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17\Variables adicionales\Resultados\"/>
    </mc:Choice>
  </mc:AlternateContent>
  <xr:revisionPtr revIDLastSave="0" documentId="13_ncr:1_{7A89FAAB-C642-4112-82B3-13A59952103D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441" i="46" l="1"/>
  <c r="L416" i="46"/>
  <c r="L226" i="46"/>
  <c r="L178" i="46"/>
  <c r="L128" i="46"/>
  <c r="L42" i="46"/>
  <c r="L30" i="46"/>
  <c r="L1" i="46"/>
  <c r="L372" i="45"/>
  <c r="L350" i="45"/>
  <c r="L210" i="45"/>
  <c r="L162" i="45"/>
  <c r="L113" i="45"/>
  <c r="L42" i="45"/>
  <c r="L30" i="45"/>
  <c r="L1" i="45"/>
  <c r="L422" i="44"/>
  <c r="L397" i="44"/>
  <c r="L226" i="44"/>
  <c r="L178" i="44"/>
  <c r="L128" i="44"/>
  <c r="L42" i="44"/>
  <c r="L30" i="44"/>
  <c r="L1" i="44"/>
  <c r="L442" i="43"/>
  <c r="L416" i="43"/>
  <c r="L226" i="43"/>
  <c r="L178" i="43"/>
  <c r="L128" i="43"/>
  <c r="L42" i="43"/>
  <c r="L30" i="43"/>
  <c r="L1" i="43"/>
  <c r="K442" i="42"/>
  <c r="K416" i="42"/>
  <c r="K226" i="42"/>
  <c r="K178" i="42"/>
  <c r="K128" i="42"/>
  <c r="K42" i="42"/>
  <c r="K30" i="42"/>
  <c r="K1" i="42"/>
  <c r="K442" i="41"/>
  <c r="K416" i="41"/>
  <c r="K226" i="41"/>
  <c r="K178" i="41"/>
  <c r="K128" i="41"/>
  <c r="K42" i="41"/>
  <c r="K30" i="41"/>
  <c r="K1" i="41"/>
  <c r="K442" i="40"/>
  <c r="K416" i="40"/>
  <c r="K226" i="40"/>
  <c r="K178" i="40"/>
  <c r="K128" i="40"/>
  <c r="K42" i="40"/>
  <c r="K30" i="40"/>
  <c r="K1" i="40"/>
  <c r="L441" i="39"/>
  <c r="L416" i="39"/>
  <c r="L226" i="39"/>
  <c r="L178" i="39"/>
  <c r="L128" i="39"/>
  <c r="L42" i="39"/>
  <c r="L30" i="39"/>
  <c r="L1" i="39"/>
  <c r="K441" i="38"/>
  <c r="K416" i="38"/>
  <c r="K226" i="38"/>
  <c r="K178" i="38"/>
  <c r="K128" i="38"/>
  <c r="K42" i="38"/>
  <c r="K30" i="38"/>
  <c r="K1" i="38"/>
  <c r="K441" i="37"/>
  <c r="K416" i="37"/>
  <c r="K226" i="37"/>
  <c r="K178" i="37"/>
  <c r="K128" i="37"/>
  <c r="K42" i="37"/>
  <c r="K30" i="37"/>
  <c r="K1" i="37"/>
  <c r="K441" i="36"/>
  <c r="K416" i="36"/>
  <c r="K226" i="36"/>
  <c r="K178" i="36"/>
  <c r="K128" i="36"/>
  <c r="K42" i="36"/>
  <c r="K30" i="36"/>
  <c r="K1" i="36"/>
  <c r="K441" i="35"/>
  <c r="K416" i="35"/>
  <c r="K226" i="35"/>
  <c r="K178" i="35"/>
  <c r="K128" i="35"/>
  <c r="K42" i="35"/>
  <c r="K30" i="35"/>
  <c r="K1" i="35"/>
  <c r="K441" i="34"/>
  <c r="K416" i="34"/>
  <c r="K226" i="34"/>
  <c r="K178" i="34"/>
  <c r="K128" i="34"/>
  <c r="K42" i="34"/>
  <c r="K30" i="34"/>
  <c r="K1" i="34"/>
  <c r="K441" i="33"/>
  <c r="K416" i="33"/>
  <c r="K226" i="33"/>
  <c r="K178" i="33"/>
  <c r="K128" i="33"/>
  <c r="K42" i="33"/>
  <c r="K30" i="33"/>
  <c r="K1" i="33"/>
  <c r="K441" i="32"/>
  <c r="K416" i="32"/>
  <c r="K226" i="32"/>
  <c r="K178" i="32"/>
  <c r="K128" i="32"/>
  <c r="K42" i="32"/>
  <c r="K30" i="32"/>
  <c r="K1" i="32"/>
  <c r="K441" i="31"/>
  <c r="K416" i="31"/>
  <c r="K226" i="31"/>
  <c r="K178" i="31"/>
  <c r="K128" i="31"/>
  <c r="K42" i="31"/>
  <c r="K30" i="31"/>
  <c r="K1" i="31"/>
  <c r="K441" i="30"/>
  <c r="K416" i="30"/>
  <c r="K226" i="30"/>
  <c r="K178" i="30"/>
  <c r="K128" i="30"/>
  <c r="K42" i="30"/>
  <c r="K30" i="30"/>
  <c r="K1" i="30"/>
  <c r="K441" i="29"/>
  <c r="K416" i="29"/>
  <c r="K226" i="29"/>
  <c r="K178" i="29"/>
  <c r="K128" i="29"/>
  <c r="K42" i="29"/>
  <c r="K30" i="29"/>
  <c r="K1" i="29"/>
  <c r="K441" i="28"/>
  <c r="K416" i="28"/>
  <c r="K226" i="28"/>
  <c r="K178" i="28"/>
  <c r="K128" i="28"/>
  <c r="K42" i="28"/>
  <c r="K30" i="28"/>
  <c r="K1" i="28"/>
  <c r="K441" i="27"/>
  <c r="K416" i="27"/>
  <c r="K226" i="27"/>
  <c r="K178" i="27"/>
  <c r="K128" i="27"/>
  <c r="K42" i="27"/>
  <c r="K30" i="27"/>
  <c r="K1" i="27"/>
  <c r="K441" i="26"/>
  <c r="K416" i="26"/>
  <c r="K226" i="26"/>
  <c r="K178" i="26"/>
  <c r="K128" i="26"/>
  <c r="K42" i="26"/>
  <c r="K30" i="26"/>
  <c r="K1" i="26"/>
  <c r="K441" i="25"/>
  <c r="K416" i="25"/>
  <c r="K226" i="25"/>
  <c r="K178" i="25"/>
  <c r="K128" i="25"/>
  <c r="K42" i="25"/>
  <c r="K30" i="25"/>
  <c r="K1" i="25"/>
  <c r="K441" i="24"/>
  <c r="K416" i="24"/>
  <c r="K226" i="24"/>
  <c r="K178" i="24"/>
  <c r="K128" i="24"/>
  <c r="K42" i="24"/>
  <c r="K30" i="24"/>
  <c r="K1" i="24"/>
  <c r="K441" i="23"/>
  <c r="K416" i="23"/>
  <c r="K226" i="23"/>
  <c r="K178" i="23"/>
  <c r="K128" i="23"/>
  <c r="K42" i="23"/>
  <c r="K30" i="23"/>
  <c r="K1" i="23"/>
  <c r="K441" i="22"/>
  <c r="K416" i="22"/>
  <c r="K226" i="22"/>
  <c r="K178" i="22"/>
  <c r="K128" i="22"/>
  <c r="K42" i="22"/>
  <c r="K30" i="22"/>
  <c r="K1" i="22"/>
  <c r="K441" i="21"/>
  <c r="K416" i="21"/>
  <c r="K226" i="21"/>
  <c r="K178" i="21"/>
  <c r="K128" i="21"/>
  <c r="K42" i="21"/>
  <c r="K30" i="21"/>
  <c r="K1" i="21"/>
  <c r="K441" i="20"/>
  <c r="K416" i="20"/>
  <c r="K226" i="20"/>
  <c r="K178" i="20"/>
  <c r="K128" i="20"/>
  <c r="K42" i="20"/>
  <c r="K30" i="20"/>
  <c r="K1" i="20"/>
  <c r="K441" i="19"/>
  <c r="K416" i="19"/>
  <c r="K226" i="19"/>
  <c r="K178" i="19"/>
  <c r="K128" i="19"/>
  <c r="K42" i="19"/>
  <c r="K30" i="19"/>
  <c r="K1" i="19"/>
  <c r="K441" i="18"/>
  <c r="K416" i="18"/>
  <c r="K226" i="18"/>
  <c r="K178" i="18"/>
  <c r="K128" i="18"/>
  <c r="K42" i="18"/>
  <c r="K30" i="18"/>
  <c r="K1" i="18"/>
  <c r="K441" i="17"/>
  <c r="K416" i="17"/>
  <c r="K226" i="17"/>
  <c r="K178" i="17"/>
  <c r="K128" i="17"/>
  <c r="K42" i="17"/>
  <c r="K30" i="17"/>
  <c r="K1" i="17"/>
  <c r="K441" i="16"/>
  <c r="K416" i="16"/>
  <c r="K226" i="16"/>
  <c r="K178" i="16"/>
  <c r="K128" i="16"/>
  <c r="K42" i="16"/>
  <c r="K30" i="16"/>
  <c r="K1" i="16"/>
  <c r="K441" i="15"/>
  <c r="K416" i="15"/>
  <c r="K226" i="15"/>
  <c r="K178" i="15"/>
  <c r="K128" i="15"/>
  <c r="K42" i="15"/>
  <c r="K30" i="15"/>
  <c r="K1" i="15"/>
  <c r="K441" i="14"/>
  <c r="K416" i="14"/>
  <c r="K226" i="14"/>
  <c r="K178" i="14"/>
  <c r="K128" i="14"/>
  <c r="K42" i="14"/>
  <c r="K30" i="14"/>
  <c r="K1" i="14"/>
  <c r="K441" i="13"/>
  <c r="K416" i="13"/>
  <c r="K226" i="13"/>
  <c r="K178" i="13"/>
  <c r="K128" i="13"/>
  <c r="K42" i="13"/>
  <c r="K30" i="13"/>
  <c r="K1" i="13"/>
  <c r="K441" i="12"/>
  <c r="K416" i="12"/>
  <c r="K226" i="12"/>
  <c r="K178" i="12"/>
  <c r="K128" i="12"/>
  <c r="K42" i="12"/>
  <c r="K30" i="12"/>
  <c r="K1" i="12"/>
  <c r="K441" i="11"/>
  <c r="K416" i="11"/>
  <c r="K226" i="11"/>
  <c r="K178" i="11"/>
  <c r="K128" i="11"/>
  <c r="K42" i="11"/>
  <c r="K30" i="11"/>
  <c r="K1" i="11"/>
  <c r="K442" i="10"/>
  <c r="K416" i="10"/>
  <c r="K226" i="10"/>
  <c r="K178" i="10"/>
  <c r="K128" i="10"/>
  <c r="K42" i="10"/>
  <c r="K30" i="10"/>
  <c r="K1" i="10"/>
  <c r="L441" i="9"/>
  <c r="L416" i="9"/>
  <c r="L226" i="9"/>
  <c r="L178" i="9"/>
  <c r="L128" i="9"/>
  <c r="L42" i="9"/>
  <c r="L30" i="9"/>
  <c r="L1" i="9"/>
  <c r="L442" i="8"/>
  <c r="L416" i="8"/>
  <c r="L226" i="8"/>
  <c r="L178" i="8"/>
  <c r="L128" i="8"/>
  <c r="L42" i="8"/>
  <c r="L30" i="8"/>
  <c r="L1" i="8"/>
  <c r="L442" i="7"/>
  <c r="L416" i="7"/>
  <c r="L226" i="7"/>
  <c r="L178" i="7"/>
  <c r="L128" i="7"/>
  <c r="L42" i="7"/>
  <c r="L30" i="7"/>
  <c r="L1" i="7"/>
  <c r="L442" i="6"/>
  <c r="L416" i="6"/>
  <c r="L226" i="6"/>
  <c r="L178" i="6"/>
  <c r="L128" i="6"/>
  <c r="L42" i="6"/>
  <c r="L30" i="6"/>
  <c r="L1" i="6"/>
  <c r="L442" i="5"/>
  <c r="L416" i="5"/>
  <c r="L226" i="5"/>
  <c r="L178" i="5"/>
  <c r="L128" i="5"/>
  <c r="L42" i="5"/>
  <c r="L30" i="5"/>
  <c r="L1" i="5"/>
  <c r="E442" i="4"/>
  <c r="E416" i="4"/>
  <c r="E226" i="4"/>
  <c r="E178" i="4"/>
  <c r="E128" i="4"/>
  <c r="E42" i="4"/>
  <c r="E30" i="4"/>
  <c r="E1" i="4"/>
  <c r="E441" i="3"/>
  <c r="E416" i="3"/>
  <c r="E226" i="3"/>
  <c r="E178" i="3"/>
  <c r="E128" i="3"/>
  <c r="E42" i="3"/>
  <c r="E30" i="3"/>
  <c r="E1" i="3"/>
  <c r="E441" i="2"/>
  <c r="E416" i="2"/>
  <c r="E226" i="2"/>
  <c r="E178" i="2"/>
  <c r="E128" i="2"/>
  <c r="E42" i="2"/>
  <c r="E30" i="2"/>
  <c r="E1" i="2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</calcChain>
</file>

<file path=xl/sharedStrings.xml><?xml version="1.0" encoding="utf-8"?>
<sst xmlns="http://schemas.openxmlformats.org/spreadsheetml/2006/main" count="55709" uniqueCount="974">
  <si>
    <t>Indice</t>
  </si>
  <si>
    <t>Numero total de viviendas por zona geográfica, cruzando según personas en condición de discapacidad</t>
  </si>
  <si>
    <t xml:space="preserve">Capitulo y pregunta principal: </t>
  </si>
  <si>
    <t xml:space="preserve">Subpreguntas relacionadas:      </t>
  </si>
  <si>
    <t/>
  </si>
  <si>
    <t>Codigo</t>
  </si>
  <si>
    <t>Municipio</t>
  </si>
  <si>
    <t>Condición_discapacidad</t>
  </si>
  <si>
    <t>Total.Viviendas</t>
  </si>
  <si>
    <t>Total_cv.Viviendas</t>
  </si>
  <si>
    <t>11001</t>
  </si>
  <si>
    <t>1. Persona con discapacidad</t>
  </si>
  <si>
    <t>2. Persona sin discapacidad</t>
  </si>
  <si>
    <t>Viviendas según zona geográfica - Municipios</t>
  </si>
  <si>
    <t>cod</t>
  </si>
  <si>
    <t>Bogotá</t>
  </si>
  <si>
    <t>Viviendas según zona geográfica - Municipios urbano (Cabecera)</t>
  </si>
  <si>
    <t>25099</t>
  </si>
  <si>
    <t>Bojacá</t>
  </si>
  <si>
    <t>25126</t>
  </si>
  <si>
    <t>Cajicá</t>
  </si>
  <si>
    <t>25151</t>
  </si>
  <si>
    <t>Cáqueza</t>
  </si>
  <si>
    <t>25175</t>
  </si>
  <si>
    <t>Chía</t>
  </si>
  <si>
    <t>25183</t>
  </si>
  <si>
    <t>Chocontá</t>
  </si>
  <si>
    <t>25200</t>
  </si>
  <si>
    <t>Cogua</t>
  </si>
  <si>
    <t>25214</t>
  </si>
  <si>
    <t>Cota</t>
  </si>
  <si>
    <t>25260</t>
  </si>
  <si>
    <t>El Rosal</t>
  </si>
  <si>
    <t>25269</t>
  </si>
  <si>
    <t>Facatativá</t>
  </si>
  <si>
    <t>25286</t>
  </si>
  <si>
    <t>Funza</t>
  </si>
  <si>
    <t>25290</t>
  </si>
  <si>
    <t>Fusagasugá</t>
  </si>
  <si>
    <t>25295</t>
  </si>
  <si>
    <t>Gachancipá</t>
  </si>
  <si>
    <t>25297</t>
  </si>
  <si>
    <t>Gachetá</t>
  </si>
  <si>
    <t>25307</t>
  </si>
  <si>
    <t>Girardot</t>
  </si>
  <si>
    <t>25320</t>
  </si>
  <si>
    <t>Guaduas</t>
  </si>
  <si>
    <t>25326</t>
  </si>
  <si>
    <t>Guatavita</t>
  </si>
  <si>
    <t>25377</t>
  </si>
  <si>
    <t>La Calera</t>
  </si>
  <si>
    <t>25386</t>
  </si>
  <si>
    <t>La Mesa</t>
  </si>
  <si>
    <t>25430</t>
  </si>
  <si>
    <t>Madrid</t>
  </si>
  <si>
    <t>25438</t>
  </si>
  <si>
    <t>Medina</t>
  </si>
  <si>
    <t>25473</t>
  </si>
  <si>
    <t>Mosquera</t>
  </si>
  <si>
    <t>25486</t>
  </si>
  <si>
    <t>Nemocón</t>
  </si>
  <si>
    <t>25513</t>
  </si>
  <si>
    <t>Pacho</t>
  </si>
  <si>
    <t>25662</t>
  </si>
  <si>
    <t>San Juan de Río Seco</t>
  </si>
  <si>
    <t>25736</t>
  </si>
  <si>
    <t>Sesquilé</t>
  </si>
  <si>
    <t>25740</t>
  </si>
  <si>
    <t>Sibaté</t>
  </si>
  <si>
    <t>25754</t>
  </si>
  <si>
    <t>Soacha</t>
  </si>
  <si>
    <t>25758</t>
  </si>
  <si>
    <t>Sopó</t>
  </si>
  <si>
    <t>25769</t>
  </si>
  <si>
    <t>Subachoque</t>
  </si>
  <si>
    <t>25781</t>
  </si>
  <si>
    <t>Sutatausa</t>
  </si>
  <si>
    <t>25785</t>
  </si>
  <si>
    <t>Tabio</t>
  </si>
  <si>
    <t>25793</t>
  </si>
  <si>
    <t>Tausa</t>
  </si>
  <si>
    <t>25799</t>
  </si>
  <si>
    <t>Tenjo</t>
  </si>
  <si>
    <t>25817</t>
  </si>
  <si>
    <t>Tocancipá</t>
  </si>
  <si>
    <t>25843</t>
  </si>
  <si>
    <t>Villa de San Diego de Ubaté</t>
  </si>
  <si>
    <t>25875</t>
  </si>
  <si>
    <t>Villeta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</si>
  <si>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</si>
  <si>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</si>
  <si>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</si>
  <si>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</si>
  <si>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</si>
  <si>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</si>
  <si>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</si>
  <si>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</si>
  <si>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</si>
  <si>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</si>
  <si>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</si>
  <si>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</si>
  <si>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</si>
  <si>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</si>
  <si>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</si>
  <si>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</si>
  <si>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</si>
  <si>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</si>
  <si>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</si>
  <si>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</si>
  <si>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</si>
  <si>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</si>
  <si>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</si>
  <si>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</si>
  <si>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</si>
  <si>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</si>
  <si>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</si>
  <si>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</si>
  <si>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</si>
  <si>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</si>
  <si>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</si>
  <si>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</si>
  <si>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</si>
  <si>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</si>
  <si>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</si>
  <si>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</si>
  <si>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</si>
  <si>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</si>
  <si>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</si>
  <si>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</si>
  <si>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</si>
  <si>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</si>
  <si>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</si>
  <si>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</si>
  <si>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</si>
  <si>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</si>
  <si>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</si>
  <si>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San Cristobal Norte</t>
  </si>
  <si>
    <t>Toberin</t>
  </si>
  <si>
    <t>Los Cedros</t>
  </si>
  <si>
    <t>Britalia</t>
  </si>
  <si>
    <t>El Prado</t>
  </si>
  <si>
    <t>21</t>
  </si>
  <si>
    <t>Los Andes</t>
  </si>
  <si>
    <t>23</t>
  </si>
  <si>
    <t>Casa Blanca Suba</t>
  </si>
  <si>
    <t>24</t>
  </si>
  <si>
    <t>Niza</t>
  </si>
  <si>
    <t>26</t>
  </si>
  <si>
    <t>Las Ferias</t>
  </si>
  <si>
    <t>27</t>
  </si>
  <si>
    <t>Suba</t>
  </si>
  <si>
    <t>28</t>
  </si>
  <si>
    <t>El Rincon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</si>
  <si>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</si>
  <si>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</si>
  <si>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</si>
  <si>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</si>
  <si>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</si>
  <si>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</si>
  <si>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</si>
  <si>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</si>
  <si>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</si>
  <si>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</si>
  <si>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</si>
  <si>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</si>
  <si>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</si>
  <si>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</si>
  <si>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</si>
  <si>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</si>
  <si>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</si>
  <si>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</si>
  <si>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</si>
  <si>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</si>
  <si>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</si>
  <si>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Muzu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</si>
  <si>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</si>
  <si>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</si>
  <si>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</si>
  <si>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</si>
  <si>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</si>
  <si>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</si>
  <si>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</si>
  <si>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</si>
  <si>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</si>
  <si>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</si>
  <si>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</si>
  <si>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</si>
  <si>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</si>
  <si>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</si>
  <si>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</si>
  <si>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</si>
  <si>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</si>
  <si>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</si>
  <si>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</si>
  <si>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</si>
  <si>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</si>
  <si>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</si>
  <si>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</si>
  <si>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</si>
  <si>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</si>
  <si>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</si>
  <si>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</si>
  <si>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</si>
  <si>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</si>
  <si>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</si>
  <si>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</si>
  <si>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</si>
  <si>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</si>
  <si>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</si>
  <si>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</si>
  <si>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</si>
  <si>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</si>
  <si>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</si>
  <si>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</si>
  <si>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Jerusalem</t>
  </si>
  <si>
    <t>71</t>
  </si>
  <si>
    <t>Tibabuyes</t>
  </si>
  <si>
    <t>72</t>
  </si>
  <si>
    <t>Bolivia</t>
  </si>
  <si>
    <t>73</t>
  </si>
  <si>
    <t>Garces Navas</t>
  </si>
  <si>
    <t>74</t>
  </si>
  <si>
    <t>Engativa</t>
  </si>
  <si>
    <t>75</t>
  </si>
  <si>
    <t>Fontibón</t>
  </si>
  <si>
    <t>76</t>
  </si>
  <si>
    <t>Fontibón San Pablo</t>
  </si>
  <si>
    <t>77</t>
  </si>
  <si>
    <t>Zona Franca</t>
  </si>
  <si>
    <t>78</t>
  </si>
  <si>
    <t>Tintal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</si>
  <si>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</si>
  <si>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</si>
  <si>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</si>
  <si>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</si>
  <si>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</si>
  <si>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</si>
  <si>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</si>
  <si>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</si>
  <si>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</si>
  <si>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</si>
  <si>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</si>
  <si>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</si>
  <si>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</si>
  <si>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</si>
  <si>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</si>
  <si>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Provenir</t>
  </si>
  <si>
    <t>87</t>
  </si>
  <si>
    <t>Tintal Sur</t>
  </si>
  <si>
    <t>89</t>
  </si>
  <si>
    <t>San Isidro-Patios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</si>
  <si>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</si>
  <si>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</si>
  <si>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</si>
  <si>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</si>
  <si>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</si>
  <si>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</si>
  <si>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</si>
  <si>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</si>
  <si>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</si>
  <si>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Alcazares</t>
  </si>
  <si>
    <t>100</t>
  </si>
  <si>
    <t>Galerías</t>
  </si>
  <si>
    <t>101</t>
  </si>
  <si>
    <t>Teusaquillo</t>
  </si>
  <si>
    <t>102</t>
  </si>
  <si>
    <t>La Saban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</si>
  <si>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</si>
  <si>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</si>
  <si>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</si>
  <si>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</si>
  <si>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</si>
  <si>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</si>
  <si>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</si>
  <si>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</si>
  <si>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</si>
  <si>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</si>
  <si>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801</t>
  </si>
  <si>
    <t>RAFAEL URIBE: Marco Fidel Suarez + San José</t>
  </si>
  <si>
    <t>802</t>
  </si>
  <si>
    <t>KENNEDY: Castilla + Bavaria</t>
  </si>
  <si>
    <t>803</t>
  </si>
  <si>
    <t>USAQUÉN: Country Club + USAQUÉN + Santa Bárbara</t>
  </si>
  <si>
    <t>804</t>
  </si>
  <si>
    <t>USAQUÉN: Verbenal + Paseo Los Libertadores + La Uribe</t>
  </si>
  <si>
    <t>805</t>
  </si>
  <si>
    <t>SUBA: La floresta + La Alhambra</t>
  </si>
  <si>
    <t>806</t>
  </si>
  <si>
    <t>SUBA: La Academia+ Guaymaral + San José de Bavaria </t>
  </si>
  <si>
    <t>807</t>
  </si>
  <si>
    <t>BARRIOS UNIDOS: Parque Salitre  + Doce de Octubre </t>
  </si>
  <si>
    <t>808</t>
  </si>
  <si>
    <t>TEUSAQUILLO: Parque Simón Bolivar – CAN+ La Esmeralda </t>
  </si>
  <si>
    <t>809</t>
  </si>
  <si>
    <t>PUENTE ARANDA: Zona Industrial + Puente Aranda </t>
  </si>
  <si>
    <t>810</t>
  </si>
  <si>
    <t>ENGATIVA: Santa Cecilia + Alamos + Jardín Botánico</t>
  </si>
  <si>
    <t>811</t>
  </si>
  <si>
    <t>USME: Alfonso Lopez + Ciudad Usme</t>
  </si>
  <si>
    <t>812</t>
  </si>
  <si>
    <t>USME: Parque Entrenubes + Danubio </t>
  </si>
  <si>
    <t>813</t>
  </si>
  <si>
    <t>FONTIBÓN: Aeropuerto Eldorado + Capellanía </t>
  </si>
  <si>
    <t>814</t>
  </si>
  <si>
    <t>SANTA FE: Nieves + Sagrado Corazón</t>
  </si>
  <si>
    <t>815</t>
  </si>
  <si>
    <t>CIUDAD BOLIVAR: Monteblanco + Tesoro + Mochuelo</t>
  </si>
  <si>
    <t>816</t>
  </si>
  <si>
    <t>CHAPINERO: Pardo Rubio + Chapinero</t>
  </si>
  <si>
    <t>817</t>
  </si>
  <si>
    <t>CHAPINERO: Chico Lago +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</si>
  <si>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</si>
  <si>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</si>
  <si>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personas en condición de discapacidad</t>
  </si>
  <si>
    <t>Total.hogares</t>
  </si>
  <si>
    <t>Total_cv.hogares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</si>
  <si>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</si>
  <si>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</si>
  <si>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</si>
  <si>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</si>
  <si>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</si>
  <si>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</si>
  <si>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</si>
  <si>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personas en condición de discapacidad</t>
  </si>
  <si>
    <t>Total.Personas</t>
  </si>
  <si>
    <t>Total_cv.Personas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</si>
  <si>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</si>
  <si>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</si>
  <si>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</si>
  <si>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</si>
  <si>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</si>
  <si>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</si>
  <si>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</si>
  <si>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personas en condición de discapacidad</t>
  </si>
  <si>
    <t>Total.Primera infancia (0 a 5 años)</t>
  </si>
  <si>
    <t>Total_cv.Primera infancia (0 a 5 años)</t>
  </si>
  <si>
    <t>Porcentaje.Primera infancia (0 a 5 años)</t>
  </si>
  <si>
    <t>Porcentaje_cv.Primera infancia (0 a 5 años)</t>
  </si>
  <si>
    <t>Total.Infancia (6 a 11 años)</t>
  </si>
  <si>
    <t>Total_cv.Infancia (6 a 11 años)</t>
  </si>
  <si>
    <t>Porcentaje.Infancia (6 a 11 años)</t>
  </si>
  <si>
    <t>Porcentaje_cv.Infancia (6 a 11 años)</t>
  </si>
  <si>
    <t>Total.Adolescencia (12 a 18 años)</t>
  </si>
  <si>
    <t>Total_cv.Adolescencia (12 a 18 años)</t>
  </si>
  <si>
    <t>Porcentaje.Adolescencia (12 a 18 años)</t>
  </si>
  <si>
    <t>Porcentaje_cv.Adolescencia (12 a 18 años)</t>
  </si>
  <si>
    <t>Total.Jóvenes (19 a 28 años)</t>
  </si>
  <si>
    <t>Total_cv.Jóvenes (19 a 28 años)</t>
  </si>
  <si>
    <t>Porcentaje.Jóvenes (19 a 28 años)</t>
  </si>
  <si>
    <t>Porcentaje_cv.Jóvenes (19 a 28 años)</t>
  </si>
  <si>
    <t>Total.Adultos (29 a 59 años)</t>
  </si>
  <si>
    <t>Total_cv.Adultos (29 a 59 años)</t>
  </si>
  <si>
    <t>Porcentaje.Adultos (29 a 59 años)</t>
  </si>
  <si>
    <t>Porcentaje_cv.Adultos (29 a 59 años)</t>
  </si>
  <si>
    <t>Total.Adultos mayores (60 años o más)</t>
  </si>
  <si>
    <t>Total_cv.Adultos mayores (60 años o más)</t>
  </si>
  <si>
    <t>Porcentaje.Adultos mayores (60 años o más)</t>
  </si>
  <si>
    <t>Porcentaje_cv.Adultos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</si>
  <si>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</si>
  <si>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</si>
  <si>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</si>
  <si>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</si>
  <si>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</si>
  <si>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</si>
  <si>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</si>
  <si>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Total.Personas de 0 a 13 años</t>
  </si>
  <si>
    <t>Total_cv.Personas de 0 a 13 años</t>
  </si>
  <si>
    <t>Porcentaje.Personas de 0 a 13 años</t>
  </si>
  <si>
    <t>Porcentaje_cv.Personas de 0 a 13 años</t>
  </si>
  <si>
    <t>Total.Jóvenes (14 a 28 años)</t>
  </si>
  <si>
    <t>Total_cv.Jóvenes (14 a 28 años)</t>
  </si>
  <si>
    <t>Porcentaje.Jóvenes (14 a 28 años)</t>
  </si>
  <si>
    <t>Porcentaje_cv.Jóvenes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</si>
  <si>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</si>
  <si>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</si>
  <si>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</si>
  <si>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</si>
  <si>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</si>
  <si>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</si>
  <si>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</si>
  <si>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personas en condición de discapacidad</t>
  </si>
  <si>
    <t>Total.0 a 4 años</t>
  </si>
  <si>
    <t>Total_cv.0 a 4 años</t>
  </si>
  <si>
    <t>Porcentaje.0 a 4 años</t>
  </si>
  <si>
    <t>Porcentaje_cv.0 a 4 años</t>
  </si>
  <si>
    <t>Total.5 a 9 años</t>
  </si>
  <si>
    <t>Total_cv.5 a 9 años</t>
  </si>
  <si>
    <t>Porcentaje.5 a 9 años</t>
  </si>
  <si>
    <t>Porcentaje_cv.5 a 9 años</t>
  </si>
  <si>
    <t>Total.10 a 14 años</t>
  </si>
  <si>
    <t>Total_cv.10 a 14 años</t>
  </si>
  <si>
    <t>Porcentaje.10 a 14 años</t>
  </si>
  <si>
    <t>Porcentaje_cv.10 a 14 años</t>
  </si>
  <si>
    <t>Total.15 a 19 años</t>
  </si>
  <si>
    <t>Total_cv.15 a 19 años</t>
  </si>
  <si>
    <t>Porcentaje.15 a 19 años</t>
  </si>
  <si>
    <t>Porcentaje_cv.15 a 19 años</t>
  </si>
  <si>
    <t>Total.20 a 24 años</t>
  </si>
  <si>
    <t>Total_cv.20 a 24 años</t>
  </si>
  <si>
    <t>Porcentaje.20 a 24 años</t>
  </si>
  <si>
    <t>Porcentaje_cv.20 a 24 años</t>
  </si>
  <si>
    <t>Total.25 a 29 años</t>
  </si>
  <si>
    <t>Total_cv.25 a 29 años</t>
  </si>
  <si>
    <t>Porcentaje.25 a 29 años</t>
  </si>
  <si>
    <t>Porcentaje_cv.25 a 29 años</t>
  </si>
  <si>
    <t>Total.30 a 34 años</t>
  </si>
  <si>
    <t>Total_cv.30 a 34 años</t>
  </si>
  <si>
    <t>Porcentaje.30 a 34 años</t>
  </si>
  <si>
    <t>Porcentaje_cv.30 a 34 años</t>
  </si>
  <si>
    <t>Total.35 a 39 años</t>
  </si>
  <si>
    <t>Total_cv.35 a 39 años</t>
  </si>
  <si>
    <t>Porcentaje.35 a 39 años</t>
  </si>
  <si>
    <t>Porcentaje_cv.35 a 39 años</t>
  </si>
  <si>
    <t>Total.40 a 44 años</t>
  </si>
  <si>
    <t>Total_cv.40 a 44 años</t>
  </si>
  <si>
    <t>Porcentaje.40 a 44 años</t>
  </si>
  <si>
    <t>Porcentaje_cv.40 a 44 años</t>
  </si>
  <si>
    <t>Total.45 a 49 años</t>
  </si>
  <si>
    <t>Total_cv.45 a 49 años</t>
  </si>
  <si>
    <t>Porcentaje.45 a 49 años</t>
  </si>
  <si>
    <t>Porcentaje_cv.45 a 49 años</t>
  </si>
  <si>
    <t>Total.50 a 54 años</t>
  </si>
  <si>
    <t>Total_cv.50 a 54 años</t>
  </si>
  <si>
    <t>Porcentaje.50 a 54 años</t>
  </si>
  <si>
    <t>Porcentaje_cv.50 a 54 años</t>
  </si>
  <si>
    <t>Total.55 a 59 años</t>
  </si>
  <si>
    <t>Total_cv.55 a 59 años</t>
  </si>
  <si>
    <t>Porcentaje.55 a 59 años</t>
  </si>
  <si>
    <t>Porcentaje_cv.55 a 59 años</t>
  </si>
  <si>
    <t>Total.60 a 64 años</t>
  </si>
  <si>
    <t>Total_cv.60 a 64 años</t>
  </si>
  <si>
    <t>Porcentaje.60 a 64 años</t>
  </si>
  <si>
    <t>Porcentaje_cv.60 a 64 años</t>
  </si>
  <si>
    <t>Total.65 a 69 años</t>
  </si>
  <si>
    <t>Total_cv.65 a 69 años</t>
  </si>
  <si>
    <t>Porcentaje.65 a 69 años</t>
  </si>
  <si>
    <t>Porcentaje_cv.65 a 69 años</t>
  </si>
  <si>
    <t>Total.70 años o más</t>
  </si>
  <si>
    <t>Total_cv.70 años o más</t>
  </si>
  <si>
    <t>Porcentaje.70 años o más</t>
  </si>
  <si>
    <t>Porcentaje_cv.70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</si>
  <si>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</si>
  <si>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</si>
  <si>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</si>
  <si>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</si>
  <si>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</si>
  <si>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</si>
  <si>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</si>
  <si>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personas en condición de discapacidad</t>
  </si>
  <si>
    <t>Total.Ninguno</t>
  </si>
  <si>
    <t>Total_cv.Ninguno</t>
  </si>
  <si>
    <t>Porcentaje.Ninguno</t>
  </si>
  <si>
    <t>Porcentaje_cv.Ninguno</t>
  </si>
  <si>
    <t>Total.Primaria o preescolar</t>
  </si>
  <si>
    <t>Total_cv.Primaria o preescolar</t>
  </si>
  <si>
    <t>Porcentaje.Primaria o preescolar</t>
  </si>
  <si>
    <t>Porcentaje_cv.Primaria o preescolar</t>
  </si>
  <si>
    <t>Total.Media o secundaria</t>
  </si>
  <si>
    <t>Total_cv.Media o secundaria</t>
  </si>
  <si>
    <t>Porcentaje.Media o secundaria</t>
  </si>
  <si>
    <t>Porcentaje_cv.Media o secundaria</t>
  </si>
  <si>
    <t>Total.Técnico o Tecnólogo</t>
  </si>
  <si>
    <t>Total_cv.Técnico o Tecnólogo</t>
  </si>
  <si>
    <t>Porcentaje.Técnico o Tecnólogo</t>
  </si>
  <si>
    <t>Porcentaje_cv.Técnico o Tecnólogo</t>
  </si>
  <si>
    <t>Total.Universitario incompleto</t>
  </si>
  <si>
    <t>Total_cv.Universitario incompleto</t>
  </si>
  <si>
    <t>Porcentaje.Universitario incompleto</t>
  </si>
  <si>
    <t>Porcentaje_cv.Universitario incompleto</t>
  </si>
  <si>
    <t>Total.Universitario o más</t>
  </si>
  <si>
    <t>Total_cv.Universitario o más</t>
  </si>
  <si>
    <t>Porcentaje.Universitario o más</t>
  </si>
  <si>
    <t>Porcentaje_cv.Universitario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</si>
  <si>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</si>
  <si>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</si>
  <si>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</si>
  <si>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</si>
  <si>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</si>
  <si>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</si>
  <si>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</si>
  <si>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personas en condición de discapacidad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</si>
  <si>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</si>
  <si>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</si>
  <si>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</si>
  <si>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</si>
  <si>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</si>
  <si>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</si>
  <si>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</si>
  <si>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personas en condición de discapacidad</t>
  </si>
  <si>
    <t>Total.NA</t>
  </si>
  <si>
    <t>Total_cv.NA</t>
  </si>
  <si>
    <t>Porcentaje.NA</t>
  </si>
  <si>
    <t>Porcentaje_cv.NA</t>
  </si>
  <si>
    <t>Total.Población en edad de trabajar (15 años o más)</t>
  </si>
  <si>
    <t>Total_cv.Población en edad de trabajar (15 años o más)</t>
  </si>
  <si>
    <t>Porcentaje.Población en edad de trabajar (15 años o más)</t>
  </si>
  <si>
    <t>Porcentaje_cv.Población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</si>
  <si>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</si>
  <si>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</si>
  <si>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</si>
  <si>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</si>
  <si>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</si>
  <si>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</si>
  <si>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</si>
  <si>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Déficit cuantitativo, cruzando según personas en condición de discapacidad</t>
  </si>
  <si>
    <t>Total.Sí</t>
  </si>
  <si>
    <t>Total_cv.Sí</t>
  </si>
  <si>
    <t>Porcentaje.Sí</t>
  </si>
  <si>
    <t>Porcentaje_cv.Sí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</si>
  <si>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</si>
  <si>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</si>
  <si>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</si>
  <si>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</si>
  <si>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</si>
  <si>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</si>
  <si>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</si>
  <si>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personas en condición de discapacidad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</si>
  <si>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</si>
  <si>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</si>
  <si>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</si>
  <si>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</si>
  <si>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</si>
  <si>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</si>
  <si>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</si>
  <si>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cuantitativo: componente  tipo de vivienda, cruzando según personas en condición de discapacidad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</si>
  <si>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</si>
  <si>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</si>
  <si>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</si>
  <si>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</si>
  <si>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</si>
  <si>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</si>
  <si>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</si>
  <si>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personas en condición de discapacidad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</si>
  <si>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</si>
  <si>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</si>
  <si>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</si>
  <si>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</si>
  <si>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</si>
  <si>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</si>
  <si>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</si>
  <si>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personas en condición de discapacidad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</si>
  <si>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</si>
  <si>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</si>
  <si>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</si>
  <si>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</si>
  <si>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</si>
  <si>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</si>
  <si>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</si>
  <si>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personas en condición de discapacidad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</si>
  <si>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</si>
  <si>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</si>
  <si>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</si>
  <si>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</si>
  <si>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</si>
  <si>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</si>
  <si>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</si>
  <si>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personas en condición de discapacidad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</si>
  <si>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</si>
  <si>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</si>
  <si>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</si>
  <si>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</si>
  <si>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</si>
  <si>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</si>
  <si>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</si>
  <si>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personas en condición de discapacidad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</si>
  <si>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</si>
  <si>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</si>
  <si>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</si>
  <si>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</si>
  <si>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</si>
  <si>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</si>
  <si>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</si>
  <si>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personas en condición de discapacidad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</si>
  <si>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</si>
  <si>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</si>
  <si>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</si>
  <si>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</si>
  <si>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</si>
  <si>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</si>
  <si>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</si>
  <si>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personas en condición de discapacidad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</si>
  <si>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</si>
  <si>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</si>
  <si>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</si>
  <si>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</si>
  <si>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</si>
  <si>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</si>
  <si>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</si>
  <si>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personas en condición de discapacidad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</si>
  <si>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</si>
  <si>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</si>
  <si>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</si>
  <si>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</si>
  <si>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</si>
  <si>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</si>
  <si>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</si>
  <si>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personas en condición de discapacidad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</si>
  <si>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</si>
  <si>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</si>
  <si>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</si>
  <si>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</si>
  <si>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</si>
  <si>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</si>
  <si>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</si>
  <si>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personas en condición de discapacidad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</si>
  <si>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</si>
  <si>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</si>
  <si>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</si>
  <si>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</si>
  <si>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</si>
  <si>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</si>
  <si>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</si>
  <si>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IPM: privación por bajo logro escolar, cruzando según personas en condición de discapacidad</t>
  </si>
  <si>
    <t>Total.Privado</t>
  </si>
  <si>
    <t>Total_cv.Privado</t>
  </si>
  <si>
    <t>Porcentaje.Privado</t>
  </si>
  <si>
    <t>Porcentaje_cv.Privado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</si>
  <si>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</si>
  <si>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</si>
  <si>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</si>
  <si>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</si>
  <si>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</si>
  <si>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</si>
  <si>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</si>
  <si>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personas en condición de discapacidad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</si>
  <si>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</si>
  <si>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</si>
  <si>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</si>
  <si>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</si>
  <si>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</si>
  <si>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</si>
  <si>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</si>
  <si>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personas en condición de discapacidad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</si>
  <si>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</si>
  <si>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</si>
  <si>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</si>
  <si>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</si>
  <si>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</si>
  <si>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</si>
  <si>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</si>
  <si>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personas en condición de discapacidad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</si>
  <si>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</si>
  <si>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</si>
  <si>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</si>
  <si>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</si>
  <si>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</si>
  <si>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</si>
  <si>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</si>
  <si>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personas en condición de discapacidad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</si>
  <si>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</si>
  <si>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</si>
  <si>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</si>
  <si>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</si>
  <si>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</si>
  <si>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</si>
  <si>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</si>
  <si>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personas en condición de discapacidad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</si>
  <si>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</si>
  <si>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</si>
  <si>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</si>
  <si>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</si>
  <si>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</si>
  <si>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</si>
  <si>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</si>
  <si>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personas en condición de discapacidad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</si>
  <si>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</si>
  <si>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</si>
  <si>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</si>
  <si>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</si>
  <si>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</si>
  <si>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</si>
  <si>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</si>
  <si>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personas en condición de discapacidad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</si>
  <si>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</si>
  <si>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</si>
  <si>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</si>
  <si>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</si>
  <si>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</si>
  <si>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</si>
  <si>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</si>
  <si>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personas en condición de discapacidad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</si>
  <si>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</si>
  <si>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</si>
  <si>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</si>
  <si>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</si>
  <si>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</si>
  <si>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</si>
  <si>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</si>
  <si>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personas en condición de discapacidad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</si>
  <si>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</si>
  <si>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</si>
  <si>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</si>
  <si>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</si>
  <si>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</si>
  <si>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</si>
  <si>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</si>
  <si>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personas en condición de discapacidad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</si>
  <si>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</si>
  <si>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</si>
  <si>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</si>
  <si>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</si>
  <si>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</si>
  <si>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</si>
  <si>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</si>
  <si>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personas en condición de discapacidad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</si>
  <si>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</si>
  <si>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</si>
  <si>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</si>
  <si>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</si>
  <si>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</si>
  <si>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</si>
  <si>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</si>
  <si>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personas en condición de discapacidad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</si>
  <si>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</si>
  <si>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</si>
  <si>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</si>
  <si>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</si>
  <si>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</si>
  <si>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</si>
  <si>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</si>
  <si>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personas en condición de discapacidad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</si>
  <si>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</si>
  <si>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</si>
  <si>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</si>
  <si>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</si>
  <si>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</si>
  <si>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</si>
  <si>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</si>
  <si>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personas en condición de discapacidad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</si>
  <si>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</si>
  <si>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</si>
  <si>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</si>
  <si>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</si>
  <si>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</si>
  <si>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</si>
  <si>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</si>
  <si>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personas en condición de discapacidad</t>
  </si>
  <si>
    <t>Total.Una persona</t>
  </si>
  <si>
    <t>Total_cv.Una persona</t>
  </si>
  <si>
    <t>Porcentaje.Una persona</t>
  </si>
  <si>
    <t>Porcentaje_cv.Una persona</t>
  </si>
  <si>
    <t>Total.Dos personas</t>
  </si>
  <si>
    <t>Total_cv.Dos personas</t>
  </si>
  <si>
    <t>Porcentaje.Dos personas</t>
  </si>
  <si>
    <t>Porcentaje_cv.Dos personas</t>
  </si>
  <si>
    <t>Total.Tres personas</t>
  </si>
  <si>
    <t>Total_cv.Tres personas</t>
  </si>
  <si>
    <t>Porcentaje.Tres personas</t>
  </si>
  <si>
    <t>Porcentaje_cv.Tres personas</t>
  </si>
  <si>
    <t>Total.Cuatro o más personas</t>
  </si>
  <si>
    <t>Total_cv.Cuatro o más personas</t>
  </si>
  <si>
    <t>Porcentaje.Cuatro o más personas</t>
  </si>
  <si>
    <t>Porcentaje_cv.Cuatro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</si>
  <si>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</si>
  <si>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</si>
  <si>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</si>
  <si>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</si>
  <si>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</si>
  <si>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</si>
  <si>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</si>
  <si>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personas en condición de discapacidad</t>
  </si>
  <si>
    <t>Total.Sin discapacidad</t>
  </si>
  <si>
    <t>Total_cv.Sin discapacidad</t>
  </si>
  <si>
    <t>Porcentaje.Sin discapacidad</t>
  </si>
  <si>
    <t>Porcentaje_cv.Sin discapacidad</t>
  </si>
  <si>
    <t>Total.Con discapacidad</t>
  </si>
  <si>
    <t>Total_cv.Con discapacidad</t>
  </si>
  <si>
    <t>Porcentaje.Con discapacidad</t>
  </si>
  <si>
    <t>Porcentaje_cv.Con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</si>
  <si>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</si>
  <si>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</si>
  <si>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</si>
  <si>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</si>
  <si>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</si>
  <si>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</si>
  <si>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</si>
  <si>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personas en condición de discapacidad</t>
  </si>
  <si>
    <t>Total.No pertenece a los sectores LGBTI</t>
  </si>
  <si>
    <t>Total_cv.No pertenece a los sectores LGBTI</t>
  </si>
  <si>
    <t>Porcentaje.No pertenece a los sectores LGBTI</t>
  </si>
  <si>
    <t>Porcentaje_cv.No pertenece a los sectores LGBTI</t>
  </si>
  <si>
    <t>Total.Pertenece a los sectores LGBTI</t>
  </si>
  <si>
    <t>Total_cv.Pertenece a los sectores LGBTI</t>
  </si>
  <si>
    <t>Porcentaje.Pertenece a los sectores LGBTI</t>
  </si>
  <si>
    <t>Porcentaje_cv.Pertenece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</si>
  <si>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</si>
  <si>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</si>
  <si>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</si>
  <si>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</si>
  <si>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</si>
  <si>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</si>
  <si>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</si>
  <si>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personas en condición de discapacidad</t>
  </si>
  <si>
    <t>Total.Jefe hombre</t>
  </si>
  <si>
    <t>Total_cv.Jefe hombre</t>
  </si>
  <si>
    <t>Porcentaje.Jefe hombre</t>
  </si>
  <si>
    <t>Porcentaje_cv.Jefe hombre</t>
  </si>
  <si>
    <t>Total.Jefe mujer</t>
  </si>
  <si>
    <t>Total_cv.Jefe mujer</t>
  </si>
  <si>
    <t>Porcentaje.Jefe mujer</t>
  </si>
  <si>
    <t>Porcentaje_cv.Jefe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</si>
  <si>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</si>
  <si>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</si>
  <si>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</si>
  <si>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</si>
  <si>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</si>
  <si>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</si>
  <si>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</si>
  <si>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personas en condición de discapacidad</t>
  </si>
  <si>
    <t>Total.Nació en otro país y viene de Venezuela</t>
  </si>
  <si>
    <t>Total_cv.Nació en otro país y viene de Venezuela</t>
  </si>
  <si>
    <t>Porcentaje.Nació en otro país y viene de Venezuela</t>
  </si>
  <si>
    <t>Porcentaje_cv.Nació en otro país y viene de Venezuela</t>
  </si>
  <si>
    <t>Total.Nació en Colombia y viene de Venezuela</t>
  </si>
  <si>
    <t>Total_cv.Nació en Colombia y viene de Venezuela</t>
  </si>
  <si>
    <t>Porcentaje.Nació en Colombia y viene de Venezuela</t>
  </si>
  <si>
    <t>Porcentaje_cv.Nació en Colombia y viene de Venezuela</t>
  </si>
  <si>
    <t>Total.Viene de cualquier otro país distinto de Venezuela</t>
  </si>
  <si>
    <t>Total_cv.Viene de cualquier otro país distinto de Venezuela</t>
  </si>
  <si>
    <t>Porcentaje.Viene de cualquier otro país distinto de Venezuela</t>
  </si>
  <si>
    <t>Porcentaje_cv.Viene de cualquier otro país distinto de Venezuela</t>
  </si>
  <si>
    <t>Total.No había nacido o vive en Colombia desde hace más de 5 años</t>
  </si>
  <si>
    <t>Total_cv.No había nacido o vive en Colombia desde hace más de 5 años</t>
  </si>
  <si>
    <t>Porcentaje.No había nacido o vive en Colombia desde hace más de 5 años</t>
  </si>
  <si>
    <t>Porcentaje_cv.No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</si>
  <si>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</si>
  <si>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</si>
  <si>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</si>
  <si>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</si>
  <si>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</si>
  <si>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</si>
  <si>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</si>
  <si>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personas en condición de discapacidad</t>
  </si>
  <si>
    <t>Total.Hasta 15 minutos</t>
  </si>
  <si>
    <t>Total_cv.Hasta 15 minutos</t>
  </si>
  <si>
    <t>Porcentaje.Hasta 15 minutos</t>
  </si>
  <si>
    <t>Porcentaje_cv.Hasta 15 minutos</t>
  </si>
  <si>
    <t>Total.De 16 a 30 minutos</t>
  </si>
  <si>
    <t>Total_cv.De 16 a 30 minutos</t>
  </si>
  <si>
    <t>Porcentaje.De 16 a 30 minutos</t>
  </si>
  <si>
    <t>Porcentaje_cv.De 16 a 30 minutos</t>
  </si>
  <si>
    <t>Total.De 31 a 60 minutos</t>
  </si>
  <si>
    <t>Total_cv.De 31 a 60 minutos</t>
  </si>
  <si>
    <t>Porcentaje.De 31 a 60 minutos</t>
  </si>
  <si>
    <t>Porcentaje_cv.De 31 a 60 minutos</t>
  </si>
  <si>
    <t>Total.Más de 60 minutos</t>
  </si>
  <si>
    <t>Total_cv.Más de 60 minutos</t>
  </si>
  <si>
    <t>Porcentaje.Más de 60 minutos</t>
  </si>
  <si>
    <t>Porcentaje_cv.Más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</si>
  <si>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</si>
  <si>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</si>
  <si>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</si>
  <si>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</si>
  <si>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</si>
  <si>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</si>
  <si>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</si>
  <si>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personas en condición de discapacidad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</si>
  <si>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</si>
  <si>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</si>
  <si>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</si>
  <si>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</si>
  <si>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</si>
  <si>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</si>
  <si>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</si>
  <si>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personas en condición de discapacidad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</si>
  <si>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</si>
  <si>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</si>
  <si>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</si>
  <si>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</si>
  <si>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</si>
  <si>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</si>
  <si>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</si>
  <si>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Encuesta Multipropósito 2017: Resultados por pregunta (Aquí el usuario sólo puede consultar los coeficientes de variación-CV; las estimaciones de totales, porcentajes y promedios se deben consultar en el archivo análogo sin CV)</t>
  </si>
  <si>
    <t>Código de pregunta en análisis: n_viviendase</t>
  </si>
  <si>
    <t>Código de pregunta en análisis: n_hogarese</t>
  </si>
  <si>
    <t>Código de pregunta en análisis: n_personase</t>
  </si>
  <si>
    <t>Código de pregunta en análisis: n_ciclo</t>
  </si>
  <si>
    <t>Código de pregunta en análisis: n_ciclo2</t>
  </si>
  <si>
    <t>Código de pregunta en análisis: n_redad</t>
  </si>
  <si>
    <t>Código de pregunta en análisis: n_maxedu</t>
  </si>
  <si>
    <t>Código de pregunta en análisis: n_maxedujef</t>
  </si>
  <si>
    <t>Código de pregunta en análisis: n_pet</t>
  </si>
  <si>
    <t>Código de pregunta en análisis: n_deficit_cuantitativo</t>
  </si>
  <si>
    <t>Código de pregunta en análisis: n_deficit_cualitativo</t>
  </si>
  <si>
    <t>Código de pregunta en análisis: n_tipo_vivienda</t>
  </si>
  <si>
    <t>Código de pregunta en análisis: n_deficit_paredes</t>
  </si>
  <si>
    <t>Código de pregunta en análisis: n_cohabitacion</t>
  </si>
  <si>
    <t>Código de pregunta en análisis: n_hacinamiento_critico</t>
  </si>
  <si>
    <t>Código de pregunta en análisis: n_hacinamientomit_jer</t>
  </si>
  <si>
    <t>Código de pregunta en análisis: n_pisos_jer</t>
  </si>
  <si>
    <t>Código de pregunta en análisis: n_cocina_jer</t>
  </si>
  <si>
    <t>Código de pregunta en análisis: n_agua_jer</t>
  </si>
  <si>
    <t>Código de pregunta en análisis: n_alcantarillado_jer</t>
  </si>
  <si>
    <t>Código de pregunta en análisis: n_energia_jer</t>
  </si>
  <si>
    <t>Código de pregunta en análisis: n_recoleccion_jer</t>
  </si>
  <si>
    <t>Código de pregunta en análisis: n_bajo_logro</t>
  </si>
  <si>
    <t>Código de pregunta en análisis: n_analfabeta</t>
  </si>
  <si>
    <t>Código de pregunta en análisis: n_inasistencia</t>
  </si>
  <si>
    <t>Código de pregunta en análisis: n_rezago</t>
  </si>
  <si>
    <t>Código de pregunta en análisis: n_atencion</t>
  </si>
  <si>
    <t>Código de pregunta en análisis: n_trabajo_infantil</t>
  </si>
  <si>
    <t>Código de pregunta en análisis: n_desempleo_ld</t>
  </si>
  <si>
    <t>Código de pregunta en análisis: n_empleo_informal</t>
  </si>
  <si>
    <t>Código de pregunta en análisis: n_salud</t>
  </si>
  <si>
    <t>Código de pregunta en análisis: n_acceso_salud</t>
  </si>
  <si>
    <t>Código de pregunta en análisis: n_acceso_agua</t>
  </si>
  <si>
    <t>Código de pregunta en análisis: n_excretas</t>
  </si>
  <si>
    <t>Código de pregunta en análisis: n_pisos</t>
  </si>
  <si>
    <t>Código de pregunta en análisis: n_paredes</t>
  </si>
  <si>
    <t>Código de pregunta en análisis: n_hacinamiento</t>
  </si>
  <si>
    <t>Código de pregunta en análisis: n_tamanio_hog</t>
  </si>
  <si>
    <t>Código de pregunta en análisis: n_discapacidad</t>
  </si>
  <si>
    <t>Código de pregunta en análisis: n_lgbti</t>
  </si>
  <si>
    <t>Código de pregunta en análisis: n_sexo_jefe</t>
  </si>
  <si>
    <t>Código de pregunta en análisis: n_migracion</t>
  </si>
  <si>
    <t>Código de pregunta en análisis: n_viaje_pbm</t>
  </si>
  <si>
    <t>Código de pregunta en análisis: n_viaje_superior</t>
  </si>
  <si>
    <t>Código de pregunta en análisis: n_viaje_trabajo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</si>
  <si>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2017.</t>
  </si>
  <si>
    <t>Viviendas según zona geográfica - Bogotá</t>
  </si>
  <si>
    <t>Bogotá rural</t>
  </si>
  <si>
    <t>Bogotá urbano</t>
  </si>
  <si>
    <t>Hogares según zona geográfica - Bogotá</t>
  </si>
  <si>
    <t>Personas según zona geográfica - Bogotá</t>
  </si>
  <si>
    <t>Personas según la etapa del ciclo de vida en la que se encuentran según su edad - Bogotá</t>
  </si>
  <si>
    <t>Personas según si son jóvenes (14 a 28 años) - Bogotá</t>
  </si>
  <si>
    <t>Personas según rango de edad - Bogotá</t>
  </si>
  <si>
    <t>Personas según máximo nivel educativo alcanzado (35 años o más) - Bogotá</t>
  </si>
  <si>
    <t>Hogares según máximo nivel educativo alcanzado del jefe de hogar - Bogotá</t>
  </si>
  <si>
    <t>Personas según si pertenencen a la población en edad de trabajar-PET - Bogotá</t>
  </si>
  <si>
    <t>Hogares según si se encuentran en déficit cuantitativo - Bogotá</t>
  </si>
  <si>
    <t>Hogares según si se encuentran en déficit cualitativo - Bogotá</t>
  </si>
  <si>
    <t>Hogares según si se encuentran en déficit cuantitativo: componente  tipo de vivienda - Bogotá</t>
  </si>
  <si>
    <t>Hogares según si se encuentran en déficit cuantitativo: componente  paredes - Bogotá</t>
  </si>
  <si>
    <t>Hogares según si se encuentran en déficit cuantitativo: componente  cohabitación - Bogotá</t>
  </si>
  <si>
    <t>Hogares según si se encuentran en déficit cuantitativo: componente  hacinamiento crítico - Bogotá</t>
  </si>
  <si>
    <t>Hogares según si se encuentran en déficit cualitativo: componente hacinamiento mitigable (Jerarquizado) - Bogotá</t>
  </si>
  <si>
    <t>Hogares según si se encuentran en déficit cualitativo: componente pisos inadecuados (Jerarquizado) - Bogotá</t>
  </si>
  <si>
    <t>Hogares según si se encuentran en déficit cualitativo: componente cocina (Jerarquizado) - Bogotá</t>
  </si>
  <si>
    <t>Hogares según si se encuentran en déficit cualitativo: componente fuentes de agua (Jerarquizado) - Bogotá</t>
  </si>
  <si>
    <t>Hogares según si se encuentran en déficit cualitativo: componente alcantarillado (Jerarquizado) - Bogotá</t>
  </si>
  <si>
    <t>Hogares según si se encuentran en déficit cualitativo: componente energía eléctrica (Jerarquizado) - Bogotá</t>
  </si>
  <si>
    <t>Hogares según si se encuentran en déficit cualitativo: componente recolección de basuras (Jerarquizado) - Bogotá</t>
  </si>
  <si>
    <t>Hogares según si están privados por bajo logro escolar (IPM) - Bogotá</t>
  </si>
  <si>
    <t>Hogares según si están privados por analfabetismo (IPM) - Bogotá</t>
  </si>
  <si>
    <t>Hogares según si están privados por inasistencia escolar (IPM) - Bogotá</t>
  </si>
  <si>
    <t>Hogares según si están privados por rezago escolar (IPM) - Bogotá</t>
  </si>
  <si>
    <t>Hogares según si están privados por barreras en atención a la 1a infancia (IPM) - Bogotá</t>
  </si>
  <si>
    <t>Hogares según si están privados por trabajo infantil (IPM) - Bogotá</t>
  </si>
  <si>
    <t>Hogares según si están privados por desempleo de larga duración (IPM) - Bogotá</t>
  </si>
  <si>
    <t>Hogares según si están privados por empleo informal (IPM) - Bogotá</t>
  </si>
  <si>
    <t>Hogares según si están privados por falta de aseguramiento en salud (IPM) - Bogotá</t>
  </si>
  <si>
    <t>Hogares según si están privados por barreras de acceso a salud (IPM) - Bogotá</t>
  </si>
  <si>
    <t>Hogares según si están privados por falta de acceso a fuente de agua mejorda (IPM) - Bogotá</t>
  </si>
  <si>
    <t>Hogares según si están privados por inadecuada eliminación de excretas (IPM) - Bogotá</t>
  </si>
  <si>
    <t>Hogares según si están privados por pisos inadecuados (IPM) - Bogotá</t>
  </si>
  <si>
    <t>Hogares según si están privados por paredes inadecuadas (IPM) - Bogotá</t>
  </si>
  <si>
    <t>Hogares según si están privados por hacinamiento (IPM) - Bogotá</t>
  </si>
  <si>
    <t>Hogares según el número de personas que lo conforman - Bogotá</t>
  </si>
  <si>
    <t>Personas según si se encuentran en condición de discapacidad - Bogotá</t>
  </si>
  <si>
    <t>Personas según si pertenecen a los sectores LGBTI - Bogotá</t>
  </si>
  <si>
    <t>Personas según el sexo del jefe de hogar al que pertenencen - Bogotá</t>
  </si>
  <si>
    <t>Personas según lugar de nacimiento y lugar donde vivían hace menos de 5 años - Bogotá</t>
  </si>
  <si>
    <t>Personas según tiempo de desplazamiento al sitio de estudio (educación preescolar, básica y media) - Bogotá</t>
  </si>
  <si>
    <t>Personas según tiempo de desplazamiento al sitio de estudio (educación superior) - Bogotá</t>
  </si>
  <si>
    <t>Personas según tiempo de desplazamiento al sitio de trabajo - Bogotá</t>
  </si>
  <si>
    <t>*Los Coeficientes de Variación-CV se calculan con el método de conglomerado ultimo (ver Naciones Unidas-2009, Diseño de muestras para encuestas de hogares: directrices prácticas). Esta metodología sobreestima el CV en comparación a los que calcula el DANE. El DANE recomienda no usar estimaciones con CV mayores a 15%. En la zona rural se efectuÃ³ censo y por ello no se calculan los CV.</t>
  </si>
  <si>
    <t>**Datos expandidos con base en las retroproyecciones de población, calculadas a partir del Censo Nacional de Población y Vivienda 2018</t>
  </si>
  <si>
    <t>***La categoría Urbano corresponde a la clase uno, denominada por el DANE como Cabecera. La categoría Rural corresponde a las clases dos y tres, denominadas por el DANE como Centros poblados y Rural disperso, respectivamente.</t>
  </si>
  <si>
    <t xml:space="preserve">NOTA sobre los cálculos: En algunas zonas las personas, hogares o viviendas que debÃ­an responder esta pregunta simultáneamente con alguna categoria de la la variable de cruce, reducen el tamaÃ±o de muestra a un solo segmento (manzana) en la zona, impidiendo calcular coeficientes de variación, por ello se EXCLUYEN de todos los cálculos de estas tablas a:  16.Ciudad Salitre Oriental, 21.El Prado, 26.Galerias, 40.Las Ferias, 43.Los Andes, 54.Quinta Paredes, 81. TEUSAQUILLO: Parque Simon Bolivar + CAN+ La Esmeralda, 86. FONTIB.N: Aeropuerto Eldorado + Capellania, </t>
  </si>
  <si>
    <t xml:space="preserve">NOTA sobre los cálculos: En algunas zonas las personas, hogares o viviendas que debÃ­an responder esta pregunta simultáneamente con alguna categoria de la la variable de cruce, reducen el tamaÃ±o de muestra a un solo segmento (manzana) en la zona, impidiendo calcular coeficientes de variación, por ello se EXCLUYEN de todos los cálculos de estas tablas a:  1.20 de Julio, 2.Americas, 3.Apogeo, 5.Bolivia, 6.Bosa Central, 10.Calandaima , 17.Comuneros, 28.Gran Britalia, 30.Granjas de Techo, 33.Kennedy Central, 39.Las Cruces, 43.Los Andes, 45.Los Libertadores, 48.Marruecos, 64.Suba, 77. USAQUEN: Verbenal + Paseo Los Libertadores + La Uribe, 80. BARRIOS UNIDOS: Parque Salitre + Doce de Octubre, 84. USME: Alfonso Lopez + Ciudad Usme, 86. FONTIB.N: Aeropuerto Eldorado + Capellania, 25151 Caqueza, 25769 Subachoque, 25781 Sutatausa, 25793 Tausa, 25899 Zipaquira, </t>
  </si>
  <si>
    <t>****En las variables cuantitativas se excluyen del cálculo a quienes no saben o no responden, codificadas con 98 y 99. En variables referentes a los años cumplidos o tiempo dedicado a ciertas actividades, no se hacen exclusiones. Se invita al usuario a consultar las normas de validación y cosistencia para mayor claridad.</t>
  </si>
  <si>
    <t>Fuente: DANE y SDP - Encuesta Multipropósito 2017. Cálculos: SDP-Dirección de Información y Estadísticas. Fecha de cálculo 2023-08-02</t>
  </si>
  <si>
    <t>Nota: Las personas con discapacidad se definen como aquellas que responden "SÍ" para algunas de las actividades de las pregunta F21A a F21H. "… tiene alguna limitación permanente para:".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</si>
</sst>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  <family val="2"/>
    </font>
    <font>
      <b/>
      <sz val="16"/>
      <color rgb="FF0000FF"/>
      <name val="Calibri"/>
      <family val="2"/>
    </font>
    <font>
      <b/>
      <sz val="11"/>
      <color rgb="FFFF0000"/>
      <name val="Calibri"/>
      <family val="2"/>
    </font>
    <font>
      <b/>
      <sz val="13"/>
      <color rgb="FF0000FF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Calibri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  <xf numFmtId="0" fontId="8" fillId="0" borderId="0" xfId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55"/>
  <sheetViews>
    <sheetView tabSelected="1" workbookViewId="0">
      <selection activeCell="A7" sqref="A7"/>
    </sheetView>
  </sheetViews>
  <sheetFormatPr baseColWidth="10" defaultRowHeight="15" x14ac:dyDescent="0.25"/>
  <sheetData>
    <row r="7" spans="1:1" ht="23.25" x14ac:dyDescent="0.35">
      <c r="A7" s="1" t="s">
        <v>872</v>
      </c>
    </row>
    <row r="8" spans="1:1" x14ac:dyDescent="0.25">
      <c r="A8" s="3" t="s">
        <v>973</v>
      </c>
    </row>
    <row r="10" spans="1:1" ht="21" x14ac:dyDescent="0.35">
      <c r="A10" s="2" t="s">
        <v>0</v>
      </c>
    </row>
    <row r="11" spans="1:1" x14ac:dyDescent="0.25">
      <c r="A11" s="7" t="str">
        <f>HYPERLINK("#'Tablas 1'!A1", "Tablas 1. Indicadores compuestos: Viviendas según zona geográfica")</f>
        <v>Tablas 1. Indicadores compuestos: Viviendas según zona geográfica</v>
      </c>
    </row>
    <row r="12" spans="1:1" x14ac:dyDescent="0.25">
      <c r="A12" s="7" t="str">
        <f>HYPERLINK("#'Tablas 2'!A1", "Tablas 2. Indicadores compuestos: Hogares según zona geográfica")</f>
        <v>Tablas 2. Indicadores compuestos: Hogares según zona geográfica</v>
      </c>
    </row>
    <row r="13" spans="1:1" x14ac:dyDescent="0.25">
      <c r="A13" s="7" t="str">
        <f>HYPERLINK("#'Tablas 3'!A1", "Tablas 3. Indicadores compuestos: Personas según zona geográfica")</f>
        <v>Tablas 3. Indicadores compuestos: Personas según zona geográfica</v>
      </c>
    </row>
    <row r="14" spans="1:1" x14ac:dyDescent="0.25">
      <c r="A14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5" spans="1:1" x14ac:dyDescent="0.25">
      <c r="A15" s="7" t="str">
        <f>HYPERLINK("#'Tablas 5'!A1", "Tablas 5. Indicadores compuestos: Personas según si son jóvenes (14 a 28 años)")</f>
        <v>Tablas 5. Indicadores compuestos: Personas según si son jóvenes (14 a 28 años)</v>
      </c>
    </row>
    <row r="16" spans="1:1" x14ac:dyDescent="0.25">
      <c r="A16" s="7" t="str">
        <f>HYPERLINK("#'Tablas 6'!A1", "Tablas 6. Indicadores compuestos: Personas según rango de edad")</f>
        <v>Tablas 6. Indicadores compuestos: Personas según rango de edad</v>
      </c>
    </row>
    <row r="17" spans="1:1" x14ac:dyDescent="0.25">
      <c r="A17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8" spans="1:1" x14ac:dyDescent="0.25">
      <c r="A18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9" spans="1:1" x14ac:dyDescent="0.25">
      <c r="A19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20" spans="1:1" x14ac:dyDescent="0.25">
      <c r="A20" s="7" t="str">
        <f>HYPERLINK("#'Tablas 10'!A1", "Tablas 10. Indicadores compuestos: Hogares según si se encuentran en déficit cuantitativo")</f>
        <v>Tablas 10. Indicadores compuestos: Hogares según si se encuentran en déficit cuantitativo</v>
      </c>
    </row>
    <row r="21" spans="1:1" x14ac:dyDescent="0.25">
      <c r="A21" s="7" t="str">
        <f>HYPERLINK("#'Tablas 11'!A1", "Tablas 11. Indicadores compuestos: Hogares según si se encuentran en déficit cualitativo")</f>
        <v>Tablas 11. Indicadores compuestos: Hogares según si se encuentran en déficit cualitativo</v>
      </c>
    </row>
    <row r="22" spans="1:1" x14ac:dyDescent="0.25">
      <c r="A22" s="7" t="str">
        <f>HYPERLINK("#'Tablas 12'!A1", "Tablas 12. Indicadores compuestos: Hogares según si se encuentran en déficit cuantitativo: componente  tipo de vivienda")</f>
        <v>Tablas 12. Indicadores compuestos: Hogares según si se encuentran en déficit cuantitativo: componente  tipo de vivienda</v>
      </c>
    </row>
    <row r="23" spans="1:1" x14ac:dyDescent="0.25">
      <c r="A23" s="7" t="str">
        <f>HYPERLINK("#'Tablas 13'!A1", "Tablas 13. Indicadores compuestos: Hogares según si se encuentran en déficit cuantitativo: componente  paredes")</f>
        <v>Tablas 13. Indicadores compuestos: Hogares según si se encuentran en déficit cuantitativo: componente  paredes</v>
      </c>
    </row>
    <row r="24" spans="1:1" x14ac:dyDescent="0.25">
      <c r="A24" s="7" t="str">
        <f>HYPERLINK("#'Tablas 14'!A1", "Tablas 14. Indicadores compuestos: Hogares según si se encuentran en déficit cuantitativo: componente  cohabitación")</f>
        <v>Tablas 14. Indicadores compuestos: Hogares según si se encuentran en déficit cuantitativo: componente  cohabitación</v>
      </c>
    </row>
    <row r="25" spans="1:1" x14ac:dyDescent="0.25">
      <c r="A25" s="7" t="str">
        <f>HYPERLINK("#'Tablas 15'!A1", "Tablas 15. Indicadores compuestos: Hogares según si se encuentran en déficit cuantitativo: componente  hacinamiento crítico")</f>
        <v>Tablas 15. Indicadores compuestos: Hogares según si se encuentran en déficit cuantitativo: componente  hacinamiento crítico</v>
      </c>
    </row>
    <row r="26" spans="1:1" x14ac:dyDescent="0.25">
      <c r="A26" s="7" t="str">
        <f>HYPERLINK("#'Tablas 16'!A1", "Tablas 16. Indicadores compuestos: Hogares según si se encuentran en déficit cualitativo: componente hacinamiento mitigable (Jerarquizado)")</f>
        <v>Tablas 16. Indicadores compuestos: Hogares según si se encuentran en déficit cualitativo: componente hacinamiento mitigable (Jerarquizado)</v>
      </c>
    </row>
    <row r="27" spans="1:1" x14ac:dyDescent="0.25">
      <c r="A27" s="7" t="str">
        <f>HYPERLINK("#'Tablas 17'!A1", "Tablas 17. Indicadores compuestos: Hogares según si se encuentran en déficit cualitativo: componente pisos inadecuados (Jerarquizado)")</f>
        <v>Tablas 17. Indicadores compuestos: Hogares según si se encuentran en déficit cualitativo: componente pisos inadecuados (Jerarquizado)</v>
      </c>
    </row>
    <row r="28" spans="1:1" x14ac:dyDescent="0.25">
      <c r="A28" s="7" t="str">
        <f>HYPERLINK("#'Tablas 18'!A1", "Tablas 18. Indicadores compuestos: Hogares según si se encuentran en déficit cualitativo: componente cocina (Jerarquizado)")</f>
        <v>Tablas 18. Indicadores compuestos: Hogares según si se encuentran en déficit cualitativo: componente cocina (Jerarquizado)</v>
      </c>
    </row>
    <row r="29" spans="1:1" x14ac:dyDescent="0.25">
      <c r="A29" s="7" t="str">
        <f>HYPERLINK("#'Tablas 19'!A1", "Tablas 19. Indicadores compuestos: Hogares según si se encuentran en déficit cualitativo: componente fuentes de agua (Jerarquizado)")</f>
        <v>Tablas 19. Indicadores compuestos: Hogares según si se encuentran en déficit cualitativo: componente fuentes de agua (Jerarquizado)</v>
      </c>
    </row>
    <row r="30" spans="1:1" x14ac:dyDescent="0.25">
      <c r="A30" s="7" t="str">
        <f>HYPERLINK("#'Tablas 20'!A1", "Tablas 20. Indicadores compuestos: Hogares según si se encuentran en déficit cualitativo: componente alcantarillado (Jerarquizado)")</f>
        <v>Tablas 20. Indicadores compuestos: Hogares según si se encuentran en déficit cualitativo: componente alcantarillado (Jerarquizado)</v>
      </c>
    </row>
    <row r="31" spans="1:1" x14ac:dyDescent="0.25">
      <c r="A31" s="7" t="str">
        <f>HYPERLINK("#'Tablas 21'!A1", "Tablas 21. Indicadores compuestos: Hogares según si se encuentran en déficit cualitativo: componente energía eléctrica (Jerarquizado)")</f>
        <v>Tablas 21. Indicadores compuestos: Hogares según si se encuentran en déficit cualitativo: componente energía eléctrica (Jerarquizado)</v>
      </c>
    </row>
    <row r="32" spans="1:1" x14ac:dyDescent="0.25">
      <c r="A32" s="7" t="str">
        <f>HYPERLINK("#'Tablas 22'!A1", "Tablas 22. Indicadores compuestos: Hogares según si se encuentran en déficit cualitativo: componente recolección de basuras (Jerarquizado)")</f>
        <v>Tablas 22. Indicadores compuestos: Hogares según si se encuentran en déficit cualitativo: componente recolección de basuras (Jerarquizado)</v>
      </c>
    </row>
    <row r="33" spans="1:1" x14ac:dyDescent="0.25">
      <c r="A33" s="7" t="str">
        <f>HYPERLINK("#'Tablas 23'!A1", "Tablas 23. Indicadores compuestos: Hogares según si están privados por bajo logro escolar (IPM)")</f>
        <v>Tablas 23. Indicadores compuestos: Hogares según si están privados por bajo logro escolar (IPM)</v>
      </c>
    </row>
    <row r="34" spans="1:1" x14ac:dyDescent="0.25">
      <c r="A34" s="7" t="str">
        <f>HYPERLINK("#'Tablas 24'!A1", "Tablas 24. Indicadores compuestos: Hogares según si están privados por analfabetismo (IPM)")</f>
        <v>Tablas 24. Indicadores compuestos: Hogares según si están privados por analfabetismo (IPM)</v>
      </c>
    </row>
    <row r="35" spans="1:1" x14ac:dyDescent="0.25">
      <c r="A35" s="7" t="str">
        <f>HYPERLINK("#'Tablas 25'!A1", "Tablas 25. Indicadores compuestos: Hogares según si están privados por inasistencia escolar (IPM)")</f>
        <v>Tablas 25. Indicadores compuestos: Hogares según si están privados por inasistencia escolar (IPM)</v>
      </c>
    </row>
    <row r="36" spans="1:1" x14ac:dyDescent="0.25">
      <c r="A36" s="7" t="str">
        <f>HYPERLINK("#'Tablas 26'!A1", "Tablas 26. Indicadores compuestos: Hogares según si están privados por rezago escolar (IPM)")</f>
        <v>Tablas 26. Indicadores compuestos: Hogares según si están privados por rezago escolar (IPM)</v>
      </c>
    </row>
    <row r="37" spans="1:1" x14ac:dyDescent="0.25">
      <c r="A37" s="7" t="str">
        <f>HYPERLINK("#'Tablas 27'!A1", "Tablas 27. Indicadores compuestos: Hogares según si están privados por barreras en atención a la 1a infancia (IPM)")</f>
        <v>Tablas 27. Indicadores compuestos: Hogares según si están privados por barreras en atención a la 1a infancia (IPM)</v>
      </c>
    </row>
    <row r="38" spans="1:1" x14ac:dyDescent="0.25">
      <c r="A38" s="7" t="str">
        <f>HYPERLINK("#'Tablas 28'!A1", "Tablas 28. Indicadores compuestos: Hogares según si están privados por trabajo infantil (IPM)")</f>
        <v>Tablas 28. Indicadores compuestos: Hogares según si están privados por trabajo infantil (IPM)</v>
      </c>
    </row>
    <row r="39" spans="1:1" x14ac:dyDescent="0.25">
      <c r="A39" s="7" t="str">
        <f>HYPERLINK("#'Tablas 29'!A1", "Tablas 29. Indicadores compuestos: Hogares según si están privados por desempleo de larga duración (IPM)")</f>
        <v>Tablas 29. Indicadores compuestos: Hogares según si están privados por desempleo de larga duración (IPM)</v>
      </c>
    </row>
    <row r="40" spans="1:1" x14ac:dyDescent="0.25">
      <c r="A40" s="7" t="str">
        <f>HYPERLINK("#'Tablas 30'!A1", "Tablas 30. Indicadores compuestos: Hogares según si están privados por empleo informal (IPM)")</f>
        <v>Tablas 30. Indicadores compuestos: Hogares según si están privados por empleo informal (IPM)</v>
      </c>
    </row>
    <row r="41" spans="1:1" x14ac:dyDescent="0.25">
      <c r="A41" s="7" t="str">
        <f>HYPERLINK("#'Tablas 31'!A1", "Tablas 31. Indicadores compuestos: Hogares según si están privados por falta de aseguramiento en salud (IPM)")</f>
        <v>Tablas 31. Indicadores compuestos: Hogares según si están privados por falta de aseguramiento en salud (IPM)</v>
      </c>
    </row>
    <row r="42" spans="1:1" x14ac:dyDescent="0.25">
      <c r="A42" s="7" t="str">
        <f>HYPERLINK("#'Tablas 32'!A1", "Tablas 32. Indicadores compuestos: Hogares según si están privados por barreras de acceso a salud (IPM)")</f>
        <v>Tablas 32. Indicadores compuestos: Hogares según si están privados por barreras de acceso a salud (IPM)</v>
      </c>
    </row>
    <row r="43" spans="1:1" x14ac:dyDescent="0.25">
      <c r="A43" s="7" t="str">
        <f>HYPERLINK("#'Tablas 33'!A1", "Tablas 33. Indicadores compuestos: Hogares según si están privados por falta de acceso a fuente de agua mejorda (IPM)")</f>
        <v>Tablas 33. Indicadores compuestos: Hogares según si están privados por falta de acceso a fuente de agua mejorda (IPM)</v>
      </c>
    </row>
    <row r="44" spans="1:1" x14ac:dyDescent="0.25">
      <c r="A44" s="7" t="str">
        <f>HYPERLINK("#'Tablas 34'!A1", "Tablas 34. Indicadores compuestos: Hogares según si están privados por inadecuada eliminación de excretas (IPM)")</f>
        <v>Tablas 34. Indicadores compuestos: Hogares según si están privados por inadecuada eliminación de excretas (IPM)</v>
      </c>
    </row>
    <row r="45" spans="1:1" x14ac:dyDescent="0.25">
      <c r="A45" s="7" t="str">
        <f>HYPERLINK("#'Tablas 35'!A1", "Tablas 35. Indicadores compuestos: Hogares según si están privados por pisos inadecuados (IPM)")</f>
        <v>Tablas 35. Indicadores compuestos: Hogares según si están privados por pisos inadecuados (IPM)</v>
      </c>
    </row>
    <row r="46" spans="1:1" x14ac:dyDescent="0.25">
      <c r="A46" s="7" t="str">
        <f>HYPERLINK("#'Tablas 36'!A1", "Tablas 36. Indicadores compuestos: Hogares según si están privados por paredes inadecuadas (IPM)")</f>
        <v>Tablas 36. Indicadores compuestos: Hogares según si están privados por paredes inadecuadas (IPM)</v>
      </c>
    </row>
    <row r="47" spans="1:1" x14ac:dyDescent="0.25">
      <c r="A47" s="7" t="str">
        <f>HYPERLINK("#'Tablas 37'!A1", "Tablas 37. Indicadores compuestos: Hogares según si están privados por hacinamiento (IPM)")</f>
        <v>Tablas 37. Indicadores compuestos: Hogares según si están privados por hacinamiento (IPM)</v>
      </c>
    </row>
    <row r="48" spans="1:1" x14ac:dyDescent="0.25">
      <c r="A48" s="7" t="str">
        <f>HYPERLINK("#'Tablas 38'!A1", "Tablas 38. Indicadores compuestos: Hogares según el número de personas que lo conforman")</f>
        <v>Tablas 38. Indicadores compuestos: Hogares según el número de personas que lo conforman</v>
      </c>
    </row>
    <row r="49" spans="1:1" x14ac:dyDescent="0.25">
      <c r="A49" s="7" t="str">
        <f>HYPERLINK("#'Tablas 39'!A1", "Tablas 39. Indicadores compuestos: Personas según si se encuentran en condición de discapacidad")</f>
        <v>Tablas 39. Indicadores compuestos: Personas según si se encuentran en condición de discapacidad</v>
      </c>
    </row>
    <row r="50" spans="1:1" x14ac:dyDescent="0.25">
      <c r="A50" s="7" t="str">
        <f>HYPERLINK("#'Tablas 40'!A1", "Tablas 40. Indicadores compuestos: Personas según si pertenecen a los sectores LGBTI")</f>
        <v>Tablas 40. Indicadores compuestos: Personas según si pertenecen a los sectores LGBTI</v>
      </c>
    </row>
    <row r="51" spans="1:1" x14ac:dyDescent="0.25">
      <c r="A51" s="7" t="str">
        <f>HYPERLINK("#'Tablas 41'!A1", "Tablas 41. Indicadores compuestos: Personas según el sexo del jefe de hogar al que pertenencen")</f>
        <v>Tablas 41. Indicadores compuestos: Personas según el sexo del jefe de hogar al que pertenencen</v>
      </c>
    </row>
    <row r="52" spans="1:1" x14ac:dyDescent="0.25">
      <c r="A52" s="7" t="str">
        <f>HYPERLINK("#'Tablas 42'!A1", "Tablas 42. Indicadores compuestos: Personas según lugar de nacimiento y lugar donde vivían hace menos de 5 años")</f>
        <v>Tablas 42. Indicadores compuestos: Personas según lugar de nacimiento y lugar donde vivían hace menos de 5 años</v>
      </c>
    </row>
    <row r="53" spans="1:1" x14ac:dyDescent="0.25">
      <c r="A53" s="7" t="str">
        <f>HYPERLINK("#'Tablas 43'!A1", "Tablas 43. Indicadores compuestos: Personas según tiempo de desplazamiento al sitio de estudio (educación preescolar, básica y media)")</f>
        <v>Tablas 43. Indicadores compuestos: Personas según tiempo de desplazamiento al sitio de estudio (educación preescolar, básica y media)</v>
      </c>
    </row>
    <row r="54" spans="1:1" x14ac:dyDescent="0.25">
      <c r="A54" s="7" t="str">
        <f>HYPERLINK("#'Tablas 44'!A1", "Tablas 44. Indicadores compuestos: Personas según tiempo de desplazamiento al sitio de estudio (educación superior)")</f>
        <v>Tablas 44. Indicadores compuestos: Personas según tiempo de desplazamiento al sitio de estudio (educación superior)</v>
      </c>
    </row>
    <row r="55" spans="1:1" x14ac:dyDescent="0.25">
      <c r="A55" s="7" t="str">
        <f>HYPERLINK("#'Tablas 45'!A1", "Tablas 45. Indicadores compuestos: Personas según tiempo de desplazamiento al sitio de trabajo")</f>
        <v>Tablas 45. Indicadores compuestos: Personas según tiempo de desplazamiento al sitio de trabajo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50"/>
  <sheetViews>
    <sheetView topLeftCell="A12" workbookViewId="0">
      <selection activeCell="E30" sqref="E30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872</v>
      </c>
    </row>
    <row r="7" spans="1:5" ht="21" x14ac:dyDescent="0.35">
      <c r="A7" s="2" t="s">
        <v>1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873</v>
      </c>
    </row>
    <row r="12" spans="1:5" x14ac:dyDescent="0.25">
      <c r="A12" s="3" t="s">
        <v>918</v>
      </c>
    </row>
    <row r="13" spans="1:5" x14ac:dyDescent="0.25">
      <c r="A13" s="3" t="s">
        <v>4</v>
      </c>
    </row>
    <row r="15" spans="1:5" ht="17.25" x14ac:dyDescent="0.3">
      <c r="A15" s="4" t="s">
        <v>919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8</v>
      </c>
      <c r="E16" s="5" t="s">
        <v>9</v>
      </c>
    </row>
    <row r="17" spans="1:5" x14ac:dyDescent="0.25">
      <c r="A17" s="6" t="s">
        <v>10</v>
      </c>
      <c r="B17" s="6" t="s">
        <v>15</v>
      </c>
      <c r="C17" s="6" t="s">
        <v>11</v>
      </c>
      <c r="D17" s="6">
        <v>121570.37403765399</v>
      </c>
      <c r="E17" s="6">
        <v>2.0504405558362202</v>
      </c>
    </row>
    <row r="18" spans="1:5" x14ac:dyDescent="0.25">
      <c r="A18" s="6" t="s">
        <v>10</v>
      </c>
      <c r="B18" s="6" t="s">
        <v>15</v>
      </c>
      <c r="C18" s="6" t="s">
        <v>12</v>
      </c>
      <c r="D18" s="6">
        <v>2296217.68567078</v>
      </c>
      <c r="E18" s="6">
        <v>0.287654724869703</v>
      </c>
    </row>
    <row r="19" spans="1:5" x14ac:dyDescent="0.25">
      <c r="A19" s="6" t="s">
        <v>10</v>
      </c>
      <c r="B19" s="6" t="s">
        <v>920</v>
      </c>
      <c r="C19" s="6" t="s">
        <v>11</v>
      </c>
      <c r="D19" s="6">
        <v>523.94848379999996</v>
      </c>
      <c r="E19" s="6"/>
    </row>
    <row r="20" spans="1:5" x14ac:dyDescent="0.25">
      <c r="A20" s="6" t="s">
        <v>10</v>
      </c>
      <c r="B20" s="6" t="s">
        <v>920</v>
      </c>
      <c r="C20" s="6" t="s">
        <v>12</v>
      </c>
      <c r="D20" s="6">
        <v>5900.301150622</v>
      </c>
      <c r="E20" s="6"/>
    </row>
    <row r="21" spans="1:5" x14ac:dyDescent="0.25">
      <c r="A21" s="6" t="s">
        <v>10</v>
      </c>
      <c r="B21" s="6" t="s">
        <v>921</v>
      </c>
      <c r="C21" s="6" t="s">
        <v>11</v>
      </c>
      <c r="D21" s="6">
        <v>121046.425553854</v>
      </c>
      <c r="E21" s="6">
        <v>2.0571450691679498</v>
      </c>
    </row>
    <row r="22" spans="1:5" x14ac:dyDescent="0.25">
      <c r="A22" s="6" t="s">
        <v>10</v>
      </c>
      <c r="B22" s="6" t="s">
        <v>921</v>
      </c>
      <c r="C22" s="6" t="s">
        <v>12</v>
      </c>
      <c r="D22" s="6">
        <v>2290317.38452016</v>
      </c>
      <c r="E22" s="6">
        <v>0.28477863348671001</v>
      </c>
    </row>
    <row r="23" spans="1:5" x14ac:dyDescent="0.25">
      <c r="A23" t="s">
        <v>966</v>
      </c>
    </row>
    <row r="24" spans="1:5" x14ac:dyDescent="0.25">
      <c r="A24" t="s">
        <v>967</v>
      </c>
    </row>
    <row r="25" spans="1:5" x14ac:dyDescent="0.25">
      <c r="A25" t="s">
        <v>968</v>
      </c>
    </row>
    <row r="26" spans="1:5" x14ac:dyDescent="0.25">
      <c r="A26" t="s">
        <v>971</v>
      </c>
    </row>
    <row r="27" spans="1:5" x14ac:dyDescent="0.25">
      <c r="A27" t="s">
        <v>972</v>
      </c>
    </row>
    <row r="30" spans="1:5" x14ac:dyDescent="0.25">
      <c r="E30" s="9" t="str">
        <f>HYPERLINK("#'Indice'!A1", "Ir al índice")</f>
        <v>Ir al índice</v>
      </c>
    </row>
    <row r="31" spans="1:5" ht="17.25" x14ac:dyDescent="0.3">
      <c r="A31" s="4" t="s">
        <v>13</v>
      </c>
    </row>
    <row r="32" spans="1:5" x14ac:dyDescent="0.25">
      <c r="A32" s="5" t="s">
        <v>14</v>
      </c>
      <c r="B32" s="5" t="s">
        <v>6</v>
      </c>
      <c r="C32" s="5" t="s">
        <v>7</v>
      </c>
      <c r="D32" s="5" t="s">
        <v>8</v>
      </c>
      <c r="E32" s="5" t="s">
        <v>9</v>
      </c>
    </row>
    <row r="33" spans="1:5" x14ac:dyDescent="0.25">
      <c r="A33" s="6" t="s">
        <v>10</v>
      </c>
      <c r="B33" s="6" t="s">
        <v>15</v>
      </c>
      <c r="C33" s="6" t="s">
        <v>11</v>
      </c>
      <c r="D33" s="6">
        <v>121570.37403765399</v>
      </c>
      <c r="E33" s="6">
        <v>2.0504405558362202</v>
      </c>
    </row>
    <row r="34" spans="1:5" x14ac:dyDescent="0.25">
      <c r="A34" s="6" t="s">
        <v>10</v>
      </c>
      <c r="B34" s="6" t="s">
        <v>15</v>
      </c>
      <c r="C34" s="6" t="s">
        <v>12</v>
      </c>
      <c r="D34" s="6">
        <v>2296217.68567078</v>
      </c>
      <c r="E34" s="6">
        <v>0.287654724869703</v>
      </c>
    </row>
    <row r="35" spans="1:5" x14ac:dyDescent="0.25">
      <c r="A35" t="s">
        <v>966</v>
      </c>
    </row>
    <row r="36" spans="1:5" x14ac:dyDescent="0.25">
      <c r="A36" t="s">
        <v>967</v>
      </c>
    </row>
    <row r="37" spans="1:5" x14ac:dyDescent="0.25">
      <c r="A37" t="s">
        <v>968</v>
      </c>
    </row>
    <row r="38" spans="1:5" x14ac:dyDescent="0.25">
      <c r="A38" t="s">
        <v>971</v>
      </c>
    </row>
    <row r="39" spans="1:5" x14ac:dyDescent="0.25">
      <c r="A39" t="s">
        <v>972</v>
      </c>
    </row>
    <row r="42" spans="1:5" x14ac:dyDescent="0.25">
      <c r="E42" s="7" t="str">
        <f>HYPERLINK("#'Indice'!A1", "Ir al índice")</f>
        <v>Ir al índice</v>
      </c>
    </row>
    <row r="43" spans="1:5" ht="17.25" x14ac:dyDescent="0.3">
      <c r="A43" s="4" t="s">
        <v>16</v>
      </c>
    </row>
    <row r="44" spans="1:5" x14ac:dyDescent="0.25">
      <c r="A44" s="5" t="s">
        <v>14</v>
      </c>
      <c r="B44" s="5" t="s">
        <v>6</v>
      </c>
      <c r="C44" s="5" t="s">
        <v>7</v>
      </c>
      <c r="D44" s="5" t="s">
        <v>8</v>
      </c>
      <c r="E44" s="5" t="s">
        <v>9</v>
      </c>
    </row>
    <row r="45" spans="1:5" x14ac:dyDescent="0.25">
      <c r="A45" s="6" t="s">
        <v>10</v>
      </c>
      <c r="B45" s="6" t="s">
        <v>15</v>
      </c>
      <c r="C45" s="6" t="s">
        <v>11</v>
      </c>
      <c r="D45" s="6">
        <v>121046.425553854</v>
      </c>
      <c r="E45" s="6">
        <v>2.0571450691679498</v>
      </c>
    </row>
    <row r="46" spans="1:5" x14ac:dyDescent="0.25">
      <c r="A46" s="6" t="s">
        <v>10</v>
      </c>
      <c r="B46" s="6" t="s">
        <v>15</v>
      </c>
      <c r="C46" s="6" t="s">
        <v>12</v>
      </c>
      <c r="D46" s="6">
        <v>2290317.38452016</v>
      </c>
      <c r="E46" s="6">
        <v>0.28477863348671001</v>
      </c>
    </row>
    <row r="47" spans="1:5" x14ac:dyDescent="0.25">
      <c r="A47" s="6" t="s">
        <v>17</v>
      </c>
      <c r="B47" s="6" t="s">
        <v>18</v>
      </c>
      <c r="C47" s="6" t="s">
        <v>11</v>
      </c>
      <c r="D47" s="6">
        <v>131.23753983500001</v>
      </c>
      <c r="E47" s="6">
        <v>15.481397262042</v>
      </c>
    </row>
    <row r="48" spans="1:5" x14ac:dyDescent="0.25">
      <c r="A48" s="6" t="s">
        <v>17</v>
      </c>
      <c r="B48" s="6" t="s">
        <v>18</v>
      </c>
      <c r="C48" s="6" t="s">
        <v>12</v>
      </c>
      <c r="D48" s="6">
        <v>2008.035798141</v>
      </c>
      <c r="E48" s="6">
        <v>3.0075997661632399</v>
      </c>
    </row>
    <row r="49" spans="1:5" x14ac:dyDescent="0.25">
      <c r="A49" s="6" t="s">
        <v>19</v>
      </c>
      <c r="B49" s="6" t="s">
        <v>20</v>
      </c>
      <c r="C49" s="6" t="s">
        <v>11</v>
      </c>
      <c r="D49" s="6">
        <v>802.17972948199997</v>
      </c>
      <c r="E49" s="6">
        <v>13.2834275821298</v>
      </c>
    </row>
    <row r="50" spans="1:5" x14ac:dyDescent="0.25">
      <c r="A50" s="6" t="s">
        <v>19</v>
      </c>
      <c r="B50" s="6" t="s">
        <v>20</v>
      </c>
      <c r="C50" s="6" t="s">
        <v>12</v>
      </c>
      <c r="D50" s="6">
        <v>14924.378521629</v>
      </c>
      <c r="E50" s="6">
        <v>1.9295363243571999</v>
      </c>
    </row>
    <row r="51" spans="1:5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</row>
    <row r="52" spans="1:5" x14ac:dyDescent="0.25">
      <c r="A52" s="6" t="s">
        <v>21</v>
      </c>
      <c r="B52" s="6" t="s">
        <v>22</v>
      </c>
      <c r="C52" s="6" t="s">
        <v>12</v>
      </c>
      <c r="D52" s="6">
        <v>2216.300826784</v>
      </c>
      <c r="E52" s="6">
        <v>3.5665525615092002</v>
      </c>
    </row>
    <row r="53" spans="1:5" x14ac:dyDescent="0.25">
      <c r="A53" s="6" t="s">
        <v>23</v>
      </c>
      <c r="B53" s="6" t="s">
        <v>24</v>
      </c>
      <c r="C53" s="6" t="s">
        <v>11</v>
      </c>
      <c r="D53" s="6">
        <v>1775.7617992999999</v>
      </c>
      <c r="E53" s="6">
        <v>14.456820354854701</v>
      </c>
    </row>
    <row r="54" spans="1:5" x14ac:dyDescent="0.25">
      <c r="A54" s="6" t="s">
        <v>23</v>
      </c>
      <c r="B54" s="6" t="s">
        <v>24</v>
      </c>
      <c r="C54" s="6" t="s">
        <v>12</v>
      </c>
      <c r="D54" s="6">
        <v>29834.901864949999</v>
      </c>
      <c r="E54" s="6">
        <v>2.6981793386330599</v>
      </c>
    </row>
    <row r="55" spans="1:5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</row>
    <row r="56" spans="1:5" x14ac:dyDescent="0.25">
      <c r="A56" s="6" t="s">
        <v>25</v>
      </c>
      <c r="B56" s="6" t="s">
        <v>26</v>
      </c>
      <c r="C56" s="6" t="s">
        <v>12</v>
      </c>
      <c r="D56" s="6">
        <v>2674.2995346399998</v>
      </c>
      <c r="E56" s="6">
        <v>3.1180902669601398</v>
      </c>
    </row>
    <row r="57" spans="1:5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</row>
    <row r="58" spans="1:5" x14ac:dyDescent="0.25">
      <c r="A58" s="6" t="s">
        <v>27</v>
      </c>
      <c r="B58" s="6" t="s">
        <v>28</v>
      </c>
      <c r="C58" s="6" t="s">
        <v>12</v>
      </c>
      <c r="D58" s="6">
        <v>1958.4360436080001</v>
      </c>
      <c r="E58" s="6">
        <v>3.0499523222310301</v>
      </c>
    </row>
    <row r="59" spans="1:5" x14ac:dyDescent="0.25">
      <c r="A59" s="6" t="s">
        <v>29</v>
      </c>
      <c r="B59" s="6" t="s">
        <v>30</v>
      </c>
      <c r="C59" s="6" t="s">
        <v>11</v>
      </c>
      <c r="D59" s="6">
        <v>188.800369964</v>
      </c>
      <c r="E59" s="6">
        <v>19.227304901855199</v>
      </c>
    </row>
    <row r="60" spans="1:5" x14ac:dyDescent="0.25">
      <c r="A60" s="6" t="s">
        <v>29</v>
      </c>
      <c r="B60" s="6" t="s">
        <v>30</v>
      </c>
      <c r="C60" s="6" t="s">
        <v>12</v>
      </c>
      <c r="D60" s="6">
        <v>5190.4523004680004</v>
      </c>
      <c r="E60" s="6">
        <v>3.17729227098167</v>
      </c>
    </row>
    <row r="61" spans="1:5" x14ac:dyDescent="0.25">
      <c r="A61" s="6" t="s">
        <v>31</v>
      </c>
      <c r="B61" s="6" t="s">
        <v>32</v>
      </c>
      <c r="C61" s="6" t="s">
        <v>11</v>
      </c>
      <c r="D61" s="6">
        <v>219.90569964900001</v>
      </c>
      <c r="E61" s="6">
        <v>17.3536389115086</v>
      </c>
    </row>
    <row r="62" spans="1:5" x14ac:dyDescent="0.25">
      <c r="A62" s="6" t="s">
        <v>31</v>
      </c>
      <c r="B62" s="6" t="s">
        <v>32</v>
      </c>
      <c r="C62" s="6" t="s">
        <v>12</v>
      </c>
      <c r="D62" s="6">
        <v>5215.9095215349998</v>
      </c>
      <c r="E62" s="6">
        <v>3.1774935968264901</v>
      </c>
    </row>
    <row r="63" spans="1:5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</row>
    <row r="64" spans="1:5" x14ac:dyDescent="0.25">
      <c r="A64" s="6" t="s">
        <v>33</v>
      </c>
      <c r="B64" s="6" t="s">
        <v>34</v>
      </c>
      <c r="C64" s="6" t="s">
        <v>12</v>
      </c>
      <c r="D64" s="6">
        <v>35736.916040600001</v>
      </c>
      <c r="E64" s="6">
        <v>2.8720565720238298</v>
      </c>
    </row>
    <row r="65" spans="1:5" x14ac:dyDescent="0.25">
      <c r="A65" s="6" t="s">
        <v>35</v>
      </c>
      <c r="B65" s="6" t="s">
        <v>36</v>
      </c>
      <c r="C65" s="6" t="s">
        <v>11</v>
      </c>
      <c r="D65" s="6">
        <v>1571.9804613199999</v>
      </c>
      <c r="E65" s="6">
        <v>12.861935334809001</v>
      </c>
    </row>
    <row r="66" spans="1:5" x14ac:dyDescent="0.25">
      <c r="A66" s="6" t="s">
        <v>35</v>
      </c>
      <c r="B66" s="6" t="s">
        <v>36</v>
      </c>
      <c r="C66" s="6" t="s">
        <v>12</v>
      </c>
      <c r="D66" s="6">
        <v>23336.811911339999</v>
      </c>
      <c r="E66" s="6">
        <v>2.7540885271706701</v>
      </c>
    </row>
    <row r="67" spans="1:5" x14ac:dyDescent="0.25">
      <c r="A67" s="6" t="s">
        <v>37</v>
      </c>
      <c r="B67" s="6" t="s">
        <v>38</v>
      </c>
      <c r="C67" s="6" t="s">
        <v>11</v>
      </c>
      <c r="D67" s="6">
        <v>3271.6465540999998</v>
      </c>
      <c r="E67" s="6">
        <v>12.935049932623899</v>
      </c>
    </row>
    <row r="68" spans="1:5" x14ac:dyDescent="0.25">
      <c r="A68" s="6" t="s">
        <v>37</v>
      </c>
      <c r="B68" s="6" t="s">
        <v>38</v>
      </c>
      <c r="C68" s="6" t="s">
        <v>12</v>
      </c>
      <c r="D68" s="6">
        <v>33555.689952779998</v>
      </c>
      <c r="E68" s="6">
        <v>3.1044245947841702</v>
      </c>
    </row>
    <row r="69" spans="1:5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</row>
    <row r="70" spans="1:5" x14ac:dyDescent="0.25">
      <c r="A70" s="6" t="s">
        <v>39</v>
      </c>
      <c r="B70" s="6" t="s">
        <v>40</v>
      </c>
      <c r="C70" s="6" t="s">
        <v>12</v>
      </c>
      <c r="D70" s="6">
        <v>2878.4525179940001</v>
      </c>
      <c r="E70" s="6">
        <v>3.07324907862548</v>
      </c>
    </row>
    <row r="71" spans="1:5" x14ac:dyDescent="0.25">
      <c r="A71" s="6" t="s">
        <v>41</v>
      </c>
      <c r="B71" s="6" t="s">
        <v>42</v>
      </c>
      <c r="C71" s="6" t="s">
        <v>11</v>
      </c>
      <c r="D71" s="6">
        <v>125.35167910200001</v>
      </c>
      <c r="E71" s="6">
        <v>13.4100902673266</v>
      </c>
    </row>
    <row r="72" spans="1:5" x14ac:dyDescent="0.25">
      <c r="A72" s="6" t="s">
        <v>41</v>
      </c>
      <c r="B72" s="6" t="s">
        <v>42</v>
      </c>
      <c r="C72" s="6" t="s">
        <v>12</v>
      </c>
      <c r="D72" s="6">
        <v>1063.2238805760001</v>
      </c>
      <c r="E72" s="6">
        <v>11.4601550242771</v>
      </c>
    </row>
    <row r="73" spans="1:5" x14ac:dyDescent="0.25">
      <c r="A73" s="6" t="s">
        <v>43</v>
      </c>
      <c r="B73" s="6" t="s">
        <v>44</v>
      </c>
      <c r="C73" s="6" t="s">
        <v>11</v>
      </c>
      <c r="D73" s="6">
        <v>2588.9720228000001</v>
      </c>
      <c r="E73" s="6">
        <v>12.2942901118465</v>
      </c>
    </row>
    <row r="74" spans="1:5" x14ac:dyDescent="0.25">
      <c r="A74" s="6" t="s">
        <v>43</v>
      </c>
      <c r="B74" s="6" t="s">
        <v>44</v>
      </c>
      <c r="C74" s="6" t="s">
        <v>12</v>
      </c>
      <c r="D74" s="6">
        <v>27166.266172160002</v>
      </c>
      <c r="E74" s="6">
        <v>2.5707819213421801</v>
      </c>
    </row>
    <row r="75" spans="1:5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</row>
    <row r="76" spans="1:5" x14ac:dyDescent="0.25">
      <c r="A76" s="6" t="s">
        <v>45</v>
      </c>
      <c r="B76" s="6" t="s">
        <v>46</v>
      </c>
      <c r="C76" s="6" t="s">
        <v>12</v>
      </c>
      <c r="D76" s="6">
        <v>4065.8803253360002</v>
      </c>
      <c r="E76" s="6">
        <v>2.7409708369533998</v>
      </c>
    </row>
    <row r="77" spans="1:5" x14ac:dyDescent="0.25">
      <c r="A77" s="6" t="s">
        <v>47</v>
      </c>
      <c r="B77" s="6" t="s">
        <v>48</v>
      </c>
      <c r="C77" s="6" t="s">
        <v>11</v>
      </c>
      <c r="D77" s="6">
        <v>68</v>
      </c>
      <c r="E77" s="6">
        <v>14.507938925326</v>
      </c>
    </row>
    <row r="78" spans="1:5" x14ac:dyDescent="0.25">
      <c r="A78" s="6" t="s">
        <v>47</v>
      </c>
      <c r="B78" s="6" t="s">
        <v>48</v>
      </c>
      <c r="C78" s="6" t="s">
        <v>12</v>
      </c>
      <c r="D78" s="6">
        <v>593</v>
      </c>
      <c r="E78" s="6">
        <v>12.3895775853027</v>
      </c>
    </row>
    <row r="79" spans="1:5" x14ac:dyDescent="0.25">
      <c r="A79" s="6" t="s">
        <v>49</v>
      </c>
      <c r="B79" s="6" t="s">
        <v>50</v>
      </c>
      <c r="C79" s="6" t="s">
        <v>11</v>
      </c>
      <c r="D79" s="6">
        <v>272.217575533</v>
      </c>
      <c r="E79" s="6">
        <v>11.929004680699199</v>
      </c>
    </row>
    <row r="80" spans="1:5" x14ac:dyDescent="0.25">
      <c r="A80" s="6" t="s">
        <v>49</v>
      </c>
      <c r="B80" s="6" t="s">
        <v>50</v>
      </c>
      <c r="C80" s="6" t="s">
        <v>12</v>
      </c>
      <c r="D80" s="6">
        <v>3677.9915791220001</v>
      </c>
      <c r="E80" s="6">
        <v>3.13277939300173</v>
      </c>
    </row>
    <row r="81" spans="1:5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</row>
    <row r="82" spans="1:5" x14ac:dyDescent="0.25">
      <c r="A82" s="6" t="s">
        <v>51</v>
      </c>
      <c r="B82" s="6" t="s">
        <v>52</v>
      </c>
      <c r="C82" s="6" t="s">
        <v>12</v>
      </c>
      <c r="D82" s="6">
        <v>5594.1248772480003</v>
      </c>
      <c r="E82" s="6">
        <v>3.1820604653081102</v>
      </c>
    </row>
    <row r="83" spans="1:5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</row>
    <row r="84" spans="1:5" x14ac:dyDescent="0.25">
      <c r="A84" s="6" t="s">
        <v>53</v>
      </c>
      <c r="B84" s="6" t="s">
        <v>54</v>
      </c>
      <c r="C84" s="6" t="s">
        <v>12</v>
      </c>
      <c r="D84" s="6">
        <v>29354.022750119999</v>
      </c>
      <c r="E84" s="6">
        <v>3.49608448140234</v>
      </c>
    </row>
    <row r="85" spans="1:5" x14ac:dyDescent="0.25">
      <c r="A85" s="6" t="s">
        <v>55</v>
      </c>
      <c r="B85" s="6" t="s">
        <v>56</v>
      </c>
      <c r="C85" s="6" t="s">
        <v>11</v>
      </c>
      <c r="D85" s="6">
        <v>192.112627962</v>
      </c>
      <c r="E85" s="6">
        <v>13.0714937594806</v>
      </c>
    </row>
    <row r="86" spans="1:5" x14ac:dyDescent="0.25">
      <c r="A86" s="6" t="s">
        <v>55</v>
      </c>
      <c r="B86" s="6" t="s">
        <v>56</v>
      </c>
      <c r="C86" s="6" t="s">
        <v>12</v>
      </c>
      <c r="D86" s="6">
        <v>1002.518771204</v>
      </c>
      <c r="E86" s="6">
        <v>6.5643921359078803</v>
      </c>
    </row>
    <row r="87" spans="1:5" x14ac:dyDescent="0.25">
      <c r="A87" s="6" t="s">
        <v>57</v>
      </c>
      <c r="B87" s="6" t="s">
        <v>58</v>
      </c>
      <c r="C87" s="6" t="s">
        <v>11</v>
      </c>
      <c r="D87" s="6">
        <v>1405.9932411699999</v>
      </c>
      <c r="E87" s="6">
        <v>18.351010582591101</v>
      </c>
    </row>
    <row r="88" spans="1:5" x14ac:dyDescent="0.25">
      <c r="A88" s="6" t="s">
        <v>57</v>
      </c>
      <c r="B88" s="6" t="s">
        <v>58</v>
      </c>
      <c r="C88" s="6" t="s">
        <v>12</v>
      </c>
      <c r="D88" s="6">
        <v>34650.213624869997</v>
      </c>
      <c r="E88" s="6">
        <v>2.27177740179429</v>
      </c>
    </row>
    <row r="89" spans="1:5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</row>
    <row r="90" spans="1:5" x14ac:dyDescent="0.25">
      <c r="A90" s="6" t="s">
        <v>59</v>
      </c>
      <c r="B90" s="6" t="s">
        <v>60</v>
      </c>
      <c r="C90" s="6" t="s">
        <v>12</v>
      </c>
      <c r="D90" s="6">
        <v>1639.153166216</v>
      </c>
      <c r="E90" s="6">
        <v>2.8566973580940598</v>
      </c>
    </row>
    <row r="91" spans="1:5" x14ac:dyDescent="0.25">
      <c r="A91" s="6" t="s">
        <v>61</v>
      </c>
      <c r="B91" s="6" t="s">
        <v>62</v>
      </c>
      <c r="C91" s="6" t="s">
        <v>11</v>
      </c>
      <c r="D91" s="6">
        <v>455.73264306999999</v>
      </c>
      <c r="E91" s="6">
        <v>12.9571957393457</v>
      </c>
    </row>
    <row r="92" spans="1:5" x14ac:dyDescent="0.25">
      <c r="A92" s="6" t="s">
        <v>61</v>
      </c>
      <c r="B92" s="6" t="s">
        <v>62</v>
      </c>
      <c r="C92" s="6" t="s">
        <v>12</v>
      </c>
      <c r="D92" s="6">
        <v>3708.3256960049998</v>
      </c>
      <c r="E92" s="6">
        <v>2.8445272900188598</v>
      </c>
    </row>
    <row r="93" spans="1:5" x14ac:dyDescent="0.25">
      <c r="A93" s="6" t="s">
        <v>63</v>
      </c>
      <c r="B93" s="6" t="s">
        <v>64</v>
      </c>
      <c r="C93" s="6" t="s">
        <v>11</v>
      </c>
      <c r="D93" s="6">
        <v>86.448772223999995</v>
      </c>
      <c r="E93" s="6">
        <v>11.9476739820036</v>
      </c>
    </row>
    <row r="94" spans="1:5" x14ac:dyDescent="0.25">
      <c r="A94" s="6" t="s">
        <v>63</v>
      </c>
      <c r="B94" s="6" t="s">
        <v>64</v>
      </c>
      <c r="C94" s="6" t="s">
        <v>12</v>
      </c>
      <c r="D94" s="6">
        <v>970.14733273599995</v>
      </c>
      <c r="E94" s="6">
        <v>8.27065480136738</v>
      </c>
    </row>
    <row r="95" spans="1:5" x14ac:dyDescent="0.25">
      <c r="A95" s="6" t="s">
        <v>65</v>
      </c>
      <c r="B95" s="6" t="s">
        <v>66</v>
      </c>
      <c r="C95" s="6" t="s">
        <v>11</v>
      </c>
      <c r="D95" s="6">
        <v>79.739886294000001</v>
      </c>
      <c r="E95" s="6">
        <v>19.2579525137633</v>
      </c>
    </row>
    <row r="96" spans="1:5" x14ac:dyDescent="0.25">
      <c r="A96" s="6" t="s">
        <v>65</v>
      </c>
      <c r="B96" s="6" t="s">
        <v>66</v>
      </c>
      <c r="C96" s="6" t="s">
        <v>12</v>
      </c>
      <c r="D96" s="6">
        <v>927.78435269099998</v>
      </c>
      <c r="E96" s="6">
        <v>16.346683840861299</v>
      </c>
    </row>
    <row r="97" spans="1:5" x14ac:dyDescent="0.25">
      <c r="A97" s="6" t="s">
        <v>67</v>
      </c>
      <c r="B97" s="6" t="s">
        <v>68</v>
      </c>
      <c r="C97" s="6" t="s">
        <v>11</v>
      </c>
      <c r="D97" s="6">
        <v>511.10132619299998</v>
      </c>
      <c r="E97" s="6">
        <v>12.094718049484699</v>
      </c>
    </row>
    <row r="98" spans="1:5" x14ac:dyDescent="0.25">
      <c r="A98" s="6" t="s">
        <v>67</v>
      </c>
      <c r="B98" s="6" t="s">
        <v>68</v>
      </c>
      <c r="C98" s="6" t="s">
        <v>12</v>
      </c>
      <c r="D98" s="6">
        <v>5823.021550769</v>
      </c>
      <c r="E98" s="6">
        <v>3.1763594108265001</v>
      </c>
    </row>
    <row r="99" spans="1:5" x14ac:dyDescent="0.25">
      <c r="A99" s="6" t="s">
        <v>69</v>
      </c>
      <c r="B99" s="6" t="s">
        <v>70</v>
      </c>
      <c r="C99" s="6" t="s">
        <v>11</v>
      </c>
      <c r="D99" s="6">
        <v>6975.1151438200004</v>
      </c>
      <c r="E99" s="6">
        <v>16.318107221550601</v>
      </c>
    </row>
    <row r="100" spans="1:5" x14ac:dyDescent="0.25">
      <c r="A100" s="6" t="s">
        <v>69</v>
      </c>
      <c r="B100" s="6" t="s">
        <v>70</v>
      </c>
      <c r="C100" s="6" t="s">
        <v>12</v>
      </c>
      <c r="D100" s="6">
        <v>177993.8990298</v>
      </c>
      <c r="E100" s="6">
        <v>2.43074177779418</v>
      </c>
    </row>
    <row r="101" spans="1:5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</row>
    <row r="102" spans="1:5" x14ac:dyDescent="0.25">
      <c r="A102" s="6" t="s">
        <v>71</v>
      </c>
      <c r="B102" s="6" t="s">
        <v>72</v>
      </c>
      <c r="C102" s="6" t="s">
        <v>12</v>
      </c>
      <c r="D102" s="6">
        <v>4495.1565288190004</v>
      </c>
      <c r="E102" s="6">
        <v>2.8732713441547499</v>
      </c>
    </row>
    <row r="103" spans="1:5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</row>
    <row r="104" spans="1:5" x14ac:dyDescent="0.25">
      <c r="A104" s="6" t="s">
        <v>73</v>
      </c>
      <c r="B104" s="6" t="s">
        <v>74</v>
      </c>
      <c r="C104" s="6" t="s">
        <v>12</v>
      </c>
      <c r="D104" s="6">
        <v>2137.132954318</v>
      </c>
      <c r="E104" s="6">
        <v>3.32069007343391</v>
      </c>
    </row>
    <row r="105" spans="1:5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19.957280122100201</v>
      </c>
    </row>
    <row r="106" spans="1:5" x14ac:dyDescent="0.25">
      <c r="A106" s="6" t="s">
        <v>75</v>
      </c>
      <c r="B106" s="6" t="s">
        <v>76</v>
      </c>
      <c r="C106" s="6" t="s">
        <v>12</v>
      </c>
      <c r="D106" s="6">
        <v>514.60551051799996</v>
      </c>
      <c r="E106" s="6">
        <v>11.721349090465999</v>
      </c>
    </row>
    <row r="107" spans="1:5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</row>
    <row r="108" spans="1:5" x14ac:dyDescent="0.25">
      <c r="A108" s="6" t="s">
        <v>77</v>
      </c>
      <c r="B108" s="6" t="s">
        <v>78</v>
      </c>
      <c r="C108" s="6" t="s">
        <v>12</v>
      </c>
      <c r="D108" s="6">
        <v>1860.5779433810001</v>
      </c>
      <c r="E108" s="6">
        <v>2.67917511456008</v>
      </c>
    </row>
    <row r="109" spans="1:5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</row>
    <row r="110" spans="1:5" x14ac:dyDescent="0.25">
      <c r="A110" s="6" t="s">
        <v>79</v>
      </c>
      <c r="B110" s="6" t="s">
        <v>80</v>
      </c>
      <c r="C110" s="6" t="s">
        <v>12</v>
      </c>
      <c r="D110" s="6">
        <v>319.894374191</v>
      </c>
      <c r="E110" s="6">
        <v>15.1076835183627</v>
      </c>
    </row>
    <row r="111" spans="1:5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</row>
    <row r="112" spans="1:5" x14ac:dyDescent="0.25">
      <c r="A112" s="6" t="s">
        <v>81</v>
      </c>
      <c r="B112" s="6" t="s">
        <v>82</v>
      </c>
      <c r="C112" s="6" t="s">
        <v>12</v>
      </c>
      <c r="D112" s="6">
        <v>2390.17279779</v>
      </c>
      <c r="E112" s="6">
        <v>2.7743977764861798</v>
      </c>
    </row>
    <row r="113" spans="1:5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</row>
    <row r="114" spans="1:5" x14ac:dyDescent="0.25">
      <c r="A114" s="6" t="s">
        <v>83</v>
      </c>
      <c r="B114" s="6" t="s">
        <v>84</v>
      </c>
      <c r="C114" s="6" t="s">
        <v>12</v>
      </c>
      <c r="D114" s="6">
        <v>4151.8776649020001</v>
      </c>
      <c r="E114" s="6">
        <v>2.2100662692713899</v>
      </c>
    </row>
    <row r="115" spans="1:5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</row>
    <row r="116" spans="1:5" x14ac:dyDescent="0.25">
      <c r="A116" s="6" t="s">
        <v>85</v>
      </c>
      <c r="B116" s="6" t="s">
        <v>86</v>
      </c>
      <c r="C116" s="6" t="s">
        <v>12</v>
      </c>
      <c r="D116" s="6">
        <v>8547.0541415040007</v>
      </c>
      <c r="E116" s="6">
        <v>2.20271984030017</v>
      </c>
    </row>
    <row r="117" spans="1:5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</row>
    <row r="118" spans="1:5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</row>
    <row r="119" spans="1:5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</row>
    <row r="120" spans="1:5" x14ac:dyDescent="0.25">
      <c r="A120" s="6" t="s">
        <v>89</v>
      </c>
      <c r="B120" s="6" t="s">
        <v>90</v>
      </c>
      <c r="C120" s="6" t="s">
        <v>12</v>
      </c>
      <c r="D120" s="6">
        <v>29655.45658822</v>
      </c>
      <c r="E120" s="6">
        <v>2.4801562002819102</v>
      </c>
    </row>
    <row r="121" spans="1:5" x14ac:dyDescent="0.25">
      <c r="A121" t="s">
        <v>966</v>
      </c>
    </row>
    <row r="122" spans="1:5" x14ac:dyDescent="0.25">
      <c r="A122" t="s">
        <v>967</v>
      </c>
    </row>
    <row r="123" spans="1:5" x14ac:dyDescent="0.25">
      <c r="A123" t="s">
        <v>968</v>
      </c>
    </row>
    <row r="124" spans="1:5" x14ac:dyDescent="0.25">
      <c r="A124" t="s">
        <v>971</v>
      </c>
    </row>
    <row r="125" spans="1:5" x14ac:dyDescent="0.25">
      <c r="A125" t="s">
        <v>972</v>
      </c>
    </row>
    <row r="128" spans="1:5" x14ac:dyDescent="0.25">
      <c r="E128" s="7" t="str">
        <f>HYPERLINK("#'Indice'!A1", "Ir al índice")</f>
        <v>Ir al índice</v>
      </c>
    </row>
    <row r="129" spans="1:5" ht="17.25" x14ac:dyDescent="0.3">
      <c r="A129" s="4" t="s">
        <v>91</v>
      </c>
    </row>
    <row r="130" spans="1:5" x14ac:dyDescent="0.25">
      <c r="A130" s="5" t="s">
        <v>14</v>
      </c>
      <c r="B130" s="5" t="s">
        <v>92</v>
      </c>
      <c r="C130" s="5" t="s">
        <v>7</v>
      </c>
      <c r="D130" s="5" t="s">
        <v>8</v>
      </c>
      <c r="E130" s="5" t="s">
        <v>9</v>
      </c>
    </row>
    <row r="131" spans="1:5" x14ac:dyDescent="0.25">
      <c r="A131" s="6" t="s">
        <v>93</v>
      </c>
      <c r="B131" s="6" t="s">
        <v>94</v>
      </c>
      <c r="C131" s="6" t="s">
        <v>11</v>
      </c>
      <c r="D131" s="6">
        <v>10408.288043340999</v>
      </c>
      <c r="E131" s="6">
        <v>7.66669810649626</v>
      </c>
    </row>
    <row r="132" spans="1:5" x14ac:dyDescent="0.25">
      <c r="A132" s="6" t="s">
        <v>93</v>
      </c>
      <c r="B132" s="6" t="s">
        <v>94</v>
      </c>
      <c r="C132" s="6" t="s">
        <v>12</v>
      </c>
      <c r="D132" s="6">
        <v>197969.63675446701</v>
      </c>
      <c r="E132" s="6">
        <v>0.83549605364195101</v>
      </c>
    </row>
    <row r="133" spans="1:5" x14ac:dyDescent="0.25">
      <c r="A133" s="6" t="s">
        <v>95</v>
      </c>
      <c r="B133" s="6" t="s">
        <v>96</v>
      </c>
      <c r="C133" s="6" t="s">
        <v>11</v>
      </c>
      <c r="D133" s="6">
        <v>3865.5500640380001</v>
      </c>
      <c r="E133" s="6">
        <v>15.5466577753484</v>
      </c>
    </row>
    <row r="134" spans="1:5" x14ac:dyDescent="0.25">
      <c r="A134" s="6" t="s">
        <v>95</v>
      </c>
      <c r="B134" s="6" t="s">
        <v>96</v>
      </c>
      <c r="C134" s="6" t="s">
        <v>12</v>
      </c>
      <c r="D134" s="6">
        <v>69950.117151821003</v>
      </c>
      <c r="E134" s="6">
        <v>2.2308297488167002</v>
      </c>
    </row>
    <row r="135" spans="1:5" x14ac:dyDescent="0.25">
      <c r="A135" s="6" t="s">
        <v>97</v>
      </c>
      <c r="B135" s="6" t="s">
        <v>98</v>
      </c>
      <c r="C135" s="6" t="s">
        <v>11</v>
      </c>
      <c r="D135" s="6">
        <v>2241.6804077800002</v>
      </c>
      <c r="E135" s="6">
        <v>8.9230695644202296</v>
      </c>
    </row>
    <row r="136" spans="1:5" x14ac:dyDescent="0.25">
      <c r="A136" s="6" t="s">
        <v>97</v>
      </c>
      <c r="B136" s="6" t="s">
        <v>98</v>
      </c>
      <c r="C136" s="6" t="s">
        <v>12</v>
      </c>
      <c r="D136" s="6">
        <v>37477.459404651003</v>
      </c>
      <c r="E136" s="6">
        <v>1.3088253594596899</v>
      </c>
    </row>
    <row r="137" spans="1:5" x14ac:dyDescent="0.25">
      <c r="A137" s="6" t="s">
        <v>99</v>
      </c>
      <c r="B137" s="6" t="s">
        <v>100</v>
      </c>
      <c r="C137" s="6" t="s">
        <v>11</v>
      </c>
      <c r="D137" s="6">
        <v>6258.000486377</v>
      </c>
      <c r="E137" s="6">
        <v>7.9826293566728301</v>
      </c>
    </row>
    <row r="138" spans="1:5" x14ac:dyDescent="0.25">
      <c r="A138" s="6" t="s">
        <v>99</v>
      </c>
      <c r="B138" s="6" t="s">
        <v>100</v>
      </c>
      <c r="C138" s="6" t="s">
        <v>12</v>
      </c>
      <c r="D138" s="6">
        <v>106033.07514142701</v>
      </c>
      <c r="E138" s="6">
        <v>1.11216981422975</v>
      </c>
    </row>
    <row r="139" spans="1:5" x14ac:dyDescent="0.25">
      <c r="A139" s="6" t="s">
        <v>101</v>
      </c>
      <c r="B139" s="6" t="s">
        <v>102</v>
      </c>
      <c r="C139" s="6" t="s">
        <v>11</v>
      </c>
      <c r="D139" s="6">
        <v>5134.5808057129998</v>
      </c>
      <c r="E139" s="6">
        <v>8.5191388572724804</v>
      </c>
    </row>
    <row r="140" spans="1:5" x14ac:dyDescent="0.25">
      <c r="A140" s="6" t="s">
        <v>101</v>
      </c>
      <c r="B140" s="6" t="s">
        <v>102</v>
      </c>
      <c r="C140" s="6" t="s">
        <v>12</v>
      </c>
      <c r="D140" s="6">
        <v>95340.440905288997</v>
      </c>
      <c r="E140" s="6">
        <v>1.37398326298657</v>
      </c>
    </row>
    <row r="141" spans="1:5" x14ac:dyDescent="0.25">
      <c r="A141" s="6" t="s">
        <v>103</v>
      </c>
      <c r="B141" s="6" t="s">
        <v>104</v>
      </c>
      <c r="C141" s="6" t="s">
        <v>11</v>
      </c>
      <c r="D141" s="6">
        <v>2064.58284228</v>
      </c>
      <c r="E141" s="6">
        <v>13.946362635337399</v>
      </c>
    </row>
    <row r="142" spans="1:5" x14ac:dyDescent="0.25">
      <c r="A142" s="6" t="s">
        <v>103</v>
      </c>
      <c r="B142" s="6" t="s">
        <v>104</v>
      </c>
      <c r="C142" s="6" t="s">
        <v>12</v>
      </c>
      <c r="D142" s="6">
        <v>51925.309962894004</v>
      </c>
      <c r="E142" s="6">
        <v>1.8216210159354</v>
      </c>
    </row>
    <row r="143" spans="1:5" x14ac:dyDescent="0.25">
      <c r="A143" s="6" t="s">
        <v>105</v>
      </c>
      <c r="B143" s="6" t="s">
        <v>106</v>
      </c>
      <c r="C143" s="6" t="s">
        <v>11</v>
      </c>
      <c r="D143" s="6">
        <v>10945.271416594</v>
      </c>
      <c r="E143" s="6">
        <v>8.6638600732034199</v>
      </c>
    </row>
    <row r="144" spans="1:5" x14ac:dyDescent="0.25">
      <c r="A144" s="6" t="s">
        <v>105</v>
      </c>
      <c r="B144" s="6" t="s">
        <v>106</v>
      </c>
      <c r="C144" s="6" t="s">
        <v>12</v>
      </c>
      <c r="D144" s="6">
        <v>193159.82068155901</v>
      </c>
      <c r="E144" s="6">
        <v>1.16975627796517</v>
      </c>
    </row>
    <row r="145" spans="1:5" x14ac:dyDescent="0.25">
      <c r="A145" s="6" t="s">
        <v>107</v>
      </c>
      <c r="B145" s="6" t="s">
        <v>108</v>
      </c>
      <c r="C145" s="6" t="s">
        <v>11</v>
      </c>
      <c r="D145" s="6">
        <v>12949.264321946001</v>
      </c>
      <c r="E145" s="6">
        <v>5.95779171410845</v>
      </c>
    </row>
    <row r="146" spans="1:5" x14ac:dyDescent="0.25">
      <c r="A146" s="6" t="s">
        <v>107</v>
      </c>
      <c r="B146" s="6" t="s">
        <v>108</v>
      </c>
      <c r="C146" s="6" t="s">
        <v>12</v>
      </c>
      <c r="D146" s="6">
        <v>307732.55939612899</v>
      </c>
      <c r="E146" s="6">
        <v>0.68591347739555797</v>
      </c>
    </row>
    <row r="147" spans="1:5" x14ac:dyDescent="0.25">
      <c r="A147" s="6" t="s">
        <v>109</v>
      </c>
      <c r="B147" s="6" t="s">
        <v>110</v>
      </c>
      <c r="C147" s="6" t="s">
        <v>11</v>
      </c>
      <c r="D147" s="6">
        <v>5920.9192357559996</v>
      </c>
      <c r="E147" s="6">
        <v>7.2777220801651703</v>
      </c>
    </row>
    <row r="148" spans="1:5" x14ac:dyDescent="0.25">
      <c r="A148" s="6" t="s">
        <v>109</v>
      </c>
      <c r="B148" s="6" t="s">
        <v>110</v>
      </c>
      <c r="C148" s="6" t="s">
        <v>12</v>
      </c>
      <c r="D148" s="6">
        <v>116546.568617953</v>
      </c>
      <c r="E148" s="6">
        <v>0.84023753030106296</v>
      </c>
    </row>
    <row r="149" spans="1:5" x14ac:dyDescent="0.25">
      <c r="A149" s="6" t="s">
        <v>111</v>
      </c>
      <c r="B149" s="6" t="s">
        <v>112</v>
      </c>
      <c r="C149" s="6" t="s">
        <v>11</v>
      </c>
      <c r="D149" s="6">
        <v>13163.45318995</v>
      </c>
      <c r="E149" s="6">
        <v>6.1964602920699798</v>
      </c>
    </row>
    <row r="150" spans="1:5" x14ac:dyDescent="0.25">
      <c r="A150" s="6" t="s">
        <v>111</v>
      </c>
      <c r="B150" s="6" t="s">
        <v>112</v>
      </c>
      <c r="C150" s="6" t="s">
        <v>12</v>
      </c>
      <c r="D150" s="6">
        <v>236311.28286767</v>
      </c>
      <c r="E150" s="6">
        <v>0.94226199661143994</v>
      </c>
    </row>
    <row r="151" spans="1:5" x14ac:dyDescent="0.25">
      <c r="A151" s="6" t="s">
        <v>113</v>
      </c>
      <c r="B151" s="6" t="s">
        <v>114</v>
      </c>
      <c r="C151" s="6" t="s">
        <v>11</v>
      </c>
      <c r="D151" s="6">
        <v>14917.416273401999</v>
      </c>
      <c r="E151" s="6">
        <v>7.0900938050191096</v>
      </c>
    </row>
    <row r="152" spans="1:5" x14ac:dyDescent="0.25">
      <c r="A152" s="6" t="s">
        <v>113</v>
      </c>
      <c r="B152" s="6" t="s">
        <v>114</v>
      </c>
      <c r="C152" s="6" t="s">
        <v>12</v>
      </c>
      <c r="D152" s="6">
        <v>375602.58018128399</v>
      </c>
      <c r="E152" s="6">
        <v>0.87107514885999104</v>
      </c>
    </row>
    <row r="153" spans="1:5" x14ac:dyDescent="0.25">
      <c r="A153" s="6" t="s">
        <v>115</v>
      </c>
      <c r="B153" s="6" t="s">
        <v>116</v>
      </c>
      <c r="C153" s="6" t="s">
        <v>11</v>
      </c>
      <c r="D153" s="6">
        <v>3199.8219925439998</v>
      </c>
      <c r="E153" s="6">
        <v>10.273899184573301</v>
      </c>
    </row>
    <row r="154" spans="1:5" x14ac:dyDescent="0.25">
      <c r="A154" s="6" t="s">
        <v>115</v>
      </c>
      <c r="B154" s="6" t="s">
        <v>116</v>
      </c>
      <c r="C154" s="6" t="s">
        <v>12</v>
      </c>
      <c r="D154" s="6">
        <v>43128.108399229</v>
      </c>
      <c r="E154" s="6">
        <v>1.85829409792282</v>
      </c>
    </row>
    <row r="155" spans="1:5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</row>
    <row r="156" spans="1:5" x14ac:dyDescent="0.25">
      <c r="A156" s="6" t="s">
        <v>117</v>
      </c>
      <c r="B156" s="6" t="s">
        <v>118</v>
      </c>
      <c r="C156" s="6" t="s">
        <v>12</v>
      </c>
      <c r="D156" s="6">
        <v>58168.725402010001</v>
      </c>
      <c r="E156" s="6">
        <v>1.1884298855988999</v>
      </c>
    </row>
    <row r="157" spans="1:5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</row>
    <row r="158" spans="1:5" x14ac:dyDescent="0.25">
      <c r="A158" s="6" t="s">
        <v>119</v>
      </c>
      <c r="B158" s="6" t="s">
        <v>120</v>
      </c>
      <c r="C158" s="6" t="s">
        <v>12</v>
      </c>
      <c r="D158" s="6">
        <v>25115.233390342</v>
      </c>
      <c r="E158" s="6">
        <v>1.7949394699778201</v>
      </c>
    </row>
    <row r="159" spans="1:5" x14ac:dyDescent="0.25">
      <c r="A159" s="6" t="s">
        <v>121</v>
      </c>
      <c r="B159" s="6" t="s">
        <v>122</v>
      </c>
      <c r="C159" s="6" t="s">
        <v>11</v>
      </c>
      <c r="D159" s="6">
        <v>2502.4385665250002</v>
      </c>
      <c r="E159" s="6">
        <v>9.6697584524360494</v>
      </c>
    </row>
    <row r="160" spans="1:5" x14ac:dyDescent="0.25">
      <c r="A160" s="6" t="s">
        <v>121</v>
      </c>
      <c r="B160" s="6" t="s">
        <v>122</v>
      </c>
      <c r="C160" s="6" t="s">
        <v>12</v>
      </c>
      <c r="D160" s="6">
        <v>21962.58896918</v>
      </c>
      <c r="E160" s="6">
        <v>1.5847125669983499</v>
      </c>
    </row>
    <row r="161" spans="1:5" x14ac:dyDescent="0.25">
      <c r="A161" s="6" t="s">
        <v>123</v>
      </c>
      <c r="B161" s="6" t="s">
        <v>124</v>
      </c>
      <c r="C161" s="6" t="s">
        <v>11</v>
      </c>
      <c r="D161" s="6">
        <v>5772.4677923509998</v>
      </c>
      <c r="E161" s="6">
        <v>6.72490531924708</v>
      </c>
    </row>
    <row r="162" spans="1:5" x14ac:dyDescent="0.25">
      <c r="A162" s="6" t="s">
        <v>123</v>
      </c>
      <c r="B162" s="6" t="s">
        <v>124</v>
      </c>
      <c r="C162" s="6" t="s">
        <v>12</v>
      </c>
      <c r="D162" s="6">
        <v>75751.486514613993</v>
      </c>
      <c r="E162" s="6">
        <v>1.11384434751461</v>
      </c>
    </row>
    <row r="163" spans="1:5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</row>
    <row r="164" spans="1:5" x14ac:dyDescent="0.25">
      <c r="A164" s="6" t="s">
        <v>125</v>
      </c>
      <c r="B164" s="6" t="s">
        <v>126</v>
      </c>
      <c r="C164" s="6" t="s">
        <v>12</v>
      </c>
      <c r="D164" s="6">
        <v>7042.414560057</v>
      </c>
      <c r="E164" s="6">
        <v>2.1522129684420102</v>
      </c>
    </row>
    <row r="165" spans="1:5" x14ac:dyDescent="0.25">
      <c r="A165" s="6" t="s">
        <v>127</v>
      </c>
      <c r="B165" s="6" t="s">
        <v>128</v>
      </c>
      <c r="C165" s="6" t="s">
        <v>11</v>
      </c>
      <c r="D165" s="6">
        <v>7062.4739724600004</v>
      </c>
      <c r="E165" s="6">
        <v>7.4467642489580204</v>
      </c>
    </row>
    <row r="166" spans="1:5" x14ac:dyDescent="0.25">
      <c r="A166" s="6" t="s">
        <v>127</v>
      </c>
      <c r="B166" s="6" t="s">
        <v>128</v>
      </c>
      <c r="C166" s="6" t="s">
        <v>12</v>
      </c>
      <c r="D166" s="6">
        <v>103109.2039852</v>
      </c>
      <c r="E166" s="6">
        <v>1.45171035901392</v>
      </c>
    </row>
    <row r="167" spans="1:5" x14ac:dyDescent="0.25">
      <c r="A167" s="6" t="s">
        <v>129</v>
      </c>
      <c r="B167" s="6" t="s">
        <v>130</v>
      </c>
      <c r="C167" s="6" t="s">
        <v>11</v>
      </c>
      <c r="D167" s="6">
        <v>10650.847858122001</v>
      </c>
      <c r="E167" s="6">
        <v>6.6494290503896902</v>
      </c>
    </row>
    <row r="168" spans="1:5" x14ac:dyDescent="0.25">
      <c r="A168" s="6" t="s">
        <v>129</v>
      </c>
      <c r="B168" s="6" t="s">
        <v>130</v>
      </c>
      <c r="C168" s="6" t="s">
        <v>12</v>
      </c>
      <c r="D168" s="6">
        <v>173127.80623615399</v>
      </c>
      <c r="E168" s="6">
        <v>1.1645476750930599</v>
      </c>
    </row>
    <row r="169" spans="1:5" x14ac:dyDescent="0.25">
      <c r="A169" s="6" t="s">
        <v>131</v>
      </c>
      <c r="B169" s="6" t="s">
        <v>132</v>
      </c>
      <c r="C169" s="6" t="s">
        <v>11</v>
      </c>
      <c r="D169" s="6">
        <v>135.710432263</v>
      </c>
      <c r="E169" s="6">
        <v>39.131974909442199</v>
      </c>
    </row>
    <row r="170" spans="1:5" x14ac:dyDescent="0.25">
      <c r="A170" s="6" t="s">
        <v>131</v>
      </c>
      <c r="B170" s="6" t="s">
        <v>132</v>
      </c>
      <c r="C170" s="6" t="s">
        <v>12</v>
      </c>
      <c r="D170" s="6">
        <v>763.26714885000001</v>
      </c>
      <c r="E170" s="6">
        <v>31.1671599733607</v>
      </c>
    </row>
    <row r="171" spans="1:5" x14ac:dyDescent="0.25">
      <c r="A171" t="s">
        <v>966</v>
      </c>
    </row>
    <row r="172" spans="1:5" x14ac:dyDescent="0.25">
      <c r="A172" t="s">
        <v>967</v>
      </c>
    </row>
    <row r="173" spans="1:5" x14ac:dyDescent="0.25">
      <c r="A173" t="s">
        <v>968</v>
      </c>
    </row>
    <row r="174" spans="1:5" x14ac:dyDescent="0.25">
      <c r="A174" t="s">
        <v>971</v>
      </c>
    </row>
    <row r="175" spans="1:5" x14ac:dyDescent="0.25">
      <c r="A175" t="s">
        <v>972</v>
      </c>
    </row>
    <row r="178" spans="1:5" x14ac:dyDescent="0.25">
      <c r="E178" s="7" t="str">
        <f>HYPERLINK("#'Indice'!A1", "Ir al índice")</f>
        <v>Ir al índice</v>
      </c>
    </row>
    <row r="179" spans="1:5" ht="17.25" x14ac:dyDescent="0.3">
      <c r="A179" s="4" t="s">
        <v>133</v>
      </c>
    </row>
    <row r="180" spans="1:5" x14ac:dyDescent="0.25">
      <c r="A180" s="5" t="s">
        <v>14</v>
      </c>
      <c r="B180" s="5" t="s">
        <v>92</v>
      </c>
      <c r="C180" s="5" t="s">
        <v>7</v>
      </c>
      <c r="D180" s="5" t="s">
        <v>8</v>
      </c>
      <c r="E180" s="5" t="s">
        <v>9</v>
      </c>
    </row>
    <row r="181" spans="1:5" x14ac:dyDescent="0.25">
      <c r="A181" s="6" t="s">
        <v>93</v>
      </c>
      <c r="B181" s="6" t="s">
        <v>94</v>
      </c>
      <c r="C181" s="6" t="s">
        <v>11</v>
      </c>
      <c r="D181" s="6">
        <v>10395.945505539999</v>
      </c>
      <c r="E181" s="6">
        <v>7.67488212429864</v>
      </c>
    </row>
    <row r="182" spans="1:5" x14ac:dyDescent="0.25">
      <c r="A182" s="6" t="s">
        <v>93</v>
      </c>
      <c r="B182" s="6" t="s">
        <v>94</v>
      </c>
      <c r="C182" s="6" t="s">
        <v>12</v>
      </c>
      <c r="D182" s="6">
        <v>197878.49618443</v>
      </c>
      <c r="E182" s="6">
        <v>0.83476075238590197</v>
      </c>
    </row>
    <row r="183" spans="1:5" x14ac:dyDescent="0.25">
      <c r="A183" s="6" t="s">
        <v>95</v>
      </c>
      <c r="B183" s="6" t="s">
        <v>96</v>
      </c>
      <c r="C183" s="6" t="s">
        <v>11</v>
      </c>
      <c r="D183" s="6">
        <v>3865.5500640380001</v>
      </c>
      <c r="E183" s="6">
        <v>15.5466577753484</v>
      </c>
    </row>
    <row r="184" spans="1:5" x14ac:dyDescent="0.25">
      <c r="A184" s="6" t="s">
        <v>95</v>
      </c>
      <c r="B184" s="6" t="s">
        <v>96</v>
      </c>
      <c r="C184" s="6" t="s">
        <v>12</v>
      </c>
      <c r="D184" s="6">
        <v>69699.143751932002</v>
      </c>
      <c r="E184" s="6">
        <v>2.20971652846355</v>
      </c>
    </row>
    <row r="185" spans="1:5" x14ac:dyDescent="0.25">
      <c r="A185" s="6" t="s">
        <v>97</v>
      </c>
      <c r="B185" s="6" t="s">
        <v>98</v>
      </c>
      <c r="C185" s="6" t="s">
        <v>11</v>
      </c>
      <c r="D185" s="6">
        <v>2218.9863180510001</v>
      </c>
      <c r="E185" s="6">
        <v>8.9561232748155302</v>
      </c>
    </row>
    <row r="186" spans="1:5" x14ac:dyDescent="0.25">
      <c r="A186" s="6" t="s">
        <v>97</v>
      </c>
      <c r="B186" s="6" t="s">
        <v>98</v>
      </c>
      <c r="C186" s="6" t="s">
        <v>12</v>
      </c>
      <c r="D186" s="6">
        <v>37290.461467039</v>
      </c>
      <c r="E186" s="6">
        <v>1.21605178143062</v>
      </c>
    </row>
    <row r="187" spans="1:5" x14ac:dyDescent="0.25">
      <c r="A187" s="6" t="s">
        <v>99</v>
      </c>
      <c r="B187" s="6" t="s">
        <v>100</v>
      </c>
      <c r="C187" s="6" t="s">
        <v>11</v>
      </c>
      <c r="D187" s="6">
        <v>6256.000486377</v>
      </c>
      <c r="E187" s="6">
        <v>7.9851173518720202</v>
      </c>
    </row>
    <row r="188" spans="1:5" x14ac:dyDescent="0.25">
      <c r="A188" s="6" t="s">
        <v>99</v>
      </c>
      <c r="B188" s="6" t="s">
        <v>100</v>
      </c>
      <c r="C188" s="6" t="s">
        <v>12</v>
      </c>
      <c r="D188" s="6">
        <v>105990.07514142701</v>
      </c>
      <c r="E188" s="6">
        <v>1.11203632456833</v>
      </c>
    </row>
    <row r="189" spans="1:5" x14ac:dyDescent="0.25">
      <c r="A189" s="6" t="s">
        <v>101</v>
      </c>
      <c r="B189" s="6" t="s">
        <v>102</v>
      </c>
      <c r="C189" s="6" t="s">
        <v>11</v>
      </c>
      <c r="D189" s="6">
        <v>4924.3512891099999</v>
      </c>
      <c r="E189" s="6">
        <v>8.6444741249003094</v>
      </c>
    </row>
    <row r="190" spans="1:5" x14ac:dyDescent="0.25">
      <c r="A190" s="6" t="s">
        <v>101</v>
      </c>
      <c r="B190" s="6" t="s">
        <v>102</v>
      </c>
      <c r="C190" s="6" t="s">
        <v>12</v>
      </c>
      <c r="D190" s="6">
        <v>93523.466814813</v>
      </c>
      <c r="E190" s="6">
        <v>1.26151873034297</v>
      </c>
    </row>
    <row r="191" spans="1:5" x14ac:dyDescent="0.25">
      <c r="A191" s="6" t="s">
        <v>103</v>
      </c>
      <c r="B191" s="6" t="s">
        <v>104</v>
      </c>
      <c r="C191" s="6" t="s">
        <v>11</v>
      </c>
      <c r="D191" s="6">
        <v>2064.58284228</v>
      </c>
      <c r="E191" s="6">
        <v>13.946362635337399</v>
      </c>
    </row>
    <row r="192" spans="1:5" x14ac:dyDescent="0.25">
      <c r="A192" s="6" t="s">
        <v>103</v>
      </c>
      <c r="B192" s="6" t="s">
        <v>104</v>
      </c>
      <c r="C192" s="6" t="s">
        <v>12</v>
      </c>
      <c r="D192" s="6">
        <v>51925.309962894004</v>
      </c>
      <c r="E192" s="6">
        <v>1.8216210159354</v>
      </c>
    </row>
    <row r="193" spans="1:5" x14ac:dyDescent="0.25">
      <c r="A193" s="6" t="s">
        <v>105</v>
      </c>
      <c r="B193" s="6" t="s">
        <v>106</v>
      </c>
      <c r="C193" s="6" t="s">
        <v>11</v>
      </c>
      <c r="D193" s="6">
        <v>10945.271416594</v>
      </c>
      <c r="E193" s="6">
        <v>8.6638600732034199</v>
      </c>
    </row>
    <row r="194" spans="1:5" x14ac:dyDescent="0.25">
      <c r="A194" s="6" t="s">
        <v>105</v>
      </c>
      <c r="B194" s="6" t="s">
        <v>106</v>
      </c>
      <c r="C194" s="6" t="s">
        <v>12</v>
      </c>
      <c r="D194" s="6">
        <v>193159.82068155901</v>
      </c>
      <c r="E194" s="6">
        <v>1.16975627796517</v>
      </c>
    </row>
    <row r="195" spans="1:5" x14ac:dyDescent="0.25">
      <c r="A195" s="6" t="s">
        <v>107</v>
      </c>
      <c r="B195" s="6" t="s">
        <v>108</v>
      </c>
      <c r="C195" s="6" t="s">
        <v>11</v>
      </c>
      <c r="D195" s="6">
        <v>12949.264321946001</v>
      </c>
      <c r="E195" s="6">
        <v>5.95779171410845</v>
      </c>
    </row>
    <row r="196" spans="1:5" x14ac:dyDescent="0.25">
      <c r="A196" s="6" t="s">
        <v>107</v>
      </c>
      <c r="B196" s="6" t="s">
        <v>108</v>
      </c>
      <c r="C196" s="6" t="s">
        <v>12</v>
      </c>
      <c r="D196" s="6">
        <v>307732.55939612899</v>
      </c>
      <c r="E196" s="6">
        <v>0.68591347739555797</v>
      </c>
    </row>
    <row r="197" spans="1:5" x14ac:dyDescent="0.25">
      <c r="A197" s="6" t="s">
        <v>109</v>
      </c>
      <c r="B197" s="6" t="s">
        <v>110</v>
      </c>
      <c r="C197" s="6" t="s">
        <v>11</v>
      </c>
      <c r="D197" s="6">
        <v>5920.9192357559996</v>
      </c>
      <c r="E197" s="6">
        <v>7.2777220801651703</v>
      </c>
    </row>
    <row r="198" spans="1:5" x14ac:dyDescent="0.25">
      <c r="A198" s="6" t="s">
        <v>109</v>
      </c>
      <c r="B198" s="6" t="s">
        <v>110</v>
      </c>
      <c r="C198" s="6" t="s">
        <v>12</v>
      </c>
      <c r="D198" s="6">
        <v>116546.568617953</v>
      </c>
      <c r="E198" s="6">
        <v>0.84023753030106296</v>
      </c>
    </row>
    <row r="199" spans="1:5" x14ac:dyDescent="0.25">
      <c r="A199" s="6" t="s">
        <v>111</v>
      </c>
      <c r="B199" s="6" t="s">
        <v>112</v>
      </c>
      <c r="C199" s="6" t="s">
        <v>11</v>
      </c>
      <c r="D199" s="6">
        <v>13163.45318995</v>
      </c>
      <c r="E199" s="6">
        <v>6.1964602920699798</v>
      </c>
    </row>
    <row r="200" spans="1:5" x14ac:dyDescent="0.25">
      <c r="A200" s="6" t="s">
        <v>111</v>
      </c>
      <c r="B200" s="6" t="s">
        <v>112</v>
      </c>
      <c r="C200" s="6" t="s">
        <v>12</v>
      </c>
      <c r="D200" s="6">
        <v>236311.28286767</v>
      </c>
      <c r="E200" s="6">
        <v>0.94226199661143994</v>
      </c>
    </row>
    <row r="201" spans="1:5" x14ac:dyDescent="0.25">
      <c r="A201" s="6" t="s">
        <v>113</v>
      </c>
      <c r="B201" s="6" t="s">
        <v>114</v>
      </c>
      <c r="C201" s="6" t="s">
        <v>11</v>
      </c>
      <c r="D201" s="6">
        <v>14869.82268024</v>
      </c>
      <c r="E201" s="6">
        <v>7.1094714267845003</v>
      </c>
    </row>
    <row r="202" spans="1:5" x14ac:dyDescent="0.25">
      <c r="A202" s="6" t="s">
        <v>113</v>
      </c>
      <c r="B202" s="6" t="s">
        <v>114</v>
      </c>
      <c r="C202" s="6" t="s">
        <v>12</v>
      </c>
      <c r="D202" s="6">
        <v>374760.84956951003</v>
      </c>
      <c r="E202" s="6">
        <v>0.86182974397954004</v>
      </c>
    </row>
    <row r="203" spans="1:5" x14ac:dyDescent="0.25">
      <c r="A203" s="6" t="s">
        <v>115</v>
      </c>
      <c r="B203" s="6" t="s">
        <v>116</v>
      </c>
      <c r="C203" s="6" t="s">
        <v>11</v>
      </c>
      <c r="D203" s="6">
        <v>3199.8219925439998</v>
      </c>
      <c r="E203" s="6">
        <v>10.273899184573301</v>
      </c>
    </row>
    <row r="204" spans="1:5" x14ac:dyDescent="0.25">
      <c r="A204" s="6" t="s">
        <v>115</v>
      </c>
      <c r="B204" s="6" t="s">
        <v>116</v>
      </c>
      <c r="C204" s="6" t="s">
        <v>12</v>
      </c>
      <c r="D204" s="6">
        <v>43128.108399229</v>
      </c>
      <c r="E204" s="6">
        <v>1.85829409792282</v>
      </c>
    </row>
    <row r="205" spans="1:5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</row>
    <row r="206" spans="1:5" x14ac:dyDescent="0.25">
      <c r="A206" s="6" t="s">
        <v>117</v>
      </c>
      <c r="B206" s="6" t="s">
        <v>118</v>
      </c>
      <c r="C206" s="6" t="s">
        <v>12</v>
      </c>
      <c r="D206" s="6">
        <v>58168.725402010001</v>
      </c>
      <c r="E206" s="6">
        <v>1.1884298855988999</v>
      </c>
    </row>
    <row r="207" spans="1:5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</row>
    <row r="208" spans="1:5" x14ac:dyDescent="0.25">
      <c r="A208" s="6" t="s">
        <v>119</v>
      </c>
      <c r="B208" s="6" t="s">
        <v>120</v>
      </c>
      <c r="C208" s="6" t="s">
        <v>12</v>
      </c>
      <c r="D208" s="6">
        <v>25115.233390342</v>
      </c>
      <c r="E208" s="6">
        <v>1.7949394699778201</v>
      </c>
    </row>
    <row r="209" spans="1:5" x14ac:dyDescent="0.25">
      <c r="A209" s="6" t="s">
        <v>121</v>
      </c>
      <c r="B209" s="6" t="s">
        <v>122</v>
      </c>
      <c r="C209" s="6" t="s">
        <v>11</v>
      </c>
      <c r="D209" s="6">
        <v>2502.4385665250002</v>
      </c>
      <c r="E209" s="6">
        <v>9.6697584524360494</v>
      </c>
    </row>
    <row r="210" spans="1:5" x14ac:dyDescent="0.25">
      <c r="A210" s="6" t="s">
        <v>121</v>
      </c>
      <c r="B210" s="6" t="s">
        <v>122</v>
      </c>
      <c r="C210" s="6" t="s">
        <v>12</v>
      </c>
      <c r="D210" s="6">
        <v>21962.58896918</v>
      </c>
      <c r="E210" s="6">
        <v>1.5847125669983499</v>
      </c>
    </row>
    <row r="211" spans="1:5" x14ac:dyDescent="0.25">
      <c r="A211" s="6" t="s">
        <v>123</v>
      </c>
      <c r="B211" s="6" t="s">
        <v>124</v>
      </c>
      <c r="C211" s="6" t="s">
        <v>11</v>
      </c>
      <c r="D211" s="6">
        <v>5772.4677923509998</v>
      </c>
      <c r="E211" s="6">
        <v>6.72490531924708</v>
      </c>
    </row>
    <row r="212" spans="1:5" x14ac:dyDescent="0.25">
      <c r="A212" s="6" t="s">
        <v>123</v>
      </c>
      <c r="B212" s="6" t="s">
        <v>124</v>
      </c>
      <c r="C212" s="6" t="s">
        <v>12</v>
      </c>
      <c r="D212" s="6">
        <v>75751.486514613993</v>
      </c>
      <c r="E212" s="6">
        <v>1.11384434751461</v>
      </c>
    </row>
    <row r="213" spans="1:5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</row>
    <row r="214" spans="1:5" x14ac:dyDescent="0.25">
      <c r="A214" s="6" t="s">
        <v>125</v>
      </c>
      <c r="B214" s="6" t="s">
        <v>126</v>
      </c>
      <c r="C214" s="6" t="s">
        <v>12</v>
      </c>
      <c r="D214" s="6">
        <v>7042.414560057</v>
      </c>
      <c r="E214" s="6">
        <v>2.1522129684420102</v>
      </c>
    </row>
    <row r="215" spans="1:5" x14ac:dyDescent="0.25">
      <c r="A215" s="6" t="s">
        <v>127</v>
      </c>
      <c r="B215" s="6" t="s">
        <v>128</v>
      </c>
      <c r="C215" s="6" t="s">
        <v>11</v>
      </c>
      <c r="D215" s="6">
        <v>7062.4739724600004</v>
      </c>
      <c r="E215" s="6">
        <v>7.4467642489580204</v>
      </c>
    </row>
    <row r="216" spans="1:5" x14ac:dyDescent="0.25">
      <c r="A216" s="6" t="s">
        <v>127</v>
      </c>
      <c r="B216" s="6" t="s">
        <v>128</v>
      </c>
      <c r="C216" s="6" t="s">
        <v>12</v>
      </c>
      <c r="D216" s="6">
        <v>103109.2039852</v>
      </c>
      <c r="E216" s="6">
        <v>1.45171035901392</v>
      </c>
    </row>
    <row r="217" spans="1:5" x14ac:dyDescent="0.25">
      <c r="A217" s="6" t="s">
        <v>129</v>
      </c>
      <c r="B217" s="6" t="s">
        <v>130</v>
      </c>
      <c r="C217" s="6" t="s">
        <v>11</v>
      </c>
      <c r="D217" s="6">
        <v>10557.469543880001</v>
      </c>
      <c r="E217" s="6">
        <v>6.6938357872683003</v>
      </c>
    </row>
    <row r="218" spans="1:5" x14ac:dyDescent="0.25">
      <c r="A218" s="6" t="s">
        <v>129</v>
      </c>
      <c r="B218" s="6" t="s">
        <v>130</v>
      </c>
      <c r="C218" s="6" t="s">
        <v>12</v>
      </c>
      <c r="D218" s="6">
        <v>171221.58884417001</v>
      </c>
      <c r="E218" s="6">
        <v>1.0495499103307699</v>
      </c>
    </row>
    <row r="219" spans="1:5" x14ac:dyDescent="0.25">
      <c r="A219" t="s">
        <v>966</v>
      </c>
    </row>
    <row r="220" spans="1:5" x14ac:dyDescent="0.25">
      <c r="A220" t="s">
        <v>967</v>
      </c>
    </row>
    <row r="221" spans="1:5" x14ac:dyDescent="0.25">
      <c r="A221" t="s">
        <v>968</v>
      </c>
    </row>
    <row r="222" spans="1:5" x14ac:dyDescent="0.25">
      <c r="A222" t="s">
        <v>971</v>
      </c>
    </row>
    <row r="223" spans="1:5" x14ac:dyDescent="0.25">
      <c r="A223" t="s">
        <v>972</v>
      </c>
    </row>
    <row r="226" spans="1:5" x14ac:dyDescent="0.25">
      <c r="E226" s="7" t="str">
        <f>HYPERLINK("#'Indice'!A1", "Ir al índice")</f>
        <v>Ir al índice</v>
      </c>
    </row>
    <row r="227" spans="1:5" ht="17.25" x14ac:dyDescent="0.3">
      <c r="A227" s="4" t="s">
        <v>134</v>
      </c>
    </row>
    <row r="228" spans="1:5" x14ac:dyDescent="0.25">
      <c r="A228" s="5" t="s">
        <v>14</v>
      </c>
      <c r="B228" s="5" t="s">
        <v>135</v>
      </c>
      <c r="C228" s="5" t="s">
        <v>7</v>
      </c>
      <c r="D228" s="5" t="s">
        <v>8</v>
      </c>
      <c r="E228" s="5" t="s">
        <v>9</v>
      </c>
    </row>
    <row r="229" spans="1:5" x14ac:dyDescent="0.25">
      <c r="A229" s="6" t="s">
        <v>113</v>
      </c>
      <c r="B229" s="6" t="s">
        <v>136</v>
      </c>
      <c r="C229" s="6" t="s">
        <v>11</v>
      </c>
      <c r="D229" s="6">
        <v>2006.75951874</v>
      </c>
      <c r="E229" s="6">
        <v>12.941760243189201</v>
      </c>
    </row>
    <row r="230" spans="1:5" x14ac:dyDescent="0.25">
      <c r="A230" s="6" t="s">
        <v>113</v>
      </c>
      <c r="B230" s="6" t="s">
        <v>136</v>
      </c>
      <c r="C230" s="6" t="s">
        <v>12</v>
      </c>
      <c r="D230" s="6">
        <v>20599.815994519999</v>
      </c>
      <c r="E230" s="6">
        <v>1.9832969141460699</v>
      </c>
    </row>
    <row r="231" spans="1:5" x14ac:dyDescent="0.25">
      <c r="A231" s="6" t="s">
        <v>115</v>
      </c>
      <c r="B231" s="6" t="s">
        <v>137</v>
      </c>
      <c r="C231" s="6" t="s">
        <v>11</v>
      </c>
      <c r="D231" s="6">
        <v>1116.9681165500001</v>
      </c>
      <c r="E231" s="6">
        <v>15.2814908009234</v>
      </c>
    </row>
    <row r="232" spans="1:5" x14ac:dyDescent="0.25">
      <c r="A232" s="6" t="s">
        <v>115</v>
      </c>
      <c r="B232" s="6" t="s">
        <v>137</v>
      </c>
      <c r="C232" s="6" t="s">
        <v>12</v>
      </c>
      <c r="D232" s="6">
        <v>19520.228334269999</v>
      </c>
      <c r="E232" s="6">
        <v>1.51891032895235</v>
      </c>
    </row>
    <row r="233" spans="1:5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</row>
    <row r="234" spans="1:5" x14ac:dyDescent="0.25">
      <c r="A234" s="6" t="s">
        <v>117</v>
      </c>
      <c r="B234" s="6" t="s">
        <v>138</v>
      </c>
      <c r="C234" s="6" t="s">
        <v>12</v>
      </c>
      <c r="D234" s="6">
        <v>51137.810371530002</v>
      </c>
      <c r="E234" s="6">
        <v>1.37039656716227</v>
      </c>
    </row>
    <row r="235" spans="1:5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</row>
    <row r="236" spans="1:5" x14ac:dyDescent="0.25">
      <c r="A236" s="6" t="s">
        <v>127</v>
      </c>
      <c r="B236" s="6" t="s">
        <v>139</v>
      </c>
      <c r="C236" s="6" t="s">
        <v>12</v>
      </c>
      <c r="D236" s="6">
        <v>29604.042764829999</v>
      </c>
      <c r="E236" s="6">
        <v>1.3649009739545599</v>
      </c>
    </row>
    <row r="237" spans="1:5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</row>
    <row r="238" spans="1:5" x14ac:dyDescent="0.25">
      <c r="A238" s="6" t="s">
        <v>129</v>
      </c>
      <c r="B238" s="6" t="s">
        <v>140</v>
      </c>
      <c r="C238" s="6" t="s">
        <v>12</v>
      </c>
      <c r="D238" s="6">
        <v>34504.319394159997</v>
      </c>
      <c r="E238" s="6">
        <v>1.69001378656969</v>
      </c>
    </row>
    <row r="239" spans="1:5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</row>
    <row r="240" spans="1:5" x14ac:dyDescent="0.25">
      <c r="A240" s="6" t="s">
        <v>141</v>
      </c>
      <c r="B240" s="6" t="s">
        <v>142</v>
      </c>
      <c r="C240" s="6" t="s">
        <v>12</v>
      </c>
      <c r="D240" s="6">
        <v>9015.0678785759992</v>
      </c>
      <c r="E240" s="6">
        <v>3.8420194923377</v>
      </c>
    </row>
    <row r="241" spans="1:5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</row>
    <row r="242" spans="1:5" x14ac:dyDescent="0.25">
      <c r="A242" s="6" t="s">
        <v>143</v>
      </c>
      <c r="B242" s="6" t="s">
        <v>144</v>
      </c>
      <c r="C242" s="6" t="s">
        <v>12</v>
      </c>
      <c r="D242" s="6">
        <v>16916.91566735</v>
      </c>
      <c r="E242" s="6">
        <v>1.30682213088148</v>
      </c>
    </row>
    <row r="243" spans="1:5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</row>
    <row r="244" spans="1:5" x14ac:dyDescent="0.25">
      <c r="A244" s="6" t="s">
        <v>145</v>
      </c>
      <c r="B244" s="6" t="s">
        <v>146</v>
      </c>
      <c r="C244" s="6" t="s">
        <v>12</v>
      </c>
      <c r="D244" s="6">
        <v>31069.883903940001</v>
      </c>
      <c r="E244" s="6">
        <v>1.96029227122434</v>
      </c>
    </row>
    <row r="245" spans="1:5" x14ac:dyDescent="0.25">
      <c r="A245" s="6" t="s">
        <v>147</v>
      </c>
      <c r="B245" s="6" t="s">
        <v>148</v>
      </c>
      <c r="C245" s="6" t="s">
        <v>11</v>
      </c>
      <c r="D245" s="6">
        <v>1888.78837847</v>
      </c>
      <c r="E245" s="6">
        <v>16.876896377643</v>
      </c>
    </row>
    <row r="246" spans="1:5" x14ac:dyDescent="0.25">
      <c r="A246" s="6" t="s">
        <v>147</v>
      </c>
      <c r="B246" s="6" t="s">
        <v>148</v>
      </c>
      <c r="C246" s="6" t="s">
        <v>12</v>
      </c>
      <c r="D246" s="6">
        <v>32144.216217960002</v>
      </c>
      <c r="E246" s="6">
        <v>3.3545291421815402</v>
      </c>
    </row>
    <row r="247" spans="1:5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</row>
    <row r="248" spans="1:5" x14ac:dyDescent="0.25">
      <c r="A248" s="6" t="s">
        <v>149</v>
      </c>
      <c r="B248" s="6" t="s">
        <v>150</v>
      </c>
      <c r="C248" s="6" t="s">
        <v>12</v>
      </c>
      <c r="D248" s="6">
        <v>52713.175903980002</v>
      </c>
      <c r="E248" s="6">
        <v>2.5677905507638301</v>
      </c>
    </row>
    <row r="249" spans="1:5" x14ac:dyDescent="0.25">
      <c r="A249" s="6" t="s">
        <v>151</v>
      </c>
      <c r="B249" s="6" t="s">
        <v>152</v>
      </c>
      <c r="C249" s="6" t="s">
        <v>11</v>
      </c>
      <c r="D249" s="6">
        <v>3971.72748013</v>
      </c>
      <c r="E249" s="6">
        <v>17.5193476352927</v>
      </c>
    </row>
    <row r="250" spans="1:5" x14ac:dyDescent="0.25">
      <c r="A250" s="6" t="s">
        <v>151</v>
      </c>
      <c r="B250" s="6" t="s">
        <v>152</v>
      </c>
      <c r="C250" s="6" t="s">
        <v>12</v>
      </c>
      <c r="D250" s="6">
        <v>84766.097819670002</v>
      </c>
      <c r="E250" s="6">
        <v>2.3484793278366198</v>
      </c>
    </row>
    <row r="251" spans="1:5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</row>
    <row r="252" spans="1:5" x14ac:dyDescent="0.25">
      <c r="A252" s="6" t="s">
        <v>153</v>
      </c>
      <c r="B252" s="6" t="s">
        <v>154</v>
      </c>
      <c r="C252" s="6" t="s">
        <v>12</v>
      </c>
      <c r="D252" s="6">
        <v>29835.763717670001</v>
      </c>
      <c r="E252" s="6">
        <v>1.8922517084224699</v>
      </c>
    </row>
    <row r="253" spans="1:5" x14ac:dyDescent="0.25">
      <c r="A253" s="6" t="s">
        <v>155</v>
      </c>
      <c r="B253" s="6" t="s">
        <v>156</v>
      </c>
      <c r="C253" s="6" t="s">
        <v>11</v>
      </c>
      <c r="D253" s="6">
        <v>2605.44111643</v>
      </c>
      <c r="E253" s="6">
        <v>12.5359644193955</v>
      </c>
    </row>
    <row r="254" spans="1:5" x14ac:dyDescent="0.25">
      <c r="A254" s="6" t="s">
        <v>155</v>
      </c>
      <c r="B254" s="6" t="s">
        <v>156</v>
      </c>
      <c r="C254" s="6" t="s">
        <v>12</v>
      </c>
      <c r="D254" s="6">
        <v>36283.539248649999</v>
      </c>
      <c r="E254" s="6">
        <v>2.3198590276297701</v>
      </c>
    </row>
    <row r="255" spans="1:5" x14ac:dyDescent="0.25">
      <c r="A255" s="6" t="s">
        <v>157</v>
      </c>
      <c r="B255" s="6" t="s">
        <v>158</v>
      </c>
      <c r="C255" s="6" t="s">
        <v>11</v>
      </c>
      <c r="D255" s="6">
        <v>1813.28079017</v>
      </c>
      <c r="E255" s="6">
        <v>15.262625568434</v>
      </c>
    </row>
    <row r="256" spans="1:5" x14ac:dyDescent="0.25">
      <c r="A256" s="6" t="s">
        <v>157</v>
      </c>
      <c r="B256" s="6" t="s">
        <v>158</v>
      </c>
      <c r="C256" s="6" t="s">
        <v>12</v>
      </c>
      <c r="D256" s="6">
        <v>23129.9502961</v>
      </c>
      <c r="E256" s="6">
        <v>3.4365878946418902</v>
      </c>
    </row>
    <row r="257" spans="1:5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</row>
    <row r="258" spans="1:5" x14ac:dyDescent="0.25">
      <c r="A258" s="6" t="s">
        <v>159</v>
      </c>
      <c r="B258" s="6" t="s">
        <v>160</v>
      </c>
      <c r="C258" s="6" t="s">
        <v>12</v>
      </c>
      <c r="D258" s="6">
        <v>12201.369135286999</v>
      </c>
      <c r="E258" s="6">
        <v>1.93620744166659</v>
      </c>
    </row>
    <row r="259" spans="1:5" x14ac:dyDescent="0.25">
      <c r="A259" s="6" t="s">
        <v>161</v>
      </c>
      <c r="B259" s="6" t="s">
        <v>162</v>
      </c>
      <c r="C259" s="6" t="s">
        <v>11</v>
      </c>
      <c r="D259" s="6">
        <v>1378.84784526</v>
      </c>
      <c r="E259" s="6">
        <v>15.8854339668731</v>
      </c>
    </row>
    <row r="260" spans="1:5" x14ac:dyDescent="0.25">
      <c r="A260" s="6" t="s">
        <v>161</v>
      </c>
      <c r="B260" s="6" t="s">
        <v>162</v>
      </c>
      <c r="C260" s="6" t="s">
        <v>12</v>
      </c>
      <c r="D260" s="6">
        <v>21896.15502482</v>
      </c>
      <c r="E260" s="6">
        <v>1.3750416506618901</v>
      </c>
    </row>
    <row r="261" spans="1:5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</row>
    <row r="262" spans="1:5" x14ac:dyDescent="0.25">
      <c r="A262" s="6" t="s">
        <v>163</v>
      </c>
      <c r="B262" s="6" t="s">
        <v>164</v>
      </c>
      <c r="C262" s="6" t="s">
        <v>12</v>
      </c>
      <c r="D262" s="6">
        <v>6414.5680875500002</v>
      </c>
      <c r="E262" s="6">
        <v>3.1252141583424899</v>
      </c>
    </row>
    <row r="263" spans="1:5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</row>
    <row r="264" spans="1:5" x14ac:dyDescent="0.25">
      <c r="A264" s="6" t="s">
        <v>165</v>
      </c>
      <c r="B264" s="6" t="s">
        <v>166</v>
      </c>
      <c r="C264" s="6" t="s">
        <v>12</v>
      </c>
      <c r="D264" s="6">
        <v>12659.846778183</v>
      </c>
      <c r="E264" s="6">
        <v>2.1841355817478498</v>
      </c>
    </row>
    <row r="265" spans="1:5" x14ac:dyDescent="0.25">
      <c r="A265" s="6" t="s">
        <v>167</v>
      </c>
      <c r="B265" s="6" t="s">
        <v>168</v>
      </c>
      <c r="C265" s="6" t="s">
        <v>11</v>
      </c>
      <c r="D265" s="6">
        <v>1383.3722682099999</v>
      </c>
      <c r="E265" s="6">
        <v>14.909003089386699</v>
      </c>
    </row>
    <row r="266" spans="1:5" x14ac:dyDescent="0.25">
      <c r="A266" s="6" t="s">
        <v>167</v>
      </c>
      <c r="B266" s="6" t="s">
        <v>168</v>
      </c>
      <c r="C266" s="6" t="s">
        <v>12</v>
      </c>
      <c r="D266" s="6">
        <v>15548.02088163</v>
      </c>
      <c r="E266" s="6">
        <v>1.8298883029362201</v>
      </c>
    </row>
    <row r="267" spans="1:5" x14ac:dyDescent="0.25">
      <c r="A267" s="6" t="s">
        <v>169</v>
      </c>
      <c r="B267" s="6" t="s">
        <v>170</v>
      </c>
      <c r="C267" s="6" t="s">
        <v>11</v>
      </c>
      <c r="D267" s="6">
        <v>1695.88974022</v>
      </c>
      <c r="E267" s="6">
        <v>13.995239025796799</v>
      </c>
    </row>
    <row r="268" spans="1:5" x14ac:dyDescent="0.25">
      <c r="A268" s="6" t="s">
        <v>169</v>
      </c>
      <c r="B268" s="6" t="s">
        <v>170</v>
      </c>
      <c r="C268" s="6" t="s">
        <v>12</v>
      </c>
      <c r="D268" s="6">
        <v>24803.172592840001</v>
      </c>
      <c r="E268" s="6">
        <v>1.68526375783678</v>
      </c>
    </row>
    <row r="269" spans="1:5" x14ac:dyDescent="0.25">
      <c r="A269" s="6" t="s">
        <v>171</v>
      </c>
      <c r="B269" s="6" t="s">
        <v>172</v>
      </c>
      <c r="C269" s="6" t="s">
        <v>11</v>
      </c>
      <c r="D269" s="6">
        <v>2340.38490675</v>
      </c>
      <c r="E269" s="6">
        <v>11.2968994707173</v>
      </c>
    </row>
    <row r="270" spans="1:5" x14ac:dyDescent="0.25">
      <c r="A270" s="6" t="s">
        <v>171</v>
      </c>
      <c r="B270" s="6" t="s">
        <v>172</v>
      </c>
      <c r="C270" s="6" t="s">
        <v>12</v>
      </c>
      <c r="D270" s="6">
        <v>30079.31276216</v>
      </c>
      <c r="E270" s="6">
        <v>1.52850703555375</v>
      </c>
    </row>
    <row r="271" spans="1:5" x14ac:dyDescent="0.25">
      <c r="A271" s="6" t="s">
        <v>173</v>
      </c>
      <c r="B271" s="6" t="s">
        <v>174</v>
      </c>
      <c r="C271" s="6" t="s">
        <v>11</v>
      </c>
      <c r="D271" s="6">
        <v>1115.5397297550001</v>
      </c>
      <c r="E271" s="6">
        <v>10.981095188068901</v>
      </c>
    </row>
    <row r="272" spans="1:5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</row>
    <row r="273" spans="1:5" x14ac:dyDescent="0.25">
      <c r="A273" s="6" t="s">
        <v>175</v>
      </c>
      <c r="B273" s="6" t="s">
        <v>176</v>
      </c>
      <c r="C273" s="6" t="s">
        <v>11</v>
      </c>
      <c r="D273" s="6">
        <v>1499.9108700100001</v>
      </c>
      <c r="E273" s="6">
        <v>18.4948974349909</v>
      </c>
    </row>
    <row r="274" spans="1:5" x14ac:dyDescent="0.25">
      <c r="A274" s="6" t="s">
        <v>175</v>
      </c>
      <c r="B274" s="6" t="s">
        <v>176</v>
      </c>
      <c r="C274" s="6" t="s">
        <v>12</v>
      </c>
      <c r="D274" s="6">
        <v>40046.350553700002</v>
      </c>
      <c r="E274" s="6">
        <v>2.31485136876453</v>
      </c>
    </row>
    <row r="275" spans="1:5" x14ac:dyDescent="0.25">
      <c r="A275" s="6" t="s">
        <v>177</v>
      </c>
      <c r="B275" s="6" t="s">
        <v>178</v>
      </c>
      <c r="C275" s="6" t="s">
        <v>11</v>
      </c>
      <c r="D275" s="6">
        <v>1548.4697006199999</v>
      </c>
      <c r="E275" s="6">
        <v>13.718637482673</v>
      </c>
    </row>
    <row r="276" spans="1:5" x14ac:dyDescent="0.25">
      <c r="A276" s="6" t="s">
        <v>177</v>
      </c>
      <c r="B276" s="6" t="s">
        <v>178</v>
      </c>
      <c r="C276" s="6" t="s">
        <v>12</v>
      </c>
      <c r="D276" s="6">
        <v>22434.42238941</v>
      </c>
      <c r="E276" s="6">
        <v>2.1065030135012801</v>
      </c>
    </row>
    <row r="277" spans="1:5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</row>
    <row r="278" spans="1:5" x14ac:dyDescent="0.25">
      <c r="A278" s="6" t="s">
        <v>179</v>
      </c>
      <c r="B278" s="6" t="s">
        <v>180</v>
      </c>
      <c r="C278" s="6" t="s">
        <v>12</v>
      </c>
      <c r="D278" s="6">
        <v>24916.858168350002</v>
      </c>
      <c r="E278" s="6">
        <v>2.7753471230706199</v>
      </c>
    </row>
    <row r="279" spans="1:5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</row>
    <row r="280" spans="1:5" x14ac:dyDescent="0.25">
      <c r="A280" s="6" t="s">
        <v>181</v>
      </c>
      <c r="B280" s="6" t="s">
        <v>182</v>
      </c>
      <c r="C280" s="6" t="s">
        <v>12</v>
      </c>
      <c r="D280" s="6">
        <v>28174.922265609999</v>
      </c>
      <c r="E280" s="6">
        <v>2.3329903189071799</v>
      </c>
    </row>
    <row r="281" spans="1:5" x14ac:dyDescent="0.25">
      <c r="A281" s="6" t="s">
        <v>183</v>
      </c>
      <c r="B281" s="6" t="s">
        <v>184</v>
      </c>
      <c r="C281" s="6" t="s">
        <v>11</v>
      </c>
      <c r="D281" s="6">
        <v>2043.84464286</v>
      </c>
      <c r="E281" s="6">
        <v>13.6486138791212</v>
      </c>
    </row>
    <row r="282" spans="1:5" x14ac:dyDescent="0.25">
      <c r="A282" s="6" t="s">
        <v>183</v>
      </c>
      <c r="B282" s="6" t="s">
        <v>184</v>
      </c>
      <c r="C282" s="6" t="s">
        <v>12</v>
      </c>
      <c r="D282" s="6">
        <v>27306.55253289</v>
      </c>
      <c r="E282" s="6">
        <v>2.27753391535779</v>
      </c>
    </row>
    <row r="283" spans="1:5" x14ac:dyDescent="0.25">
      <c r="A283" s="6" t="s">
        <v>185</v>
      </c>
      <c r="B283" s="6" t="s">
        <v>186</v>
      </c>
      <c r="C283" s="6" t="s">
        <v>11</v>
      </c>
      <c r="D283" s="6">
        <v>1826.75154288</v>
      </c>
      <c r="E283" s="6">
        <v>17.885570977823399</v>
      </c>
    </row>
    <row r="284" spans="1:5" x14ac:dyDescent="0.25">
      <c r="A284" s="6" t="s">
        <v>185</v>
      </c>
      <c r="B284" s="6" t="s">
        <v>186</v>
      </c>
      <c r="C284" s="6" t="s">
        <v>12</v>
      </c>
      <c r="D284" s="6">
        <v>44159.181582409998</v>
      </c>
      <c r="E284" s="6">
        <v>1.6819630258998499</v>
      </c>
    </row>
    <row r="285" spans="1:5" x14ac:dyDescent="0.25">
      <c r="A285" s="6" t="s">
        <v>187</v>
      </c>
      <c r="B285" s="6" t="s">
        <v>188</v>
      </c>
      <c r="C285" s="6" t="s">
        <v>11</v>
      </c>
      <c r="D285" s="6">
        <v>558.57362877399999</v>
      </c>
      <c r="E285" s="6">
        <v>14.575363307884</v>
      </c>
    </row>
    <row r="286" spans="1:5" x14ac:dyDescent="0.25">
      <c r="A286" s="6" t="s">
        <v>187</v>
      </c>
      <c r="B286" s="6" t="s">
        <v>188</v>
      </c>
      <c r="C286" s="6" t="s">
        <v>12</v>
      </c>
      <c r="D286" s="6">
        <v>10474.661379028999</v>
      </c>
      <c r="E286" s="6">
        <v>2.0967758687253202</v>
      </c>
    </row>
    <row r="287" spans="1:5" x14ac:dyDescent="0.25">
      <c r="A287" s="6" t="s">
        <v>189</v>
      </c>
      <c r="B287" s="6" t="s">
        <v>190</v>
      </c>
      <c r="C287" s="6" t="s">
        <v>11</v>
      </c>
      <c r="D287" s="6">
        <v>1611.11009044</v>
      </c>
      <c r="E287" s="6">
        <v>18.110133032021501</v>
      </c>
    </row>
    <row r="288" spans="1:5" x14ac:dyDescent="0.25">
      <c r="A288" s="6" t="s">
        <v>189</v>
      </c>
      <c r="B288" s="6" t="s">
        <v>190</v>
      </c>
      <c r="C288" s="6" t="s">
        <v>12</v>
      </c>
      <c r="D288" s="6">
        <v>27764.46361662</v>
      </c>
      <c r="E288" s="6">
        <v>1.9017772734056999</v>
      </c>
    </row>
    <row r="289" spans="1:5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</row>
    <row r="290" spans="1:5" x14ac:dyDescent="0.25">
      <c r="A290" s="6" t="s">
        <v>191</v>
      </c>
      <c r="B290" s="6" t="s">
        <v>192</v>
      </c>
      <c r="C290" s="6" t="s">
        <v>12</v>
      </c>
      <c r="D290" s="6">
        <v>20998.137068600001</v>
      </c>
      <c r="E290" s="6">
        <v>2.74448570441572</v>
      </c>
    </row>
    <row r="291" spans="1:5" x14ac:dyDescent="0.25">
      <c r="A291" s="6" t="s">
        <v>193</v>
      </c>
      <c r="B291" s="6" t="s">
        <v>194</v>
      </c>
      <c r="C291" s="6" t="s">
        <v>11</v>
      </c>
      <c r="D291" s="6">
        <v>341.44540626000003</v>
      </c>
      <c r="E291" s="6">
        <v>18.318791985938098</v>
      </c>
    </row>
    <row r="292" spans="1:5" x14ac:dyDescent="0.25">
      <c r="A292" s="6" t="s">
        <v>193</v>
      </c>
      <c r="B292" s="6" t="s">
        <v>194</v>
      </c>
      <c r="C292" s="6" t="s">
        <v>12</v>
      </c>
      <c r="D292" s="6">
        <v>4839.4843116259999</v>
      </c>
      <c r="E292" s="6">
        <v>1.79229120527158</v>
      </c>
    </row>
    <row r="293" spans="1:5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</row>
    <row r="294" spans="1:5" x14ac:dyDescent="0.25">
      <c r="A294" s="6" t="s">
        <v>195</v>
      </c>
      <c r="B294" s="6" t="s">
        <v>196</v>
      </c>
      <c r="C294" s="6" t="s">
        <v>12</v>
      </c>
      <c r="D294" s="6">
        <v>32858.493608340003</v>
      </c>
      <c r="E294" s="6">
        <v>3.1246255751426202</v>
      </c>
    </row>
    <row r="295" spans="1:5" x14ac:dyDescent="0.25">
      <c r="A295" s="6" t="s">
        <v>197</v>
      </c>
      <c r="B295" s="6" t="s">
        <v>198</v>
      </c>
      <c r="C295" s="6" t="s">
        <v>11</v>
      </c>
      <c r="D295" s="6">
        <v>1776.52329622</v>
      </c>
      <c r="E295" s="6">
        <v>12.9984166169454</v>
      </c>
    </row>
    <row r="296" spans="1:5" x14ac:dyDescent="0.25">
      <c r="A296" s="6" t="s">
        <v>197</v>
      </c>
      <c r="B296" s="6" t="s">
        <v>198</v>
      </c>
      <c r="C296" s="6" t="s">
        <v>12</v>
      </c>
      <c r="D296" s="6">
        <v>18520.270155819999</v>
      </c>
      <c r="E296" s="6">
        <v>2.9275232923950498</v>
      </c>
    </row>
    <row r="297" spans="1:5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</row>
    <row r="298" spans="1:5" x14ac:dyDescent="0.25">
      <c r="A298" s="6" t="s">
        <v>199</v>
      </c>
      <c r="B298" s="6" t="s">
        <v>200</v>
      </c>
      <c r="C298" s="6" t="s">
        <v>12</v>
      </c>
      <c r="D298" s="6">
        <v>33888.31434682</v>
      </c>
      <c r="E298" s="6">
        <v>2.10719525284158</v>
      </c>
    </row>
    <row r="299" spans="1:5" x14ac:dyDescent="0.25">
      <c r="A299" s="6" t="s">
        <v>201</v>
      </c>
      <c r="B299" s="6" t="s">
        <v>202</v>
      </c>
      <c r="C299" s="6" t="s">
        <v>11</v>
      </c>
      <c r="D299" s="6">
        <v>1285.1182822000001</v>
      </c>
      <c r="E299" s="6">
        <v>18.7508620842307</v>
      </c>
    </row>
    <row r="300" spans="1:5" x14ac:dyDescent="0.25">
      <c r="A300" s="6" t="s">
        <v>201</v>
      </c>
      <c r="B300" s="6" t="s">
        <v>202</v>
      </c>
      <c r="C300" s="6" t="s">
        <v>12</v>
      </c>
      <c r="D300" s="6">
        <v>21650.826507410002</v>
      </c>
      <c r="E300" s="6">
        <v>3.06325940548362</v>
      </c>
    </row>
    <row r="301" spans="1:5" x14ac:dyDescent="0.25">
      <c r="A301" s="6" t="s">
        <v>203</v>
      </c>
      <c r="B301" s="6" t="s">
        <v>204</v>
      </c>
      <c r="C301" s="6" t="s">
        <v>11</v>
      </c>
      <c r="D301" s="6">
        <v>564.67197226999997</v>
      </c>
      <c r="E301" s="6">
        <v>13.6620603806155</v>
      </c>
    </row>
    <row r="302" spans="1:5" x14ac:dyDescent="0.25">
      <c r="A302" s="6" t="s">
        <v>203</v>
      </c>
      <c r="B302" s="6" t="s">
        <v>204</v>
      </c>
      <c r="C302" s="6" t="s">
        <v>12</v>
      </c>
      <c r="D302" s="6">
        <v>11878.959409194</v>
      </c>
      <c r="E302" s="6">
        <v>1.5825276384962501</v>
      </c>
    </row>
    <row r="303" spans="1:5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</row>
    <row r="304" spans="1:5" x14ac:dyDescent="0.25">
      <c r="A304" s="6" t="s">
        <v>205</v>
      </c>
      <c r="B304" s="6" t="s">
        <v>206</v>
      </c>
      <c r="C304" s="6" t="s">
        <v>12</v>
      </c>
      <c r="D304" s="6">
        <v>24856.718263760002</v>
      </c>
      <c r="E304" s="6">
        <v>1.98937815593095</v>
      </c>
    </row>
    <row r="305" spans="1:5" x14ac:dyDescent="0.25">
      <c r="A305" s="6" t="s">
        <v>207</v>
      </c>
      <c r="B305" s="6" t="s">
        <v>208</v>
      </c>
      <c r="C305" s="6" t="s">
        <v>11</v>
      </c>
      <c r="D305" s="6">
        <v>1447.2554859100001</v>
      </c>
      <c r="E305" s="6">
        <v>13.396336969230401</v>
      </c>
    </row>
    <row r="306" spans="1:5" x14ac:dyDescent="0.25">
      <c r="A306" s="6" t="s">
        <v>207</v>
      </c>
      <c r="B306" s="6" t="s">
        <v>208</v>
      </c>
      <c r="C306" s="6" t="s">
        <v>12</v>
      </c>
      <c r="D306" s="6">
        <v>19688.195603150001</v>
      </c>
      <c r="E306" s="6">
        <v>2.5302765919055998</v>
      </c>
    </row>
    <row r="307" spans="1:5" x14ac:dyDescent="0.25">
      <c r="A307" s="6" t="s">
        <v>209</v>
      </c>
      <c r="B307" s="6" t="s">
        <v>210</v>
      </c>
      <c r="C307" s="6" t="s">
        <v>11</v>
      </c>
      <c r="D307" s="6">
        <v>2666.5492655600001</v>
      </c>
      <c r="E307" s="6">
        <v>16.205488793762399</v>
      </c>
    </row>
    <row r="308" spans="1:5" x14ac:dyDescent="0.25">
      <c r="A308" s="6" t="s">
        <v>209</v>
      </c>
      <c r="B308" s="6" t="s">
        <v>210</v>
      </c>
      <c r="C308" s="6" t="s">
        <v>12</v>
      </c>
      <c r="D308" s="6">
        <v>41716.098543170003</v>
      </c>
      <c r="E308" s="6">
        <v>2.9630849473027698</v>
      </c>
    </row>
    <row r="309" spans="1:5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</row>
    <row r="310" spans="1:5" x14ac:dyDescent="0.25">
      <c r="A310" s="6" t="s">
        <v>211</v>
      </c>
      <c r="B310" s="6" t="s">
        <v>212</v>
      </c>
      <c r="C310" s="6" t="s">
        <v>12</v>
      </c>
      <c r="D310" s="6">
        <v>43897.000290149997</v>
      </c>
      <c r="E310" s="6">
        <v>2.0078334224503398</v>
      </c>
    </row>
    <row r="311" spans="1:5" x14ac:dyDescent="0.25">
      <c r="A311" s="6" t="s">
        <v>213</v>
      </c>
      <c r="B311" s="6" t="s">
        <v>214</v>
      </c>
      <c r="C311" s="6" t="s">
        <v>11</v>
      </c>
      <c r="D311" s="6">
        <v>1685.5790005700001</v>
      </c>
      <c r="E311" s="6">
        <v>13.492367642617401</v>
      </c>
    </row>
    <row r="312" spans="1:5" x14ac:dyDescent="0.25">
      <c r="A312" s="6" t="s">
        <v>213</v>
      </c>
      <c r="B312" s="6" t="s">
        <v>214</v>
      </c>
      <c r="C312" s="6" t="s">
        <v>12</v>
      </c>
      <c r="D312" s="6">
        <v>25126.12730285</v>
      </c>
      <c r="E312" s="6">
        <v>2.0204333675567501</v>
      </c>
    </row>
    <row r="313" spans="1:5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</row>
    <row r="314" spans="1:5" x14ac:dyDescent="0.25">
      <c r="A314" s="6" t="s">
        <v>215</v>
      </c>
      <c r="B314" s="6" t="s">
        <v>216</v>
      </c>
      <c r="C314" s="6" t="s">
        <v>12</v>
      </c>
      <c r="D314" s="6">
        <v>76297.109174020006</v>
      </c>
      <c r="E314" s="6">
        <v>2.3811708136677798</v>
      </c>
    </row>
    <row r="315" spans="1:5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</row>
    <row r="316" spans="1:5" x14ac:dyDescent="0.25">
      <c r="A316" s="6" t="s">
        <v>217</v>
      </c>
      <c r="B316" s="6" t="s">
        <v>218</v>
      </c>
      <c r="C316" s="6" t="s">
        <v>12</v>
      </c>
      <c r="D316" s="6">
        <v>28083.375780350001</v>
      </c>
      <c r="E316" s="6">
        <v>1.3126425058184701</v>
      </c>
    </row>
    <row r="317" spans="1:5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</row>
    <row r="318" spans="1:5" x14ac:dyDescent="0.25">
      <c r="A318" s="6" t="s">
        <v>219</v>
      </c>
      <c r="B318" s="6" t="s">
        <v>220</v>
      </c>
      <c r="C318" s="6" t="s">
        <v>12</v>
      </c>
      <c r="D318" s="6">
        <v>47005.464909330003</v>
      </c>
      <c r="E318" s="6">
        <v>2.70698397460467</v>
      </c>
    </row>
    <row r="319" spans="1:5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</row>
    <row r="320" spans="1:5" x14ac:dyDescent="0.25">
      <c r="A320" s="6" t="s">
        <v>221</v>
      </c>
      <c r="B320" s="6" t="s">
        <v>222</v>
      </c>
      <c r="C320" s="6" t="s">
        <v>12</v>
      </c>
      <c r="D320" s="6">
        <v>35714.432498950002</v>
      </c>
      <c r="E320" s="6">
        <v>2.4391710004043299</v>
      </c>
    </row>
    <row r="321" spans="1:5" x14ac:dyDescent="0.25">
      <c r="A321" s="6" t="s">
        <v>223</v>
      </c>
      <c r="B321" s="6" t="s">
        <v>224</v>
      </c>
      <c r="C321" s="6" t="s">
        <v>11</v>
      </c>
      <c r="D321" s="6">
        <v>3399.007427</v>
      </c>
      <c r="E321" s="6">
        <v>11.116807914354601</v>
      </c>
    </row>
    <row r="322" spans="1:5" x14ac:dyDescent="0.25">
      <c r="A322" s="6" t="s">
        <v>223</v>
      </c>
      <c r="B322" s="6" t="s">
        <v>224</v>
      </c>
      <c r="C322" s="6" t="s">
        <v>12</v>
      </c>
      <c r="D322" s="6">
        <v>38777.184847850003</v>
      </c>
      <c r="E322" s="6">
        <v>2.0580480971492601</v>
      </c>
    </row>
    <row r="323" spans="1:5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</row>
    <row r="324" spans="1:5" x14ac:dyDescent="0.25">
      <c r="A324" s="6" t="s">
        <v>225</v>
      </c>
      <c r="B324" s="6" t="s">
        <v>226</v>
      </c>
      <c r="C324" s="6" t="s">
        <v>12</v>
      </c>
      <c r="D324" s="6">
        <v>9626.8615503670007</v>
      </c>
      <c r="E324" s="6">
        <v>1.46840597026144</v>
      </c>
    </row>
    <row r="325" spans="1:5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</row>
    <row r="326" spans="1:5" x14ac:dyDescent="0.25">
      <c r="A326" s="6" t="s">
        <v>227</v>
      </c>
      <c r="B326" s="6" t="s">
        <v>228</v>
      </c>
      <c r="C326" s="6" t="s">
        <v>12</v>
      </c>
      <c r="D326" s="6">
        <v>16647.083578329999</v>
      </c>
      <c r="E326" s="6">
        <v>1.7264092925327299</v>
      </c>
    </row>
    <row r="327" spans="1:5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</row>
    <row r="328" spans="1:5" x14ac:dyDescent="0.25">
      <c r="A328" s="6" t="s">
        <v>229</v>
      </c>
      <c r="B328" s="6" t="s">
        <v>230</v>
      </c>
      <c r="C328" s="6" t="s">
        <v>12</v>
      </c>
      <c r="D328" s="6">
        <v>8276.0223981090003</v>
      </c>
      <c r="E328" s="6">
        <v>2.8445644180767098</v>
      </c>
    </row>
    <row r="329" spans="1:5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</row>
    <row r="330" spans="1:5" x14ac:dyDescent="0.25">
      <c r="A330" s="6" t="s">
        <v>231</v>
      </c>
      <c r="B330" s="6" t="s">
        <v>232</v>
      </c>
      <c r="C330" s="6" t="s">
        <v>12</v>
      </c>
      <c r="D330" s="6">
        <v>35070.357028129998</v>
      </c>
      <c r="E330" s="6">
        <v>2.0777766491419398</v>
      </c>
    </row>
    <row r="331" spans="1:5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</row>
    <row r="332" spans="1:5" x14ac:dyDescent="0.25">
      <c r="A332" s="6" t="s">
        <v>233</v>
      </c>
      <c r="B332" s="6" t="s">
        <v>234</v>
      </c>
      <c r="C332" s="6" t="s">
        <v>12</v>
      </c>
      <c r="D332" s="6">
        <v>16244.48715873</v>
      </c>
      <c r="E332" s="6">
        <v>2.9408470088316601</v>
      </c>
    </row>
    <row r="333" spans="1:5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</row>
    <row r="334" spans="1:5" x14ac:dyDescent="0.25">
      <c r="A334" s="6" t="s">
        <v>235</v>
      </c>
      <c r="B334" s="6" t="s">
        <v>236</v>
      </c>
      <c r="C334" s="6" t="s">
        <v>12</v>
      </c>
      <c r="D334" s="6">
        <v>19066.82096922</v>
      </c>
      <c r="E334" s="6">
        <v>2.0625151333005398</v>
      </c>
    </row>
    <row r="335" spans="1:5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</row>
    <row r="336" spans="1:5" x14ac:dyDescent="0.25">
      <c r="A336" s="6" t="s">
        <v>237</v>
      </c>
      <c r="B336" s="6" t="s">
        <v>238</v>
      </c>
      <c r="C336" s="6" t="s">
        <v>12</v>
      </c>
      <c r="D336" s="6">
        <v>42138.118140179999</v>
      </c>
      <c r="E336" s="6">
        <v>1.39320524777122</v>
      </c>
    </row>
    <row r="337" spans="1:5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</row>
    <row r="338" spans="1:5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</row>
    <row r="339" spans="1:5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</row>
    <row r="340" spans="1:5" x14ac:dyDescent="0.25">
      <c r="A340" s="6" t="s">
        <v>241</v>
      </c>
      <c r="B340" s="6" t="s">
        <v>242</v>
      </c>
      <c r="C340" s="6" t="s">
        <v>12</v>
      </c>
      <c r="D340" s="6">
        <v>55496.832724749998</v>
      </c>
      <c r="E340" s="6">
        <v>1.9117269369677501</v>
      </c>
    </row>
    <row r="341" spans="1:5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</row>
    <row r="342" spans="1:5" x14ac:dyDescent="0.25">
      <c r="A342" s="6" t="s">
        <v>243</v>
      </c>
      <c r="B342" s="6" t="s">
        <v>244</v>
      </c>
      <c r="C342" s="6" t="s">
        <v>12</v>
      </c>
      <c r="D342" s="6">
        <v>67799.543406340003</v>
      </c>
      <c r="E342" s="6">
        <v>2.1490396006292101</v>
      </c>
    </row>
    <row r="343" spans="1:5" x14ac:dyDescent="0.25">
      <c r="A343" s="6" t="s">
        <v>245</v>
      </c>
      <c r="B343" s="6" t="s">
        <v>246</v>
      </c>
      <c r="C343" s="6" t="s">
        <v>11</v>
      </c>
      <c r="D343" s="6">
        <v>2107.40874274</v>
      </c>
      <c r="E343" s="6">
        <v>13.919674721730001</v>
      </c>
    </row>
    <row r="344" spans="1:5" x14ac:dyDescent="0.25">
      <c r="A344" s="6" t="s">
        <v>245</v>
      </c>
      <c r="B344" s="6" t="s">
        <v>246</v>
      </c>
      <c r="C344" s="6" t="s">
        <v>12</v>
      </c>
      <c r="D344" s="6">
        <v>33899.55242552</v>
      </c>
      <c r="E344" s="6">
        <v>2.5848695062668998</v>
      </c>
    </row>
    <row r="345" spans="1:5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</row>
    <row r="346" spans="1:5" x14ac:dyDescent="0.25">
      <c r="A346" s="6" t="s">
        <v>247</v>
      </c>
      <c r="B346" s="6" t="s">
        <v>248</v>
      </c>
      <c r="C346" s="6" t="s">
        <v>12</v>
      </c>
      <c r="D346" s="6">
        <v>25489.230745919998</v>
      </c>
      <c r="E346" s="6">
        <v>4.0022583067847499</v>
      </c>
    </row>
    <row r="347" spans="1:5" x14ac:dyDescent="0.25">
      <c r="A347" s="6" t="s">
        <v>249</v>
      </c>
      <c r="B347" s="6" t="s">
        <v>250</v>
      </c>
      <c r="C347" s="6" t="s">
        <v>11</v>
      </c>
      <c r="D347" s="6">
        <v>200.23013567800001</v>
      </c>
      <c r="E347" s="6">
        <v>22.238769145049801</v>
      </c>
    </row>
    <row r="348" spans="1:5" x14ac:dyDescent="0.25">
      <c r="A348" s="6" t="s">
        <v>249</v>
      </c>
      <c r="B348" s="6" t="s">
        <v>250</v>
      </c>
      <c r="C348" s="6" t="s">
        <v>12</v>
      </c>
      <c r="D348" s="6">
        <v>4962.064069432</v>
      </c>
      <c r="E348" s="6">
        <v>3.4251411047113298</v>
      </c>
    </row>
    <row r="349" spans="1:5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</row>
    <row r="350" spans="1:5" x14ac:dyDescent="0.25">
      <c r="A350" s="6" t="s">
        <v>251</v>
      </c>
      <c r="B350" s="6" t="s">
        <v>252</v>
      </c>
      <c r="C350" s="6" t="s">
        <v>12</v>
      </c>
      <c r="D350" s="6">
        <v>4642.3372032810003</v>
      </c>
      <c r="E350" s="6">
        <v>1.81227325556782</v>
      </c>
    </row>
    <row r="351" spans="1:5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</row>
    <row r="352" spans="1:5" x14ac:dyDescent="0.25">
      <c r="A352" s="6" t="s">
        <v>253</v>
      </c>
      <c r="B352" s="6" t="s">
        <v>254</v>
      </c>
      <c r="C352" s="6" t="s">
        <v>12</v>
      </c>
      <c r="D352" s="6">
        <v>7042.414560057</v>
      </c>
      <c r="E352" s="6">
        <v>2.1522129684420102</v>
      </c>
    </row>
    <row r="353" spans="1:5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</row>
    <row r="354" spans="1:5" x14ac:dyDescent="0.25">
      <c r="A354" s="6" t="s">
        <v>255</v>
      </c>
      <c r="B354" s="6" t="s">
        <v>256</v>
      </c>
      <c r="C354" s="6" t="s">
        <v>12</v>
      </c>
      <c r="D354" s="6">
        <v>6534.0246148590004</v>
      </c>
      <c r="E354" s="6">
        <v>2.4582376730617801</v>
      </c>
    </row>
    <row r="355" spans="1:5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</row>
    <row r="356" spans="1:5" x14ac:dyDescent="0.25">
      <c r="A356" s="6" t="s">
        <v>257</v>
      </c>
      <c r="B356" s="6" t="s">
        <v>258</v>
      </c>
      <c r="C356" s="6" t="s">
        <v>12</v>
      </c>
      <c r="D356" s="6">
        <v>12684.044595669</v>
      </c>
      <c r="E356" s="6">
        <v>1.9828698903936399</v>
      </c>
    </row>
    <row r="357" spans="1:5" x14ac:dyDescent="0.25">
      <c r="A357" s="6" t="s">
        <v>259</v>
      </c>
      <c r="B357" s="6" t="s">
        <v>260</v>
      </c>
      <c r="C357" s="6" t="s">
        <v>11</v>
      </c>
      <c r="D357" s="6">
        <v>1052.9548133000001</v>
      </c>
      <c r="E357" s="6">
        <v>15.068340857208</v>
      </c>
    </row>
    <row r="358" spans="1:5" x14ac:dyDescent="0.25">
      <c r="A358" s="6" t="s">
        <v>259</v>
      </c>
      <c r="B358" s="6" t="s">
        <v>260</v>
      </c>
      <c r="C358" s="6" t="s">
        <v>12</v>
      </c>
      <c r="D358" s="6">
        <v>13019.938436533001</v>
      </c>
      <c r="E358" s="6">
        <v>3.8465354349566399</v>
      </c>
    </row>
    <row r="359" spans="1:5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</row>
    <row r="360" spans="1:5" x14ac:dyDescent="0.25">
      <c r="A360" s="6" t="s">
        <v>261</v>
      </c>
      <c r="B360" s="6" t="s">
        <v>262</v>
      </c>
      <c r="C360" s="6" t="s">
        <v>12</v>
      </c>
      <c r="D360" s="6">
        <v>14205.74712641</v>
      </c>
      <c r="E360" s="6">
        <v>3.1792106117982399</v>
      </c>
    </row>
    <row r="361" spans="1:5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</row>
    <row r="362" spans="1:5" x14ac:dyDescent="0.25">
      <c r="A362" s="6" t="s">
        <v>263</v>
      </c>
      <c r="B362" s="6" t="s">
        <v>264</v>
      </c>
      <c r="C362" s="6" t="s">
        <v>12</v>
      </c>
      <c r="D362" s="6">
        <v>11852.934074184001</v>
      </c>
      <c r="E362" s="6">
        <v>1.40598307319261</v>
      </c>
    </row>
    <row r="363" spans="1:5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</row>
    <row r="364" spans="1:5" x14ac:dyDescent="0.25">
      <c r="A364" s="6" t="s">
        <v>265</v>
      </c>
      <c r="B364" s="6" t="s">
        <v>266</v>
      </c>
      <c r="C364" s="6" t="s">
        <v>12</v>
      </c>
      <c r="D364" s="6">
        <v>12455.386612159</v>
      </c>
      <c r="E364" s="6">
        <v>2.8585480018566201</v>
      </c>
    </row>
    <row r="365" spans="1:5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</row>
    <row r="366" spans="1:5" x14ac:dyDescent="0.25">
      <c r="A366" s="6" t="s">
        <v>267</v>
      </c>
      <c r="B366" s="6" t="s">
        <v>268</v>
      </c>
      <c r="C366" s="6" t="s">
        <v>12</v>
      </c>
      <c r="D366" s="6">
        <v>10549.711081670001</v>
      </c>
      <c r="E366" s="6">
        <v>2.9986771849637699</v>
      </c>
    </row>
    <row r="367" spans="1:5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</row>
    <row r="368" spans="1:5" x14ac:dyDescent="0.25">
      <c r="A368" s="6" t="s">
        <v>269</v>
      </c>
      <c r="B368" s="6" t="s">
        <v>270</v>
      </c>
      <c r="C368" s="6" t="s">
        <v>12</v>
      </c>
      <c r="D368" s="6">
        <v>7632.8973685660003</v>
      </c>
      <c r="E368" s="6">
        <v>1.7436175085650201</v>
      </c>
    </row>
    <row r="369" spans="1:5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</row>
    <row r="370" spans="1:5" x14ac:dyDescent="0.25">
      <c r="A370" s="6" t="s">
        <v>271</v>
      </c>
      <c r="B370" s="6" t="s">
        <v>272</v>
      </c>
      <c r="C370" s="6" t="s">
        <v>12</v>
      </c>
      <c r="D370" s="6">
        <v>16902.120279049999</v>
      </c>
      <c r="E370" s="6">
        <v>1.9611868567128701</v>
      </c>
    </row>
    <row r="371" spans="1:5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</row>
    <row r="372" spans="1:5" x14ac:dyDescent="0.25">
      <c r="A372" s="6" t="s">
        <v>273</v>
      </c>
      <c r="B372" s="6" t="s">
        <v>274</v>
      </c>
      <c r="C372" s="6" t="s">
        <v>12</v>
      </c>
      <c r="D372" s="6">
        <v>14867.235645209999</v>
      </c>
      <c r="E372" s="6">
        <v>1.5682619411321199</v>
      </c>
    </row>
    <row r="373" spans="1:5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</row>
    <row r="374" spans="1:5" x14ac:dyDescent="0.25">
      <c r="A374" s="6" t="s">
        <v>275</v>
      </c>
      <c r="B374" s="6" t="s">
        <v>276</v>
      </c>
      <c r="C374" s="6" t="s">
        <v>12</v>
      </c>
      <c r="D374" s="6">
        <v>14040.656946196001</v>
      </c>
      <c r="E374" s="6">
        <v>1.51988244902287</v>
      </c>
    </row>
    <row r="375" spans="1:5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</row>
    <row r="376" spans="1:5" x14ac:dyDescent="0.25">
      <c r="A376" s="6" t="s">
        <v>277</v>
      </c>
      <c r="B376" s="6" t="s">
        <v>278</v>
      </c>
      <c r="C376" s="6" t="s">
        <v>12</v>
      </c>
      <c r="D376" s="6">
        <v>26927.267628199999</v>
      </c>
      <c r="E376" s="6">
        <v>3.14623618167824</v>
      </c>
    </row>
    <row r="377" spans="1:5" x14ac:dyDescent="0.25">
      <c r="A377" s="6" t="s">
        <v>279</v>
      </c>
      <c r="B377" s="6" t="s">
        <v>280</v>
      </c>
      <c r="C377" s="6" t="s">
        <v>11</v>
      </c>
      <c r="D377" s="6">
        <v>2365.4087736299998</v>
      </c>
      <c r="E377" s="6">
        <v>16.856782577983999</v>
      </c>
    </row>
    <row r="378" spans="1:5" x14ac:dyDescent="0.25">
      <c r="A378" s="6" t="s">
        <v>279</v>
      </c>
      <c r="B378" s="6" t="s">
        <v>280</v>
      </c>
      <c r="C378" s="6" t="s">
        <v>12</v>
      </c>
      <c r="D378" s="6">
        <v>53980.558772479999</v>
      </c>
      <c r="E378" s="6">
        <v>2.0884309013954101</v>
      </c>
    </row>
    <row r="379" spans="1:5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</row>
    <row r="380" spans="1:5" x14ac:dyDescent="0.25">
      <c r="A380" s="6" t="s">
        <v>281</v>
      </c>
      <c r="B380" s="6" t="s">
        <v>282</v>
      </c>
      <c r="C380" s="6" t="s">
        <v>12</v>
      </c>
      <c r="D380" s="6">
        <v>56004.095665059998</v>
      </c>
      <c r="E380" s="6">
        <v>2.0102829363419001</v>
      </c>
    </row>
    <row r="381" spans="1:5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</row>
    <row r="382" spans="1:5" x14ac:dyDescent="0.25">
      <c r="A382" s="6" t="s">
        <v>283</v>
      </c>
      <c r="B382" s="6" t="s">
        <v>284</v>
      </c>
      <c r="C382" s="6" t="s">
        <v>12</v>
      </c>
      <c r="D382" s="6">
        <v>50616.545819049999</v>
      </c>
      <c r="E382" s="6">
        <v>1.67059021177996</v>
      </c>
    </row>
    <row r="383" spans="1:5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</row>
    <row r="384" spans="1:5" x14ac:dyDescent="0.25">
      <c r="A384" s="6" t="s">
        <v>285</v>
      </c>
      <c r="B384" s="6" t="s">
        <v>286</v>
      </c>
      <c r="C384" s="6" t="s">
        <v>12</v>
      </c>
      <c r="D384" s="6">
        <v>32341.981815229999</v>
      </c>
      <c r="E384" s="6">
        <v>1.75679248187865</v>
      </c>
    </row>
    <row r="385" spans="1:5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</row>
    <row r="386" spans="1:5" x14ac:dyDescent="0.25">
      <c r="A386" s="6" t="s">
        <v>287</v>
      </c>
      <c r="B386" s="6" t="s">
        <v>288</v>
      </c>
      <c r="C386" s="6" t="s">
        <v>12</v>
      </c>
      <c r="D386" s="6">
        <v>16547.32312633</v>
      </c>
      <c r="E386" s="6">
        <v>1.81230959279772</v>
      </c>
    </row>
    <row r="387" spans="1:5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</row>
    <row r="388" spans="1:5" x14ac:dyDescent="0.25">
      <c r="A388" s="6" t="s">
        <v>289</v>
      </c>
      <c r="B388" s="6" t="s">
        <v>290</v>
      </c>
      <c r="C388" s="6" t="s">
        <v>12</v>
      </c>
      <c r="D388" s="6">
        <v>21093.102084120001</v>
      </c>
      <c r="E388" s="6">
        <v>2.4704272551161202</v>
      </c>
    </row>
    <row r="389" spans="1:5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</row>
    <row r="390" spans="1:5" x14ac:dyDescent="0.25">
      <c r="A390" s="6" t="s">
        <v>291</v>
      </c>
      <c r="B390" s="6" t="s">
        <v>292</v>
      </c>
      <c r="C390" s="6" t="s">
        <v>12</v>
      </c>
      <c r="D390" s="6">
        <v>13927.435751180001</v>
      </c>
      <c r="E390" s="6">
        <v>2.5723764353439602</v>
      </c>
    </row>
    <row r="391" spans="1:5" x14ac:dyDescent="0.25">
      <c r="A391" s="6" t="s">
        <v>293</v>
      </c>
      <c r="B391" s="6" t="s">
        <v>294</v>
      </c>
      <c r="C391" s="6" t="s">
        <v>11</v>
      </c>
      <c r="D391" s="6">
        <v>768.07345522599996</v>
      </c>
      <c r="E391" s="6">
        <v>18.713502047026999</v>
      </c>
    </row>
    <row r="392" spans="1:5" x14ac:dyDescent="0.25">
      <c r="A392" s="6" t="s">
        <v>293</v>
      </c>
      <c r="B392" s="6" t="s">
        <v>294</v>
      </c>
      <c r="C392" s="6" t="s">
        <v>12</v>
      </c>
      <c r="D392" s="6">
        <v>6566.8293287639999</v>
      </c>
      <c r="E392" s="6">
        <v>6.7944106956913801</v>
      </c>
    </row>
    <row r="393" spans="1:5" x14ac:dyDescent="0.25">
      <c r="A393" s="6" t="s">
        <v>295</v>
      </c>
      <c r="B393" s="6" t="s">
        <v>296</v>
      </c>
      <c r="C393" s="6" t="s">
        <v>11</v>
      </c>
      <c r="D393" s="6">
        <v>880.24772996000002</v>
      </c>
      <c r="E393" s="6">
        <v>21.311473970430701</v>
      </c>
    </row>
    <row r="394" spans="1:5" x14ac:dyDescent="0.25">
      <c r="A394" s="6" t="s">
        <v>295</v>
      </c>
      <c r="B394" s="6" t="s">
        <v>296</v>
      </c>
      <c r="C394" s="6" t="s">
        <v>12</v>
      </c>
      <c r="D394" s="6">
        <v>27244.490494760001</v>
      </c>
      <c r="E394" s="6">
        <v>1.8508509679207099</v>
      </c>
    </row>
    <row r="395" spans="1:5" x14ac:dyDescent="0.25">
      <c r="A395" s="6" t="s">
        <v>297</v>
      </c>
      <c r="B395" s="6" t="s">
        <v>298</v>
      </c>
      <c r="C395" s="6" t="s">
        <v>11</v>
      </c>
      <c r="D395" s="6">
        <v>714.29237794999995</v>
      </c>
      <c r="E395" s="6">
        <v>26.3727272390074</v>
      </c>
    </row>
    <row r="396" spans="1:5" x14ac:dyDescent="0.25">
      <c r="A396" s="6" t="s">
        <v>297</v>
      </c>
      <c r="B396" s="6" t="s">
        <v>298</v>
      </c>
      <c r="C396" s="6" t="s">
        <v>12</v>
      </c>
      <c r="D396" s="6">
        <v>18457.06199093</v>
      </c>
      <c r="E396" s="6">
        <v>2.8208505097290799</v>
      </c>
    </row>
    <row r="397" spans="1:5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</row>
    <row r="398" spans="1:5" x14ac:dyDescent="0.25">
      <c r="A398" s="6" t="s">
        <v>299</v>
      </c>
      <c r="B398" s="6" t="s">
        <v>300</v>
      </c>
      <c r="C398" s="6" t="s">
        <v>12</v>
      </c>
      <c r="D398" s="6">
        <v>14687.779658027001</v>
      </c>
      <c r="E398" s="6">
        <v>2.7536454174206599</v>
      </c>
    </row>
    <row r="399" spans="1:5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</row>
    <row r="400" spans="1:5" x14ac:dyDescent="0.25">
      <c r="A400" s="6" t="s">
        <v>301</v>
      </c>
      <c r="B400" s="6" t="s">
        <v>302</v>
      </c>
      <c r="C400" s="6" t="s">
        <v>12</v>
      </c>
      <c r="D400" s="6">
        <v>5685.4257709499998</v>
      </c>
      <c r="E400" s="6">
        <v>1.7335664807084199</v>
      </c>
    </row>
    <row r="401" spans="1:5" x14ac:dyDescent="0.25">
      <c r="A401" s="6" t="s">
        <v>303</v>
      </c>
      <c r="B401" s="6" t="s">
        <v>304</v>
      </c>
      <c r="C401" s="6" t="s">
        <v>11</v>
      </c>
      <c r="D401" s="6">
        <v>791.86252612999999</v>
      </c>
      <c r="E401" s="6">
        <v>18.5200973345355</v>
      </c>
    </row>
    <row r="402" spans="1:5" x14ac:dyDescent="0.25">
      <c r="A402" s="6" t="s">
        <v>303</v>
      </c>
      <c r="B402" s="6" t="s">
        <v>304</v>
      </c>
      <c r="C402" s="6" t="s">
        <v>12</v>
      </c>
      <c r="D402" s="6">
        <v>13430.05505323</v>
      </c>
      <c r="E402" s="6">
        <v>2.4639617553739601</v>
      </c>
    </row>
    <row r="403" spans="1:5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</row>
    <row r="404" spans="1:5" x14ac:dyDescent="0.25">
      <c r="A404" s="6" t="s">
        <v>305</v>
      </c>
      <c r="B404" s="6" t="s">
        <v>306</v>
      </c>
      <c r="C404" s="6" t="s">
        <v>12</v>
      </c>
      <c r="D404" s="6">
        <v>15937.448841089999</v>
      </c>
      <c r="E404" s="6">
        <v>2.61935072725925</v>
      </c>
    </row>
    <row r="405" spans="1:5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</row>
    <row r="406" spans="1:5" x14ac:dyDescent="0.25">
      <c r="A406" s="6" t="s">
        <v>307</v>
      </c>
      <c r="B406" s="6" t="s">
        <v>308</v>
      </c>
      <c r="C406" s="6" t="s">
        <v>12</v>
      </c>
      <c r="D406" s="6">
        <v>33825.098949489999</v>
      </c>
      <c r="E406" s="6">
        <v>3.3593873147220998</v>
      </c>
    </row>
    <row r="407" spans="1:5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</row>
    <row r="408" spans="1:5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</row>
    <row r="409" spans="1:5" x14ac:dyDescent="0.25">
      <c r="A409" t="s">
        <v>966</v>
      </c>
    </row>
    <row r="410" spans="1:5" x14ac:dyDescent="0.25">
      <c r="A410" t="s">
        <v>967</v>
      </c>
    </row>
    <row r="411" spans="1:5" x14ac:dyDescent="0.25">
      <c r="A411" t="s">
        <v>968</v>
      </c>
    </row>
    <row r="412" spans="1:5" x14ac:dyDescent="0.25">
      <c r="A412" t="s">
        <v>971</v>
      </c>
    </row>
    <row r="413" spans="1:5" x14ac:dyDescent="0.25">
      <c r="A413" t="s">
        <v>972</v>
      </c>
    </row>
    <row r="416" spans="1:5" x14ac:dyDescent="0.25">
      <c r="E416" s="7" t="str">
        <f>HYPERLINK("#'Indice'!A1", "Ir al índice")</f>
        <v>Ir al índice</v>
      </c>
    </row>
    <row r="417" spans="1:5" ht="17.25" x14ac:dyDescent="0.3">
      <c r="A417" s="4" t="s">
        <v>311</v>
      </c>
    </row>
    <row r="418" spans="1:5" x14ac:dyDescent="0.25">
      <c r="A418" s="5" t="s">
        <v>14</v>
      </c>
      <c r="B418" s="5" t="s">
        <v>92</v>
      </c>
      <c r="C418" s="5" t="s">
        <v>7</v>
      </c>
      <c r="D418" s="5" t="s">
        <v>8</v>
      </c>
      <c r="E418" s="5" t="s">
        <v>9</v>
      </c>
    </row>
    <row r="419" spans="1:5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</row>
    <row r="420" spans="1:5" x14ac:dyDescent="0.25">
      <c r="A420" s="6" t="s">
        <v>93</v>
      </c>
      <c r="B420" s="6" t="s">
        <v>94</v>
      </c>
      <c r="C420" s="6" t="s">
        <v>12</v>
      </c>
      <c r="D420" s="6">
        <v>91.140570037000003</v>
      </c>
      <c r="E420" s="6"/>
    </row>
    <row r="421" spans="1:5" x14ac:dyDescent="0.25">
      <c r="A421" s="6" t="s">
        <v>95</v>
      </c>
      <c r="B421" s="6" t="s">
        <v>96</v>
      </c>
      <c r="C421" s="6" t="s">
        <v>12</v>
      </c>
      <c r="D421" s="6">
        <v>250.97339988900001</v>
      </c>
      <c r="E421" s="6"/>
    </row>
    <row r="422" spans="1:5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</row>
    <row r="423" spans="1:5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</row>
    <row r="424" spans="1:5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</row>
    <row r="425" spans="1:5" x14ac:dyDescent="0.25">
      <c r="A425" s="6" t="s">
        <v>99</v>
      </c>
      <c r="B425" s="6" t="s">
        <v>100</v>
      </c>
      <c r="C425" s="6" t="s">
        <v>12</v>
      </c>
      <c r="D425" s="6">
        <v>43</v>
      </c>
      <c r="E425" s="6"/>
    </row>
    <row r="426" spans="1:5" x14ac:dyDescent="0.25">
      <c r="A426" s="6" t="s">
        <v>101</v>
      </c>
      <c r="B426" s="6" t="s">
        <v>102</v>
      </c>
      <c r="C426" s="6" t="s">
        <v>11</v>
      </c>
      <c r="D426" s="6">
        <v>210.22951660300001</v>
      </c>
      <c r="E426" s="6"/>
    </row>
    <row r="427" spans="1:5" x14ac:dyDescent="0.25">
      <c r="A427" s="6" t="s">
        <v>101</v>
      </c>
      <c r="B427" s="6" t="s">
        <v>102</v>
      </c>
      <c r="C427" s="6" t="s">
        <v>12</v>
      </c>
      <c r="D427" s="6">
        <v>1816.9740904759999</v>
      </c>
      <c r="E427" s="6"/>
    </row>
    <row r="428" spans="1:5" x14ac:dyDescent="0.25">
      <c r="A428" s="6" t="s">
        <v>113</v>
      </c>
      <c r="B428" s="6" t="s">
        <v>114</v>
      </c>
      <c r="C428" s="6" t="s">
        <v>11</v>
      </c>
      <c r="D428" s="6">
        <v>47.593593161999998</v>
      </c>
      <c r="E428" s="6"/>
    </row>
    <row r="429" spans="1:5" x14ac:dyDescent="0.25">
      <c r="A429" s="6" t="s">
        <v>113</v>
      </c>
      <c r="B429" s="6" t="s">
        <v>114</v>
      </c>
      <c r="C429" s="6" t="s">
        <v>12</v>
      </c>
      <c r="D429" s="6">
        <v>841.73061177399995</v>
      </c>
      <c r="E429" s="6"/>
    </row>
    <row r="430" spans="1:5" x14ac:dyDescent="0.25">
      <c r="A430" s="6" t="s">
        <v>129</v>
      </c>
      <c r="B430" s="6" t="s">
        <v>130</v>
      </c>
      <c r="C430" s="6" t="s">
        <v>11</v>
      </c>
      <c r="D430" s="6">
        <v>93.378314242000002</v>
      </c>
      <c r="E430" s="6"/>
    </row>
    <row r="431" spans="1:5" x14ac:dyDescent="0.25">
      <c r="A431" s="6" t="s">
        <v>129</v>
      </c>
      <c r="B431" s="6" t="s">
        <v>130</v>
      </c>
      <c r="C431" s="6" t="s">
        <v>12</v>
      </c>
      <c r="D431" s="6">
        <v>1906.217391984</v>
      </c>
      <c r="E431" s="6"/>
    </row>
    <row r="432" spans="1:5" x14ac:dyDescent="0.25">
      <c r="A432" s="6" t="s">
        <v>131</v>
      </c>
      <c r="B432" s="6" t="s">
        <v>132</v>
      </c>
      <c r="C432" s="6" t="s">
        <v>11</v>
      </c>
      <c r="D432" s="6">
        <v>135.710432263</v>
      </c>
      <c r="E432" s="6"/>
    </row>
    <row r="433" spans="1:5" x14ac:dyDescent="0.25">
      <c r="A433" s="6" t="s">
        <v>131</v>
      </c>
      <c r="B433" s="6" t="s">
        <v>132</v>
      </c>
      <c r="C433" s="6" t="s">
        <v>12</v>
      </c>
      <c r="D433" s="6">
        <v>763.26714885000001</v>
      </c>
      <c r="E433" s="6"/>
    </row>
    <row r="434" spans="1:5" x14ac:dyDescent="0.25">
      <c r="A434" t="s">
        <v>966</v>
      </c>
    </row>
    <row r="435" spans="1:5" x14ac:dyDescent="0.25">
      <c r="A435" t="s">
        <v>967</v>
      </c>
    </row>
    <row r="436" spans="1:5" x14ac:dyDescent="0.25">
      <c r="A436" t="s">
        <v>968</v>
      </c>
    </row>
    <row r="437" spans="1:5" x14ac:dyDescent="0.25">
      <c r="A437" t="s">
        <v>971</v>
      </c>
    </row>
    <row r="438" spans="1:5" x14ac:dyDescent="0.25">
      <c r="A438" t="s">
        <v>972</v>
      </c>
    </row>
    <row r="441" spans="1:5" x14ac:dyDescent="0.25">
      <c r="E441" s="7" t="str">
        <f>HYPERLINK("#'Indice'!A1", "Ir al índice")</f>
        <v>Ir al índice</v>
      </c>
    </row>
    <row r="442" spans="1:5" ht="17.25" x14ac:dyDescent="0.3">
      <c r="A442" s="8" t="s">
        <v>312</v>
      </c>
    </row>
    <row r="443" spans="1:5" x14ac:dyDescent="0.25">
      <c r="A443" s="5" t="s">
        <v>14</v>
      </c>
      <c r="B443" s="5" t="s">
        <v>6</v>
      </c>
      <c r="C443" s="5" t="s">
        <v>7</v>
      </c>
      <c r="D443" s="5" t="s">
        <v>8</v>
      </c>
      <c r="E443" s="5" t="s">
        <v>9</v>
      </c>
    </row>
    <row r="444" spans="1:5" x14ac:dyDescent="0.25">
      <c r="A444" s="6" t="s">
        <v>10</v>
      </c>
      <c r="B444" s="6" t="s">
        <v>15</v>
      </c>
      <c r="C444" s="6" t="s">
        <v>11</v>
      </c>
      <c r="D444" s="6">
        <v>523.94848379999996</v>
      </c>
      <c r="E444" s="6"/>
    </row>
    <row r="445" spans="1:5" x14ac:dyDescent="0.25">
      <c r="A445" s="6" t="s">
        <v>10</v>
      </c>
      <c r="B445" s="6" t="s">
        <v>15</v>
      </c>
      <c r="C445" s="6" t="s">
        <v>12</v>
      </c>
      <c r="D445" s="6">
        <v>5900.301150622</v>
      </c>
      <c r="E445" s="6"/>
    </row>
    <row r="446" spans="1:5" x14ac:dyDescent="0.25">
      <c r="A446" t="s">
        <v>966</v>
      </c>
    </row>
    <row r="447" spans="1:5" x14ac:dyDescent="0.25">
      <c r="A447" t="s">
        <v>967</v>
      </c>
    </row>
    <row r="448" spans="1:5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50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872</v>
      </c>
    </row>
    <row r="7" spans="1:5" ht="21" x14ac:dyDescent="0.35">
      <c r="A7" s="2" t="s">
        <v>313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874</v>
      </c>
    </row>
    <row r="12" spans="1:5" x14ac:dyDescent="0.25">
      <c r="A12" s="3" t="s">
        <v>918</v>
      </c>
    </row>
    <row r="13" spans="1:5" x14ac:dyDescent="0.25">
      <c r="A13" s="3" t="s">
        <v>4</v>
      </c>
    </row>
    <row r="15" spans="1:5" ht="17.25" x14ac:dyDescent="0.3">
      <c r="A15" s="4" t="s">
        <v>922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314</v>
      </c>
      <c r="E16" s="5" t="s">
        <v>315</v>
      </c>
    </row>
    <row r="17" spans="1:5" x14ac:dyDescent="0.25">
      <c r="A17" s="6" t="s">
        <v>10</v>
      </c>
      <c r="B17" s="6" t="s">
        <v>15</v>
      </c>
      <c r="C17" s="6" t="s">
        <v>11</v>
      </c>
      <c r="D17" s="6">
        <v>123052.67316814599</v>
      </c>
      <c r="E17" s="6">
        <v>2.0376725696679401</v>
      </c>
    </row>
    <row r="18" spans="1:5" x14ac:dyDescent="0.25">
      <c r="A18" s="6" t="s">
        <v>10</v>
      </c>
      <c r="B18" s="6" t="s">
        <v>15</v>
      </c>
      <c r="C18" s="6" t="s">
        <v>12</v>
      </c>
      <c r="D18" s="6">
        <v>2338523.1236542701</v>
      </c>
      <c r="E18" s="6">
        <v>0.30855951742669502</v>
      </c>
    </row>
    <row r="19" spans="1:5" x14ac:dyDescent="0.25">
      <c r="A19" s="6" t="s">
        <v>10</v>
      </c>
      <c r="B19" s="6" t="s">
        <v>920</v>
      </c>
      <c r="C19" s="6" t="s">
        <v>11</v>
      </c>
      <c r="D19" s="6">
        <v>546.76807032600004</v>
      </c>
      <c r="E19" s="6"/>
    </row>
    <row r="20" spans="1:5" x14ac:dyDescent="0.25">
      <c r="A20" s="6" t="s">
        <v>10</v>
      </c>
      <c r="B20" s="6" t="s">
        <v>920</v>
      </c>
      <c r="C20" s="6" t="s">
        <v>12</v>
      </c>
      <c r="D20" s="6">
        <v>6081.048662139</v>
      </c>
      <c r="E20" s="6"/>
    </row>
    <row r="21" spans="1:5" x14ac:dyDescent="0.25">
      <c r="A21" s="6" t="s">
        <v>10</v>
      </c>
      <c r="B21" s="6" t="s">
        <v>921</v>
      </c>
      <c r="C21" s="6" t="s">
        <v>11</v>
      </c>
      <c r="D21" s="6">
        <v>122505.90509782</v>
      </c>
      <c r="E21" s="6">
        <v>2.0443774025821302</v>
      </c>
    </row>
    <row r="22" spans="1:5" x14ac:dyDescent="0.25">
      <c r="A22" s="6" t="s">
        <v>10</v>
      </c>
      <c r="B22" s="6" t="s">
        <v>921</v>
      </c>
      <c r="C22" s="6" t="s">
        <v>12</v>
      </c>
      <c r="D22" s="6">
        <v>2332442.07499213</v>
      </c>
      <c r="E22" s="6">
        <v>0.30576417319173599</v>
      </c>
    </row>
    <row r="23" spans="1:5" x14ac:dyDescent="0.25">
      <c r="A23" t="s">
        <v>966</v>
      </c>
    </row>
    <row r="24" spans="1:5" x14ac:dyDescent="0.25">
      <c r="A24" t="s">
        <v>967</v>
      </c>
    </row>
    <row r="25" spans="1:5" x14ac:dyDescent="0.25">
      <c r="A25" t="s">
        <v>968</v>
      </c>
    </row>
    <row r="26" spans="1:5" x14ac:dyDescent="0.25">
      <c r="A26" t="s">
        <v>971</v>
      </c>
    </row>
    <row r="27" spans="1:5" x14ac:dyDescent="0.25">
      <c r="A27" t="s">
        <v>972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316</v>
      </c>
    </row>
    <row r="32" spans="1:5" x14ac:dyDescent="0.25">
      <c r="A32" s="5" t="s">
        <v>14</v>
      </c>
      <c r="B32" s="5" t="s">
        <v>6</v>
      </c>
      <c r="C32" s="5" t="s">
        <v>7</v>
      </c>
      <c r="D32" s="5" t="s">
        <v>314</v>
      </c>
      <c r="E32" s="5" t="s">
        <v>315</v>
      </c>
    </row>
    <row r="33" spans="1:5" x14ac:dyDescent="0.25">
      <c r="A33" s="6" t="s">
        <v>10</v>
      </c>
      <c r="B33" s="6" t="s">
        <v>15</v>
      </c>
      <c r="C33" s="6" t="s">
        <v>11</v>
      </c>
      <c r="D33" s="6">
        <v>123052.67316814599</v>
      </c>
      <c r="E33" s="6">
        <v>2.0376725696679401</v>
      </c>
    </row>
    <row r="34" spans="1:5" x14ac:dyDescent="0.25">
      <c r="A34" s="6" t="s">
        <v>10</v>
      </c>
      <c r="B34" s="6" t="s">
        <v>15</v>
      </c>
      <c r="C34" s="6" t="s">
        <v>12</v>
      </c>
      <c r="D34" s="6">
        <v>2338523.1236542701</v>
      </c>
      <c r="E34" s="6">
        <v>0.30855951742669502</v>
      </c>
    </row>
    <row r="35" spans="1:5" x14ac:dyDescent="0.25">
      <c r="A35" t="s">
        <v>966</v>
      </c>
    </row>
    <row r="36" spans="1:5" x14ac:dyDescent="0.25">
      <c r="A36" t="s">
        <v>967</v>
      </c>
    </row>
    <row r="37" spans="1:5" x14ac:dyDescent="0.25">
      <c r="A37" t="s">
        <v>968</v>
      </c>
    </row>
    <row r="38" spans="1:5" x14ac:dyDescent="0.25">
      <c r="A38" t="s">
        <v>971</v>
      </c>
    </row>
    <row r="39" spans="1:5" x14ac:dyDescent="0.25">
      <c r="A39" t="s">
        <v>972</v>
      </c>
    </row>
    <row r="42" spans="1:5" x14ac:dyDescent="0.25">
      <c r="E42" s="7" t="str">
        <f>HYPERLINK("#'Indice'!A1", "Ir al índice")</f>
        <v>Ir al índice</v>
      </c>
    </row>
    <row r="43" spans="1:5" ht="17.25" x14ac:dyDescent="0.3">
      <c r="A43" s="4" t="s">
        <v>317</v>
      </c>
    </row>
    <row r="44" spans="1:5" x14ac:dyDescent="0.25">
      <c r="A44" s="5" t="s">
        <v>14</v>
      </c>
      <c r="B44" s="5" t="s">
        <v>6</v>
      </c>
      <c r="C44" s="5" t="s">
        <v>7</v>
      </c>
      <c r="D44" s="5" t="s">
        <v>314</v>
      </c>
      <c r="E44" s="5" t="s">
        <v>315</v>
      </c>
    </row>
    <row r="45" spans="1:5" x14ac:dyDescent="0.25">
      <c r="A45" s="6" t="s">
        <v>10</v>
      </c>
      <c r="B45" s="6" t="s">
        <v>15</v>
      </c>
      <c r="C45" s="6" t="s">
        <v>11</v>
      </c>
      <c r="D45" s="6">
        <v>122505.90509782</v>
      </c>
      <c r="E45" s="6">
        <v>2.0443774025821302</v>
      </c>
    </row>
    <row r="46" spans="1:5" x14ac:dyDescent="0.25">
      <c r="A46" s="6" t="s">
        <v>10</v>
      </c>
      <c r="B46" s="6" t="s">
        <v>15</v>
      </c>
      <c r="C46" s="6" t="s">
        <v>12</v>
      </c>
      <c r="D46" s="6">
        <v>2332442.07499213</v>
      </c>
      <c r="E46" s="6">
        <v>0.30576417319173599</v>
      </c>
    </row>
    <row r="47" spans="1:5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</row>
    <row r="48" spans="1:5" x14ac:dyDescent="0.25">
      <c r="A48" s="6" t="s">
        <v>17</v>
      </c>
      <c r="B48" s="6" t="s">
        <v>18</v>
      </c>
      <c r="C48" s="6" t="s">
        <v>12</v>
      </c>
      <c r="D48" s="6">
        <v>2042.441087978</v>
      </c>
      <c r="E48" s="6">
        <v>3.0724657773711401</v>
      </c>
    </row>
    <row r="49" spans="1:5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</row>
    <row r="50" spans="1:5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</row>
    <row r="51" spans="1:5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</row>
    <row r="52" spans="1:5" x14ac:dyDescent="0.25">
      <c r="A52" s="6" t="s">
        <v>21</v>
      </c>
      <c r="B52" s="6" t="s">
        <v>22</v>
      </c>
      <c r="C52" s="6" t="s">
        <v>12</v>
      </c>
      <c r="D52" s="6">
        <v>2221.4610607599998</v>
      </c>
      <c r="E52" s="6">
        <v>3.5490921042168901</v>
      </c>
    </row>
    <row r="53" spans="1:5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</row>
    <row r="54" spans="1:5" x14ac:dyDescent="0.25">
      <c r="A54" s="6" t="s">
        <v>23</v>
      </c>
      <c r="B54" s="6" t="s">
        <v>24</v>
      </c>
      <c r="C54" s="6" t="s">
        <v>12</v>
      </c>
      <c r="D54" s="6">
        <v>30472.212907159999</v>
      </c>
      <c r="E54" s="6">
        <v>2.9886543002484598</v>
      </c>
    </row>
    <row r="55" spans="1:5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</row>
    <row r="56" spans="1:5" x14ac:dyDescent="0.25">
      <c r="A56" s="6" t="s">
        <v>25</v>
      </c>
      <c r="B56" s="6" t="s">
        <v>26</v>
      </c>
      <c r="C56" s="6" t="s">
        <v>12</v>
      </c>
      <c r="D56" s="6">
        <v>2740.4416965619998</v>
      </c>
      <c r="E56" s="6">
        <v>3.1068560310764699</v>
      </c>
    </row>
    <row r="57" spans="1:5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</row>
    <row r="58" spans="1:5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</row>
    <row r="59" spans="1:5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</row>
    <row r="60" spans="1:5" x14ac:dyDescent="0.25">
      <c r="A60" s="6" t="s">
        <v>29</v>
      </c>
      <c r="B60" s="6" t="s">
        <v>30</v>
      </c>
      <c r="C60" s="6" t="s">
        <v>12</v>
      </c>
      <c r="D60" s="6">
        <v>5761.2361277030004</v>
      </c>
      <c r="E60" s="6">
        <v>2.88302290375651</v>
      </c>
    </row>
    <row r="61" spans="1:5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</row>
    <row r="62" spans="1:5" x14ac:dyDescent="0.25">
      <c r="A62" s="6" t="s">
        <v>31</v>
      </c>
      <c r="B62" s="6" t="s">
        <v>32</v>
      </c>
      <c r="C62" s="6" t="s">
        <v>12</v>
      </c>
      <c r="D62" s="6">
        <v>5360.428892037</v>
      </c>
      <c r="E62" s="6">
        <v>3.26294924520796</v>
      </c>
    </row>
    <row r="63" spans="1:5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</row>
    <row r="64" spans="1:5" x14ac:dyDescent="0.25">
      <c r="A64" s="6" t="s">
        <v>33</v>
      </c>
      <c r="B64" s="6" t="s">
        <v>34</v>
      </c>
      <c r="C64" s="6" t="s">
        <v>12</v>
      </c>
      <c r="D64" s="6">
        <v>35976.049601170002</v>
      </c>
      <c r="E64" s="6">
        <v>2.8933021468460698</v>
      </c>
    </row>
    <row r="65" spans="1:5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</row>
    <row r="66" spans="1:5" x14ac:dyDescent="0.25">
      <c r="A66" s="6" t="s">
        <v>35</v>
      </c>
      <c r="B66" s="6" t="s">
        <v>36</v>
      </c>
      <c r="C66" s="6" t="s">
        <v>12</v>
      </c>
      <c r="D66" s="6">
        <v>24564.28518771</v>
      </c>
      <c r="E66" s="6">
        <v>3.0739646891822301</v>
      </c>
    </row>
    <row r="67" spans="1:5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</row>
    <row r="68" spans="1:5" x14ac:dyDescent="0.25">
      <c r="A68" s="6" t="s">
        <v>37</v>
      </c>
      <c r="B68" s="6" t="s">
        <v>38</v>
      </c>
      <c r="C68" s="6" t="s">
        <v>12</v>
      </c>
      <c r="D68" s="6">
        <v>33743.594329419997</v>
      </c>
      <c r="E68" s="6">
        <v>3.0672368753658499</v>
      </c>
    </row>
    <row r="69" spans="1:5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</row>
    <row r="70" spans="1:5" x14ac:dyDescent="0.25">
      <c r="A70" s="6" t="s">
        <v>39</v>
      </c>
      <c r="B70" s="6" t="s">
        <v>40</v>
      </c>
      <c r="C70" s="6" t="s">
        <v>12</v>
      </c>
      <c r="D70" s="6">
        <v>2943.3777041110002</v>
      </c>
      <c r="E70" s="6">
        <v>3.3233444440188702</v>
      </c>
    </row>
    <row r="71" spans="1:5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</row>
    <row r="72" spans="1:5" x14ac:dyDescent="0.25">
      <c r="A72" s="6" t="s">
        <v>41</v>
      </c>
      <c r="B72" s="6" t="s">
        <v>42</v>
      </c>
      <c r="C72" s="6" t="s">
        <v>12</v>
      </c>
      <c r="D72" s="6">
        <v>1070.775186546</v>
      </c>
      <c r="E72" s="6">
        <v>11.4652322362126</v>
      </c>
    </row>
    <row r="73" spans="1:5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</row>
    <row r="74" spans="1:5" x14ac:dyDescent="0.25">
      <c r="A74" s="6" t="s">
        <v>43</v>
      </c>
      <c r="B74" s="6" t="s">
        <v>44</v>
      </c>
      <c r="C74" s="6" t="s">
        <v>12</v>
      </c>
      <c r="D74" s="6">
        <v>27474.103047929999</v>
      </c>
      <c r="E74" s="6">
        <v>2.60120857263873</v>
      </c>
    </row>
    <row r="75" spans="1:5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</row>
    <row r="76" spans="1:5" x14ac:dyDescent="0.25">
      <c r="A76" s="6" t="s">
        <v>45</v>
      </c>
      <c r="B76" s="6" t="s">
        <v>46</v>
      </c>
      <c r="C76" s="6" t="s">
        <v>12</v>
      </c>
      <c r="D76" s="6">
        <v>4070.8295128179998</v>
      </c>
      <c r="E76" s="6">
        <v>2.7375112049425998</v>
      </c>
    </row>
    <row r="77" spans="1:5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</row>
    <row r="78" spans="1:5" x14ac:dyDescent="0.25">
      <c r="A78" s="6" t="s">
        <v>47</v>
      </c>
      <c r="B78" s="6" t="s">
        <v>48</v>
      </c>
      <c r="C78" s="6" t="s">
        <v>12</v>
      </c>
      <c r="D78" s="6">
        <v>598</v>
      </c>
      <c r="E78" s="6">
        <v>12.2801952735638</v>
      </c>
    </row>
    <row r="79" spans="1:5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</row>
    <row r="80" spans="1:5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</row>
    <row r="81" spans="1:5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</row>
    <row r="82" spans="1:5" x14ac:dyDescent="0.25">
      <c r="A82" s="6" t="s">
        <v>51</v>
      </c>
      <c r="B82" s="6" t="s">
        <v>52</v>
      </c>
      <c r="C82" s="6" t="s">
        <v>12</v>
      </c>
      <c r="D82" s="6">
        <v>5709.1176187250003</v>
      </c>
      <c r="E82" s="6">
        <v>3.1353891902461601</v>
      </c>
    </row>
    <row r="83" spans="1:5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</row>
    <row r="84" spans="1:5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</row>
    <row r="85" spans="1:5" x14ac:dyDescent="0.25">
      <c r="A85" s="6" t="s">
        <v>55</v>
      </c>
      <c r="B85" s="6" t="s">
        <v>56</v>
      </c>
      <c r="C85" s="6" t="s">
        <v>11</v>
      </c>
      <c r="D85" s="6">
        <v>194.32081908800001</v>
      </c>
      <c r="E85" s="6">
        <v>13.0129571962127</v>
      </c>
    </row>
    <row r="86" spans="1:5" x14ac:dyDescent="0.25">
      <c r="A86" s="6" t="s">
        <v>55</v>
      </c>
      <c r="B86" s="6" t="s">
        <v>56</v>
      </c>
      <c r="C86" s="6" t="s">
        <v>12</v>
      </c>
      <c r="D86" s="6">
        <v>1024.6006824640001</v>
      </c>
      <c r="E86" s="6">
        <v>6.62410501609431</v>
      </c>
    </row>
    <row r="87" spans="1:5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</row>
    <row r="88" spans="1:5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</row>
    <row r="89" spans="1:5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</row>
    <row r="90" spans="1:5" x14ac:dyDescent="0.25">
      <c r="A90" s="6" t="s">
        <v>59</v>
      </c>
      <c r="B90" s="6" t="s">
        <v>60</v>
      </c>
      <c r="C90" s="6" t="s">
        <v>12</v>
      </c>
      <c r="D90" s="6">
        <v>1660.0009001559999</v>
      </c>
      <c r="E90" s="6">
        <v>2.9016210520274499</v>
      </c>
    </row>
    <row r="91" spans="1:5" x14ac:dyDescent="0.25">
      <c r="A91" s="6" t="s">
        <v>61</v>
      </c>
      <c r="B91" s="6" t="s">
        <v>62</v>
      </c>
      <c r="C91" s="6" t="s">
        <v>11</v>
      </c>
      <c r="D91" s="6">
        <v>455.73264306999999</v>
      </c>
      <c r="E91" s="6">
        <v>12.9571957393457</v>
      </c>
    </row>
    <row r="92" spans="1:5" x14ac:dyDescent="0.25">
      <c r="A92" s="6" t="s">
        <v>61</v>
      </c>
      <c r="B92" s="6" t="s">
        <v>62</v>
      </c>
      <c r="C92" s="6" t="s">
        <v>12</v>
      </c>
      <c r="D92" s="6">
        <v>3719.6245011440001</v>
      </c>
      <c r="E92" s="6">
        <v>2.8375492193119398</v>
      </c>
    </row>
    <row r="93" spans="1:5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</row>
    <row r="94" spans="1:5" x14ac:dyDescent="0.25">
      <c r="A94" s="6" t="s">
        <v>63</v>
      </c>
      <c r="B94" s="6" t="s">
        <v>64</v>
      </c>
      <c r="C94" s="6" t="s">
        <v>12</v>
      </c>
      <c r="D94" s="6">
        <v>978.55207447999999</v>
      </c>
      <c r="E94" s="6">
        <v>8.2008934575315404</v>
      </c>
    </row>
    <row r="95" spans="1:5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</row>
    <row r="96" spans="1:5" x14ac:dyDescent="0.25">
      <c r="A96" s="6" t="s">
        <v>65</v>
      </c>
      <c r="B96" s="6" t="s">
        <v>66</v>
      </c>
      <c r="C96" s="6" t="s">
        <v>12</v>
      </c>
      <c r="D96" s="6">
        <v>947.18054124900004</v>
      </c>
      <c r="E96" s="6">
        <v>16.4684932720867</v>
      </c>
    </row>
    <row r="97" spans="1:5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</row>
    <row r="98" spans="1:5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</row>
    <row r="99" spans="1:5" x14ac:dyDescent="0.25">
      <c r="A99" s="6" t="s">
        <v>69</v>
      </c>
      <c r="B99" s="6" t="s">
        <v>70</v>
      </c>
      <c r="C99" s="6" t="s">
        <v>11</v>
      </c>
      <c r="D99" s="6">
        <v>6975.1151438200004</v>
      </c>
      <c r="E99" s="6">
        <v>16.318107221550601</v>
      </c>
    </row>
    <row r="100" spans="1:5" x14ac:dyDescent="0.25">
      <c r="A100" s="6" t="s">
        <v>69</v>
      </c>
      <c r="B100" s="6" t="s">
        <v>70</v>
      </c>
      <c r="C100" s="6" t="s">
        <v>12</v>
      </c>
      <c r="D100" s="6">
        <v>178405.64718068001</v>
      </c>
      <c r="E100" s="6">
        <v>2.4226475914788201</v>
      </c>
    </row>
    <row r="101" spans="1:5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</row>
    <row r="102" spans="1:5" x14ac:dyDescent="0.25">
      <c r="A102" s="6" t="s">
        <v>71</v>
      </c>
      <c r="B102" s="6" t="s">
        <v>72</v>
      </c>
      <c r="C102" s="6" t="s">
        <v>12</v>
      </c>
      <c r="D102" s="6">
        <v>4518.3027101110001</v>
      </c>
      <c r="E102" s="6">
        <v>2.89157345377411</v>
      </c>
    </row>
    <row r="103" spans="1:5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</row>
    <row r="104" spans="1:5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</row>
    <row r="105" spans="1:5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</row>
    <row r="106" spans="1:5" x14ac:dyDescent="0.25">
      <c r="A106" s="6" t="s">
        <v>75</v>
      </c>
      <c r="B106" s="6" t="s">
        <v>76</v>
      </c>
      <c r="C106" s="6" t="s">
        <v>12</v>
      </c>
      <c r="D106" s="6">
        <v>521.27426443399997</v>
      </c>
      <c r="E106" s="6">
        <v>11.7014855649577</v>
      </c>
    </row>
    <row r="107" spans="1:5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</row>
    <row r="108" spans="1:5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</row>
    <row r="109" spans="1:5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</row>
    <row r="110" spans="1:5" x14ac:dyDescent="0.25">
      <c r="A110" s="6" t="s">
        <v>79</v>
      </c>
      <c r="B110" s="6" t="s">
        <v>80</v>
      </c>
      <c r="C110" s="6" t="s">
        <v>12</v>
      </c>
      <c r="D110" s="6">
        <v>324.31687706000002</v>
      </c>
      <c r="E110" s="6">
        <v>15.019588819781999</v>
      </c>
    </row>
    <row r="111" spans="1:5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</row>
    <row r="112" spans="1:5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</row>
    <row r="113" spans="1:5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</row>
    <row r="114" spans="1:5" x14ac:dyDescent="0.25">
      <c r="A114" s="6" t="s">
        <v>83</v>
      </c>
      <c r="B114" s="6" t="s">
        <v>84</v>
      </c>
      <c r="C114" s="6" t="s">
        <v>12</v>
      </c>
      <c r="D114" s="6">
        <v>4200.4966527610004</v>
      </c>
      <c r="E114" s="6">
        <v>2.3267822088321801</v>
      </c>
    </row>
    <row r="115" spans="1:5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</row>
    <row r="116" spans="1:5" x14ac:dyDescent="0.25">
      <c r="A116" s="6" t="s">
        <v>85</v>
      </c>
      <c r="B116" s="6" t="s">
        <v>86</v>
      </c>
      <c r="C116" s="6" t="s">
        <v>12</v>
      </c>
      <c r="D116" s="6">
        <v>8695.0551722620003</v>
      </c>
      <c r="E116" s="6">
        <v>2.21716109945215</v>
      </c>
    </row>
    <row r="117" spans="1:5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</row>
    <row r="118" spans="1:5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</row>
    <row r="119" spans="1:5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</row>
    <row r="120" spans="1:5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</row>
    <row r="121" spans="1:5" x14ac:dyDescent="0.25">
      <c r="A121" t="s">
        <v>966</v>
      </c>
    </row>
    <row r="122" spans="1:5" x14ac:dyDescent="0.25">
      <c r="A122" t="s">
        <v>967</v>
      </c>
    </row>
    <row r="123" spans="1:5" x14ac:dyDescent="0.25">
      <c r="A123" t="s">
        <v>968</v>
      </c>
    </row>
    <row r="124" spans="1:5" x14ac:dyDescent="0.25">
      <c r="A124" t="s">
        <v>971</v>
      </c>
    </row>
    <row r="125" spans="1:5" x14ac:dyDescent="0.25">
      <c r="A125" t="s">
        <v>972</v>
      </c>
    </row>
    <row r="128" spans="1:5" x14ac:dyDescent="0.25">
      <c r="E128" s="7" t="str">
        <f>HYPERLINK("#'Indice'!A1", "Ir al índice")</f>
        <v>Ir al índice</v>
      </c>
    </row>
    <row r="129" spans="1:5" ht="17.25" x14ac:dyDescent="0.3">
      <c r="A129" s="4" t="s">
        <v>318</v>
      </c>
    </row>
    <row r="130" spans="1:5" x14ac:dyDescent="0.25">
      <c r="A130" s="5" t="s">
        <v>14</v>
      </c>
      <c r="B130" s="5" t="s">
        <v>92</v>
      </c>
      <c r="C130" s="5" t="s">
        <v>7</v>
      </c>
      <c r="D130" s="5" t="s">
        <v>314</v>
      </c>
      <c r="E130" s="5" t="s">
        <v>315</v>
      </c>
    </row>
    <row r="131" spans="1:5" x14ac:dyDescent="0.25">
      <c r="A131" s="6" t="s">
        <v>93</v>
      </c>
      <c r="B131" s="6" t="s">
        <v>94</v>
      </c>
      <c r="C131" s="6" t="s">
        <v>11</v>
      </c>
      <c r="D131" s="6">
        <v>10454.280814382</v>
      </c>
      <c r="E131" s="6">
        <v>7.6637140703829401</v>
      </c>
    </row>
    <row r="132" spans="1:5" x14ac:dyDescent="0.25">
      <c r="A132" s="6" t="s">
        <v>93</v>
      </c>
      <c r="B132" s="6" t="s">
        <v>94</v>
      </c>
      <c r="C132" s="6" t="s">
        <v>12</v>
      </c>
      <c r="D132" s="6">
        <v>198802.68292966901</v>
      </c>
      <c r="E132" s="6">
        <v>0.86318584383939001</v>
      </c>
    </row>
    <row r="133" spans="1:5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</row>
    <row r="134" spans="1:5" x14ac:dyDescent="0.25">
      <c r="A134" s="6" t="s">
        <v>95</v>
      </c>
      <c r="B134" s="6" t="s">
        <v>96</v>
      </c>
      <c r="C134" s="6" t="s">
        <v>12</v>
      </c>
      <c r="D134" s="6">
        <v>70166.004145493993</v>
      </c>
      <c r="E134" s="6">
        <v>2.3037934376200302</v>
      </c>
    </row>
    <row r="135" spans="1:5" x14ac:dyDescent="0.25">
      <c r="A135" s="6" t="s">
        <v>97</v>
      </c>
      <c r="B135" s="6" t="s">
        <v>98</v>
      </c>
      <c r="C135" s="6" t="s">
        <v>11</v>
      </c>
      <c r="D135" s="6">
        <v>2253.02105252</v>
      </c>
      <c r="E135" s="6">
        <v>8.9513901391026707</v>
      </c>
    </row>
    <row r="136" spans="1:5" x14ac:dyDescent="0.25">
      <c r="A136" s="6" t="s">
        <v>97</v>
      </c>
      <c r="B136" s="6" t="s">
        <v>98</v>
      </c>
      <c r="C136" s="6" t="s">
        <v>12</v>
      </c>
      <c r="D136" s="6">
        <v>38335.754527008998</v>
      </c>
      <c r="E136" s="6">
        <v>1.4011783078342599</v>
      </c>
    </row>
    <row r="137" spans="1:5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</row>
    <row r="138" spans="1:5" x14ac:dyDescent="0.25">
      <c r="A138" s="6" t="s">
        <v>99</v>
      </c>
      <c r="B138" s="6" t="s">
        <v>100</v>
      </c>
      <c r="C138" s="6" t="s">
        <v>12</v>
      </c>
      <c r="D138" s="6">
        <v>112650.74006124301</v>
      </c>
      <c r="E138" s="6">
        <v>1.13386019182446</v>
      </c>
    </row>
    <row r="139" spans="1:5" x14ac:dyDescent="0.25">
      <c r="A139" s="6" t="s">
        <v>101</v>
      </c>
      <c r="B139" s="6" t="s">
        <v>102</v>
      </c>
      <c r="C139" s="6" t="s">
        <v>11</v>
      </c>
      <c r="D139" s="6">
        <v>5233.5360343499997</v>
      </c>
      <c r="E139" s="6">
        <v>8.4777441856487599</v>
      </c>
    </row>
    <row r="140" spans="1:5" x14ac:dyDescent="0.25">
      <c r="A140" s="6" t="s">
        <v>101</v>
      </c>
      <c r="B140" s="6" t="s">
        <v>102</v>
      </c>
      <c r="C140" s="6" t="s">
        <v>12</v>
      </c>
      <c r="D140" s="6">
        <v>98750.547055071002</v>
      </c>
      <c r="E140" s="6">
        <v>1.4611724452789501</v>
      </c>
    </row>
    <row r="141" spans="1:5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</row>
    <row r="142" spans="1:5" x14ac:dyDescent="0.25">
      <c r="A142" s="6" t="s">
        <v>103</v>
      </c>
      <c r="B142" s="6" t="s">
        <v>104</v>
      </c>
      <c r="C142" s="6" t="s">
        <v>12</v>
      </c>
      <c r="D142" s="6">
        <v>55098.674984174002</v>
      </c>
      <c r="E142" s="6">
        <v>3.0475755745680901</v>
      </c>
    </row>
    <row r="143" spans="1:5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</row>
    <row r="144" spans="1:5" x14ac:dyDescent="0.25">
      <c r="A144" s="6" t="s">
        <v>105</v>
      </c>
      <c r="B144" s="6" t="s">
        <v>106</v>
      </c>
      <c r="C144" s="6" t="s">
        <v>12</v>
      </c>
      <c r="D144" s="6">
        <v>195137.34442562901</v>
      </c>
      <c r="E144" s="6">
        <v>1.19404916481089</v>
      </c>
    </row>
    <row r="145" spans="1:5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</row>
    <row r="146" spans="1:5" x14ac:dyDescent="0.25">
      <c r="A146" s="6" t="s">
        <v>107</v>
      </c>
      <c r="B146" s="6" t="s">
        <v>108</v>
      </c>
      <c r="C146" s="6" t="s">
        <v>12</v>
      </c>
      <c r="D146" s="6">
        <v>309813.98067855899</v>
      </c>
      <c r="E146" s="6">
        <v>0.70050422148930103</v>
      </c>
    </row>
    <row r="147" spans="1:5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</row>
    <row r="148" spans="1:5" x14ac:dyDescent="0.25">
      <c r="A148" s="6" t="s">
        <v>109</v>
      </c>
      <c r="B148" s="6" t="s">
        <v>110</v>
      </c>
      <c r="C148" s="6" t="s">
        <v>12</v>
      </c>
      <c r="D148" s="6">
        <v>117095.19593529199</v>
      </c>
      <c r="E148" s="6">
        <v>0.84213075611992905</v>
      </c>
    </row>
    <row r="149" spans="1:5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</row>
    <row r="150" spans="1:5" x14ac:dyDescent="0.25">
      <c r="A150" s="6" t="s">
        <v>111</v>
      </c>
      <c r="B150" s="6" t="s">
        <v>112</v>
      </c>
      <c r="C150" s="6" t="s">
        <v>12</v>
      </c>
      <c r="D150" s="6">
        <v>242833.88428989999</v>
      </c>
      <c r="E150" s="6">
        <v>1.0356642552261599</v>
      </c>
    </row>
    <row r="151" spans="1:5" x14ac:dyDescent="0.25">
      <c r="A151" s="6" t="s">
        <v>113</v>
      </c>
      <c r="B151" s="6" t="s">
        <v>114</v>
      </c>
      <c r="C151" s="6" t="s">
        <v>11</v>
      </c>
      <c r="D151" s="6">
        <v>14968.271665249</v>
      </c>
      <c r="E151" s="6">
        <v>7.0595213161594197</v>
      </c>
    </row>
    <row r="152" spans="1:5" x14ac:dyDescent="0.25">
      <c r="A152" s="6" t="s">
        <v>113</v>
      </c>
      <c r="B152" s="6" t="s">
        <v>114</v>
      </c>
      <c r="C152" s="6" t="s">
        <v>12</v>
      </c>
      <c r="D152" s="6">
        <v>378556.52840387402</v>
      </c>
      <c r="E152" s="6">
        <v>0.89328370029154003</v>
      </c>
    </row>
    <row r="153" spans="1:5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</row>
    <row r="154" spans="1:5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</row>
    <row r="155" spans="1:5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</row>
    <row r="156" spans="1:5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</row>
    <row r="157" spans="1:5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</row>
    <row r="158" spans="1:5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</row>
    <row r="159" spans="1:5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</row>
    <row r="160" spans="1:5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</row>
    <row r="161" spans="1:5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</row>
    <row r="162" spans="1:5" x14ac:dyDescent="0.25">
      <c r="A162" s="6" t="s">
        <v>123</v>
      </c>
      <c r="B162" s="6" t="s">
        <v>124</v>
      </c>
      <c r="C162" s="6" t="s">
        <v>12</v>
      </c>
      <c r="D162" s="6">
        <v>76025.983469758998</v>
      </c>
      <c r="E162" s="6">
        <v>1.1063574673396599</v>
      </c>
    </row>
    <row r="163" spans="1:5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</row>
    <row r="164" spans="1:5" x14ac:dyDescent="0.25">
      <c r="A164" s="6" t="s">
        <v>125</v>
      </c>
      <c r="B164" s="6" t="s">
        <v>126</v>
      </c>
      <c r="C164" s="6" t="s">
        <v>12</v>
      </c>
      <c r="D164" s="6">
        <v>7208.6786695259998</v>
      </c>
      <c r="E164" s="6">
        <v>2.3238350701093999</v>
      </c>
    </row>
    <row r="165" spans="1:5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</row>
    <row r="166" spans="1:5" x14ac:dyDescent="0.25">
      <c r="A166" s="6" t="s">
        <v>127</v>
      </c>
      <c r="B166" s="6" t="s">
        <v>128</v>
      </c>
      <c r="C166" s="6" t="s">
        <v>12</v>
      </c>
      <c r="D166" s="6">
        <v>110003.02237180001</v>
      </c>
      <c r="E166" s="6">
        <v>1.7581194145058501</v>
      </c>
    </row>
    <row r="167" spans="1:5" x14ac:dyDescent="0.25">
      <c r="A167" s="6" t="s">
        <v>129</v>
      </c>
      <c r="B167" s="6" t="s">
        <v>130</v>
      </c>
      <c r="C167" s="6" t="s">
        <v>11</v>
      </c>
      <c r="D167" s="6">
        <v>10785.340125823001</v>
      </c>
      <c r="E167" s="6">
        <v>6.5958990596177802</v>
      </c>
    </row>
    <row r="168" spans="1:5" x14ac:dyDescent="0.25">
      <c r="A168" s="6" t="s">
        <v>129</v>
      </c>
      <c r="B168" s="6" t="s">
        <v>130</v>
      </c>
      <c r="C168" s="6" t="s">
        <v>12</v>
      </c>
      <c r="D168" s="6">
        <v>176317.06833805301</v>
      </c>
      <c r="E168" s="6">
        <v>1.29681222197694</v>
      </c>
    </row>
    <row r="169" spans="1:5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</row>
    <row r="170" spans="1:5" x14ac:dyDescent="0.25">
      <c r="A170" s="6" t="s">
        <v>131</v>
      </c>
      <c r="B170" s="6" t="s">
        <v>132</v>
      </c>
      <c r="C170" s="6" t="s">
        <v>12</v>
      </c>
      <c r="D170" s="6">
        <v>785.40809711899999</v>
      </c>
      <c r="E170" s="6">
        <v>31.6177149091735</v>
      </c>
    </row>
    <row r="171" spans="1:5" x14ac:dyDescent="0.25">
      <c r="A171" t="s">
        <v>966</v>
      </c>
    </row>
    <row r="172" spans="1:5" x14ac:dyDescent="0.25">
      <c r="A172" t="s">
        <v>967</v>
      </c>
    </row>
    <row r="173" spans="1:5" x14ac:dyDescent="0.25">
      <c r="A173" t="s">
        <v>968</v>
      </c>
    </row>
    <row r="174" spans="1:5" x14ac:dyDescent="0.25">
      <c r="A174" t="s">
        <v>971</v>
      </c>
    </row>
    <row r="175" spans="1:5" x14ac:dyDescent="0.25">
      <c r="A175" t="s">
        <v>972</v>
      </c>
    </row>
    <row r="178" spans="1:5" x14ac:dyDescent="0.25">
      <c r="E178" s="7" t="str">
        <f>HYPERLINK("#'Indice'!A1", "Ir al índice")</f>
        <v>Ir al índice</v>
      </c>
    </row>
    <row r="179" spans="1:5" ht="17.25" x14ac:dyDescent="0.3">
      <c r="A179" s="4" t="s">
        <v>319</v>
      </c>
    </row>
    <row r="180" spans="1:5" x14ac:dyDescent="0.25">
      <c r="A180" s="5" t="s">
        <v>14</v>
      </c>
      <c r="B180" s="5" t="s">
        <v>92</v>
      </c>
      <c r="C180" s="5" t="s">
        <v>7</v>
      </c>
      <c r="D180" s="5" t="s">
        <v>314</v>
      </c>
      <c r="E180" s="5" t="s">
        <v>315</v>
      </c>
    </row>
    <row r="181" spans="1:5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</row>
    <row r="182" spans="1:5" x14ac:dyDescent="0.25">
      <c r="A182" s="6" t="s">
        <v>93</v>
      </c>
      <c r="B182" s="6" t="s">
        <v>94</v>
      </c>
      <c r="C182" s="6" t="s">
        <v>12</v>
      </c>
      <c r="D182" s="6">
        <v>198709.29826185</v>
      </c>
      <c r="E182" s="6">
        <v>0.86245939827122997</v>
      </c>
    </row>
    <row r="183" spans="1:5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</row>
    <row r="184" spans="1:5" x14ac:dyDescent="0.25">
      <c r="A184" s="6" t="s">
        <v>95</v>
      </c>
      <c r="B184" s="6" t="s">
        <v>96</v>
      </c>
      <c r="C184" s="6" t="s">
        <v>12</v>
      </c>
      <c r="D184" s="6">
        <v>69911.289621414995</v>
      </c>
      <c r="E184" s="6">
        <v>2.2833014890615102</v>
      </c>
    </row>
    <row r="185" spans="1:5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</row>
    <row r="186" spans="1:5" x14ac:dyDescent="0.25">
      <c r="A186" s="6" t="s">
        <v>97</v>
      </c>
      <c r="B186" s="6" t="s">
        <v>98</v>
      </c>
      <c r="C186" s="6" t="s">
        <v>12</v>
      </c>
      <c r="D186" s="6">
        <v>38148.756589397002</v>
      </c>
      <c r="E186" s="6">
        <v>1.3199689054913399</v>
      </c>
    </row>
    <row r="187" spans="1:5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</row>
    <row r="188" spans="1:5" x14ac:dyDescent="0.25">
      <c r="A188" s="6" t="s">
        <v>99</v>
      </c>
      <c r="B188" s="6" t="s">
        <v>100</v>
      </c>
      <c r="C188" s="6" t="s">
        <v>12</v>
      </c>
      <c r="D188" s="6">
        <v>112607.74006124301</v>
      </c>
      <c r="E188" s="6">
        <v>1.1337850879590401</v>
      </c>
    </row>
    <row r="189" spans="1:5" x14ac:dyDescent="0.25">
      <c r="A189" s="6" t="s">
        <v>101</v>
      </c>
      <c r="B189" s="6" t="s">
        <v>102</v>
      </c>
      <c r="C189" s="6" t="s">
        <v>11</v>
      </c>
      <c r="D189" s="6">
        <v>5011.1410392300004</v>
      </c>
      <c r="E189" s="6">
        <v>8.59159482803571</v>
      </c>
    </row>
    <row r="190" spans="1:5" x14ac:dyDescent="0.25">
      <c r="A190" s="6" t="s">
        <v>101</v>
      </c>
      <c r="B190" s="6" t="s">
        <v>102</v>
      </c>
      <c r="C190" s="6" t="s">
        <v>12</v>
      </c>
      <c r="D190" s="6">
        <v>96902.339727027997</v>
      </c>
      <c r="E190" s="6">
        <v>1.36430298641111</v>
      </c>
    </row>
    <row r="191" spans="1:5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</row>
    <row r="192" spans="1:5" x14ac:dyDescent="0.25">
      <c r="A192" s="6" t="s">
        <v>103</v>
      </c>
      <c r="B192" s="6" t="s">
        <v>104</v>
      </c>
      <c r="C192" s="6" t="s">
        <v>12</v>
      </c>
      <c r="D192" s="6">
        <v>55098.674984174002</v>
      </c>
      <c r="E192" s="6">
        <v>3.0475755745680901</v>
      </c>
    </row>
    <row r="193" spans="1:5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</row>
    <row r="194" spans="1:5" x14ac:dyDescent="0.25">
      <c r="A194" s="6" t="s">
        <v>105</v>
      </c>
      <c r="B194" s="6" t="s">
        <v>106</v>
      </c>
      <c r="C194" s="6" t="s">
        <v>12</v>
      </c>
      <c r="D194" s="6">
        <v>195137.34442562901</v>
      </c>
      <c r="E194" s="6">
        <v>1.19404916481089</v>
      </c>
    </row>
    <row r="195" spans="1:5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</row>
    <row r="196" spans="1:5" x14ac:dyDescent="0.25">
      <c r="A196" s="6" t="s">
        <v>107</v>
      </c>
      <c r="B196" s="6" t="s">
        <v>108</v>
      </c>
      <c r="C196" s="6" t="s">
        <v>12</v>
      </c>
      <c r="D196" s="6">
        <v>309813.98067855899</v>
      </c>
      <c r="E196" s="6">
        <v>0.70050422148930103</v>
      </c>
    </row>
    <row r="197" spans="1:5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</row>
    <row r="198" spans="1:5" x14ac:dyDescent="0.25">
      <c r="A198" s="6" t="s">
        <v>109</v>
      </c>
      <c r="B198" s="6" t="s">
        <v>110</v>
      </c>
      <c r="C198" s="6" t="s">
        <v>12</v>
      </c>
      <c r="D198" s="6">
        <v>117095.19593529199</v>
      </c>
      <c r="E198" s="6">
        <v>0.84213075611992905</v>
      </c>
    </row>
    <row r="199" spans="1:5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</row>
    <row r="200" spans="1:5" x14ac:dyDescent="0.25">
      <c r="A200" s="6" t="s">
        <v>111</v>
      </c>
      <c r="B200" s="6" t="s">
        <v>112</v>
      </c>
      <c r="C200" s="6" t="s">
        <v>12</v>
      </c>
      <c r="D200" s="6">
        <v>242833.88428989999</v>
      </c>
      <c r="E200" s="6">
        <v>1.0356642552261599</v>
      </c>
    </row>
    <row r="201" spans="1:5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</row>
    <row r="202" spans="1:5" x14ac:dyDescent="0.25">
      <c r="A202" s="6" t="s">
        <v>113</v>
      </c>
      <c r="B202" s="6" t="s">
        <v>114</v>
      </c>
      <c r="C202" s="6" t="s">
        <v>12</v>
      </c>
      <c r="D202" s="6">
        <v>377674.86749773001</v>
      </c>
      <c r="E202" s="6">
        <v>0.88341930863724305</v>
      </c>
    </row>
    <row r="203" spans="1:5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</row>
    <row r="204" spans="1:5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</row>
    <row r="205" spans="1:5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</row>
    <row r="206" spans="1:5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</row>
    <row r="207" spans="1:5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</row>
    <row r="208" spans="1:5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</row>
    <row r="209" spans="1:5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</row>
    <row r="210" spans="1:5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</row>
    <row r="211" spans="1:5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</row>
    <row r="212" spans="1:5" x14ac:dyDescent="0.25">
      <c r="A212" s="6" t="s">
        <v>123</v>
      </c>
      <c r="B212" s="6" t="s">
        <v>124</v>
      </c>
      <c r="C212" s="6" t="s">
        <v>12</v>
      </c>
      <c r="D212" s="6">
        <v>76025.983469758998</v>
      </c>
      <c r="E212" s="6">
        <v>1.1063574673396599</v>
      </c>
    </row>
    <row r="213" spans="1:5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</row>
    <row r="214" spans="1:5" x14ac:dyDescent="0.25">
      <c r="A214" s="6" t="s">
        <v>125</v>
      </c>
      <c r="B214" s="6" t="s">
        <v>126</v>
      </c>
      <c r="C214" s="6" t="s">
        <v>12</v>
      </c>
      <c r="D214" s="6">
        <v>7208.6786695259998</v>
      </c>
      <c r="E214" s="6">
        <v>2.3238350701093999</v>
      </c>
    </row>
    <row r="215" spans="1:5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</row>
    <row r="216" spans="1:5" x14ac:dyDescent="0.25">
      <c r="A216" s="6" t="s">
        <v>127</v>
      </c>
      <c r="B216" s="6" t="s">
        <v>128</v>
      </c>
      <c r="C216" s="6" t="s">
        <v>12</v>
      </c>
      <c r="D216" s="6">
        <v>110003.02237180001</v>
      </c>
      <c r="E216" s="6">
        <v>1.7581194145058501</v>
      </c>
    </row>
    <row r="217" spans="1:5" x14ac:dyDescent="0.25">
      <c r="A217" s="6" t="s">
        <v>129</v>
      </c>
      <c r="B217" s="6" t="s">
        <v>130</v>
      </c>
      <c r="C217" s="6" t="s">
        <v>11</v>
      </c>
      <c r="D217" s="6">
        <v>10688.95807466</v>
      </c>
      <c r="E217" s="6">
        <v>6.6402769214577102</v>
      </c>
    </row>
    <row r="218" spans="1:5" x14ac:dyDescent="0.25">
      <c r="A218" s="6" t="s">
        <v>129</v>
      </c>
      <c r="B218" s="6" t="s">
        <v>130</v>
      </c>
      <c r="C218" s="6" t="s">
        <v>12</v>
      </c>
      <c r="D218" s="6">
        <v>174329.39313673001</v>
      </c>
      <c r="E218" s="6">
        <v>1.1881488292826701</v>
      </c>
    </row>
    <row r="219" spans="1:5" x14ac:dyDescent="0.25">
      <c r="A219" t="s">
        <v>966</v>
      </c>
    </row>
    <row r="220" spans="1:5" x14ac:dyDescent="0.25">
      <c r="A220" t="s">
        <v>967</v>
      </c>
    </row>
    <row r="221" spans="1:5" x14ac:dyDescent="0.25">
      <c r="A221" t="s">
        <v>968</v>
      </c>
    </row>
    <row r="222" spans="1:5" x14ac:dyDescent="0.25">
      <c r="A222" t="s">
        <v>971</v>
      </c>
    </row>
    <row r="223" spans="1:5" x14ac:dyDescent="0.25">
      <c r="A223" t="s">
        <v>972</v>
      </c>
    </row>
    <row r="226" spans="1:5" x14ac:dyDescent="0.25">
      <c r="E226" s="7" t="str">
        <f>HYPERLINK("#'Indice'!A1", "Ir al índice")</f>
        <v>Ir al índice</v>
      </c>
    </row>
    <row r="227" spans="1:5" ht="17.25" x14ac:dyDescent="0.3">
      <c r="A227" s="4" t="s">
        <v>320</v>
      </c>
    </row>
    <row r="228" spans="1:5" x14ac:dyDescent="0.25">
      <c r="A228" s="5" t="s">
        <v>14</v>
      </c>
      <c r="B228" s="5" t="s">
        <v>135</v>
      </c>
      <c r="C228" s="5" t="s">
        <v>7</v>
      </c>
      <c r="D228" s="5" t="s">
        <v>314</v>
      </c>
      <c r="E228" s="5" t="s">
        <v>315</v>
      </c>
    </row>
    <row r="229" spans="1:5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</row>
    <row r="230" spans="1:5" x14ac:dyDescent="0.25">
      <c r="A230" s="6" t="s">
        <v>113</v>
      </c>
      <c r="B230" s="6" t="s">
        <v>136</v>
      </c>
      <c r="C230" s="6" t="s">
        <v>12</v>
      </c>
      <c r="D230" s="6">
        <v>20681.359477999998</v>
      </c>
      <c r="E230" s="6">
        <v>2.0060816799483101</v>
      </c>
    </row>
    <row r="231" spans="1:5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</row>
    <row r="232" spans="1:5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</row>
    <row r="233" spans="1:5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</row>
    <row r="234" spans="1:5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</row>
    <row r="235" spans="1:5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</row>
    <row r="236" spans="1:5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</row>
    <row r="237" spans="1:5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</row>
    <row r="238" spans="1:5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</row>
    <row r="239" spans="1:5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</row>
    <row r="240" spans="1:5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</row>
    <row r="241" spans="1:5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</row>
    <row r="242" spans="1:5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</row>
    <row r="243" spans="1:5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</row>
    <row r="244" spans="1:5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</row>
    <row r="245" spans="1:5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</row>
    <row r="246" spans="1:5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</row>
    <row r="247" spans="1:5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</row>
    <row r="248" spans="1:5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</row>
    <row r="249" spans="1:5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</row>
    <row r="250" spans="1:5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</row>
    <row r="251" spans="1:5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</row>
    <row r="252" spans="1:5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</row>
    <row r="253" spans="1:5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</row>
    <row r="254" spans="1:5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</row>
    <row r="255" spans="1:5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</row>
    <row r="256" spans="1:5" x14ac:dyDescent="0.25">
      <c r="A256" s="6" t="s">
        <v>157</v>
      </c>
      <c r="B256" s="6" t="s">
        <v>158</v>
      </c>
      <c r="C256" s="6" t="s">
        <v>12</v>
      </c>
      <c r="D256" s="6">
        <v>27547.300617230001</v>
      </c>
      <c r="E256" s="6">
        <v>3.24903113429249</v>
      </c>
    </row>
    <row r="257" spans="1:5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</row>
    <row r="258" spans="1:5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</row>
    <row r="259" spans="1:5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</row>
    <row r="260" spans="1:5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</row>
    <row r="261" spans="1:5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</row>
    <row r="262" spans="1:5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</row>
    <row r="263" spans="1:5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</row>
    <row r="264" spans="1:5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</row>
    <row r="265" spans="1:5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</row>
    <row r="266" spans="1:5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</row>
    <row r="267" spans="1:5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</row>
    <row r="268" spans="1:5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</row>
    <row r="269" spans="1:5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</row>
    <row r="270" spans="1:5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</row>
    <row r="271" spans="1:5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</row>
    <row r="272" spans="1:5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</row>
    <row r="273" spans="1:5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</row>
    <row r="274" spans="1:5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</row>
    <row r="275" spans="1:5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</row>
    <row r="276" spans="1:5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</row>
    <row r="277" spans="1:5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</row>
    <row r="278" spans="1:5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</row>
    <row r="279" spans="1:5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</row>
    <row r="280" spans="1:5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</row>
    <row r="281" spans="1:5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</row>
    <row r="282" spans="1:5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</row>
    <row r="283" spans="1:5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</row>
    <row r="284" spans="1:5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</row>
    <row r="285" spans="1:5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</row>
    <row r="286" spans="1:5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</row>
    <row r="287" spans="1:5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</row>
    <row r="288" spans="1:5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</row>
    <row r="289" spans="1:5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</row>
    <row r="290" spans="1:5" x14ac:dyDescent="0.25">
      <c r="A290" s="6" t="s">
        <v>191</v>
      </c>
      <c r="B290" s="6" t="s">
        <v>192</v>
      </c>
      <c r="C290" s="6" t="s">
        <v>12</v>
      </c>
      <c r="D290" s="6">
        <v>21974.88480815</v>
      </c>
      <c r="E290" s="6">
        <v>2.91497857570165</v>
      </c>
    </row>
    <row r="291" spans="1:5" x14ac:dyDescent="0.25">
      <c r="A291" s="6" t="s">
        <v>193</v>
      </c>
      <c r="B291" s="6" t="s">
        <v>194</v>
      </c>
      <c r="C291" s="6" t="s">
        <v>11</v>
      </c>
      <c r="D291" s="6">
        <v>341.44540626000003</v>
      </c>
      <c r="E291" s="6">
        <v>18.318791985938098</v>
      </c>
    </row>
    <row r="292" spans="1:5" x14ac:dyDescent="0.25">
      <c r="A292" s="6" t="s">
        <v>193</v>
      </c>
      <c r="B292" s="6" t="s">
        <v>194</v>
      </c>
      <c r="C292" s="6" t="s">
        <v>12</v>
      </c>
      <c r="D292" s="6">
        <v>4907.4975751410002</v>
      </c>
      <c r="E292" s="6">
        <v>1.81434481823691</v>
      </c>
    </row>
    <row r="293" spans="1:5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</row>
    <row r="294" spans="1:5" x14ac:dyDescent="0.25">
      <c r="A294" s="6" t="s">
        <v>195</v>
      </c>
      <c r="B294" s="6" t="s">
        <v>196</v>
      </c>
      <c r="C294" s="6" t="s">
        <v>12</v>
      </c>
      <c r="D294" s="6">
        <v>34920.165740960001</v>
      </c>
      <c r="E294" s="6">
        <v>3.3180226945620301</v>
      </c>
    </row>
    <row r="295" spans="1:5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</row>
    <row r="296" spans="1:5" x14ac:dyDescent="0.25">
      <c r="A296" s="6" t="s">
        <v>197</v>
      </c>
      <c r="B296" s="6" t="s">
        <v>198</v>
      </c>
      <c r="C296" s="6" t="s">
        <v>12</v>
      </c>
      <c r="D296" s="6">
        <v>21312.444080270001</v>
      </c>
      <c r="E296" s="6">
        <v>5.3153401342592801</v>
      </c>
    </row>
    <row r="297" spans="1:5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</row>
    <row r="298" spans="1:5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</row>
    <row r="299" spans="1:5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</row>
    <row r="300" spans="1:5" x14ac:dyDescent="0.25">
      <c r="A300" s="6" t="s">
        <v>201</v>
      </c>
      <c r="B300" s="6" t="s">
        <v>202</v>
      </c>
      <c r="C300" s="6" t="s">
        <v>12</v>
      </c>
      <c r="D300" s="6">
        <v>23639.939639929999</v>
      </c>
      <c r="E300" s="6">
        <v>3.4602471482572499</v>
      </c>
    </row>
    <row r="301" spans="1:5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</row>
    <row r="302" spans="1:5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</row>
    <row r="303" spans="1:5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</row>
    <row r="304" spans="1:5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</row>
    <row r="305" spans="1:5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</row>
    <row r="306" spans="1:5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</row>
    <row r="307" spans="1:5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</row>
    <row r="308" spans="1:5" x14ac:dyDescent="0.25">
      <c r="A308" s="6" t="s">
        <v>209</v>
      </c>
      <c r="B308" s="6" t="s">
        <v>210</v>
      </c>
      <c r="C308" s="6" t="s">
        <v>12</v>
      </c>
      <c r="D308" s="6">
        <v>43558.001905090001</v>
      </c>
      <c r="E308" s="6">
        <v>3.5924157766790299</v>
      </c>
    </row>
    <row r="309" spans="1:5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</row>
    <row r="310" spans="1:5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</row>
    <row r="311" spans="1:5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</row>
    <row r="312" spans="1:5" x14ac:dyDescent="0.25">
      <c r="A312" s="6" t="s">
        <v>213</v>
      </c>
      <c r="B312" s="6" t="s">
        <v>214</v>
      </c>
      <c r="C312" s="6" t="s">
        <v>12</v>
      </c>
      <c r="D312" s="6">
        <v>25253.58552085</v>
      </c>
      <c r="E312" s="6">
        <v>2.0389554048265199</v>
      </c>
    </row>
    <row r="313" spans="1:5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</row>
    <row r="314" spans="1:5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</row>
    <row r="315" spans="1:5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</row>
    <row r="316" spans="1:5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</row>
    <row r="317" spans="1:5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</row>
    <row r="318" spans="1:5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</row>
    <row r="319" spans="1:5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</row>
    <row r="320" spans="1:5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</row>
    <row r="321" spans="1:5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</row>
    <row r="322" spans="1:5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</row>
    <row r="323" spans="1:5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</row>
    <row r="324" spans="1:5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</row>
    <row r="325" spans="1:5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</row>
    <row r="326" spans="1:5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</row>
    <row r="327" spans="1:5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</row>
    <row r="328" spans="1:5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</row>
    <row r="329" spans="1:5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</row>
    <row r="330" spans="1:5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</row>
    <row r="331" spans="1:5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</row>
    <row r="332" spans="1:5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</row>
    <row r="333" spans="1:5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</row>
    <row r="334" spans="1:5" x14ac:dyDescent="0.25">
      <c r="A334" s="6" t="s">
        <v>235</v>
      </c>
      <c r="B334" s="6" t="s">
        <v>236</v>
      </c>
      <c r="C334" s="6" t="s">
        <v>12</v>
      </c>
      <c r="D334" s="6">
        <v>19200.620869949998</v>
      </c>
      <c r="E334" s="6">
        <v>2.07602309480637</v>
      </c>
    </row>
    <row r="335" spans="1:5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</row>
    <row r="336" spans="1:5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</row>
    <row r="337" spans="1:5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</row>
    <row r="338" spans="1:5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</row>
    <row r="339" spans="1:5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</row>
    <row r="340" spans="1:5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</row>
    <row r="341" spans="1:5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</row>
    <row r="342" spans="1:5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</row>
    <row r="343" spans="1:5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</row>
    <row r="344" spans="1:5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</row>
    <row r="345" spans="1:5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</row>
    <row r="346" spans="1:5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</row>
    <row r="347" spans="1:5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</row>
    <row r="348" spans="1:5" x14ac:dyDescent="0.25">
      <c r="A348" s="6" t="s">
        <v>249</v>
      </c>
      <c r="B348" s="6" t="s">
        <v>250</v>
      </c>
      <c r="C348" s="6" t="s">
        <v>12</v>
      </c>
      <c r="D348" s="6">
        <v>4970.991829095</v>
      </c>
      <c r="E348" s="6">
        <v>3.4041510089876201</v>
      </c>
    </row>
    <row r="349" spans="1:5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</row>
    <row r="350" spans="1:5" x14ac:dyDescent="0.25">
      <c r="A350" s="6" t="s">
        <v>251</v>
      </c>
      <c r="B350" s="6" t="s">
        <v>252</v>
      </c>
      <c r="C350" s="6" t="s">
        <v>12</v>
      </c>
      <c r="D350" s="6">
        <v>4654.864920682</v>
      </c>
      <c r="E350" s="6">
        <v>1.8304435893492199</v>
      </c>
    </row>
    <row r="351" spans="1:5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</row>
    <row r="352" spans="1:5" x14ac:dyDescent="0.25">
      <c r="A352" s="6" t="s">
        <v>253</v>
      </c>
      <c r="B352" s="6" t="s">
        <v>254</v>
      </c>
      <c r="C352" s="6" t="s">
        <v>12</v>
      </c>
      <c r="D352" s="6">
        <v>7208.6786695259998</v>
      </c>
      <c r="E352" s="6">
        <v>2.3238350701093999</v>
      </c>
    </row>
    <row r="353" spans="1:5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</row>
    <row r="354" spans="1:5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</row>
    <row r="355" spans="1:5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</row>
    <row r="356" spans="1:5" x14ac:dyDescent="0.25">
      <c r="A356" s="6" t="s">
        <v>257</v>
      </c>
      <c r="B356" s="6" t="s">
        <v>258</v>
      </c>
      <c r="C356" s="6" t="s">
        <v>12</v>
      </c>
      <c r="D356" s="6">
        <v>12953.527845835</v>
      </c>
      <c r="E356" s="6">
        <v>2.10098793415492</v>
      </c>
    </row>
    <row r="357" spans="1:5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</row>
    <row r="358" spans="1:5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</row>
    <row r="359" spans="1:5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</row>
    <row r="360" spans="1:5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</row>
    <row r="361" spans="1:5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</row>
    <row r="362" spans="1:5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</row>
    <row r="363" spans="1:5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</row>
    <row r="364" spans="1:5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</row>
    <row r="365" spans="1:5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</row>
    <row r="366" spans="1:5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</row>
    <row r="367" spans="1:5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</row>
    <row r="368" spans="1:5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</row>
    <row r="369" spans="1:5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</row>
    <row r="370" spans="1:5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</row>
    <row r="371" spans="1:5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</row>
    <row r="372" spans="1:5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</row>
    <row r="373" spans="1:5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</row>
    <row r="374" spans="1:5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</row>
    <row r="375" spans="1:5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</row>
    <row r="376" spans="1:5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</row>
    <row r="377" spans="1:5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</row>
    <row r="378" spans="1:5" x14ac:dyDescent="0.25">
      <c r="A378" s="6" t="s">
        <v>279</v>
      </c>
      <c r="B378" s="6" t="s">
        <v>280</v>
      </c>
      <c r="C378" s="6" t="s">
        <v>12</v>
      </c>
      <c r="D378" s="6">
        <v>54081.73317688</v>
      </c>
      <c r="E378" s="6">
        <v>2.1308317802686401</v>
      </c>
    </row>
    <row r="379" spans="1:5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</row>
    <row r="380" spans="1:5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</row>
    <row r="381" spans="1:5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</row>
    <row r="382" spans="1:5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</row>
    <row r="383" spans="1:5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</row>
    <row r="384" spans="1:5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</row>
    <row r="385" spans="1:5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</row>
    <row r="386" spans="1:5" x14ac:dyDescent="0.25">
      <c r="A386" s="6" t="s">
        <v>287</v>
      </c>
      <c r="B386" s="6" t="s">
        <v>288</v>
      </c>
      <c r="C386" s="6" t="s">
        <v>12</v>
      </c>
      <c r="D386" s="6">
        <v>16966.479664189999</v>
      </c>
      <c r="E386" s="6">
        <v>2.3064459018397199</v>
      </c>
    </row>
    <row r="387" spans="1:5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</row>
    <row r="388" spans="1:5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</row>
    <row r="389" spans="1:5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</row>
    <row r="390" spans="1:5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</row>
    <row r="391" spans="1:5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</row>
    <row r="392" spans="1:5" x14ac:dyDescent="0.25">
      <c r="A392" s="6" t="s">
        <v>293</v>
      </c>
      <c r="B392" s="6" t="s">
        <v>294</v>
      </c>
      <c r="C392" s="6" t="s">
        <v>12</v>
      </c>
      <c r="D392" s="6">
        <v>6645.2649394689997</v>
      </c>
      <c r="E392" s="6">
        <v>6.6461257727103904</v>
      </c>
    </row>
    <row r="393" spans="1:5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</row>
    <row r="394" spans="1:5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</row>
    <row r="395" spans="1:5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</row>
    <row r="396" spans="1:5" x14ac:dyDescent="0.25">
      <c r="A396" s="6" t="s">
        <v>297</v>
      </c>
      <c r="B396" s="6" t="s">
        <v>298</v>
      </c>
      <c r="C396" s="6" t="s">
        <v>12</v>
      </c>
      <c r="D396" s="6">
        <v>19507.50753581</v>
      </c>
      <c r="E396" s="6">
        <v>3.1492847919954201</v>
      </c>
    </row>
    <row r="397" spans="1:5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</row>
    <row r="398" spans="1:5" x14ac:dyDescent="0.25">
      <c r="A398" s="6" t="s">
        <v>299</v>
      </c>
      <c r="B398" s="6" t="s">
        <v>300</v>
      </c>
      <c r="C398" s="6" t="s">
        <v>12</v>
      </c>
      <c r="D398" s="6">
        <v>14777.522581957001</v>
      </c>
      <c r="E398" s="6">
        <v>2.8003864832455498</v>
      </c>
    </row>
    <row r="399" spans="1:5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</row>
    <row r="400" spans="1:5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</row>
    <row r="401" spans="1:5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</row>
    <row r="402" spans="1:5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</row>
    <row r="403" spans="1:5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</row>
    <row r="404" spans="1:5" x14ac:dyDescent="0.25">
      <c r="A404" s="6" t="s">
        <v>305</v>
      </c>
      <c r="B404" s="6" t="s">
        <v>306</v>
      </c>
      <c r="C404" s="6" t="s">
        <v>12</v>
      </c>
      <c r="D404" s="6">
        <v>16068.62565864</v>
      </c>
      <c r="E404" s="6">
        <v>2.5566820851930698</v>
      </c>
    </row>
    <row r="405" spans="1:5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</row>
    <row r="406" spans="1:5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</row>
    <row r="407" spans="1:5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</row>
    <row r="408" spans="1:5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</row>
    <row r="409" spans="1:5" x14ac:dyDescent="0.25">
      <c r="A409" t="s">
        <v>966</v>
      </c>
    </row>
    <row r="410" spans="1:5" x14ac:dyDescent="0.25">
      <c r="A410" t="s">
        <v>967</v>
      </c>
    </row>
    <row r="411" spans="1:5" x14ac:dyDescent="0.25">
      <c r="A411" t="s">
        <v>968</v>
      </c>
    </row>
    <row r="412" spans="1:5" x14ac:dyDescent="0.25">
      <c r="A412" t="s">
        <v>971</v>
      </c>
    </row>
    <row r="413" spans="1:5" x14ac:dyDescent="0.25">
      <c r="A413" t="s">
        <v>972</v>
      </c>
    </row>
    <row r="416" spans="1:5" x14ac:dyDescent="0.25">
      <c r="E416" s="7" t="str">
        <f>HYPERLINK("#'Indice'!A1", "Ir al índice")</f>
        <v>Ir al índice</v>
      </c>
    </row>
    <row r="417" spans="1:5" ht="17.25" x14ac:dyDescent="0.3">
      <c r="A417" s="4" t="s">
        <v>321</v>
      </c>
    </row>
    <row r="418" spans="1:5" x14ac:dyDescent="0.25">
      <c r="A418" s="5" t="s">
        <v>14</v>
      </c>
      <c r="B418" s="5" t="s">
        <v>92</v>
      </c>
      <c r="C418" s="5" t="s">
        <v>7</v>
      </c>
      <c r="D418" s="5" t="s">
        <v>314</v>
      </c>
      <c r="E418" s="5" t="s">
        <v>315</v>
      </c>
    </row>
    <row r="419" spans="1:5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</row>
    <row r="420" spans="1:5" x14ac:dyDescent="0.25">
      <c r="A420" s="6" t="s">
        <v>93</v>
      </c>
      <c r="B420" s="6" t="s">
        <v>94</v>
      </c>
      <c r="C420" s="6" t="s">
        <v>12</v>
      </c>
      <c r="D420" s="6">
        <v>93.384667819000001</v>
      </c>
      <c r="E420" s="6"/>
    </row>
    <row r="421" spans="1:5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</row>
    <row r="422" spans="1:5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</row>
    <row r="423" spans="1:5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</row>
    <row r="424" spans="1:5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</row>
    <row r="425" spans="1:5" x14ac:dyDescent="0.25">
      <c r="A425" s="6" t="s">
        <v>99</v>
      </c>
      <c r="B425" s="6" t="s">
        <v>100</v>
      </c>
      <c r="C425" s="6" t="s">
        <v>12</v>
      </c>
      <c r="D425" s="6">
        <v>43</v>
      </c>
      <c r="E425" s="6"/>
    </row>
    <row r="426" spans="1:5" x14ac:dyDescent="0.25">
      <c r="A426" s="6" t="s">
        <v>101</v>
      </c>
      <c r="B426" s="6" t="s">
        <v>102</v>
      </c>
      <c r="C426" s="6" t="s">
        <v>11</v>
      </c>
      <c r="D426" s="6">
        <v>222.39499512</v>
      </c>
      <c r="E426" s="6"/>
    </row>
    <row r="427" spans="1:5" x14ac:dyDescent="0.25">
      <c r="A427" s="6" t="s">
        <v>101</v>
      </c>
      <c r="B427" s="6" t="s">
        <v>102</v>
      </c>
      <c r="C427" s="6" t="s">
        <v>12</v>
      </c>
      <c r="D427" s="6">
        <v>1848.207328043</v>
      </c>
      <c r="E427" s="6"/>
    </row>
    <row r="428" spans="1:5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</row>
    <row r="429" spans="1:5" x14ac:dyDescent="0.25">
      <c r="A429" s="6" t="s">
        <v>113</v>
      </c>
      <c r="B429" s="6" t="s">
        <v>114</v>
      </c>
      <c r="C429" s="6" t="s">
        <v>12</v>
      </c>
      <c r="D429" s="6">
        <v>881.66090614400002</v>
      </c>
      <c r="E429" s="6"/>
    </row>
    <row r="430" spans="1:5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</row>
    <row r="431" spans="1:5" x14ac:dyDescent="0.25">
      <c r="A431" s="6" t="s">
        <v>129</v>
      </c>
      <c r="B431" s="6" t="s">
        <v>130</v>
      </c>
      <c r="C431" s="6" t="s">
        <v>12</v>
      </c>
      <c r="D431" s="6">
        <v>1987.675201323</v>
      </c>
      <c r="E431" s="6"/>
    </row>
    <row r="432" spans="1:5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</row>
    <row r="433" spans="1:5" x14ac:dyDescent="0.25">
      <c r="A433" s="6" t="s">
        <v>131</v>
      </c>
      <c r="B433" s="6" t="s">
        <v>132</v>
      </c>
      <c r="C433" s="6" t="s">
        <v>12</v>
      </c>
      <c r="D433" s="6">
        <v>785.40809711899999</v>
      </c>
      <c r="E433" s="6"/>
    </row>
    <row r="434" spans="1:5" x14ac:dyDescent="0.25">
      <c r="A434" t="s">
        <v>966</v>
      </c>
    </row>
    <row r="435" spans="1:5" x14ac:dyDescent="0.25">
      <c r="A435" t="s">
        <v>967</v>
      </c>
    </row>
    <row r="436" spans="1:5" x14ac:dyDescent="0.25">
      <c r="A436" t="s">
        <v>968</v>
      </c>
    </row>
    <row r="437" spans="1:5" x14ac:dyDescent="0.25">
      <c r="A437" t="s">
        <v>971</v>
      </c>
    </row>
    <row r="438" spans="1:5" x14ac:dyDescent="0.25">
      <c r="A438" t="s">
        <v>972</v>
      </c>
    </row>
    <row r="441" spans="1:5" x14ac:dyDescent="0.25">
      <c r="E441" s="7" t="str">
        <f>HYPERLINK("#'Indice'!A1", "Ir al índice")</f>
        <v>Ir al índice</v>
      </c>
    </row>
    <row r="442" spans="1:5" ht="17.25" x14ac:dyDescent="0.3">
      <c r="A442" s="8" t="s">
        <v>322</v>
      </c>
    </row>
    <row r="443" spans="1:5" x14ac:dyDescent="0.25">
      <c r="A443" s="5" t="s">
        <v>14</v>
      </c>
      <c r="B443" s="5" t="s">
        <v>6</v>
      </c>
      <c r="C443" s="5" t="s">
        <v>7</v>
      </c>
      <c r="D443" s="5" t="s">
        <v>314</v>
      </c>
      <c r="E443" s="5" t="s">
        <v>315</v>
      </c>
    </row>
    <row r="444" spans="1:5" x14ac:dyDescent="0.25">
      <c r="A444" s="6" t="s">
        <v>10</v>
      </c>
      <c r="B444" s="6" t="s">
        <v>15</v>
      </c>
      <c r="C444" s="6" t="s">
        <v>11</v>
      </c>
      <c r="D444" s="6">
        <v>546.76807032600004</v>
      </c>
      <c r="E444" s="6"/>
    </row>
    <row r="445" spans="1:5" x14ac:dyDescent="0.25">
      <c r="A445" s="6" t="s">
        <v>10</v>
      </c>
      <c r="B445" s="6" t="s">
        <v>15</v>
      </c>
      <c r="C445" s="6" t="s">
        <v>12</v>
      </c>
      <c r="D445" s="6">
        <v>6081.048662139</v>
      </c>
      <c r="E445" s="6"/>
    </row>
    <row r="446" spans="1:5" x14ac:dyDescent="0.25">
      <c r="A446" t="s">
        <v>966</v>
      </c>
    </row>
    <row r="447" spans="1:5" x14ac:dyDescent="0.25">
      <c r="A447" t="s">
        <v>967</v>
      </c>
    </row>
    <row r="448" spans="1:5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451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872</v>
      </c>
    </row>
    <row r="7" spans="1:5" ht="21" x14ac:dyDescent="0.35">
      <c r="A7" s="2" t="s">
        <v>323</v>
      </c>
    </row>
    <row r="9" spans="1:5" x14ac:dyDescent="0.25">
      <c r="A9" t="s">
        <v>2</v>
      </c>
    </row>
    <row r="10" spans="1:5" x14ac:dyDescent="0.25">
      <c r="A10" t="s">
        <v>3</v>
      </c>
    </row>
    <row r="11" spans="1:5" x14ac:dyDescent="0.25">
      <c r="A11" t="s">
        <v>875</v>
      </c>
    </row>
    <row r="12" spans="1:5" x14ac:dyDescent="0.25">
      <c r="A12" s="3" t="s">
        <v>918</v>
      </c>
    </row>
    <row r="13" spans="1:5" x14ac:dyDescent="0.25">
      <c r="A13" s="3" t="s">
        <v>4</v>
      </c>
    </row>
    <row r="15" spans="1:5" ht="17.25" x14ac:dyDescent="0.3">
      <c r="A15" s="4" t="s">
        <v>923</v>
      </c>
    </row>
    <row r="16" spans="1:5" x14ac:dyDescent="0.25">
      <c r="A16" s="5" t="s">
        <v>5</v>
      </c>
      <c r="B16" s="5" t="s">
        <v>6</v>
      </c>
      <c r="C16" s="5" t="s">
        <v>7</v>
      </c>
      <c r="D16" s="5" t="s">
        <v>324</v>
      </c>
      <c r="E16" s="5" t="s">
        <v>325</v>
      </c>
    </row>
    <row r="17" spans="1:5" x14ac:dyDescent="0.25">
      <c r="A17" s="6" t="s">
        <v>10</v>
      </c>
      <c r="B17" s="6" t="s">
        <v>15</v>
      </c>
      <c r="C17" s="6" t="s">
        <v>11</v>
      </c>
      <c r="D17" s="6">
        <v>287866.83484065201</v>
      </c>
      <c r="E17" s="6">
        <v>1.6006624780842</v>
      </c>
    </row>
    <row r="18" spans="1:5" x14ac:dyDescent="0.25">
      <c r="A18" s="6" t="s">
        <v>10</v>
      </c>
      <c r="B18" s="6" t="s">
        <v>15</v>
      </c>
      <c r="C18" s="6" t="s">
        <v>12</v>
      </c>
      <c r="D18" s="6">
        <v>7049676.1651541302</v>
      </c>
      <c r="E18" s="6">
        <v>0.44832680932510499</v>
      </c>
    </row>
    <row r="19" spans="1:5" x14ac:dyDescent="0.25">
      <c r="A19" s="6" t="s">
        <v>10</v>
      </c>
      <c r="B19" s="6" t="s">
        <v>920</v>
      </c>
      <c r="C19" s="6" t="s">
        <v>11</v>
      </c>
      <c r="D19" s="6">
        <v>1444.9872667689999</v>
      </c>
      <c r="E19" s="6"/>
    </row>
    <row r="20" spans="1:5" x14ac:dyDescent="0.25">
      <c r="A20" s="6" t="s">
        <v>10</v>
      </c>
      <c r="B20" s="6" t="s">
        <v>920</v>
      </c>
      <c r="C20" s="6" t="s">
        <v>12</v>
      </c>
      <c r="D20" s="6">
        <v>22854.012732365001</v>
      </c>
      <c r="E20" s="6"/>
    </row>
    <row r="21" spans="1:5" x14ac:dyDescent="0.25">
      <c r="A21" s="6" t="s">
        <v>10</v>
      </c>
      <c r="B21" s="6" t="s">
        <v>921</v>
      </c>
      <c r="C21" s="6" t="s">
        <v>11</v>
      </c>
      <c r="D21" s="6">
        <v>286421.84757388302</v>
      </c>
      <c r="E21" s="6">
        <v>1.6049354745475499</v>
      </c>
    </row>
    <row r="22" spans="1:5" x14ac:dyDescent="0.25">
      <c r="A22" s="6" t="s">
        <v>10</v>
      </c>
      <c r="B22" s="6" t="s">
        <v>921</v>
      </c>
      <c r="C22" s="6" t="s">
        <v>12</v>
      </c>
      <c r="D22" s="6">
        <v>7026822.1524217604</v>
      </c>
      <c r="E22" s="6">
        <v>0.44556351775908698</v>
      </c>
    </row>
    <row r="23" spans="1:5" x14ac:dyDescent="0.25">
      <c r="A23" t="s">
        <v>966</v>
      </c>
    </row>
    <row r="24" spans="1:5" x14ac:dyDescent="0.25">
      <c r="A24" t="s">
        <v>967</v>
      </c>
    </row>
    <row r="25" spans="1:5" x14ac:dyDescent="0.25">
      <c r="A25" t="s">
        <v>968</v>
      </c>
    </row>
    <row r="26" spans="1:5" x14ac:dyDescent="0.25">
      <c r="A26" t="s">
        <v>971</v>
      </c>
    </row>
    <row r="27" spans="1:5" x14ac:dyDescent="0.25">
      <c r="A27" t="s">
        <v>972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326</v>
      </c>
    </row>
    <row r="32" spans="1:5" x14ac:dyDescent="0.25">
      <c r="A32" s="5" t="s">
        <v>14</v>
      </c>
      <c r="B32" s="5" t="s">
        <v>6</v>
      </c>
      <c r="C32" s="5" t="s">
        <v>7</v>
      </c>
      <c r="D32" s="5" t="s">
        <v>324</v>
      </c>
      <c r="E32" s="5" t="s">
        <v>325</v>
      </c>
    </row>
    <row r="33" spans="1:5" x14ac:dyDescent="0.25">
      <c r="A33" s="6" t="s">
        <v>10</v>
      </c>
      <c r="B33" s="6" t="s">
        <v>15</v>
      </c>
      <c r="C33" s="6" t="s">
        <v>11</v>
      </c>
      <c r="D33" s="6">
        <v>287866.83484065201</v>
      </c>
      <c r="E33" s="6">
        <v>1.6006624780842</v>
      </c>
    </row>
    <row r="34" spans="1:5" x14ac:dyDescent="0.25">
      <c r="A34" s="6" t="s">
        <v>10</v>
      </c>
      <c r="B34" s="6" t="s">
        <v>15</v>
      </c>
      <c r="C34" s="6" t="s">
        <v>12</v>
      </c>
      <c r="D34" s="6">
        <v>7049676.1651541302</v>
      </c>
      <c r="E34" s="6">
        <v>0.44832680932510499</v>
      </c>
    </row>
    <row r="35" spans="1:5" x14ac:dyDescent="0.25">
      <c r="A35" t="s">
        <v>966</v>
      </c>
    </row>
    <row r="36" spans="1:5" x14ac:dyDescent="0.25">
      <c r="A36" t="s">
        <v>967</v>
      </c>
    </row>
    <row r="37" spans="1:5" x14ac:dyDescent="0.25">
      <c r="A37" t="s">
        <v>968</v>
      </c>
    </row>
    <row r="38" spans="1:5" x14ac:dyDescent="0.25">
      <c r="A38" t="s">
        <v>971</v>
      </c>
    </row>
    <row r="39" spans="1:5" x14ac:dyDescent="0.25">
      <c r="A39" t="s">
        <v>972</v>
      </c>
    </row>
    <row r="42" spans="1:5" x14ac:dyDescent="0.25">
      <c r="E42" s="7" t="str">
        <f>HYPERLINK("#'Indice'!A1", "Ir al índice")</f>
        <v>Ir al índice</v>
      </c>
    </row>
    <row r="43" spans="1:5" ht="17.25" x14ac:dyDescent="0.3">
      <c r="A43" s="4" t="s">
        <v>327</v>
      </c>
    </row>
    <row r="44" spans="1:5" x14ac:dyDescent="0.25">
      <c r="A44" s="5" t="s">
        <v>14</v>
      </c>
      <c r="B44" s="5" t="s">
        <v>6</v>
      </c>
      <c r="C44" s="5" t="s">
        <v>7</v>
      </c>
      <c r="D44" s="5" t="s">
        <v>324</v>
      </c>
      <c r="E44" s="5" t="s">
        <v>325</v>
      </c>
    </row>
    <row r="45" spans="1:5" x14ac:dyDescent="0.25">
      <c r="A45" s="6" t="s">
        <v>10</v>
      </c>
      <c r="B45" s="6" t="s">
        <v>15</v>
      </c>
      <c r="C45" s="6" t="s">
        <v>11</v>
      </c>
      <c r="D45" s="6">
        <v>286421.84757388302</v>
      </c>
      <c r="E45" s="6">
        <v>1.6049354745475499</v>
      </c>
    </row>
    <row r="46" spans="1:5" x14ac:dyDescent="0.25">
      <c r="A46" s="6" t="s">
        <v>10</v>
      </c>
      <c r="B46" s="6" t="s">
        <v>15</v>
      </c>
      <c r="C46" s="6" t="s">
        <v>12</v>
      </c>
      <c r="D46" s="6">
        <v>7026822.1524217604</v>
      </c>
      <c r="E46" s="6">
        <v>0.44556351775908698</v>
      </c>
    </row>
    <row r="47" spans="1:5" x14ac:dyDescent="0.25">
      <c r="A47" s="6" t="s">
        <v>17</v>
      </c>
      <c r="B47" s="6" t="s">
        <v>18</v>
      </c>
      <c r="C47" s="6" t="s">
        <v>11</v>
      </c>
      <c r="D47" s="6">
        <v>295.98297915699999</v>
      </c>
      <c r="E47" s="6">
        <v>14.7096563654116</v>
      </c>
    </row>
    <row r="48" spans="1:5" x14ac:dyDescent="0.25">
      <c r="A48" s="6" t="s">
        <v>17</v>
      </c>
      <c r="B48" s="6" t="s">
        <v>18</v>
      </c>
      <c r="C48" s="6" t="s">
        <v>12</v>
      </c>
      <c r="D48" s="6">
        <v>6918.0170207860001</v>
      </c>
      <c r="E48" s="6">
        <v>4.1793564123380698</v>
      </c>
    </row>
    <row r="49" spans="1:5" x14ac:dyDescent="0.25">
      <c r="A49" s="6" t="s">
        <v>19</v>
      </c>
      <c r="B49" s="6" t="s">
        <v>20</v>
      </c>
      <c r="C49" s="6" t="s">
        <v>11</v>
      </c>
      <c r="D49" s="6">
        <v>1885.1913226260001</v>
      </c>
      <c r="E49" s="6">
        <v>12.914424219274601</v>
      </c>
    </row>
    <row r="50" spans="1:5" x14ac:dyDescent="0.25">
      <c r="A50" s="6" t="s">
        <v>19</v>
      </c>
      <c r="B50" s="6" t="s">
        <v>20</v>
      </c>
      <c r="C50" s="6" t="s">
        <v>12</v>
      </c>
      <c r="D50" s="6">
        <v>48838.808677273002</v>
      </c>
      <c r="E50" s="6">
        <v>3.11206820260159</v>
      </c>
    </row>
    <row r="51" spans="1:5" x14ac:dyDescent="0.25">
      <c r="A51" s="6" t="s">
        <v>21</v>
      </c>
      <c r="B51" s="6" t="s">
        <v>22</v>
      </c>
      <c r="C51" s="6" t="s">
        <v>11</v>
      </c>
      <c r="D51" s="6">
        <v>364.85873842000001</v>
      </c>
      <c r="E51" s="6">
        <v>11.828958699044501</v>
      </c>
    </row>
    <row r="52" spans="1:5" x14ac:dyDescent="0.25">
      <c r="A52" s="6" t="s">
        <v>21</v>
      </c>
      <c r="B52" s="6" t="s">
        <v>22</v>
      </c>
      <c r="C52" s="6" t="s">
        <v>12</v>
      </c>
      <c r="D52" s="6">
        <v>6840.1412614789997</v>
      </c>
      <c r="E52" s="6">
        <v>4.3779456904773797</v>
      </c>
    </row>
    <row r="53" spans="1:5" x14ac:dyDescent="0.25">
      <c r="A53" s="6" t="s">
        <v>23</v>
      </c>
      <c r="B53" s="6" t="s">
        <v>24</v>
      </c>
      <c r="C53" s="6" t="s">
        <v>11</v>
      </c>
      <c r="D53" s="6">
        <v>4434.6075385100003</v>
      </c>
      <c r="E53" s="6">
        <v>12.3121239408115</v>
      </c>
    </row>
    <row r="54" spans="1:5" x14ac:dyDescent="0.25">
      <c r="A54" s="6" t="s">
        <v>23</v>
      </c>
      <c r="B54" s="6" t="s">
        <v>24</v>
      </c>
      <c r="C54" s="6" t="s">
        <v>12</v>
      </c>
      <c r="D54" s="6">
        <v>94666.392461369993</v>
      </c>
      <c r="E54" s="6">
        <v>3.8588196208357499</v>
      </c>
    </row>
    <row r="55" spans="1:5" x14ac:dyDescent="0.25">
      <c r="A55" s="6" t="s">
        <v>25</v>
      </c>
      <c r="B55" s="6" t="s">
        <v>26</v>
      </c>
      <c r="C55" s="6" t="s">
        <v>11</v>
      </c>
      <c r="D55" s="6">
        <v>536.98906482500001</v>
      </c>
      <c r="E55" s="6">
        <v>9.8111428884292895</v>
      </c>
    </row>
    <row r="56" spans="1:5" x14ac:dyDescent="0.25">
      <c r="A56" s="6" t="s">
        <v>25</v>
      </c>
      <c r="B56" s="6" t="s">
        <v>26</v>
      </c>
      <c r="C56" s="6" t="s">
        <v>12</v>
      </c>
      <c r="D56" s="6">
        <v>9442.0110432740003</v>
      </c>
      <c r="E56" s="6">
        <v>3.4561093707232802</v>
      </c>
    </row>
    <row r="57" spans="1:5" x14ac:dyDescent="0.25">
      <c r="A57" s="6" t="s">
        <v>27</v>
      </c>
      <c r="B57" s="6" t="s">
        <v>28</v>
      </c>
      <c r="C57" s="6" t="s">
        <v>11</v>
      </c>
      <c r="D57" s="6">
        <v>384.92720170500002</v>
      </c>
      <c r="E57" s="6">
        <v>11.851917173584599</v>
      </c>
    </row>
    <row r="58" spans="1:5" x14ac:dyDescent="0.25">
      <c r="A58" s="6" t="s">
        <v>27</v>
      </c>
      <c r="B58" s="6" t="s">
        <v>28</v>
      </c>
      <c r="C58" s="6" t="s">
        <v>12</v>
      </c>
      <c r="D58" s="6">
        <v>6820.0727983569996</v>
      </c>
      <c r="E58" s="6">
        <v>3.76958345980972</v>
      </c>
    </row>
    <row r="59" spans="1:5" x14ac:dyDescent="0.25">
      <c r="A59" s="6" t="s">
        <v>29</v>
      </c>
      <c r="B59" s="6" t="s">
        <v>30</v>
      </c>
      <c r="C59" s="6" t="s">
        <v>11</v>
      </c>
      <c r="D59" s="6">
        <v>737.06614880500001</v>
      </c>
      <c r="E59" s="6">
        <v>11.5107816695797</v>
      </c>
    </row>
    <row r="60" spans="1:5" x14ac:dyDescent="0.25">
      <c r="A60" s="6" t="s">
        <v>29</v>
      </c>
      <c r="B60" s="6" t="s">
        <v>30</v>
      </c>
      <c r="C60" s="6" t="s">
        <v>12</v>
      </c>
      <c r="D60" s="6">
        <v>18419.933851164998</v>
      </c>
      <c r="E60" s="6">
        <v>3.3042958051859799</v>
      </c>
    </row>
    <row r="61" spans="1:5" x14ac:dyDescent="0.25">
      <c r="A61" s="6" t="s">
        <v>31</v>
      </c>
      <c r="B61" s="6" t="s">
        <v>32</v>
      </c>
      <c r="C61" s="6" t="s">
        <v>11</v>
      </c>
      <c r="D61" s="6">
        <v>602.28196571700005</v>
      </c>
      <c r="E61" s="6">
        <v>11.31809514075</v>
      </c>
    </row>
    <row r="62" spans="1:5" x14ac:dyDescent="0.25">
      <c r="A62" s="6" t="s">
        <v>31</v>
      </c>
      <c r="B62" s="6" t="s">
        <v>32</v>
      </c>
      <c r="C62" s="6" t="s">
        <v>12</v>
      </c>
      <c r="D62" s="6">
        <v>17156.718034268</v>
      </c>
      <c r="E62" s="6">
        <v>4.1207487500484596</v>
      </c>
    </row>
    <row r="63" spans="1:5" x14ac:dyDescent="0.25">
      <c r="A63" s="6" t="s">
        <v>33</v>
      </c>
      <c r="B63" s="6" t="s">
        <v>34</v>
      </c>
      <c r="C63" s="6" t="s">
        <v>11</v>
      </c>
      <c r="D63" s="6">
        <v>2963.26158007</v>
      </c>
      <c r="E63" s="6">
        <v>11.634156526873699</v>
      </c>
    </row>
    <row r="64" spans="1:5" x14ac:dyDescent="0.25">
      <c r="A64" s="6" t="s">
        <v>33</v>
      </c>
      <c r="B64" s="6" t="s">
        <v>34</v>
      </c>
      <c r="C64" s="6" t="s">
        <v>12</v>
      </c>
      <c r="D64" s="6">
        <v>115368.73842048</v>
      </c>
      <c r="E64" s="6">
        <v>3.4569113917399199</v>
      </c>
    </row>
    <row r="65" spans="1:5" x14ac:dyDescent="0.25">
      <c r="A65" s="6" t="s">
        <v>35</v>
      </c>
      <c r="B65" s="6" t="s">
        <v>36</v>
      </c>
      <c r="C65" s="6" t="s">
        <v>11</v>
      </c>
      <c r="D65" s="6">
        <v>3605.2874098799998</v>
      </c>
      <c r="E65" s="6">
        <v>10.922310507796199</v>
      </c>
    </row>
    <row r="66" spans="1:5" x14ac:dyDescent="0.25">
      <c r="A66" s="6" t="s">
        <v>35</v>
      </c>
      <c r="B66" s="6" t="s">
        <v>36</v>
      </c>
      <c r="C66" s="6" t="s">
        <v>12</v>
      </c>
      <c r="D66" s="6">
        <v>81699.712590709998</v>
      </c>
      <c r="E66" s="6">
        <v>3.4171668532672399</v>
      </c>
    </row>
    <row r="67" spans="1:5" x14ac:dyDescent="0.25">
      <c r="A67" s="6" t="s">
        <v>37</v>
      </c>
      <c r="B67" s="6" t="s">
        <v>38</v>
      </c>
      <c r="C67" s="6" t="s">
        <v>11</v>
      </c>
      <c r="D67" s="6">
        <v>6943.4068508600003</v>
      </c>
      <c r="E67" s="6">
        <v>10.833467452266699</v>
      </c>
    </row>
    <row r="68" spans="1:5" x14ac:dyDescent="0.25">
      <c r="A68" s="6" t="s">
        <v>37</v>
      </c>
      <c r="B68" s="6" t="s">
        <v>38</v>
      </c>
      <c r="C68" s="6" t="s">
        <v>12</v>
      </c>
      <c r="D68" s="6">
        <v>101401.59314921001</v>
      </c>
      <c r="E68" s="6">
        <v>4.1431350414040997</v>
      </c>
    </row>
    <row r="69" spans="1:5" x14ac:dyDescent="0.25">
      <c r="A69" s="6" t="s">
        <v>39</v>
      </c>
      <c r="B69" s="6" t="s">
        <v>40</v>
      </c>
      <c r="C69" s="6" t="s">
        <v>11</v>
      </c>
      <c r="D69" s="6">
        <v>388.60674512899999</v>
      </c>
      <c r="E69" s="6">
        <v>11.141252620044099</v>
      </c>
    </row>
    <row r="70" spans="1:5" x14ac:dyDescent="0.25">
      <c r="A70" s="6" t="s">
        <v>39</v>
      </c>
      <c r="B70" s="6" t="s">
        <v>40</v>
      </c>
      <c r="C70" s="6" t="s">
        <v>12</v>
      </c>
      <c r="D70" s="6">
        <v>10112.393254877001</v>
      </c>
      <c r="E70" s="6">
        <v>3.7687243363608798</v>
      </c>
    </row>
    <row r="71" spans="1:5" x14ac:dyDescent="0.25">
      <c r="A71" s="6" t="s">
        <v>41</v>
      </c>
      <c r="B71" s="6" t="s">
        <v>42</v>
      </c>
      <c r="C71" s="6" t="s">
        <v>11</v>
      </c>
      <c r="D71" s="6">
        <v>265.80597014400001</v>
      </c>
      <c r="E71" s="6">
        <v>12.684921285443</v>
      </c>
    </row>
    <row r="72" spans="1:5" x14ac:dyDescent="0.25">
      <c r="A72" s="6" t="s">
        <v>41</v>
      </c>
      <c r="B72" s="6" t="s">
        <v>42</v>
      </c>
      <c r="C72" s="6" t="s">
        <v>12</v>
      </c>
      <c r="D72" s="6">
        <v>2972.194029792</v>
      </c>
      <c r="E72" s="6">
        <v>10.274449484789599</v>
      </c>
    </row>
    <row r="73" spans="1:5" x14ac:dyDescent="0.25">
      <c r="A73" s="6" t="s">
        <v>43</v>
      </c>
      <c r="B73" s="6" t="s">
        <v>44</v>
      </c>
      <c r="C73" s="6" t="s">
        <v>11</v>
      </c>
      <c r="D73" s="6">
        <v>5690.9705355300002</v>
      </c>
      <c r="E73" s="6">
        <v>9.4250189153753201</v>
      </c>
    </row>
    <row r="74" spans="1:5" x14ac:dyDescent="0.25">
      <c r="A74" s="6" t="s">
        <v>43</v>
      </c>
      <c r="B74" s="6" t="s">
        <v>44</v>
      </c>
      <c r="C74" s="6" t="s">
        <v>12</v>
      </c>
      <c r="D74" s="6">
        <v>85622.029463610001</v>
      </c>
      <c r="E74" s="6">
        <v>3.43975328174623</v>
      </c>
    </row>
    <row r="75" spans="1:5" x14ac:dyDescent="0.25">
      <c r="A75" s="6" t="s">
        <v>45</v>
      </c>
      <c r="B75" s="6" t="s">
        <v>46</v>
      </c>
      <c r="C75" s="6" t="s">
        <v>11</v>
      </c>
      <c r="D75" s="6">
        <v>953.818214829</v>
      </c>
      <c r="E75" s="6">
        <v>10.0552873074662</v>
      </c>
    </row>
    <row r="76" spans="1:5" x14ac:dyDescent="0.25">
      <c r="A76" s="6" t="s">
        <v>45</v>
      </c>
      <c r="B76" s="6" t="s">
        <v>46</v>
      </c>
      <c r="C76" s="6" t="s">
        <v>12</v>
      </c>
      <c r="D76" s="6">
        <v>11930.181785113</v>
      </c>
      <c r="E76" s="6">
        <v>3.7138295513427799</v>
      </c>
    </row>
    <row r="77" spans="1:5" x14ac:dyDescent="0.25">
      <c r="A77" s="6" t="s">
        <v>47</v>
      </c>
      <c r="B77" s="6" t="s">
        <v>48</v>
      </c>
      <c r="C77" s="6" t="s">
        <v>11</v>
      </c>
      <c r="D77" s="6">
        <v>131</v>
      </c>
      <c r="E77" s="6">
        <v>12.291282231039199</v>
      </c>
    </row>
    <row r="78" spans="1:5" x14ac:dyDescent="0.25">
      <c r="A78" s="6" t="s">
        <v>47</v>
      </c>
      <c r="B78" s="6" t="s">
        <v>48</v>
      </c>
      <c r="C78" s="6" t="s">
        <v>12</v>
      </c>
      <c r="D78" s="6">
        <v>1869</v>
      </c>
      <c r="E78" s="6">
        <v>12.8241202085</v>
      </c>
    </row>
    <row r="79" spans="1:5" x14ac:dyDescent="0.25">
      <c r="A79" s="6" t="s">
        <v>49</v>
      </c>
      <c r="B79" s="6" t="s">
        <v>50</v>
      </c>
      <c r="C79" s="6" t="s">
        <v>11</v>
      </c>
      <c r="D79" s="6">
        <v>546.10712548699996</v>
      </c>
      <c r="E79" s="6">
        <v>10.821700634664101</v>
      </c>
    </row>
    <row r="80" spans="1:5" x14ac:dyDescent="0.25">
      <c r="A80" s="6" t="s">
        <v>49</v>
      </c>
      <c r="B80" s="6" t="s">
        <v>50</v>
      </c>
      <c r="C80" s="6" t="s">
        <v>12</v>
      </c>
      <c r="D80" s="6">
        <v>12135.892874525</v>
      </c>
      <c r="E80" s="6">
        <v>3.6914026034982199</v>
      </c>
    </row>
    <row r="81" spans="1:5" x14ac:dyDescent="0.25">
      <c r="A81" s="6" t="s">
        <v>51</v>
      </c>
      <c r="B81" s="6" t="s">
        <v>52</v>
      </c>
      <c r="C81" s="6" t="s">
        <v>11</v>
      </c>
      <c r="D81" s="6">
        <v>914.187124541</v>
      </c>
      <c r="E81" s="6">
        <v>10.805392384159999</v>
      </c>
    </row>
    <row r="82" spans="1:5" x14ac:dyDescent="0.25">
      <c r="A82" s="6" t="s">
        <v>51</v>
      </c>
      <c r="B82" s="6" t="s">
        <v>52</v>
      </c>
      <c r="C82" s="6" t="s">
        <v>12</v>
      </c>
      <c r="D82" s="6">
        <v>14986.812875272</v>
      </c>
      <c r="E82" s="6">
        <v>4.4281551294800101</v>
      </c>
    </row>
    <row r="83" spans="1:5" x14ac:dyDescent="0.25">
      <c r="A83" s="6" t="s">
        <v>53</v>
      </c>
      <c r="B83" s="6" t="s">
        <v>54</v>
      </c>
      <c r="C83" s="6" t="s">
        <v>11</v>
      </c>
      <c r="D83" s="6">
        <v>2783.7174179899998</v>
      </c>
      <c r="E83" s="6">
        <v>14.751590318972699</v>
      </c>
    </row>
    <row r="84" spans="1:5" x14ac:dyDescent="0.25">
      <c r="A84" s="6" t="s">
        <v>53</v>
      </c>
      <c r="B84" s="6" t="s">
        <v>54</v>
      </c>
      <c r="C84" s="6" t="s">
        <v>12</v>
      </c>
      <c r="D84" s="6">
        <v>93635.282586800007</v>
      </c>
      <c r="E84" s="6">
        <v>4.6272340030786303</v>
      </c>
    </row>
    <row r="85" spans="1:5" x14ac:dyDescent="0.25">
      <c r="A85" s="6" t="s">
        <v>55</v>
      </c>
      <c r="B85" s="6" t="s">
        <v>56</v>
      </c>
      <c r="C85" s="6" t="s">
        <v>11</v>
      </c>
      <c r="D85" s="6">
        <v>393.05802042800002</v>
      </c>
      <c r="E85" s="6">
        <v>11.979503016296499</v>
      </c>
    </row>
    <row r="86" spans="1:5" x14ac:dyDescent="0.25">
      <c r="A86" s="6" t="s">
        <v>55</v>
      </c>
      <c r="B86" s="6" t="s">
        <v>56</v>
      </c>
      <c r="C86" s="6" t="s">
        <v>12</v>
      </c>
      <c r="D86" s="6">
        <v>3488.9419790799998</v>
      </c>
      <c r="E86" s="6">
        <v>6.7945579346103999</v>
      </c>
    </row>
    <row r="87" spans="1:5" x14ac:dyDescent="0.25">
      <c r="A87" s="6" t="s">
        <v>57</v>
      </c>
      <c r="B87" s="6" t="s">
        <v>58</v>
      </c>
      <c r="C87" s="6" t="s">
        <v>11</v>
      </c>
      <c r="D87" s="6">
        <v>3980.1217129299998</v>
      </c>
      <c r="E87" s="6">
        <v>13.0983734042994</v>
      </c>
    </row>
    <row r="88" spans="1:5" x14ac:dyDescent="0.25">
      <c r="A88" s="6" t="s">
        <v>57</v>
      </c>
      <c r="B88" s="6" t="s">
        <v>58</v>
      </c>
      <c r="C88" s="6" t="s">
        <v>12</v>
      </c>
      <c r="D88" s="6">
        <v>115573.87828602</v>
      </c>
      <c r="E88" s="6">
        <v>2.77165597291014</v>
      </c>
    </row>
    <row r="89" spans="1:5" x14ac:dyDescent="0.25">
      <c r="A89" s="6" t="s">
        <v>59</v>
      </c>
      <c r="B89" s="6" t="s">
        <v>60</v>
      </c>
      <c r="C89" s="6" t="s">
        <v>11</v>
      </c>
      <c r="D89" s="6">
        <v>307.86857692699999</v>
      </c>
      <c r="E89" s="6">
        <v>10.3577177214553</v>
      </c>
    </row>
    <row r="90" spans="1:5" x14ac:dyDescent="0.25">
      <c r="A90" s="6" t="s">
        <v>59</v>
      </c>
      <c r="B90" s="6" t="s">
        <v>60</v>
      </c>
      <c r="C90" s="6" t="s">
        <v>12</v>
      </c>
      <c r="D90" s="6">
        <v>5761.131422978</v>
      </c>
      <c r="E90" s="6">
        <v>3.3948802607101798</v>
      </c>
    </row>
    <row r="91" spans="1:5" x14ac:dyDescent="0.25">
      <c r="A91" s="6" t="s">
        <v>61</v>
      </c>
      <c r="B91" s="6" t="s">
        <v>62</v>
      </c>
      <c r="C91" s="6" t="s">
        <v>11</v>
      </c>
      <c r="D91" s="6">
        <v>903.32787556100004</v>
      </c>
      <c r="E91" s="6">
        <v>9.5529099728118307</v>
      </c>
    </row>
    <row r="92" spans="1:5" x14ac:dyDescent="0.25">
      <c r="A92" s="6" t="s">
        <v>61</v>
      </c>
      <c r="B92" s="6" t="s">
        <v>62</v>
      </c>
      <c r="C92" s="6" t="s">
        <v>12</v>
      </c>
      <c r="D92" s="6">
        <v>11236.672124453</v>
      </c>
      <c r="E92" s="6">
        <v>3.66635207979968</v>
      </c>
    </row>
    <row r="93" spans="1:5" x14ac:dyDescent="0.25">
      <c r="A93" s="6" t="s">
        <v>63</v>
      </c>
      <c r="B93" s="6" t="s">
        <v>64</v>
      </c>
      <c r="C93" s="6" t="s">
        <v>11</v>
      </c>
      <c r="D93" s="6">
        <v>193.309060112</v>
      </c>
      <c r="E93" s="6">
        <v>10.685616919177599</v>
      </c>
    </row>
    <row r="94" spans="1:5" x14ac:dyDescent="0.25">
      <c r="A94" s="6" t="s">
        <v>63</v>
      </c>
      <c r="B94" s="6" t="s">
        <v>64</v>
      </c>
      <c r="C94" s="6" t="s">
        <v>12</v>
      </c>
      <c r="D94" s="6">
        <v>2642.6909397919999</v>
      </c>
      <c r="E94" s="6">
        <v>8.2287660790678299</v>
      </c>
    </row>
    <row r="95" spans="1:5" x14ac:dyDescent="0.25">
      <c r="A95" s="6" t="s">
        <v>65</v>
      </c>
      <c r="B95" s="6" t="s">
        <v>66</v>
      </c>
      <c r="C95" s="6" t="s">
        <v>11</v>
      </c>
      <c r="D95" s="6">
        <v>181.03109320799999</v>
      </c>
      <c r="E95" s="6">
        <v>17.986858303977701</v>
      </c>
    </row>
    <row r="96" spans="1:5" x14ac:dyDescent="0.25">
      <c r="A96" s="6" t="s">
        <v>65</v>
      </c>
      <c r="B96" s="6" t="s">
        <v>66</v>
      </c>
      <c r="C96" s="6" t="s">
        <v>12</v>
      </c>
      <c r="D96" s="6">
        <v>3041.9689055130002</v>
      </c>
      <c r="E96" s="6">
        <v>16.711853063823401</v>
      </c>
    </row>
    <row r="97" spans="1:5" x14ac:dyDescent="0.25">
      <c r="A97" s="6" t="s">
        <v>67</v>
      </c>
      <c r="B97" s="6" t="s">
        <v>68</v>
      </c>
      <c r="C97" s="6" t="s">
        <v>11</v>
      </c>
      <c r="D97" s="6">
        <v>1067.6882490979999</v>
      </c>
      <c r="E97" s="6">
        <v>11.3604949540455</v>
      </c>
    </row>
    <row r="98" spans="1:5" x14ac:dyDescent="0.25">
      <c r="A98" s="6" t="s">
        <v>67</v>
      </c>
      <c r="B98" s="6" t="s">
        <v>68</v>
      </c>
      <c r="C98" s="6" t="s">
        <v>12</v>
      </c>
      <c r="D98" s="6">
        <v>21360.311750943001</v>
      </c>
      <c r="E98" s="6">
        <v>3.43987477140689</v>
      </c>
    </row>
    <row r="99" spans="1:5" x14ac:dyDescent="0.25">
      <c r="A99" s="6" t="s">
        <v>69</v>
      </c>
      <c r="B99" s="6" t="s">
        <v>70</v>
      </c>
      <c r="C99" s="6" t="s">
        <v>11</v>
      </c>
      <c r="D99" s="6">
        <v>18272.955175570001</v>
      </c>
      <c r="E99" s="6">
        <v>12.9602803205405</v>
      </c>
    </row>
    <row r="100" spans="1:5" x14ac:dyDescent="0.25">
      <c r="A100" s="6" t="s">
        <v>69</v>
      </c>
      <c r="B100" s="6" t="s">
        <v>70</v>
      </c>
      <c r="C100" s="6" t="s">
        <v>12</v>
      </c>
      <c r="D100" s="6">
        <v>595401.04480220005</v>
      </c>
      <c r="E100" s="6">
        <v>2.8363174357974001</v>
      </c>
    </row>
    <row r="101" spans="1:5" x14ac:dyDescent="0.25">
      <c r="A101" s="6" t="s">
        <v>71</v>
      </c>
      <c r="B101" s="6" t="s">
        <v>72</v>
      </c>
      <c r="C101" s="6" t="s">
        <v>11</v>
      </c>
      <c r="D101" s="6">
        <v>1379.2219417230001</v>
      </c>
      <c r="E101" s="6">
        <v>9.5759035224771498</v>
      </c>
    </row>
    <row r="102" spans="1:5" x14ac:dyDescent="0.25">
      <c r="A102" s="6" t="s">
        <v>71</v>
      </c>
      <c r="B102" s="6" t="s">
        <v>72</v>
      </c>
      <c r="C102" s="6" t="s">
        <v>12</v>
      </c>
      <c r="D102" s="6">
        <v>14929.778058317001</v>
      </c>
      <c r="E102" s="6">
        <v>3.2679862239795598</v>
      </c>
    </row>
    <row r="103" spans="1:5" x14ac:dyDescent="0.25">
      <c r="A103" s="6" t="s">
        <v>73</v>
      </c>
      <c r="B103" s="6" t="s">
        <v>74</v>
      </c>
      <c r="C103" s="6" t="s">
        <v>11</v>
      </c>
      <c r="D103" s="6">
        <v>222.18428863400001</v>
      </c>
      <c r="E103" s="6">
        <v>15.876028962458999</v>
      </c>
    </row>
    <row r="104" spans="1:5" x14ac:dyDescent="0.25">
      <c r="A104" s="6" t="s">
        <v>73</v>
      </c>
      <c r="B104" s="6" t="s">
        <v>74</v>
      </c>
      <c r="C104" s="6" t="s">
        <v>12</v>
      </c>
      <c r="D104" s="6">
        <v>6606.8157114400001</v>
      </c>
      <c r="E104" s="6">
        <v>4.0606208139558699</v>
      </c>
    </row>
    <row r="105" spans="1:5" x14ac:dyDescent="0.25">
      <c r="A105" s="6" t="s">
        <v>75</v>
      </c>
      <c r="B105" s="6" t="s">
        <v>76</v>
      </c>
      <c r="C105" s="6" t="s">
        <v>11</v>
      </c>
      <c r="D105" s="6">
        <v>75.579211048000005</v>
      </c>
      <c r="E105" s="6">
        <v>16.616714944945699</v>
      </c>
    </row>
    <row r="106" spans="1:5" x14ac:dyDescent="0.25">
      <c r="A106" s="6" t="s">
        <v>75</v>
      </c>
      <c r="B106" s="6" t="s">
        <v>76</v>
      </c>
      <c r="C106" s="6" t="s">
        <v>12</v>
      </c>
      <c r="D106" s="6">
        <v>1699.4207895940001</v>
      </c>
      <c r="E106" s="6">
        <v>11.3039944087026</v>
      </c>
    </row>
    <row r="107" spans="1:5" x14ac:dyDescent="0.25">
      <c r="A107" s="6" t="s">
        <v>77</v>
      </c>
      <c r="B107" s="6" t="s">
        <v>78</v>
      </c>
      <c r="C107" s="6" t="s">
        <v>11</v>
      </c>
      <c r="D107" s="6">
        <v>72.810899973000005</v>
      </c>
      <c r="E107" s="6">
        <v>19.230233140579099</v>
      </c>
    </row>
    <row r="108" spans="1:5" x14ac:dyDescent="0.25">
      <c r="A108" s="6" t="s">
        <v>77</v>
      </c>
      <c r="B108" s="6" t="s">
        <v>78</v>
      </c>
      <c r="C108" s="6" t="s">
        <v>12</v>
      </c>
      <c r="D108" s="6">
        <v>5881.1891003680003</v>
      </c>
      <c r="E108" s="6">
        <v>3.3789330844663401</v>
      </c>
    </row>
    <row r="109" spans="1:5" x14ac:dyDescent="0.25">
      <c r="A109" s="6" t="s">
        <v>79</v>
      </c>
      <c r="B109" s="6" t="s">
        <v>80</v>
      </c>
      <c r="C109" s="6" t="s">
        <v>11</v>
      </c>
      <c r="D109" s="6">
        <v>76.656716395999993</v>
      </c>
      <c r="E109" s="6">
        <v>18.781739938584501</v>
      </c>
    </row>
    <row r="110" spans="1:5" x14ac:dyDescent="0.25">
      <c r="A110" s="6" t="s">
        <v>79</v>
      </c>
      <c r="B110" s="6" t="s">
        <v>80</v>
      </c>
      <c r="C110" s="6" t="s">
        <v>12</v>
      </c>
      <c r="D110" s="6">
        <v>1207.3432832369999</v>
      </c>
      <c r="E110" s="6">
        <v>15.1421950313706</v>
      </c>
    </row>
    <row r="111" spans="1:5" x14ac:dyDescent="0.25">
      <c r="A111" s="6" t="s">
        <v>81</v>
      </c>
      <c r="B111" s="6" t="s">
        <v>82</v>
      </c>
      <c r="C111" s="6" t="s">
        <v>11</v>
      </c>
      <c r="D111" s="6">
        <v>263.55478390799999</v>
      </c>
      <c r="E111" s="6">
        <v>16.8053327533515</v>
      </c>
    </row>
    <row r="112" spans="1:5" x14ac:dyDescent="0.25">
      <c r="A112" s="6" t="s">
        <v>81</v>
      </c>
      <c r="B112" s="6" t="s">
        <v>82</v>
      </c>
      <c r="C112" s="6" t="s">
        <v>12</v>
      </c>
      <c r="D112" s="6">
        <v>7826.4452160520004</v>
      </c>
      <c r="E112" s="6">
        <v>3.6017458737309198</v>
      </c>
    </row>
    <row r="113" spans="1:5" x14ac:dyDescent="0.25">
      <c r="A113" s="6" t="s">
        <v>83</v>
      </c>
      <c r="B113" s="6" t="s">
        <v>84</v>
      </c>
      <c r="C113" s="6" t="s">
        <v>11</v>
      </c>
      <c r="D113" s="6">
        <v>375.392866325</v>
      </c>
      <c r="E113" s="6">
        <v>15.377375902188501</v>
      </c>
    </row>
    <row r="114" spans="1:5" x14ac:dyDescent="0.25">
      <c r="A114" s="6" t="s">
        <v>83</v>
      </c>
      <c r="B114" s="6" t="s">
        <v>84</v>
      </c>
      <c r="C114" s="6" t="s">
        <v>12</v>
      </c>
      <c r="D114" s="6">
        <v>13971.607133697</v>
      </c>
      <c r="E114" s="6">
        <v>2.9764754157504298</v>
      </c>
    </row>
    <row r="115" spans="1:5" x14ac:dyDescent="0.25">
      <c r="A115" s="6" t="s">
        <v>85</v>
      </c>
      <c r="B115" s="6" t="s">
        <v>86</v>
      </c>
      <c r="C115" s="6" t="s">
        <v>11</v>
      </c>
      <c r="D115" s="6">
        <v>965.51579456100001</v>
      </c>
      <c r="E115" s="6">
        <v>13.3807615832417</v>
      </c>
    </row>
    <row r="116" spans="1:5" x14ac:dyDescent="0.25">
      <c r="A116" s="6" t="s">
        <v>85</v>
      </c>
      <c r="B116" s="6" t="s">
        <v>86</v>
      </c>
      <c r="C116" s="6" t="s">
        <v>12</v>
      </c>
      <c r="D116" s="6">
        <v>28346.484205592002</v>
      </c>
      <c r="E116" s="6">
        <v>3.33340239804421</v>
      </c>
    </row>
    <row r="117" spans="1:5" x14ac:dyDescent="0.25">
      <c r="A117" s="6" t="s">
        <v>87</v>
      </c>
      <c r="B117" s="6" t="s">
        <v>88</v>
      </c>
      <c r="C117" s="6" t="s">
        <v>11</v>
      </c>
      <c r="D117" s="6">
        <v>379.58995513899998</v>
      </c>
      <c r="E117" s="6">
        <v>15.3644891065449</v>
      </c>
    </row>
    <row r="118" spans="1:5" x14ac:dyDescent="0.25">
      <c r="A118" s="6" t="s">
        <v>87</v>
      </c>
      <c r="B118" s="6" t="s">
        <v>88</v>
      </c>
      <c r="C118" s="6" t="s">
        <v>12</v>
      </c>
      <c r="D118" s="6">
        <v>16718.410044904002</v>
      </c>
      <c r="E118" s="6">
        <v>3.6738822650800902</v>
      </c>
    </row>
    <row r="119" spans="1:5" x14ac:dyDescent="0.25">
      <c r="A119" s="6" t="s">
        <v>89</v>
      </c>
      <c r="B119" s="6" t="s">
        <v>90</v>
      </c>
      <c r="C119" s="6" t="s">
        <v>11</v>
      </c>
      <c r="D119" s="6">
        <v>2662.2561445199999</v>
      </c>
      <c r="E119" s="6">
        <v>13.9820074487771</v>
      </c>
    </row>
    <row r="120" spans="1:5" x14ac:dyDescent="0.25">
      <c r="A120" s="6" t="s">
        <v>89</v>
      </c>
      <c r="B120" s="6" t="s">
        <v>90</v>
      </c>
      <c r="C120" s="6" t="s">
        <v>12</v>
      </c>
      <c r="D120" s="6">
        <v>98151.743855730005</v>
      </c>
      <c r="E120" s="6">
        <v>3.2394719828615899</v>
      </c>
    </row>
    <row r="121" spans="1:5" x14ac:dyDescent="0.25">
      <c r="A121" t="s">
        <v>966</v>
      </c>
    </row>
    <row r="122" spans="1:5" x14ac:dyDescent="0.25">
      <c r="A122" t="s">
        <v>967</v>
      </c>
    </row>
    <row r="123" spans="1:5" x14ac:dyDescent="0.25">
      <c r="A123" t="s">
        <v>968</v>
      </c>
    </row>
    <row r="124" spans="1:5" x14ac:dyDescent="0.25">
      <c r="A124" t="s">
        <v>971</v>
      </c>
    </row>
    <row r="125" spans="1:5" x14ac:dyDescent="0.25">
      <c r="A125" t="s">
        <v>972</v>
      </c>
    </row>
    <row r="128" spans="1:5" x14ac:dyDescent="0.25">
      <c r="E128" s="7" t="str">
        <f>HYPERLINK("#'Indice'!A1", "Ir al índice")</f>
        <v>Ir al índice</v>
      </c>
    </row>
    <row r="129" spans="1:5" ht="17.25" x14ac:dyDescent="0.3">
      <c r="A129" s="4" t="s">
        <v>328</v>
      </c>
    </row>
    <row r="130" spans="1:5" x14ac:dyDescent="0.25">
      <c r="A130" s="5" t="s">
        <v>14</v>
      </c>
      <c r="B130" s="5" t="s">
        <v>92</v>
      </c>
      <c r="C130" s="5" t="s">
        <v>7</v>
      </c>
      <c r="D130" s="5" t="s">
        <v>324</v>
      </c>
      <c r="E130" s="5" t="s">
        <v>325</v>
      </c>
    </row>
    <row r="131" spans="1:5" x14ac:dyDescent="0.25">
      <c r="A131" s="6" t="s">
        <v>93</v>
      </c>
      <c r="B131" s="6" t="s">
        <v>94</v>
      </c>
      <c r="C131" s="6" t="s">
        <v>11</v>
      </c>
      <c r="D131" s="6">
        <v>21936.384989026999</v>
      </c>
      <c r="E131" s="6">
        <v>6.1105989149741502</v>
      </c>
    </row>
    <row r="132" spans="1:5" x14ac:dyDescent="0.25">
      <c r="A132" s="6" t="s">
        <v>93</v>
      </c>
      <c r="B132" s="6" t="s">
        <v>94</v>
      </c>
      <c r="C132" s="6" t="s">
        <v>12</v>
      </c>
      <c r="D132" s="6">
        <v>506987.61501273903</v>
      </c>
      <c r="E132" s="6">
        <v>1.76692208140945</v>
      </c>
    </row>
    <row r="133" spans="1:5" x14ac:dyDescent="0.25">
      <c r="A133" s="6" t="s">
        <v>95</v>
      </c>
      <c r="B133" s="6" t="s">
        <v>96</v>
      </c>
      <c r="C133" s="6" t="s">
        <v>11</v>
      </c>
      <c r="D133" s="6">
        <v>6903.1092859549999</v>
      </c>
      <c r="E133" s="6">
        <v>16.711754431398301</v>
      </c>
    </row>
    <row r="134" spans="1:5" x14ac:dyDescent="0.25">
      <c r="A134" s="6" t="s">
        <v>95</v>
      </c>
      <c r="B134" s="6" t="s">
        <v>96</v>
      </c>
      <c r="C134" s="6" t="s">
        <v>12</v>
      </c>
      <c r="D134" s="6">
        <v>147602.89071159801</v>
      </c>
      <c r="E134" s="6">
        <v>4.1502203289845898</v>
      </c>
    </row>
    <row r="135" spans="1:5" x14ac:dyDescent="0.25">
      <c r="A135" s="6" t="s">
        <v>97</v>
      </c>
      <c r="B135" s="6" t="s">
        <v>98</v>
      </c>
      <c r="C135" s="6" t="s">
        <v>11</v>
      </c>
      <c r="D135" s="6">
        <v>4316.8800811330002</v>
      </c>
      <c r="E135" s="6">
        <v>6.2701960263366603</v>
      </c>
    </row>
    <row r="136" spans="1:5" x14ac:dyDescent="0.25">
      <c r="A136" s="6" t="s">
        <v>97</v>
      </c>
      <c r="B136" s="6" t="s">
        <v>98</v>
      </c>
      <c r="C136" s="6" t="s">
        <v>12</v>
      </c>
      <c r="D136" s="6">
        <v>98667.119919145</v>
      </c>
      <c r="E136" s="6">
        <v>2.23946724946209</v>
      </c>
    </row>
    <row r="137" spans="1:5" x14ac:dyDescent="0.25">
      <c r="A137" s="6" t="s">
        <v>99</v>
      </c>
      <c r="B137" s="6" t="s">
        <v>100</v>
      </c>
      <c r="C137" s="6" t="s">
        <v>11</v>
      </c>
      <c r="D137" s="6">
        <v>15855.084604711001</v>
      </c>
      <c r="E137" s="6">
        <v>6.1376813362551399</v>
      </c>
    </row>
    <row r="138" spans="1:5" x14ac:dyDescent="0.25">
      <c r="A138" s="6" t="s">
        <v>99</v>
      </c>
      <c r="B138" s="6" t="s">
        <v>100</v>
      </c>
      <c r="C138" s="6" t="s">
        <v>12</v>
      </c>
      <c r="D138" s="6">
        <v>366936.91539489198</v>
      </c>
      <c r="E138" s="6">
        <v>1.50251692547191</v>
      </c>
    </row>
    <row r="139" spans="1:5" x14ac:dyDescent="0.25">
      <c r="A139" s="6" t="s">
        <v>101</v>
      </c>
      <c r="B139" s="6" t="s">
        <v>102</v>
      </c>
      <c r="C139" s="6" t="s">
        <v>11</v>
      </c>
      <c r="D139" s="6">
        <v>14159.727350192001</v>
      </c>
      <c r="E139" s="6">
        <v>6.7062040323582499</v>
      </c>
    </row>
    <row r="140" spans="1:5" x14ac:dyDescent="0.25">
      <c r="A140" s="6" t="s">
        <v>101</v>
      </c>
      <c r="B140" s="6" t="s">
        <v>102</v>
      </c>
      <c r="C140" s="6" t="s">
        <v>12</v>
      </c>
      <c r="D140" s="6">
        <v>344652.272648438</v>
      </c>
      <c r="E140" s="6">
        <v>1.9069724230099501</v>
      </c>
    </row>
    <row r="141" spans="1:5" x14ac:dyDescent="0.25">
      <c r="A141" s="6" t="s">
        <v>103</v>
      </c>
      <c r="B141" s="6" t="s">
        <v>104</v>
      </c>
      <c r="C141" s="6" t="s">
        <v>11</v>
      </c>
      <c r="D141" s="6">
        <v>6002.2572724800002</v>
      </c>
      <c r="E141" s="6">
        <v>8.7279585831863304</v>
      </c>
    </row>
    <row r="142" spans="1:5" x14ac:dyDescent="0.25">
      <c r="A142" s="6" t="s">
        <v>103</v>
      </c>
      <c r="B142" s="6" t="s">
        <v>104</v>
      </c>
      <c r="C142" s="6" t="s">
        <v>12</v>
      </c>
      <c r="D142" s="6">
        <v>164437.742726347</v>
      </c>
      <c r="E142" s="6">
        <v>3.7769187209408601</v>
      </c>
    </row>
    <row r="143" spans="1:5" x14ac:dyDescent="0.25">
      <c r="A143" s="6" t="s">
        <v>105</v>
      </c>
      <c r="B143" s="6" t="s">
        <v>106</v>
      </c>
      <c r="C143" s="6" t="s">
        <v>11</v>
      </c>
      <c r="D143" s="6">
        <v>28205.980496472999</v>
      </c>
      <c r="E143" s="6">
        <v>6.9527306387272896</v>
      </c>
    </row>
    <row r="144" spans="1:5" x14ac:dyDescent="0.25">
      <c r="A144" s="6" t="s">
        <v>105</v>
      </c>
      <c r="B144" s="6" t="s">
        <v>106</v>
      </c>
      <c r="C144" s="6" t="s">
        <v>12</v>
      </c>
      <c r="D144" s="6">
        <v>656364.01950095396</v>
      </c>
      <c r="E144" s="6">
        <v>1.47074200175632</v>
      </c>
    </row>
    <row r="145" spans="1:5" x14ac:dyDescent="0.25">
      <c r="A145" s="6" t="s">
        <v>107</v>
      </c>
      <c r="B145" s="6" t="s">
        <v>108</v>
      </c>
      <c r="C145" s="6" t="s">
        <v>11</v>
      </c>
      <c r="D145" s="6">
        <v>34565.221851743001</v>
      </c>
      <c r="E145" s="6">
        <v>4.3474157222999503</v>
      </c>
    </row>
    <row r="146" spans="1:5" x14ac:dyDescent="0.25">
      <c r="A146" s="6" t="s">
        <v>107</v>
      </c>
      <c r="B146" s="6" t="s">
        <v>108</v>
      </c>
      <c r="C146" s="6" t="s">
        <v>12</v>
      </c>
      <c r="D146" s="6">
        <v>975099.77814845205</v>
      </c>
      <c r="E146" s="6">
        <v>1.0622008304431301</v>
      </c>
    </row>
    <row r="147" spans="1:5" x14ac:dyDescent="0.25">
      <c r="A147" s="6" t="s">
        <v>109</v>
      </c>
      <c r="B147" s="6" t="s">
        <v>110</v>
      </c>
      <c r="C147" s="6" t="s">
        <v>11</v>
      </c>
      <c r="D147" s="6">
        <v>13799.070632473</v>
      </c>
      <c r="E147" s="6">
        <v>5.6876194663889903</v>
      </c>
    </row>
    <row r="148" spans="1:5" x14ac:dyDescent="0.25">
      <c r="A148" s="6" t="s">
        <v>109</v>
      </c>
      <c r="B148" s="6" t="s">
        <v>110</v>
      </c>
      <c r="C148" s="6" t="s">
        <v>12</v>
      </c>
      <c r="D148" s="6">
        <v>347674.929367228</v>
      </c>
      <c r="E148" s="6">
        <v>1.35558627100795</v>
      </c>
    </row>
    <row r="149" spans="1:5" x14ac:dyDescent="0.25">
      <c r="A149" s="6" t="s">
        <v>111</v>
      </c>
      <c r="B149" s="6" t="s">
        <v>112</v>
      </c>
      <c r="C149" s="6" t="s">
        <v>11</v>
      </c>
      <c r="D149" s="6">
        <v>33813.384063390004</v>
      </c>
      <c r="E149" s="6">
        <v>4.7711577324890797</v>
      </c>
    </row>
    <row r="150" spans="1:5" x14ac:dyDescent="0.25">
      <c r="A150" s="6" t="s">
        <v>111</v>
      </c>
      <c r="B150" s="6" t="s">
        <v>112</v>
      </c>
      <c r="C150" s="6" t="s">
        <v>12</v>
      </c>
      <c r="D150" s="6">
        <v>752325.61593621003</v>
      </c>
      <c r="E150" s="6">
        <v>1.3759522493863801</v>
      </c>
    </row>
    <row r="151" spans="1:5" x14ac:dyDescent="0.25">
      <c r="A151" s="6" t="s">
        <v>113</v>
      </c>
      <c r="B151" s="6" t="s">
        <v>114</v>
      </c>
      <c r="C151" s="6" t="s">
        <v>11</v>
      </c>
      <c r="D151" s="6">
        <v>32532.046605708001</v>
      </c>
      <c r="E151" s="6">
        <v>5.3171434783256002</v>
      </c>
    </row>
    <row r="152" spans="1:5" x14ac:dyDescent="0.25">
      <c r="A152" s="6" t="s">
        <v>113</v>
      </c>
      <c r="B152" s="6" t="s">
        <v>114</v>
      </c>
      <c r="C152" s="6" t="s">
        <v>12</v>
      </c>
      <c r="D152" s="6">
        <v>1105335.95339502</v>
      </c>
      <c r="E152" s="6">
        <v>1.3997523727014201</v>
      </c>
    </row>
    <row r="153" spans="1:5" x14ac:dyDescent="0.25">
      <c r="A153" s="6" t="s">
        <v>115</v>
      </c>
      <c r="B153" s="6" t="s">
        <v>116</v>
      </c>
      <c r="C153" s="6" t="s">
        <v>11</v>
      </c>
      <c r="D153" s="6">
        <v>6445.7931712649997</v>
      </c>
      <c r="E153" s="6">
        <v>7.2354994259835497</v>
      </c>
    </row>
    <row r="154" spans="1:5" x14ac:dyDescent="0.25">
      <c r="A154" s="6" t="s">
        <v>115</v>
      </c>
      <c r="B154" s="6" t="s">
        <v>116</v>
      </c>
      <c r="C154" s="6" t="s">
        <v>12</v>
      </c>
      <c r="D154" s="6">
        <v>127444.206829576</v>
      </c>
      <c r="E154" s="6">
        <v>2.61320803448766</v>
      </c>
    </row>
    <row r="155" spans="1:5" x14ac:dyDescent="0.25">
      <c r="A155" s="6" t="s">
        <v>117</v>
      </c>
      <c r="B155" s="6" t="s">
        <v>118</v>
      </c>
      <c r="C155" s="6" t="s">
        <v>11</v>
      </c>
      <c r="D155" s="6">
        <v>5220.4027715459997</v>
      </c>
      <c r="E155" s="6">
        <v>7.3529635254364498</v>
      </c>
    </row>
    <row r="156" spans="1:5" x14ac:dyDescent="0.25">
      <c r="A156" s="6" t="s">
        <v>117</v>
      </c>
      <c r="B156" s="6" t="s">
        <v>118</v>
      </c>
      <c r="C156" s="6" t="s">
        <v>12</v>
      </c>
      <c r="D156" s="6">
        <v>137990.59722780899</v>
      </c>
      <c r="E156" s="6">
        <v>1.9020767307408</v>
      </c>
    </row>
    <row r="157" spans="1:5" x14ac:dyDescent="0.25">
      <c r="A157" s="6" t="s">
        <v>119</v>
      </c>
      <c r="B157" s="6" t="s">
        <v>120</v>
      </c>
      <c r="C157" s="6" t="s">
        <v>11</v>
      </c>
      <c r="D157" s="6">
        <v>2281.1677882680001</v>
      </c>
      <c r="E157" s="6">
        <v>8.6168819305730793</v>
      </c>
    </row>
    <row r="158" spans="1:5" x14ac:dyDescent="0.25">
      <c r="A158" s="6" t="s">
        <v>119</v>
      </c>
      <c r="B158" s="6" t="s">
        <v>120</v>
      </c>
      <c r="C158" s="6" t="s">
        <v>12</v>
      </c>
      <c r="D158" s="6">
        <v>70830.832212227004</v>
      </c>
      <c r="E158" s="6">
        <v>2.7617044312524599</v>
      </c>
    </row>
    <row r="159" spans="1:5" x14ac:dyDescent="0.25">
      <c r="A159" s="6" t="s">
        <v>121</v>
      </c>
      <c r="B159" s="6" t="s">
        <v>122</v>
      </c>
      <c r="C159" s="6" t="s">
        <v>11</v>
      </c>
      <c r="D159" s="6">
        <v>6672.8107564680004</v>
      </c>
      <c r="E159" s="6">
        <v>9.2074112742484093</v>
      </c>
    </row>
    <row r="160" spans="1:5" x14ac:dyDescent="0.25">
      <c r="A160" s="6" t="s">
        <v>121</v>
      </c>
      <c r="B160" s="6" t="s">
        <v>122</v>
      </c>
      <c r="C160" s="6" t="s">
        <v>12</v>
      </c>
      <c r="D160" s="6">
        <v>72663.189243194007</v>
      </c>
      <c r="E160" s="6">
        <v>2.1783835242680101</v>
      </c>
    </row>
    <row r="161" spans="1:5" x14ac:dyDescent="0.25">
      <c r="A161" s="6" t="s">
        <v>123</v>
      </c>
      <c r="B161" s="6" t="s">
        <v>124</v>
      </c>
      <c r="C161" s="6" t="s">
        <v>11</v>
      </c>
      <c r="D161" s="6">
        <v>12321.767566738999</v>
      </c>
      <c r="E161" s="6">
        <v>5.2896048831315499</v>
      </c>
    </row>
    <row r="162" spans="1:5" x14ac:dyDescent="0.25">
      <c r="A162" s="6" t="s">
        <v>123</v>
      </c>
      <c r="B162" s="6" t="s">
        <v>124</v>
      </c>
      <c r="C162" s="6" t="s">
        <v>12</v>
      </c>
      <c r="D162" s="6">
        <v>228792.232433058</v>
      </c>
      <c r="E162" s="6">
        <v>1.5194771622709999</v>
      </c>
    </row>
    <row r="163" spans="1:5" x14ac:dyDescent="0.25">
      <c r="A163" s="6" t="s">
        <v>125</v>
      </c>
      <c r="B163" s="6" t="s">
        <v>126</v>
      </c>
      <c r="C163" s="6" t="s">
        <v>11</v>
      </c>
      <c r="D163" s="6">
        <v>804.76237214399998</v>
      </c>
      <c r="E163" s="6">
        <v>13.498273213742699</v>
      </c>
    </row>
    <row r="164" spans="1:5" x14ac:dyDescent="0.25">
      <c r="A164" s="6" t="s">
        <v>125</v>
      </c>
      <c r="B164" s="6" t="s">
        <v>126</v>
      </c>
      <c r="C164" s="6" t="s">
        <v>12</v>
      </c>
      <c r="D164" s="6">
        <v>16244.237628303001</v>
      </c>
      <c r="E164" s="6">
        <v>4.0765438953974096</v>
      </c>
    </row>
    <row r="165" spans="1:5" x14ac:dyDescent="0.25">
      <c r="A165" s="6" t="s">
        <v>127</v>
      </c>
      <c r="B165" s="6" t="s">
        <v>128</v>
      </c>
      <c r="C165" s="6" t="s">
        <v>11</v>
      </c>
      <c r="D165" s="6">
        <v>15881.67440075</v>
      </c>
      <c r="E165" s="6">
        <v>5.6169811272960803</v>
      </c>
    </row>
    <row r="166" spans="1:5" x14ac:dyDescent="0.25">
      <c r="A166" s="6" t="s">
        <v>127</v>
      </c>
      <c r="B166" s="6" t="s">
        <v>128</v>
      </c>
      <c r="C166" s="6" t="s">
        <v>12</v>
      </c>
      <c r="D166" s="6">
        <v>345840.32559909998</v>
      </c>
      <c r="E166" s="6">
        <v>2.0445251685029202</v>
      </c>
    </row>
    <row r="167" spans="1:5" x14ac:dyDescent="0.25">
      <c r="A167" s="6" t="s">
        <v>129</v>
      </c>
      <c r="B167" s="6" t="s">
        <v>130</v>
      </c>
      <c r="C167" s="6" t="s">
        <v>11</v>
      </c>
      <c r="D167" s="6">
        <v>25819.654557891001</v>
      </c>
      <c r="E167" s="6">
        <v>4.8829571580167501</v>
      </c>
    </row>
    <row r="168" spans="1:5" x14ac:dyDescent="0.25">
      <c r="A168" s="6" t="s">
        <v>129</v>
      </c>
      <c r="B168" s="6" t="s">
        <v>130</v>
      </c>
      <c r="C168" s="6" t="s">
        <v>12</v>
      </c>
      <c r="D168" s="6">
        <v>580979.34544219298</v>
      </c>
      <c r="E168" s="6">
        <v>1.8446727909040901</v>
      </c>
    </row>
    <row r="169" spans="1:5" x14ac:dyDescent="0.25">
      <c r="A169" s="6" t="s">
        <v>131</v>
      </c>
      <c r="B169" s="6" t="s">
        <v>132</v>
      </c>
      <c r="C169" s="6" t="s">
        <v>11</v>
      </c>
      <c r="D169" s="6">
        <v>329.654222296</v>
      </c>
      <c r="E169" s="6">
        <v>41.518951134059598</v>
      </c>
    </row>
    <row r="170" spans="1:5" x14ac:dyDescent="0.25">
      <c r="A170" s="6" t="s">
        <v>131</v>
      </c>
      <c r="B170" s="6" t="s">
        <v>132</v>
      </c>
      <c r="C170" s="6" t="s">
        <v>12</v>
      </c>
      <c r="D170" s="6">
        <v>2806.345777643</v>
      </c>
      <c r="E170" s="6">
        <v>31.295759139218099</v>
      </c>
    </row>
    <row r="171" spans="1:5" x14ac:dyDescent="0.25">
      <c r="A171" t="s">
        <v>966</v>
      </c>
    </row>
    <row r="172" spans="1:5" x14ac:dyDescent="0.25">
      <c r="A172" t="s">
        <v>967</v>
      </c>
    </row>
    <row r="173" spans="1:5" x14ac:dyDescent="0.25">
      <c r="A173" t="s">
        <v>968</v>
      </c>
    </row>
    <row r="174" spans="1:5" x14ac:dyDescent="0.25">
      <c r="A174" t="s">
        <v>971</v>
      </c>
    </row>
    <row r="175" spans="1:5" x14ac:dyDescent="0.25">
      <c r="A175" t="s">
        <v>972</v>
      </c>
    </row>
    <row r="178" spans="1:5" x14ac:dyDescent="0.25">
      <c r="E178" s="7" t="str">
        <f>HYPERLINK("#'Indice'!A1", "Ir al índice")</f>
        <v>Ir al índice</v>
      </c>
    </row>
    <row r="179" spans="1:5" ht="17.25" x14ac:dyDescent="0.3">
      <c r="A179" s="4" t="s">
        <v>329</v>
      </c>
    </row>
    <row r="180" spans="1:5" x14ac:dyDescent="0.25">
      <c r="A180" s="5" t="s">
        <v>14</v>
      </c>
      <c r="B180" s="5" t="s">
        <v>92</v>
      </c>
      <c r="C180" s="5" t="s">
        <v>7</v>
      </c>
      <c r="D180" s="5" t="s">
        <v>324</v>
      </c>
      <c r="E180" s="5" t="s">
        <v>325</v>
      </c>
    </row>
    <row r="181" spans="1:5" x14ac:dyDescent="0.25">
      <c r="A181" s="6" t="s">
        <v>93</v>
      </c>
      <c r="B181" s="6" t="s">
        <v>94</v>
      </c>
      <c r="C181" s="6" t="s">
        <v>11</v>
      </c>
      <c r="D181" s="6">
        <v>21899.669597920001</v>
      </c>
      <c r="E181" s="6">
        <v>6.1185470267848503</v>
      </c>
    </row>
    <row r="182" spans="1:5" x14ac:dyDescent="0.25">
      <c r="A182" s="6" t="s">
        <v>93</v>
      </c>
      <c r="B182" s="6" t="s">
        <v>94</v>
      </c>
      <c r="C182" s="6" t="s">
        <v>12</v>
      </c>
      <c r="D182" s="6">
        <v>506541.33040399</v>
      </c>
      <c r="E182" s="6">
        <v>1.7663819814799999</v>
      </c>
    </row>
    <row r="183" spans="1:5" x14ac:dyDescent="0.25">
      <c r="A183" s="6" t="s">
        <v>95</v>
      </c>
      <c r="B183" s="6" t="s">
        <v>96</v>
      </c>
      <c r="C183" s="6" t="s">
        <v>11</v>
      </c>
      <c r="D183" s="6">
        <v>6886.2646892310004</v>
      </c>
      <c r="E183" s="6">
        <v>16.750847380178701</v>
      </c>
    </row>
    <row r="184" spans="1:5" x14ac:dyDescent="0.25">
      <c r="A184" s="6" t="s">
        <v>95</v>
      </c>
      <c r="B184" s="6" t="s">
        <v>96</v>
      </c>
      <c r="C184" s="6" t="s">
        <v>12</v>
      </c>
      <c r="D184" s="6">
        <v>146778.735308342</v>
      </c>
      <c r="E184" s="6">
        <v>4.1355800803275198</v>
      </c>
    </row>
    <row r="185" spans="1:5" x14ac:dyDescent="0.25">
      <c r="A185" s="6" t="s">
        <v>97</v>
      </c>
      <c r="B185" s="6" t="s">
        <v>98</v>
      </c>
      <c r="C185" s="6" t="s">
        <v>11</v>
      </c>
      <c r="D185" s="6">
        <v>4270.1712077069997</v>
      </c>
      <c r="E185" s="6">
        <v>6.2436903713070597</v>
      </c>
    </row>
    <row r="186" spans="1:5" x14ac:dyDescent="0.25">
      <c r="A186" s="6" t="s">
        <v>97</v>
      </c>
      <c r="B186" s="6" t="s">
        <v>98</v>
      </c>
      <c r="C186" s="6" t="s">
        <v>12</v>
      </c>
      <c r="D186" s="6">
        <v>97843.828792585002</v>
      </c>
      <c r="E186" s="6">
        <v>2.0956996633923901</v>
      </c>
    </row>
    <row r="187" spans="1:5" x14ac:dyDescent="0.25">
      <c r="A187" s="6" t="s">
        <v>99</v>
      </c>
      <c r="B187" s="6" t="s">
        <v>100</v>
      </c>
      <c r="C187" s="6" t="s">
        <v>11</v>
      </c>
      <c r="D187" s="6">
        <v>15850.084604711001</v>
      </c>
      <c r="E187" s="6">
        <v>6.1395364613255499</v>
      </c>
    </row>
    <row r="188" spans="1:5" x14ac:dyDescent="0.25">
      <c r="A188" s="6" t="s">
        <v>99</v>
      </c>
      <c r="B188" s="6" t="s">
        <v>100</v>
      </c>
      <c r="C188" s="6" t="s">
        <v>12</v>
      </c>
      <c r="D188" s="6">
        <v>366789.91539489198</v>
      </c>
      <c r="E188" s="6">
        <v>1.5026786981007101</v>
      </c>
    </row>
    <row r="189" spans="1:5" x14ac:dyDescent="0.25">
      <c r="A189" s="6" t="s">
        <v>101</v>
      </c>
      <c r="B189" s="6" t="s">
        <v>102</v>
      </c>
      <c r="C189" s="6" t="s">
        <v>11</v>
      </c>
      <c r="D189" s="6">
        <v>13540.530926384999</v>
      </c>
      <c r="E189" s="6">
        <v>6.6946853544807903</v>
      </c>
    </row>
    <row r="190" spans="1:5" x14ac:dyDescent="0.25">
      <c r="A190" s="6" t="s">
        <v>101</v>
      </c>
      <c r="B190" s="6" t="s">
        <v>102</v>
      </c>
      <c r="C190" s="6" t="s">
        <v>12</v>
      </c>
      <c r="D190" s="6">
        <v>337684.46907228598</v>
      </c>
      <c r="E190" s="6">
        <v>1.8213076336257901</v>
      </c>
    </row>
    <row r="191" spans="1:5" x14ac:dyDescent="0.25">
      <c r="A191" s="6" t="s">
        <v>103</v>
      </c>
      <c r="B191" s="6" t="s">
        <v>104</v>
      </c>
      <c r="C191" s="6" t="s">
        <v>11</v>
      </c>
      <c r="D191" s="6">
        <v>6002.2572724800002</v>
      </c>
      <c r="E191" s="6">
        <v>8.7279585831863304</v>
      </c>
    </row>
    <row r="192" spans="1:5" x14ac:dyDescent="0.25">
      <c r="A192" s="6" t="s">
        <v>103</v>
      </c>
      <c r="B192" s="6" t="s">
        <v>104</v>
      </c>
      <c r="C192" s="6" t="s">
        <v>12</v>
      </c>
      <c r="D192" s="6">
        <v>164437.742726347</v>
      </c>
      <c r="E192" s="6">
        <v>3.7769187209408601</v>
      </c>
    </row>
    <row r="193" spans="1:5" x14ac:dyDescent="0.25">
      <c r="A193" s="6" t="s">
        <v>105</v>
      </c>
      <c r="B193" s="6" t="s">
        <v>106</v>
      </c>
      <c r="C193" s="6" t="s">
        <v>11</v>
      </c>
      <c r="D193" s="6">
        <v>28205.980496472999</v>
      </c>
      <c r="E193" s="6">
        <v>6.9527306387272896</v>
      </c>
    </row>
    <row r="194" spans="1:5" x14ac:dyDescent="0.25">
      <c r="A194" s="6" t="s">
        <v>105</v>
      </c>
      <c r="B194" s="6" t="s">
        <v>106</v>
      </c>
      <c r="C194" s="6" t="s">
        <v>12</v>
      </c>
      <c r="D194" s="6">
        <v>656364.01950095396</v>
      </c>
      <c r="E194" s="6">
        <v>1.47074200175632</v>
      </c>
    </row>
    <row r="195" spans="1:5" x14ac:dyDescent="0.25">
      <c r="A195" s="6" t="s">
        <v>107</v>
      </c>
      <c r="B195" s="6" t="s">
        <v>108</v>
      </c>
      <c r="C195" s="6" t="s">
        <v>11</v>
      </c>
      <c r="D195" s="6">
        <v>34565.221851743001</v>
      </c>
      <c r="E195" s="6">
        <v>4.3474157222999503</v>
      </c>
    </row>
    <row r="196" spans="1:5" x14ac:dyDescent="0.25">
      <c r="A196" s="6" t="s">
        <v>107</v>
      </c>
      <c r="B196" s="6" t="s">
        <v>108</v>
      </c>
      <c r="C196" s="6" t="s">
        <v>12</v>
      </c>
      <c r="D196" s="6">
        <v>975099.77814845205</v>
      </c>
      <c r="E196" s="6">
        <v>1.0622008304431301</v>
      </c>
    </row>
    <row r="197" spans="1:5" x14ac:dyDescent="0.25">
      <c r="A197" s="6" t="s">
        <v>109</v>
      </c>
      <c r="B197" s="6" t="s">
        <v>110</v>
      </c>
      <c r="C197" s="6" t="s">
        <v>11</v>
      </c>
      <c r="D197" s="6">
        <v>13799.070632473</v>
      </c>
      <c r="E197" s="6">
        <v>5.6876194663889903</v>
      </c>
    </row>
    <row r="198" spans="1:5" x14ac:dyDescent="0.25">
      <c r="A198" s="6" t="s">
        <v>109</v>
      </c>
      <c r="B198" s="6" t="s">
        <v>110</v>
      </c>
      <c r="C198" s="6" t="s">
        <v>12</v>
      </c>
      <c r="D198" s="6">
        <v>347674.929367228</v>
      </c>
      <c r="E198" s="6">
        <v>1.35558627100795</v>
      </c>
    </row>
    <row r="199" spans="1:5" x14ac:dyDescent="0.25">
      <c r="A199" s="6" t="s">
        <v>111</v>
      </c>
      <c r="B199" s="6" t="s">
        <v>112</v>
      </c>
      <c r="C199" s="6" t="s">
        <v>11</v>
      </c>
      <c r="D199" s="6">
        <v>33813.384063390004</v>
      </c>
      <c r="E199" s="6">
        <v>4.7711577324890797</v>
      </c>
    </row>
    <row r="200" spans="1:5" x14ac:dyDescent="0.25">
      <c r="A200" s="6" t="s">
        <v>111</v>
      </c>
      <c r="B200" s="6" t="s">
        <v>112</v>
      </c>
      <c r="C200" s="6" t="s">
        <v>12</v>
      </c>
      <c r="D200" s="6">
        <v>752325.61593621003</v>
      </c>
      <c r="E200" s="6">
        <v>1.3759522493863801</v>
      </c>
    </row>
    <row r="201" spans="1:5" x14ac:dyDescent="0.25">
      <c r="A201" s="6" t="s">
        <v>113</v>
      </c>
      <c r="B201" s="6" t="s">
        <v>114</v>
      </c>
      <c r="C201" s="6" t="s">
        <v>11</v>
      </c>
      <c r="D201" s="6">
        <v>32399.592387370001</v>
      </c>
      <c r="E201" s="6">
        <v>5.3319108230746499</v>
      </c>
    </row>
    <row r="202" spans="1:5" x14ac:dyDescent="0.25">
      <c r="A202" s="6" t="s">
        <v>113</v>
      </c>
      <c r="B202" s="6" t="s">
        <v>114</v>
      </c>
      <c r="C202" s="6" t="s">
        <v>12</v>
      </c>
      <c r="D202" s="6">
        <v>1102276.4076133999</v>
      </c>
      <c r="E202" s="6">
        <v>1.3928552846319899</v>
      </c>
    </row>
    <row r="203" spans="1:5" x14ac:dyDescent="0.25">
      <c r="A203" s="6" t="s">
        <v>115</v>
      </c>
      <c r="B203" s="6" t="s">
        <v>116</v>
      </c>
      <c r="C203" s="6" t="s">
        <v>11</v>
      </c>
      <c r="D203" s="6">
        <v>6445.7931712649997</v>
      </c>
      <c r="E203" s="6">
        <v>7.2354994259835497</v>
      </c>
    </row>
    <row r="204" spans="1:5" x14ac:dyDescent="0.25">
      <c r="A204" s="6" t="s">
        <v>115</v>
      </c>
      <c r="B204" s="6" t="s">
        <v>116</v>
      </c>
      <c r="C204" s="6" t="s">
        <v>12</v>
      </c>
      <c r="D204" s="6">
        <v>127444.206829576</v>
      </c>
      <c r="E204" s="6">
        <v>2.61320803448766</v>
      </c>
    </row>
    <row r="205" spans="1:5" x14ac:dyDescent="0.25">
      <c r="A205" s="6" t="s">
        <v>117</v>
      </c>
      <c r="B205" s="6" t="s">
        <v>118</v>
      </c>
      <c r="C205" s="6" t="s">
        <v>11</v>
      </c>
      <c r="D205" s="6">
        <v>5220.4027715459997</v>
      </c>
      <c r="E205" s="6">
        <v>7.3529635254364498</v>
      </c>
    </row>
    <row r="206" spans="1:5" x14ac:dyDescent="0.25">
      <c r="A206" s="6" t="s">
        <v>117</v>
      </c>
      <c r="B206" s="6" t="s">
        <v>118</v>
      </c>
      <c r="C206" s="6" t="s">
        <v>12</v>
      </c>
      <c r="D206" s="6">
        <v>137990.59722780899</v>
      </c>
      <c r="E206" s="6">
        <v>1.9020767307408</v>
      </c>
    </row>
    <row r="207" spans="1:5" x14ac:dyDescent="0.25">
      <c r="A207" s="6" t="s">
        <v>119</v>
      </c>
      <c r="B207" s="6" t="s">
        <v>120</v>
      </c>
      <c r="C207" s="6" t="s">
        <v>11</v>
      </c>
      <c r="D207" s="6">
        <v>2281.1677882680001</v>
      </c>
      <c r="E207" s="6">
        <v>8.6168819305730793</v>
      </c>
    </row>
    <row r="208" spans="1:5" x14ac:dyDescent="0.25">
      <c r="A208" s="6" t="s">
        <v>119</v>
      </c>
      <c r="B208" s="6" t="s">
        <v>120</v>
      </c>
      <c r="C208" s="6" t="s">
        <v>12</v>
      </c>
      <c r="D208" s="6">
        <v>70830.832212227004</v>
      </c>
      <c r="E208" s="6">
        <v>2.7617044312524599</v>
      </c>
    </row>
    <row r="209" spans="1:5" x14ac:dyDescent="0.25">
      <c r="A209" s="6" t="s">
        <v>121</v>
      </c>
      <c r="B209" s="6" t="s">
        <v>122</v>
      </c>
      <c r="C209" s="6" t="s">
        <v>11</v>
      </c>
      <c r="D209" s="6">
        <v>6672.8107564680004</v>
      </c>
      <c r="E209" s="6">
        <v>9.2074112742484093</v>
      </c>
    </row>
    <row r="210" spans="1:5" x14ac:dyDescent="0.25">
      <c r="A210" s="6" t="s">
        <v>121</v>
      </c>
      <c r="B210" s="6" t="s">
        <v>122</v>
      </c>
      <c r="C210" s="6" t="s">
        <v>12</v>
      </c>
      <c r="D210" s="6">
        <v>72663.189243194007</v>
      </c>
      <c r="E210" s="6">
        <v>2.1783835242680101</v>
      </c>
    </row>
    <row r="211" spans="1:5" x14ac:dyDescent="0.25">
      <c r="A211" s="6" t="s">
        <v>123</v>
      </c>
      <c r="B211" s="6" t="s">
        <v>124</v>
      </c>
      <c r="C211" s="6" t="s">
        <v>11</v>
      </c>
      <c r="D211" s="6">
        <v>12321.767566738999</v>
      </c>
      <c r="E211" s="6">
        <v>5.2896048831315499</v>
      </c>
    </row>
    <row r="212" spans="1:5" x14ac:dyDescent="0.25">
      <c r="A212" s="6" t="s">
        <v>123</v>
      </c>
      <c r="B212" s="6" t="s">
        <v>124</v>
      </c>
      <c r="C212" s="6" t="s">
        <v>12</v>
      </c>
      <c r="D212" s="6">
        <v>228792.232433058</v>
      </c>
      <c r="E212" s="6">
        <v>1.5194771622709999</v>
      </c>
    </row>
    <row r="213" spans="1:5" x14ac:dyDescent="0.25">
      <c r="A213" s="6" t="s">
        <v>125</v>
      </c>
      <c r="B213" s="6" t="s">
        <v>126</v>
      </c>
      <c r="C213" s="6" t="s">
        <v>11</v>
      </c>
      <c r="D213" s="6">
        <v>804.76237214399998</v>
      </c>
      <c r="E213" s="6">
        <v>13.498273213742699</v>
      </c>
    </row>
    <row r="214" spans="1:5" x14ac:dyDescent="0.25">
      <c r="A214" s="6" t="s">
        <v>125</v>
      </c>
      <c r="B214" s="6" t="s">
        <v>126</v>
      </c>
      <c r="C214" s="6" t="s">
        <v>12</v>
      </c>
      <c r="D214" s="6">
        <v>16244.237628303001</v>
      </c>
      <c r="E214" s="6">
        <v>4.0765438953974096</v>
      </c>
    </row>
    <row r="215" spans="1:5" x14ac:dyDescent="0.25">
      <c r="A215" s="6" t="s">
        <v>127</v>
      </c>
      <c r="B215" s="6" t="s">
        <v>128</v>
      </c>
      <c r="C215" s="6" t="s">
        <v>11</v>
      </c>
      <c r="D215" s="6">
        <v>15881.67440075</v>
      </c>
      <c r="E215" s="6">
        <v>5.6169811272960803</v>
      </c>
    </row>
    <row r="216" spans="1:5" x14ac:dyDescent="0.25">
      <c r="A216" s="6" t="s">
        <v>127</v>
      </c>
      <c r="B216" s="6" t="s">
        <v>128</v>
      </c>
      <c r="C216" s="6" t="s">
        <v>12</v>
      </c>
      <c r="D216" s="6">
        <v>345840.32559909998</v>
      </c>
      <c r="E216" s="6">
        <v>2.0445251685029202</v>
      </c>
    </row>
    <row r="217" spans="1:5" x14ac:dyDescent="0.25">
      <c r="A217" s="6" t="s">
        <v>129</v>
      </c>
      <c r="B217" s="6" t="s">
        <v>130</v>
      </c>
      <c r="C217" s="6" t="s">
        <v>11</v>
      </c>
      <c r="D217" s="6">
        <v>25561.24101682</v>
      </c>
      <c r="E217" s="6">
        <v>4.9031769179070901</v>
      </c>
    </row>
    <row r="218" spans="1:5" x14ac:dyDescent="0.25">
      <c r="A218" s="6" t="s">
        <v>129</v>
      </c>
      <c r="B218" s="6" t="s">
        <v>130</v>
      </c>
      <c r="C218" s="6" t="s">
        <v>12</v>
      </c>
      <c r="D218" s="6">
        <v>573199.75898380997</v>
      </c>
      <c r="E218" s="6">
        <v>1.74440692820314</v>
      </c>
    </row>
    <row r="219" spans="1:5" x14ac:dyDescent="0.25">
      <c r="A219" t="s">
        <v>966</v>
      </c>
    </row>
    <row r="220" spans="1:5" x14ac:dyDescent="0.25">
      <c r="A220" t="s">
        <v>967</v>
      </c>
    </row>
    <row r="221" spans="1:5" x14ac:dyDescent="0.25">
      <c r="A221" t="s">
        <v>968</v>
      </c>
    </row>
    <row r="222" spans="1:5" x14ac:dyDescent="0.25">
      <c r="A222" t="s">
        <v>971</v>
      </c>
    </row>
    <row r="223" spans="1:5" x14ac:dyDescent="0.25">
      <c r="A223" t="s">
        <v>972</v>
      </c>
    </row>
    <row r="226" spans="1:5" x14ac:dyDescent="0.25">
      <c r="E226" s="7" t="str">
        <f>HYPERLINK("#'Indice'!A1", "Ir al índice")</f>
        <v>Ir al índice</v>
      </c>
    </row>
    <row r="227" spans="1:5" ht="17.25" x14ac:dyDescent="0.3">
      <c r="A227" s="4" t="s">
        <v>330</v>
      </c>
    </row>
    <row r="228" spans="1:5" x14ac:dyDescent="0.25">
      <c r="A228" s="5" t="s">
        <v>14</v>
      </c>
      <c r="B228" s="5" t="s">
        <v>135</v>
      </c>
      <c r="C228" s="5" t="s">
        <v>7</v>
      </c>
      <c r="D228" s="5" t="s">
        <v>324</v>
      </c>
      <c r="E228" s="5" t="s">
        <v>325</v>
      </c>
    </row>
    <row r="229" spans="1:5" x14ac:dyDescent="0.25">
      <c r="A229" s="6" t="s">
        <v>113</v>
      </c>
      <c r="B229" s="6" t="s">
        <v>136</v>
      </c>
      <c r="C229" s="6" t="s">
        <v>11</v>
      </c>
      <c r="D229" s="6">
        <v>4730.6738316800001</v>
      </c>
      <c r="E229" s="6">
        <v>11.3605461061774</v>
      </c>
    </row>
    <row r="230" spans="1:5" x14ac:dyDescent="0.25">
      <c r="A230" s="6" t="s">
        <v>113</v>
      </c>
      <c r="B230" s="6" t="s">
        <v>136</v>
      </c>
      <c r="C230" s="6" t="s">
        <v>12</v>
      </c>
      <c r="D230" s="6">
        <v>62890.326167979998</v>
      </c>
      <c r="E230" s="6">
        <v>3.4819182184342301</v>
      </c>
    </row>
    <row r="231" spans="1:5" x14ac:dyDescent="0.25">
      <c r="A231" s="6" t="s">
        <v>115</v>
      </c>
      <c r="B231" s="6" t="s">
        <v>137</v>
      </c>
      <c r="C231" s="6" t="s">
        <v>11</v>
      </c>
      <c r="D231" s="6">
        <v>2557.2740340999999</v>
      </c>
      <c r="E231" s="6">
        <v>10.511152890903</v>
      </c>
    </row>
    <row r="232" spans="1:5" x14ac:dyDescent="0.25">
      <c r="A232" s="6" t="s">
        <v>115</v>
      </c>
      <c r="B232" s="6" t="s">
        <v>137</v>
      </c>
      <c r="C232" s="6" t="s">
        <v>12</v>
      </c>
      <c r="D232" s="6">
        <v>55751.725965489997</v>
      </c>
      <c r="E232" s="6">
        <v>2.9847730694824102</v>
      </c>
    </row>
    <row r="233" spans="1:5" x14ac:dyDescent="0.25">
      <c r="A233" s="6" t="s">
        <v>117</v>
      </c>
      <c r="B233" s="6" t="s">
        <v>138</v>
      </c>
      <c r="C233" s="6" t="s">
        <v>11</v>
      </c>
      <c r="D233" s="6">
        <v>4456.4950768500003</v>
      </c>
      <c r="E233" s="6">
        <v>12.3180046543992</v>
      </c>
    </row>
    <row r="234" spans="1:5" x14ac:dyDescent="0.25">
      <c r="A234" s="6" t="s">
        <v>117</v>
      </c>
      <c r="B234" s="6" t="s">
        <v>138</v>
      </c>
      <c r="C234" s="6" t="s">
        <v>12</v>
      </c>
      <c r="D234" s="6">
        <v>117169.50492342999</v>
      </c>
      <c r="E234" s="6">
        <v>3.06908058891735</v>
      </c>
    </row>
    <row r="235" spans="1:5" x14ac:dyDescent="0.25">
      <c r="A235" s="6" t="s">
        <v>127</v>
      </c>
      <c r="B235" s="6" t="s">
        <v>139</v>
      </c>
      <c r="C235" s="6" t="s">
        <v>11</v>
      </c>
      <c r="D235" s="6">
        <v>3031.4142987700002</v>
      </c>
      <c r="E235" s="6">
        <v>11.9227087392842</v>
      </c>
    </row>
    <row r="236" spans="1:5" x14ac:dyDescent="0.25">
      <c r="A236" s="6" t="s">
        <v>127</v>
      </c>
      <c r="B236" s="6" t="s">
        <v>139</v>
      </c>
      <c r="C236" s="6" t="s">
        <v>12</v>
      </c>
      <c r="D236" s="6">
        <v>78657.585701370001</v>
      </c>
      <c r="E236" s="6">
        <v>2.7201672500587502</v>
      </c>
    </row>
    <row r="237" spans="1:5" x14ac:dyDescent="0.25">
      <c r="A237" s="6" t="s">
        <v>129</v>
      </c>
      <c r="B237" s="6" t="s">
        <v>140</v>
      </c>
      <c r="C237" s="6" t="s">
        <v>11</v>
      </c>
      <c r="D237" s="6">
        <v>3534.9807457100001</v>
      </c>
      <c r="E237" s="6">
        <v>10.772784057665399</v>
      </c>
    </row>
    <row r="238" spans="1:5" x14ac:dyDescent="0.25">
      <c r="A238" s="6" t="s">
        <v>129</v>
      </c>
      <c r="B238" s="6" t="s">
        <v>140</v>
      </c>
      <c r="C238" s="6" t="s">
        <v>12</v>
      </c>
      <c r="D238" s="6">
        <v>92892.019253129998</v>
      </c>
      <c r="E238" s="6">
        <v>3.3164287302755699</v>
      </c>
    </row>
    <row r="239" spans="1:5" x14ac:dyDescent="0.25">
      <c r="A239" s="6" t="s">
        <v>141</v>
      </c>
      <c r="B239" s="6" t="s">
        <v>142</v>
      </c>
      <c r="C239" s="6" t="s">
        <v>11</v>
      </c>
      <c r="D239" s="6">
        <v>856.35434957500001</v>
      </c>
      <c r="E239" s="6">
        <v>15.9230065904847</v>
      </c>
    </row>
    <row r="240" spans="1:5" x14ac:dyDescent="0.25">
      <c r="A240" s="6" t="s">
        <v>141</v>
      </c>
      <c r="B240" s="6" t="s">
        <v>142</v>
      </c>
      <c r="C240" s="6" t="s">
        <v>12</v>
      </c>
      <c r="D240" s="6">
        <v>26453.645650826002</v>
      </c>
      <c r="E240" s="6">
        <v>4.9090470708359204</v>
      </c>
    </row>
    <row r="241" spans="1:5" x14ac:dyDescent="0.25">
      <c r="A241" s="6" t="s">
        <v>143</v>
      </c>
      <c r="B241" s="6" t="s">
        <v>144</v>
      </c>
      <c r="C241" s="6" t="s">
        <v>11</v>
      </c>
      <c r="D241" s="6">
        <v>1398.9671134</v>
      </c>
      <c r="E241" s="6">
        <v>13.8393041079706</v>
      </c>
    </row>
    <row r="242" spans="1:5" x14ac:dyDescent="0.25">
      <c r="A242" s="6" t="s">
        <v>143</v>
      </c>
      <c r="B242" s="6" t="s">
        <v>144</v>
      </c>
      <c r="C242" s="6" t="s">
        <v>12</v>
      </c>
      <c r="D242" s="6">
        <v>50795.032888180001</v>
      </c>
      <c r="E242" s="6">
        <v>2.31088933950983</v>
      </c>
    </row>
    <row r="243" spans="1:5" x14ac:dyDescent="0.25">
      <c r="A243" s="6" t="s">
        <v>145</v>
      </c>
      <c r="B243" s="6" t="s">
        <v>146</v>
      </c>
      <c r="C243" s="6" t="s">
        <v>11</v>
      </c>
      <c r="D243" s="6">
        <v>2525.6535103599999</v>
      </c>
      <c r="E243" s="6">
        <v>13.3626711789676</v>
      </c>
    </row>
    <row r="244" spans="1:5" x14ac:dyDescent="0.25">
      <c r="A244" s="6" t="s">
        <v>145</v>
      </c>
      <c r="B244" s="6" t="s">
        <v>146</v>
      </c>
      <c r="C244" s="6" t="s">
        <v>12</v>
      </c>
      <c r="D244" s="6">
        <v>73694.346490340002</v>
      </c>
      <c r="E244" s="6">
        <v>4.6548177669029096</v>
      </c>
    </row>
    <row r="245" spans="1:5" x14ac:dyDescent="0.25">
      <c r="A245" s="6" t="s">
        <v>147</v>
      </c>
      <c r="B245" s="6" t="s">
        <v>148</v>
      </c>
      <c r="C245" s="6" t="s">
        <v>11</v>
      </c>
      <c r="D245" s="6">
        <v>4236.8560130899996</v>
      </c>
      <c r="E245" s="6">
        <v>12.8256253200618</v>
      </c>
    </row>
    <row r="246" spans="1:5" x14ac:dyDescent="0.25">
      <c r="A246" s="6" t="s">
        <v>147</v>
      </c>
      <c r="B246" s="6" t="s">
        <v>148</v>
      </c>
      <c r="C246" s="6" t="s">
        <v>12</v>
      </c>
      <c r="D246" s="6">
        <v>94671.143987239993</v>
      </c>
      <c r="E246" s="6">
        <v>5.3226581423605399</v>
      </c>
    </row>
    <row r="247" spans="1:5" x14ac:dyDescent="0.25">
      <c r="A247" s="6" t="s">
        <v>149</v>
      </c>
      <c r="B247" s="6" t="s">
        <v>150</v>
      </c>
      <c r="C247" s="6" t="s">
        <v>11</v>
      </c>
      <c r="D247" s="6">
        <v>4274.1717668700003</v>
      </c>
      <c r="E247" s="6">
        <v>14.722673384990101</v>
      </c>
    </row>
    <row r="248" spans="1:5" x14ac:dyDescent="0.25">
      <c r="A248" s="6" t="s">
        <v>149</v>
      </c>
      <c r="B248" s="6" t="s">
        <v>150</v>
      </c>
      <c r="C248" s="6" t="s">
        <v>12</v>
      </c>
      <c r="D248" s="6">
        <v>157666.82823273999</v>
      </c>
      <c r="E248" s="6">
        <v>3.75261049217516</v>
      </c>
    </row>
    <row r="249" spans="1:5" x14ac:dyDescent="0.25">
      <c r="A249" s="6" t="s">
        <v>151</v>
      </c>
      <c r="B249" s="6" t="s">
        <v>152</v>
      </c>
      <c r="C249" s="6" t="s">
        <v>11</v>
      </c>
      <c r="D249" s="6">
        <v>8197.4598472599992</v>
      </c>
      <c r="E249" s="6">
        <v>14.1548301401712</v>
      </c>
    </row>
    <row r="250" spans="1:5" x14ac:dyDescent="0.25">
      <c r="A250" s="6" t="s">
        <v>151</v>
      </c>
      <c r="B250" s="6" t="s">
        <v>152</v>
      </c>
      <c r="C250" s="6" t="s">
        <v>12</v>
      </c>
      <c r="D250" s="6">
        <v>259691.54015449999</v>
      </c>
      <c r="E250" s="6">
        <v>4.0112885860669998</v>
      </c>
    </row>
    <row r="251" spans="1:5" x14ac:dyDescent="0.25">
      <c r="A251" s="6" t="s">
        <v>153</v>
      </c>
      <c r="B251" s="6" t="s">
        <v>154</v>
      </c>
      <c r="C251" s="6" t="s">
        <v>11</v>
      </c>
      <c r="D251" s="6">
        <v>5552.1123047000001</v>
      </c>
      <c r="E251" s="6">
        <v>10.9677039394535</v>
      </c>
    </row>
    <row r="252" spans="1:5" x14ac:dyDescent="0.25">
      <c r="A252" s="6" t="s">
        <v>153</v>
      </c>
      <c r="B252" s="6" t="s">
        <v>154</v>
      </c>
      <c r="C252" s="6" t="s">
        <v>12</v>
      </c>
      <c r="D252" s="6">
        <v>103438.88769507001</v>
      </c>
      <c r="E252" s="6">
        <v>3.2424026931199901</v>
      </c>
    </row>
    <row r="253" spans="1:5" x14ac:dyDescent="0.25">
      <c r="A253" s="6" t="s">
        <v>155</v>
      </c>
      <c r="B253" s="6" t="s">
        <v>156</v>
      </c>
      <c r="C253" s="6" t="s">
        <v>11</v>
      </c>
      <c r="D253" s="6">
        <v>7177.0314855200004</v>
      </c>
      <c r="E253" s="6">
        <v>10.9483549872213</v>
      </c>
    </row>
    <row r="254" spans="1:5" x14ac:dyDescent="0.25">
      <c r="A254" s="6" t="s">
        <v>155</v>
      </c>
      <c r="B254" s="6" t="s">
        <v>156</v>
      </c>
      <c r="C254" s="6" t="s">
        <v>12</v>
      </c>
      <c r="D254" s="6">
        <v>117205.96851553999</v>
      </c>
      <c r="E254" s="6">
        <v>3.27558737260193</v>
      </c>
    </row>
    <row r="255" spans="1:5" x14ac:dyDescent="0.25">
      <c r="A255" s="6" t="s">
        <v>157</v>
      </c>
      <c r="B255" s="6" t="s">
        <v>158</v>
      </c>
      <c r="C255" s="6" t="s">
        <v>11</v>
      </c>
      <c r="D255" s="6">
        <v>4506.5793132400004</v>
      </c>
      <c r="E255" s="6">
        <v>10.401744830856099</v>
      </c>
    </row>
    <row r="256" spans="1:5" x14ac:dyDescent="0.25">
      <c r="A256" s="6" t="s">
        <v>157</v>
      </c>
      <c r="B256" s="6" t="s">
        <v>158</v>
      </c>
      <c r="C256" s="6" t="s">
        <v>12</v>
      </c>
      <c r="D256" s="6">
        <v>92386.420686180005</v>
      </c>
      <c r="E256" s="6">
        <v>3.88296235889828</v>
      </c>
    </row>
    <row r="257" spans="1:5" x14ac:dyDescent="0.25">
      <c r="A257" s="6" t="s">
        <v>159</v>
      </c>
      <c r="B257" s="6" t="s">
        <v>160</v>
      </c>
      <c r="C257" s="6" t="s">
        <v>11</v>
      </c>
      <c r="D257" s="6">
        <v>1151.3565025610001</v>
      </c>
      <c r="E257" s="6">
        <v>13.764357293420099</v>
      </c>
    </row>
    <row r="258" spans="1:5" x14ac:dyDescent="0.25">
      <c r="A258" s="6" t="s">
        <v>159</v>
      </c>
      <c r="B258" s="6" t="s">
        <v>160</v>
      </c>
      <c r="C258" s="6" t="s">
        <v>12</v>
      </c>
      <c r="D258" s="6">
        <v>40675.643496882003</v>
      </c>
      <c r="E258" s="6">
        <v>2.8263658437038699</v>
      </c>
    </row>
    <row r="259" spans="1:5" x14ac:dyDescent="0.25">
      <c r="A259" s="6" t="s">
        <v>161</v>
      </c>
      <c r="B259" s="6" t="s">
        <v>162</v>
      </c>
      <c r="C259" s="6" t="s">
        <v>11</v>
      </c>
      <c r="D259" s="6">
        <v>3014.8775888099999</v>
      </c>
      <c r="E259" s="6">
        <v>12.319858375531201</v>
      </c>
    </row>
    <row r="260" spans="1:5" x14ac:dyDescent="0.25">
      <c r="A260" s="6" t="s">
        <v>161</v>
      </c>
      <c r="B260" s="6" t="s">
        <v>162</v>
      </c>
      <c r="C260" s="6" t="s">
        <v>12</v>
      </c>
      <c r="D260" s="6">
        <v>74963.122410940006</v>
      </c>
      <c r="E260" s="6">
        <v>2.48135727646872</v>
      </c>
    </row>
    <row r="261" spans="1:5" x14ac:dyDescent="0.25">
      <c r="A261" s="6" t="s">
        <v>163</v>
      </c>
      <c r="B261" s="6" t="s">
        <v>164</v>
      </c>
      <c r="C261" s="6" t="s">
        <v>11</v>
      </c>
      <c r="D261" s="6">
        <v>2813.8273230780001</v>
      </c>
      <c r="E261" s="6">
        <v>10.012971414817001</v>
      </c>
    </row>
    <row r="262" spans="1:5" x14ac:dyDescent="0.25">
      <c r="A262" s="6" t="s">
        <v>163</v>
      </c>
      <c r="B262" s="6" t="s">
        <v>164</v>
      </c>
      <c r="C262" s="6" t="s">
        <v>12</v>
      </c>
      <c r="D262" s="6">
        <v>22140.172676564001</v>
      </c>
      <c r="E262" s="6">
        <v>3.7559215140503901</v>
      </c>
    </row>
    <row r="263" spans="1:5" x14ac:dyDescent="0.25">
      <c r="A263" s="6" t="s">
        <v>165</v>
      </c>
      <c r="B263" s="6" t="s">
        <v>166</v>
      </c>
      <c r="C263" s="6" t="s">
        <v>11</v>
      </c>
      <c r="D263" s="6">
        <v>1159.589379518</v>
      </c>
      <c r="E263" s="6">
        <v>11.6852459816799</v>
      </c>
    </row>
    <row r="264" spans="1:5" x14ac:dyDescent="0.25">
      <c r="A264" s="6" t="s">
        <v>165</v>
      </c>
      <c r="B264" s="6" t="s">
        <v>166</v>
      </c>
      <c r="C264" s="6" t="s">
        <v>12</v>
      </c>
      <c r="D264" s="6">
        <v>36880.410620791998</v>
      </c>
      <c r="E264" s="6">
        <v>3.0469604096727401</v>
      </c>
    </row>
    <row r="265" spans="1:5" x14ac:dyDescent="0.25">
      <c r="A265" s="6" t="s">
        <v>167</v>
      </c>
      <c r="B265" s="6" t="s">
        <v>168</v>
      </c>
      <c r="C265" s="6" t="s">
        <v>11</v>
      </c>
      <c r="D265" s="6">
        <v>3858.9834333899998</v>
      </c>
      <c r="E265" s="6">
        <v>14.1483563107673</v>
      </c>
    </row>
    <row r="266" spans="1:5" x14ac:dyDescent="0.25">
      <c r="A266" s="6" t="s">
        <v>167</v>
      </c>
      <c r="B266" s="6" t="s">
        <v>168</v>
      </c>
      <c r="C266" s="6" t="s">
        <v>12</v>
      </c>
      <c r="D266" s="6">
        <v>50523.016566630002</v>
      </c>
      <c r="E266" s="6">
        <v>2.6658212831322898</v>
      </c>
    </row>
    <row r="267" spans="1:5" x14ac:dyDescent="0.25">
      <c r="A267" s="6" t="s">
        <v>169</v>
      </c>
      <c r="B267" s="6" t="s">
        <v>170</v>
      </c>
      <c r="C267" s="6" t="s">
        <v>11</v>
      </c>
      <c r="D267" s="6">
        <v>4115.8035976700003</v>
      </c>
      <c r="E267" s="6">
        <v>9.7323422144413598</v>
      </c>
    </row>
    <row r="268" spans="1:5" x14ac:dyDescent="0.25">
      <c r="A268" s="6" t="s">
        <v>169</v>
      </c>
      <c r="B268" s="6" t="s">
        <v>170</v>
      </c>
      <c r="C268" s="6" t="s">
        <v>12</v>
      </c>
      <c r="D268" s="6">
        <v>83514.19640149</v>
      </c>
      <c r="E268" s="6">
        <v>3.0659063069914101</v>
      </c>
    </row>
    <row r="269" spans="1:5" x14ac:dyDescent="0.25">
      <c r="A269" s="6" t="s">
        <v>171</v>
      </c>
      <c r="B269" s="6" t="s">
        <v>172</v>
      </c>
      <c r="C269" s="6" t="s">
        <v>11</v>
      </c>
      <c r="D269" s="6">
        <v>4833.8502888499997</v>
      </c>
      <c r="E269" s="6">
        <v>8.7856310464431306</v>
      </c>
    </row>
    <row r="270" spans="1:5" x14ac:dyDescent="0.25">
      <c r="A270" s="6" t="s">
        <v>171</v>
      </c>
      <c r="B270" s="6" t="s">
        <v>172</v>
      </c>
      <c r="C270" s="6" t="s">
        <v>12</v>
      </c>
      <c r="D270" s="6">
        <v>92642.149711580001</v>
      </c>
      <c r="E270" s="6">
        <v>2.5818111524729499</v>
      </c>
    </row>
    <row r="271" spans="1:5" x14ac:dyDescent="0.25">
      <c r="A271" s="6" t="s">
        <v>173</v>
      </c>
      <c r="B271" s="6" t="s">
        <v>174</v>
      </c>
      <c r="C271" s="6" t="s">
        <v>11</v>
      </c>
      <c r="D271" s="6">
        <v>2724.4441316799998</v>
      </c>
      <c r="E271" s="6">
        <v>10.340766880800301</v>
      </c>
    </row>
    <row r="272" spans="1:5" x14ac:dyDescent="0.25">
      <c r="A272" s="6" t="s">
        <v>173</v>
      </c>
      <c r="B272" s="6" t="s">
        <v>174</v>
      </c>
      <c r="C272" s="6" t="s">
        <v>12</v>
      </c>
      <c r="D272" s="6">
        <v>53751.555868349998</v>
      </c>
      <c r="E272" s="6">
        <v>2.6778760027642101</v>
      </c>
    </row>
    <row r="273" spans="1:5" x14ac:dyDescent="0.25">
      <c r="A273" s="6" t="s">
        <v>175</v>
      </c>
      <c r="B273" s="6" t="s">
        <v>176</v>
      </c>
      <c r="C273" s="6" t="s">
        <v>11</v>
      </c>
      <c r="D273" s="6">
        <v>4480.1414169</v>
      </c>
      <c r="E273" s="6">
        <v>11.1268314051099</v>
      </c>
    </row>
    <row r="274" spans="1:5" x14ac:dyDescent="0.25">
      <c r="A274" s="6" t="s">
        <v>175</v>
      </c>
      <c r="B274" s="6" t="s">
        <v>176</v>
      </c>
      <c r="C274" s="6" t="s">
        <v>12</v>
      </c>
      <c r="D274" s="6">
        <v>126418.85858335</v>
      </c>
      <c r="E274" s="6">
        <v>4.8239816331365404</v>
      </c>
    </row>
    <row r="275" spans="1:5" x14ac:dyDescent="0.25">
      <c r="A275" s="6" t="s">
        <v>177</v>
      </c>
      <c r="B275" s="6" t="s">
        <v>178</v>
      </c>
      <c r="C275" s="6" t="s">
        <v>11</v>
      </c>
      <c r="D275" s="6">
        <v>3415.59712343</v>
      </c>
      <c r="E275" s="6">
        <v>10.8216279691826</v>
      </c>
    </row>
    <row r="276" spans="1:5" x14ac:dyDescent="0.25">
      <c r="A276" s="6" t="s">
        <v>177</v>
      </c>
      <c r="B276" s="6" t="s">
        <v>178</v>
      </c>
      <c r="C276" s="6" t="s">
        <v>12</v>
      </c>
      <c r="D276" s="6">
        <v>67352.402876570006</v>
      </c>
      <c r="E276" s="6">
        <v>2.8738888450520501</v>
      </c>
    </row>
    <row r="277" spans="1:5" x14ac:dyDescent="0.25">
      <c r="A277" s="6" t="s">
        <v>179</v>
      </c>
      <c r="B277" s="6" t="s">
        <v>180</v>
      </c>
      <c r="C277" s="6" t="s">
        <v>11</v>
      </c>
      <c r="D277" s="6">
        <v>2397.8977916899998</v>
      </c>
      <c r="E277" s="6">
        <v>11.948109431615899</v>
      </c>
    </row>
    <row r="278" spans="1:5" x14ac:dyDescent="0.25">
      <c r="A278" s="6" t="s">
        <v>179</v>
      </c>
      <c r="B278" s="6" t="s">
        <v>180</v>
      </c>
      <c r="C278" s="6" t="s">
        <v>12</v>
      </c>
      <c r="D278" s="6">
        <v>76734.102208990007</v>
      </c>
      <c r="E278" s="6">
        <v>3.43525677883511</v>
      </c>
    </row>
    <row r="279" spans="1:5" x14ac:dyDescent="0.25">
      <c r="A279" s="6" t="s">
        <v>181</v>
      </c>
      <c r="B279" s="6" t="s">
        <v>182</v>
      </c>
      <c r="C279" s="6" t="s">
        <v>11</v>
      </c>
      <c r="D279" s="6">
        <v>4086.7960867900001</v>
      </c>
      <c r="E279" s="6">
        <v>11.8613821547758</v>
      </c>
    </row>
    <row r="280" spans="1:5" x14ac:dyDescent="0.25">
      <c r="A280" s="6" t="s">
        <v>181</v>
      </c>
      <c r="B280" s="6" t="s">
        <v>182</v>
      </c>
      <c r="C280" s="6" t="s">
        <v>12</v>
      </c>
      <c r="D280" s="6">
        <v>85914.203912530007</v>
      </c>
      <c r="E280" s="6">
        <v>3.5073883507182599</v>
      </c>
    </row>
    <row r="281" spans="1:5" x14ac:dyDescent="0.25">
      <c r="A281" s="6" t="s">
        <v>183</v>
      </c>
      <c r="B281" s="6" t="s">
        <v>184</v>
      </c>
      <c r="C281" s="6" t="s">
        <v>11</v>
      </c>
      <c r="D281" s="6">
        <v>4661.9727941299998</v>
      </c>
      <c r="E281" s="6">
        <v>9.1811260308468103</v>
      </c>
    </row>
    <row r="282" spans="1:5" x14ac:dyDescent="0.25">
      <c r="A282" s="6" t="s">
        <v>183</v>
      </c>
      <c r="B282" s="6" t="s">
        <v>184</v>
      </c>
      <c r="C282" s="6" t="s">
        <v>12</v>
      </c>
      <c r="D282" s="6">
        <v>89362.027204810001</v>
      </c>
      <c r="E282" s="6">
        <v>2.7158723052776002</v>
      </c>
    </row>
    <row r="283" spans="1:5" x14ac:dyDescent="0.25">
      <c r="A283" s="6" t="s">
        <v>185</v>
      </c>
      <c r="B283" s="6" t="s">
        <v>186</v>
      </c>
      <c r="C283" s="6" t="s">
        <v>11</v>
      </c>
      <c r="D283" s="6">
        <v>4024.6726113</v>
      </c>
      <c r="E283" s="6">
        <v>13.035810175662</v>
      </c>
    </row>
    <row r="284" spans="1:5" x14ac:dyDescent="0.25">
      <c r="A284" s="6" t="s">
        <v>185</v>
      </c>
      <c r="B284" s="6" t="s">
        <v>186</v>
      </c>
      <c r="C284" s="6" t="s">
        <v>12</v>
      </c>
      <c r="D284" s="6">
        <v>136647.32738843001</v>
      </c>
      <c r="E284" s="6">
        <v>2.8268533459331699</v>
      </c>
    </row>
    <row r="285" spans="1:5" x14ac:dyDescent="0.25">
      <c r="A285" s="6" t="s">
        <v>187</v>
      </c>
      <c r="B285" s="6" t="s">
        <v>188</v>
      </c>
      <c r="C285" s="6" t="s">
        <v>11</v>
      </c>
      <c r="D285" s="6">
        <v>1348.6343461429999</v>
      </c>
      <c r="E285" s="6">
        <v>12.327749597465999</v>
      </c>
    </row>
    <row r="286" spans="1:5" x14ac:dyDescent="0.25">
      <c r="A286" s="6" t="s">
        <v>187</v>
      </c>
      <c r="B286" s="6" t="s">
        <v>188</v>
      </c>
      <c r="C286" s="6" t="s">
        <v>12</v>
      </c>
      <c r="D286" s="6">
        <v>35070.365654524001</v>
      </c>
      <c r="E286" s="6">
        <v>2.8807504914184601</v>
      </c>
    </row>
    <row r="287" spans="1:5" x14ac:dyDescent="0.25">
      <c r="A287" s="6" t="s">
        <v>189</v>
      </c>
      <c r="B287" s="6" t="s">
        <v>190</v>
      </c>
      <c r="C287" s="6" t="s">
        <v>11</v>
      </c>
      <c r="D287" s="6">
        <v>4437.7604527200001</v>
      </c>
      <c r="E287" s="6">
        <v>14.0941485300167</v>
      </c>
    </row>
    <row r="288" spans="1:5" x14ac:dyDescent="0.25">
      <c r="A288" s="6" t="s">
        <v>189</v>
      </c>
      <c r="B288" s="6" t="s">
        <v>190</v>
      </c>
      <c r="C288" s="6" t="s">
        <v>12</v>
      </c>
      <c r="D288" s="6">
        <v>88306.239547539997</v>
      </c>
      <c r="E288" s="6">
        <v>3.1184337966886</v>
      </c>
    </row>
    <row r="289" spans="1:5" x14ac:dyDescent="0.25">
      <c r="A289" s="6" t="s">
        <v>191</v>
      </c>
      <c r="B289" s="6" t="s">
        <v>192</v>
      </c>
      <c r="C289" s="6" t="s">
        <v>11</v>
      </c>
      <c r="D289" s="6">
        <v>2739.5107473799999</v>
      </c>
      <c r="E289" s="6">
        <v>15.1804191267936</v>
      </c>
    </row>
    <row r="290" spans="1:5" x14ac:dyDescent="0.25">
      <c r="A290" s="6" t="s">
        <v>191</v>
      </c>
      <c r="B290" s="6" t="s">
        <v>192</v>
      </c>
      <c r="C290" s="6" t="s">
        <v>12</v>
      </c>
      <c r="D290" s="6">
        <v>70458.489253349995</v>
      </c>
      <c r="E290" s="6">
        <v>3.2191889816234101</v>
      </c>
    </row>
    <row r="291" spans="1:5" x14ac:dyDescent="0.25">
      <c r="A291" s="6" t="s">
        <v>193</v>
      </c>
      <c r="B291" s="6" t="s">
        <v>194</v>
      </c>
      <c r="C291" s="6" t="s">
        <v>11</v>
      </c>
      <c r="D291" s="6">
        <v>823.79518191499994</v>
      </c>
      <c r="E291" s="6">
        <v>12.0758774358991</v>
      </c>
    </row>
    <row r="292" spans="1:5" x14ac:dyDescent="0.25">
      <c r="A292" s="6" t="s">
        <v>193</v>
      </c>
      <c r="B292" s="6" t="s">
        <v>194</v>
      </c>
      <c r="C292" s="6" t="s">
        <v>12</v>
      </c>
      <c r="D292" s="6">
        <v>17166.204818077</v>
      </c>
      <c r="E292" s="6">
        <v>3.0180241505421899</v>
      </c>
    </row>
    <row r="293" spans="1:5" x14ac:dyDescent="0.25">
      <c r="A293" s="6" t="s">
        <v>195</v>
      </c>
      <c r="B293" s="6" t="s">
        <v>196</v>
      </c>
      <c r="C293" s="6" t="s">
        <v>11</v>
      </c>
      <c r="D293" s="6">
        <v>2898.6384261500002</v>
      </c>
      <c r="E293" s="6">
        <v>15.8138320818101</v>
      </c>
    </row>
    <row r="294" spans="1:5" x14ac:dyDescent="0.25">
      <c r="A294" s="6" t="s">
        <v>195</v>
      </c>
      <c r="B294" s="6" t="s">
        <v>196</v>
      </c>
      <c r="C294" s="6" t="s">
        <v>12</v>
      </c>
      <c r="D294" s="6">
        <v>107174.36157465</v>
      </c>
      <c r="E294" s="6">
        <v>3.8501220673856</v>
      </c>
    </row>
    <row r="295" spans="1:5" x14ac:dyDescent="0.25">
      <c r="A295" s="6" t="s">
        <v>197</v>
      </c>
      <c r="B295" s="6" t="s">
        <v>198</v>
      </c>
      <c r="C295" s="6" t="s">
        <v>11</v>
      </c>
      <c r="D295" s="6">
        <v>4562.9226789599998</v>
      </c>
      <c r="E295" s="6">
        <v>9.7888397155934292</v>
      </c>
    </row>
    <row r="296" spans="1:5" x14ac:dyDescent="0.25">
      <c r="A296" s="6" t="s">
        <v>197</v>
      </c>
      <c r="B296" s="6" t="s">
        <v>198</v>
      </c>
      <c r="C296" s="6" t="s">
        <v>12</v>
      </c>
      <c r="D296" s="6">
        <v>66864.077321370001</v>
      </c>
      <c r="E296" s="6">
        <v>5.3569019206243</v>
      </c>
    </row>
    <row r="297" spans="1:5" x14ac:dyDescent="0.25">
      <c r="A297" s="6" t="s">
        <v>199</v>
      </c>
      <c r="B297" s="6" t="s">
        <v>200</v>
      </c>
      <c r="C297" s="6" t="s">
        <v>11</v>
      </c>
      <c r="D297" s="6">
        <v>4834.3732295199998</v>
      </c>
      <c r="E297" s="6">
        <v>11.2163877787719</v>
      </c>
    </row>
    <row r="298" spans="1:5" x14ac:dyDescent="0.25">
      <c r="A298" s="6" t="s">
        <v>199</v>
      </c>
      <c r="B298" s="6" t="s">
        <v>200</v>
      </c>
      <c r="C298" s="6" t="s">
        <v>12</v>
      </c>
      <c r="D298" s="6">
        <v>117651.62677018</v>
      </c>
      <c r="E298" s="6">
        <v>3.0096676390217998</v>
      </c>
    </row>
    <row r="299" spans="1:5" x14ac:dyDescent="0.25">
      <c r="A299" s="6" t="s">
        <v>201</v>
      </c>
      <c r="B299" s="6" t="s">
        <v>202</v>
      </c>
      <c r="C299" s="6" t="s">
        <v>11</v>
      </c>
      <c r="D299" s="6">
        <v>3558.0707396500002</v>
      </c>
      <c r="E299" s="6">
        <v>12.8664214256012</v>
      </c>
    </row>
    <row r="300" spans="1:5" x14ac:dyDescent="0.25">
      <c r="A300" s="6" t="s">
        <v>201</v>
      </c>
      <c r="B300" s="6" t="s">
        <v>202</v>
      </c>
      <c r="C300" s="6" t="s">
        <v>12</v>
      </c>
      <c r="D300" s="6">
        <v>87132.929260360004</v>
      </c>
      <c r="E300" s="6">
        <v>4.0125558209202303</v>
      </c>
    </row>
    <row r="301" spans="1:5" x14ac:dyDescent="0.25">
      <c r="A301" s="6" t="s">
        <v>203</v>
      </c>
      <c r="B301" s="6" t="s">
        <v>204</v>
      </c>
      <c r="C301" s="6" t="s">
        <v>11</v>
      </c>
      <c r="D301" s="6">
        <v>1522.11585558</v>
      </c>
      <c r="E301" s="6">
        <v>10.582171637597</v>
      </c>
    </row>
    <row r="302" spans="1:5" x14ac:dyDescent="0.25">
      <c r="A302" s="6" t="s">
        <v>203</v>
      </c>
      <c r="B302" s="6" t="s">
        <v>204</v>
      </c>
      <c r="C302" s="6" t="s">
        <v>12</v>
      </c>
      <c r="D302" s="6">
        <v>38018.884142996998</v>
      </c>
      <c r="E302" s="6">
        <v>3.09187023767563</v>
      </c>
    </row>
    <row r="303" spans="1:5" x14ac:dyDescent="0.25">
      <c r="A303" s="6" t="s">
        <v>205</v>
      </c>
      <c r="B303" s="6" t="s">
        <v>206</v>
      </c>
      <c r="C303" s="6" t="s">
        <v>11</v>
      </c>
      <c r="D303" s="6">
        <v>2805.1538897</v>
      </c>
      <c r="E303" s="6">
        <v>11.3624744721252</v>
      </c>
    </row>
    <row r="304" spans="1:5" x14ac:dyDescent="0.25">
      <c r="A304" s="6" t="s">
        <v>205</v>
      </c>
      <c r="B304" s="6" t="s">
        <v>206</v>
      </c>
      <c r="C304" s="6" t="s">
        <v>12</v>
      </c>
      <c r="D304" s="6">
        <v>73295.846109909995</v>
      </c>
      <c r="E304" s="6">
        <v>3.6101693056830899</v>
      </c>
    </row>
    <row r="305" spans="1:5" x14ac:dyDescent="0.25">
      <c r="A305" s="6" t="s">
        <v>207</v>
      </c>
      <c r="B305" s="6" t="s">
        <v>208</v>
      </c>
      <c r="C305" s="6" t="s">
        <v>11</v>
      </c>
      <c r="D305" s="6">
        <v>3119.5793293299998</v>
      </c>
      <c r="E305" s="6">
        <v>11.4873536561014</v>
      </c>
    </row>
    <row r="306" spans="1:5" x14ac:dyDescent="0.25">
      <c r="A306" s="6" t="s">
        <v>207</v>
      </c>
      <c r="B306" s="6" t="s">
        <v>208</v>
      </c>
      <c r="C306" s="6" t="s">
        <v>12</v>
      </c>
      <c r="D306" s="6">
        <v>64494.420671129999</v>
      </c>
      <c r="E306" s="6">
        <v>2.8345721823152701</v>
      </c>
    </row>
    <row r="307" spans="1:5" x14ac:dyDescent="0.25">
      <c r="A307" s="6" t="s">
        <v>209</v>
      </c>
      <c r="B307" s="6" t="s">
        <v>210</v>
      </c>
      <c r="C307" s="6" t="s">
        <v>11</v>
      </c>
      <c r="D307" s="6">
        <v>6317.6756690599996</v>
      </c>
      <c r="E307" s="6">
        <v>11.8497743243543</v>
      </c>
    </row>
    <row r="308" spans="1:5" x14ac:dyDescent="0.25">
      <c r="A308" s="6" t="s">
        <v>209</v>
      </c>
      <c r="B308" s="6" t="s">
        <v>210</v>
      </c>
      <c r="C308" s="6" t="s">
        <v>12</v>
      </c>
      <c r="D308" s="6">
        <v>146325.32433144</v>
      </c>
      <c r="E308" s="6">
        <v>5.3430458437515203</v>
      </c>
    </row>
    <row r="309" spans="1:5" x14ac:dyDescent="0.25">
      <c r="A309" s="6" t="s">
        <v>211</v>
      </c>
      <c r="B309" s="6" t="s">
        <v>212</v>
      </c>
      <c r="C309" s="6" t="s">
        <v>11</v>
      </c>
      <c r="D309" s="6">
        <v>5992.2461040799999</v>
      </c>
      <c r="E309" s="6">
        <v>11.8920069379087</v>
      </c>
    </row>
    <row r="310" spans="1:5" x14ac:dyDescent="0.25">
      <c r="A310" s="6" t="s">
        <v>211</v>
      </c>
      <c r="B310" s="6" t="s">
        <v>212</v>
      </c>
      <c r="C310" s="6" t="s">
        <v>12</v>
      </c>
      <c r="D310" s="6">
        <v>148044.75389525999</v>
      </c>
      <c r="E310" s="6">
        <v>3.0976316518900999</v>
      </c>
    </row>
    <row r="311" spans="1:5" x14ac:dyDescent="0.25">
      <c r="A311" s="6" t="s">
        <v>213</v>
      </c>
      <c r="B311" s="6" t="s">
        <v>214</v>
      </c>
      <c r="C311" s="6" t="s">
        <v>11</v>
      </c>
      <c r="D311" s="6">
        <v>4810.4602864799999</v>
      </c>
      <c r="E311" s="6">
        <v>9.4476239067405494</v>
      </c>
    </row>
    <row r="312" spans="1:5" x14ac:dyDescent="0.25">
      <c r="A312" s="6" t="s">
        <v>213</v>
      </c>
      <c r="B312" s="6" t="s">
        <v>214</v>
      </c>
      <c r="C312" s="6" t="s">
        <v>12</v>
      </c>
      <c r="D312" s="6">
        <v>89189.539713780003</v>
      </c>
      <c r="E312" s="6">
        <v>2.4170146709795102</v>
      </c>
    </row>
    <row r="313" spans="1:5" x14ac:dyDescent="0.25">
      <c r="A313" s="6" t="s">
        <v>215</v>
      </c>
      <c r="B313" s="6" t="s">
        <v>216</v>
      </c>
      <c r="C313" s="6" t="s">
        <v>11</v>
      </c>
      <c r="D313" s="6">
        <v>5976.2898097500001</v>
      </c>
      <c r="E313" s="6">
        <v>13.467216307999699</v>
      </c>
    </row>
    <row r="314" spans="1:5" x14ac:dyDescent="0.25">
      <c r="A314" s="6" t="s">
        <v>215</v>
      </c>
      <c r="B314" s="6" t="s">
        <v>216</v>
      </c>
      <c r="C314" s="6" t="s">
        <v>12</v>
      </c>
      <c r="D314" s="6">
        <v>259791.71018925999</v>
      </c>
      <c r="E314" s="6">
        <v>2.8291082280339399</v>
      </c>
    </row>
    <row r="315" spans="1:5" x14ac:dyDescent="0.25">
      <c r="A315" s="6" t="s">
        <v>217</v>
      </c>
      <c r="B315" s="6" t="s">
        <v>218</v>
      </c>
      <c r="C315" s="6" t="s">
        <v>11</v>
      </c>
      <c r="D315" s="6">
        <v>2186.69763758</v>
      </c>
      <c r="E315" s="6">
        <v>11.980984940132901</v>
      </c>
    </row>
    <row r="316" spans="1:5" x14ac:dyDescent="0.25">
      <c r="A316" s="6" t="s">
        <v>217</v>
      </c>
      <c r="B316" s="6" t="s">
        <v>218</v>
      </c>
      <c r="C316" s="6" t="s">
        <v>12</v>
      </c>
      <c r="D316" s="6">
        <v>78685.302362360002</v>
      </c>
      <c r="E316" s="6">
        <v>2.1913206130045801</v>
      </c>
    </row>
    <row r="317" spans="1:5" x14ac:dyDescent="0.25">
      <c r="A317" s="6" t="s">
        <v>219</v>
      </c>
      <c r="B317" s="6" t="s">
        <v>220</v>
      </c>
      <c r="C317" s="6" t="s">
        <v>11</v>
      </c>
      <c r="D317" s="6">
        <v>6070.4035507400004</v>
      </c>
      <c r="E317" s="6">
        <v>12.2149947373332</v>
      </c>
    </row>
    <row r="318" spans="1:5" x14ac:dyDescent="0.25">
      <c r="A318" s="6" t="s">
        <v>219</v>
      </c>
      <c r="B318" s="6" t="s">
        <v>220</v>
      </c>
      <c r="C318" s="6" t="s">
        <v>12</v>
      </c>
      <c r="D318" s="6">
        <v>152862.59644957</v>
      </c>
      <c r="E318" s="6">
        <v>3.4483414616701</v>
      </c>
    </row>
    <row r="319" spans="1:5" x14ac:dyDescent="0.25">
      <c r="A319" s="6" t="s">
        <v>221</v>
      </c>
      <c r="B319" s="6" t="s">
        <v>222</v>
      </c>
      <c r="C319" s="6" t="s">
        <v>11</v>
      </c>
      <c r="D319" s="6">
        <v>4718.2266268499998</v>
      </c>
      <c r="E319" s="6">
        <v>12.6099272190721</v>
      </c>
    </row>
    <row r="320" spans="1:5" x14ac:dyDescent="0.25">
      <c r="A320" s="6" t="s">
        <v>221</v>
      </c>
      <c r="B320" s="6" t="s">
        <v>222</v>
      </c>
      <c r="C320" s="6" t="s">
        <v>12</v>
      </c>
      <c r="D320" s="6">
        <v>129892.77337195999</v>
      </c>
      <c r="E320" s="6">
        <v>3.32272437536631</v>
      </c>
    </row>
    <row r="321" spans="1:5" x14ac:dyDescent="0.25">
      <c r="A321" s="6" t="s">
        <v>223</v>
      </c>
      <c r="B321" s="6" t="s">
        <v>224</v>
      </c>
      <c r="C321" s="6" t="s">
        <v>11</v>
      </c>
      <c r="D321" s="6">
        <v>7407.9250745500003</v>
      </c>
      <c r="E321" s="6">
        <v>9.2873436003707504</v>
      </c>
    </row>
    <row r="322" spans="1:5" x14ac:dyDescent="0.25">
      <c r="A322" s="6" t="s">
        <v>223</v>
      </c>
      <c r="B322" s="6" t="s">
        <v>224</v>
      </c>
      <c r="C322" s="6" t="s">
        <v>12</v>
      </c>
      <c r="D322" s="6">
        <v>121544.07492609</v>
      </c>
      <c r="E322" s="6">
        <v>3.2720919654660499</v>
      </c>
    </row>
    <row r="323" spans="1:5" x14ac:dyDescent="0.25">
      <c r="A323" s="6" t="s">
        <v>225</v>
      </c>
      <c r="B323" s="6" t="s">
        <v>226</v>
      </c>
      <c r="C323" s="6" t="s">
        <v>11</v>
      </c>
      <c r="D323" s="6">
        <v>797.68166625100002</v>
      </c>
      <c r="E323" s="6">
        <v>15.378890388884701</v>
      </c>
    </row>
    <row r="324" spans="1:5" x14ac:dyDescent="0.25">
      <c r="A324" s="6" t="s">
        <v>225</v>
      </c>
      <c r="B324" s="6" t="s">
        <v>226</v>
      </c>
      <c r="C324" s="6" t="s">
        <v>12</v>
      </c>
      <c r="D324" s="6">
        <v>31679.318333677998</v>
      </c>
      <c r="E324" s="6">
        <v>2.0847578103931501</v>
      </c>
    </row>
    <row r="325" spans="1:5" x14ac:dyDescent="0.25">
      <c r="A325" s="6" t="s">
        <v>227</v>
      </c>
      <c r="B325" s="6" t="s">
        <v>228</v>
      </c>
      <c r="C325" s="6" t="s">
        <v>11</v>
      </c>
      <c r="D325" s="6">
        <v>1836.7340049899999</v>
      </c>
      <c r="E325" s="6">
        <v>12.941955053465399</v>
      </c>
    </row>
    <row r="326" spans="1:5" x14ac:dyDescent="0.25">
      <c r="A326" s="6" t="s">
        <v>227</v>
      </c>
      <c r="B326" s="6" t="s">
        <v>228</v>
      </c>
      <c r="C326" s="6" t="s">
        <v>12</v>
      </c>
      <c r="D326" s="6">
        <v>53935.265995720001</v>
      </c>
      <c r="E326" s="6">
        <v>2.52452144341725</v>
      </c>
    </row>
    <row r="327" spans="1:5" x14ac:dyDescent="0.25">
      <c r="A327" s="6" t="s">
        <v>229</v>
      </c>
      <c r="B327" s="6" t="s">
        <v>230</v>
      </c>
      <c r="C327" s="6" t="s">
        <v>11</v>
      </c>
      <c r="D327" s="6">
        <v>915.15928782599997</v>
      </c>
      <c r="E327" s="6">
        <v>20.2597447225466</v>
      </c>
    </row>
    <row r="328" spans="1:5" x14ac:dyDescent="0.25">
      <c r="A328" s="6" t="s">
        <v>229</v>
      </c>
      <c r="B328" s="6" t="s">
        <v>230</v>
      </c>
      <c r="C328" s="6" t="s">
        <v>12</v>
      </c>
      <c r="D328" s="6">
        <v>26068.84071239</v>
      </c>
      <c r="E328" s="6">
        <v>4.5387805554860901</v>
      </c>
    </row>
    <row r="329" spans="1:5" x14ac:dyDescent="0.25">
      <c r="A329" s="6" t="s">
        <v>231</v>
      </c>
      <c r="B329" s="6" t="s">
        <v>232</v>
      </c>
      <c r="C329" s="6" t="s">
        <v>11</v>
      </c>
      <c r="D329" s="6">
        <v>3564.6140848099999</v>
      </c>
      <c r="E329" s="6">
        <v>18.204683534112299</v>
      </c>
    </row>
    <row r="330" spans="1:5" x14ac:dyDescent="0.25">
      <c r="A330" s="6" t="s">
        <v>231</v>
      </c>
      <c r="B330" s="6" t="s">
        <v>232</v>
      </c>
      <c r="C330" s="6" t="s">
        <v>12</v>
      </c>
      <c r="D330" s="6">
        <v>113827.38591539999</v>
      </c>
      <c r="E330" s="6">
        <v>3.69926233037505</v>
      </c>
    </row>
    <row r="331" spans="1:5" x14ac:dyDescent="0.25">
      <c r="A331" s="6" t="s">
        <v>233</v>
      </c>
      <c r="B331" s="6" t="s">
        <v>234</v>
      </c>
      <c r="C331" s="6" t="s">
        <v>11</v>
      </c>
      <c r="D331" s="6">
        <v>1746.3924482100001</v>
      </c>
      <c r="E331" s="6">
        <v>12.6172778067157</v>
      </c>
    </row>
    <row r="332" spans="1:5" x14ac:dyDescent="0.25">
      <c r="A332" s="6" t="s">
        <v>233</v>
      </c>
      <c r="B332" s="6" t="s">
        <v>234</v>
      </c>
      <c r="C332" s="6" t="s">
        <v>12</v>
      </c>
      <c r="D332" s="6">
        <v>55050.607551200002</v>
      </c>
      <c r="E332" s="6">
        <v>3.4487267107329398</v>
      </c>
    </row>
    <row r="333" spans="1:5" x14ac:dyDescent="0.25">
      <c r="A333" s="6" t="s">
        <v>235</v>
      </c>
      <c r="B333" s="6" t="s">
        <v>236</v>
      </c>
      <c r="C333" s="6" t="s">
        <v>11</v>
      </c>
      <c r="D333" s="6">
        <v>1861.07392293</v>
      </c>
      <c r="E333" s="6">
        <v>13.082009812554</v>
      </c>
    </row>
    <row r="334" spans="1:5" x14ac:dyDescent="0.25">
      <c r="A334" s="6" t="s">
        <v>235</v>
      </c>
      <c r="B334" s="6" t="s">
        <v>236</v>
      </c>
      <c r="C334" s="6" t="s">
        <v>12</v>
      </c>
      <c r="D334" s="6">
        <v>61090.926078340002</v>
      </c>
      <c r="E334" s="6">
        <v>2.8514060296866002</v>
      </c>
    </row>
    <row r="335" spans="1:5" x14ac:dyDescent="0.25">
      <c r="A335" s="6" t="s">
        <v>237</v>
      </c>
      <c r="B335" s="6" t="s">
        <v>238</v>
      </c>
      <c r="C335" s="6" t="s">
        <v>11</v>
      </c>
      <c r="D335" s="6">
        <v>3329.99657196</v>
      </c>
      <c r="E335" s="6">
        <v>12.0505978344317</v>
      </c>
    </row>
    <row r="336" spans="1:5" x14ac:dyDescent="0.25">
      <c r="A336" s="6" t="s">
        <v>237</v>
      </c>
      <c r="B336" s="6" t="s">
        <v>238</v>
      </c>
      <c r="C336" s="6" t="s">
        <v>12</v>
      </c>
      <c r="D336" s="6">
        <v>136316.00342786001</v>
      </c>
      <c r="E336" s="6">
        <v>2.2507521575488698</v>
      </c>
    </row>
    <row r="337" spans="1:5" x14ac:dyDescent="0.25">
      <c r="A337" s="6" t="s">
        <v>239</v>
      </c>
      <c r="B337" s="6" t="s">
        <v>240</v>
      </c>
      <c r="C337" s="6" t="s">
        <v>11</v>
      </c>
      <c r="D337" s="6">
        <v>355.25384203700003</v>
      </c>
      <c r="E337" s="6">
        <v>20.041221330837701</v>
      </c>
    </row>
    <row r="338" spans="1:5" x14ac:dyDescent="0.25">
      <c r="A338" s="6" t="s">
        <v>239</v>
      </c>
      <c r="B338" s="6" t="s">
        <v>240</v>
      </c>
      <c r="C338" s="6" t="s">
        <v>12</v>
      </c>
      <c r="D338" s="6">
        <v>27489.746158782</v>
      </c>
      <c r="E338" s="6">
        <v>3.5543110901078898</v>
      </c>
    </row>
    <row r="339" spans="1:5" x14ac:dyDescent="0.25">
      <c r="A339" s="6" t="s">
        <v>241</v>
      </c>
      <c r="B339" s="6" t="s">
        <v>242</v>
      </c>
      <c r="C339" s="6" t="s">
        <v>11</v>
      </c>
      <c r="D339" s="6">
        <v>7599.4894776800002</v>
      </c>
      <c r="E339" s="6">
        <v>13.162176299349399</v>
      </c>
    </row>
    <row r="340" spans="1:5" x14ac:dyDescent="0.25">
      <c r="A340" s="6" t="s">
        <v>241</v>
      </c>
      <c r="B340" s="6" t="s">
        <v>242</v>
      </c>
      <c r="C340" s="6" t="s">
        <v>12</v>
      </c>
      <c r="D340" s="6">
        <v>186463.51052201999</v>
      </c>
      <c r="E340" s="6">
        <v>2.4034881040363199</v>
      </c>
    </row>
    <row r="341" spans="1:5" x14ac:dyDescent="0.25">
      <c r="A341" s="6" t="s">
        <v>243</v>
      </c>
      <c r="B341" s="6" t="s">
        <v>244</v>
      </c>
      <c r="C341" s="6" t="s">
        <v>11</v>
      </c>
      <c r="D341" s="6">
        <v>7369.4854428999997</v>
      </c>
      <c r="E341" s="6">
        <v>12.4290710179305</v>
      </c>
    </row>
    <row r="342" spans="1:5" x14ac:dyDescent="0.25">
      <c r="A342" s="6" t="s">
        <v>243</v>
      </c>
      <c r="B342" s="6" t="s">
        <v>244</v>
      </c>
      <c r="C342" s="6" t="s">
        <v>12</v>
      </c>
      <c r="D342" s="6">
        <v>223790.51455528999</v>
      </c>
      <c r="E342" s="6">
        <v>2.9180933106418099</v>
      </c>
    </row>
    <row r="343" spans="1:5" x14ac:dyDescent="0.25">
      <c r="A343" s="6" t="s">
        <v>245</v>
      </c>
      <c r="B343" s="6" t="s">
        <v>246</v>
      </c>
      <c r="C343" s="6" t="s">
        <v>11</v>
      </c>
      <c r="D343" s="6">
        <v>5642.8084746699997</v>
      </c>
      <c r="E343" s="6">
        <v>11.0510673531512</v>
      </c>
    </row>
    <row r="344" spans="1:5" x14ac:dyDescent="0.25">
      <c r="A344" s="6" t="s">
        <v>245</v>
      </c>
      <c r="B344" s="6" t="s">
        <v>246</v>
      </c>
      <c r="C344" s="6" t="s">
        <v>12</v>
      </c>
      <c r="D344" s="6">
        <v>123280.19152430999</v>
      </c>
      <c r="E344" s="6">
        <v>3.25477233842562</v>
      </c>
    </row>
    <row r="345" spans="1:5" x14ac:dyDescent="0.25">
      <c r="A345" s="6" t="s">
        <v>247</v>
      </c>
      <c r="B345" s="6" t="s">
        <v>248</v>
      </c>
      <c r="C345" s="6" t="s">
        <v>11</v>
      </c>
      <c r="D345" s="6">
        <v>6245.56275508</v>
      </c>
      <c r="E345" s="6">
        <v>20.1886440512964</v>
      </c>
    </row>
    <row r="346" spans="1:5" x14ac:dyDescent="0.25">
      <c r="A346" s="6" t="s">
        <v>247</v>
      </c>
      <c r="B346" s="6" t="s">
        <v>248</v>
      </c>
      <c r="C346" s="6" t="s">
        <v>12</v>
      </c>
      <c r="D346" s="6">
        <v>87759.437244810004</v>
      </c>
      <c r="E346" s="6">
        <v>4.1612752707818501</v>
      </c>
    </row>
    <row r="347" spans="1:5" x14ac:dyDescent="0.25">
      <c r="A347" s="6" t="s">
        <v>249</v>
      </c>
      <c r="B347" s="6" t="s">
        <v>250</v>
      </c>
      <c r="C347" s="6" t="s">
        <v>11</v>
      </c>
      <c r="D347" s="6">
        <v>388.97168188099999</v>
      </c>
      <c r="E347" s="6">
        <v>14.410379755343699</v>
      </c>
    </row>
    <row r="348" spans="1:5" x14ac:dyDescent="0.25">
      <c r="A348" s="6" t="s">
        <v>249</v>
      </c>
      <c r="B348" s="6" t="s">
        <v>250</v>
      </c>
      <c r="C348" s="6" t="s">
        <v>12</v>
      </c>
      <c r="D348" s="6">
        <v>14620.028318432</v>
      </c>
      <c r="E348" s="6">
        <v>5.0233987386318804</v>
      </c>
    </row>
    <row r="349" spans="1:5" x14ac:dyDescent="0.25">
      <c r="A349" s="6" t="s">
        <v>251</v>
      </c>
      <c r="B349" s="6" t="s">
        <v>252</v>
      </c>
      <c r="C349" s="6" t="s">
        <v>11</v>
      </c>
      <c r="D349" s="6">
        <v>541.87837955700002</v>
      </c>
      <c r="E349" s="6">
        <v>11.628683222196701</v>
      </c>
    </row>
    <row r="350" spans="1:5" x14ac:dyDescent="0.25">
      <c r="A350" s="6" t="s">
        <v>251</v>
      </c>
      <c r="B350" s="6" t="s">
        <v>252</v>
      </c>
      <c r="C350" s="6" t="s">
        <v>12</v>
      </c>
      <c r="D350" s="6">
        <v>11400.121620428999</v>
      </c>
      <c r="E350" s="6">
        <v>4.7085294924439696</v>
      </c>
    </row>
    <row r="351" spans="1:5" x14ac:dyDescent="0.25">
      <c r="A351" s="6" t="s">
        <v>253</v>
      </c>
      <c r="B351" s="6" t="s">
        <v>254</v>
      </c>
      <c r="C351" s="6" t="s">
        <v>11</v>
      </c>
      <c r="D351" s="6">
        <v>804.76237214399998</v>
      </c>
      <c r="E351" s="6">
        <v>13.498273213742699</v>
      </c>
    </row>
    <row r="352" spans="1:5" x14ac:dyDescent="0.25">
      <c r="A352" s="6" t="s">
        <v>253</v>
      </c>
      <c r="B352" s="6" t="s">
        <v>254</v>
      </c>
      <c r="C352" s="6" t="s">
        <v>12</v>
      </c>
      <c r="D352" s="6">
        <v>16244.237628303001</v>
      </c>
      <c r="E352" s="6">
        <v>4.0765438953974096</v>
      </c>
    </row>
    <row r="353" spans="1:5" x14ac:dyDescent="0.25">
      <c r="A353" s="6" t="s">
        <v>255</v>
      </c>
      <c r="B353" s="6" t="s">
        <v>256</v>
      </c>
      <c r="C353" s="6" t="s">
        <v>11</v>
      </c>
      <c r="D353" s="6">
        <v>814.15516549200004</v>
      </c>
      <c r="E353" s="6">
        <v>11.8198289149639</v>
      </c>
    </row>
    <row r="354" spans="1:5" x14ac:dyDescent="0.25">
      <c r="A354" s="6" t="s">
        <v>255</v>
      </c>
      <c r="B354" s="6" t="s">
        <v>256</v>
      </c>
      <c r="C354" s="6" t="s">
        <v>12</v>
      </c>
      <c r="D354" s="6">
        <v>19447.844834724001</v>
      </c>
      <c r="E354" s="6">
        <v>3.6559495808602902</v>
      </c>
    </row>
    <row r="355" spans="1:5" x14ac:dyDescent="0.25">
      <c r="A355" s="6" t="s">
        <v>257</v>
      </c>
      <c r="B355" s="6" t="s">
        <v>258</v>
      </c>
      <c r="C355" s="6" t="s">
        <v>11</v>
      </c>
      <c r="D355" s="6">
        <v>1742.1698730380001</v>
      </c>
      <c r="E355" s="6">
        <v>8.4093446578372397</v>
      </c>
    </row>
    <row r="356" spans="1:5" x14ac:dyDescent="0.25">
      <c r="A356" s="6" t="s">
        <v>257</v>
      </c>
      <c r="B356" s="6" t="s">
        <v>258</v>
      </c>
      <c r="C356" s="6" t="s">
        <v>12</v>
      </c>
      <c r="D356" s="6">
        <v>42257.830126722001</v>
      </c>
      <c r="E356" s="6">
        <v>3.4321778794409901</v>
      </c>
    </row>
    <row r="357" spans="1:5" x14ac:dyDescent="0.25">
      <c r="A357" s="6" t="s">
        <v>259</v>
      </c>
      <c r="B357" s="6" t="s">
        <v>260</v>
      </c>
      <c r="C357" s="6" t="s">
        <v>11</v>
      </c>
      <c r="D357" s="6">
        <v>2344.9561535299999</v>
      </c>
      <c r="E357" s="6">
        <v>11.278550647358699</v>
      </c>
    </row>
    <row r="358" spans="1:5" x14ac:dyDescent="0.25">
      <c r="A358" s="6" t="s">
        <v>259</v>
      </c>
      <c r="B358" s="6" t="s">
        <v>260</v>
      </c>
      <c r="C358" s="6" t="s">
        <v>12</v>
      </c>
      <c r="D358" s="6">
        <v>37786.043847920002</v>
      </c>
      <c r="E358" s="6">
        <v>5.6755460630910699</v>
      </c>
    </row>
    <row r="359" spans="1:5" x14ac:dyDescent="0.25">
      <c r="A359" s="6" t="s">
        <v>261</v>
      </c>
      <c r="B359" s="6" t="s">
        <v>262</v>
      </c>
      <c r="C359" s="6" t="s">
        <v>11</v>
      </c>
      <c r="D359" s="6">
        <v>1196.8096080830001</v>
      </c>
      <c r="E359" s="6">
        <v>14.7712225037222</v>
      </c>
    </row>
    <row r="360" spans="1:5" x14ac:dyDescent="0.25">
      <c r="A360" s="6" t="s">
        <v>261</v>
      </c>
      <c r="B360" s="6" t="s">
        <v>262</v>
      </c>
      <c r="C360" s="6" t="s">
        <v>12</v>
      </c>
      <c r="D360" s="6">
        <v>32285.190389874999</v>
      </c>
      <c r="E360" s="6">
        <v>5.1915140144359704</v>
      </c>
    </row>
    <row r="361" spans="1:5" x14ac:dyDescent="0.25">
      <c r="A361" s="6" t="s">
        <v>263</v>
      </c>
      <c r="B361" s="6" t="s">
        <v>264</v>
      </c>
      <c r="C361" s="6" t="s">
        <v>11</v>
      </c>
      <c r="D361" s="6">
        <v>560.13983611499998</v>
      </c>
      <c r="E361" s="6">
        <v>14.904766364067299</v>
      </c>
    </row>
    <row r="362" spans="1:5" x14ac:dyDescent="0.25">
      <c r="A362" s="6" t="s">
        <v>263</v>
      </c>
      <c r="B362" s="6" t="s">
        <v>264</v>
      </c>
      <c r="C362" s="6" t="s">
        <v>12</v>
      </c>
      <c r="D362" s="6">
        <v>24780.860165521</v>
      </c>
      <c r="E362" s="6">
        <v>2.9017862607667402</v>
      </c>
    </row>
    <row r="363" spans="1:5" x14ac:dyDescent="0.25">
      <c r="A363" s="6" t="s">
        <v>265</v>
      </c>
      <c r="B363" s="6" t="s">
        <v>266</v>
      </c>
      <c r="C363" s="6" t="s">
        <v>11</v>
      </c>
      <c r="D363" s="6">
        <v>1121.5784087500001</v>
      </c>
      <c r="E363" s="6">
        <v>12.6963186958024</v>
      </c>
    </row>
    <row r="364" spans="1:5" x14ac:dyDescent="0.25">
      <c r="A364" s="6" t="s">
        <v>265</v>
      </c>
      <c r="B364" s="6" t="s">
        <v>266</v>
      </c>
      <c r="C364" s="6" t="s">
        <v>12</v>
      </c>
      <c r="D364" s="6">
        <v>33950.421591434999</v>
      </c>
      <c r="E364" s="6">
        <v>4.7161628406410196</v>
      </c>
    </row>
    <row r="365" spans="1:5" x14ac:dyDescent="0.25">
      <c r="A365" s="6" t="s">
        <v>267</v>
      </c>
      <c r="B365" s="6" t="s">
        <v>268</v>
      </c>
      <c r="C365" s="6" t="s">
        <v>11</v>
      </c>
      <c r="D365" s="6">
        <v>1588.767234227</v>
      </c>
      <c r="E365" s="6">
        <v>14.5706357387488</v>
      </c>
    </row>
    <row r="366" spans="1:5" x14ac:dyDescent="0.25">
      <c r="A366" s="6" t="s">
        <v>267</v>
      </c>
      <c r="B366" s="6" t="s">
        <v>268</v>
      </c>
      <c r="C366" s="6" t="s">
        <v>12</v>
      </c>
      <c r="D366" s="6">
        <v>23701.232765903002</v>
      </c>
      <c r="E366" s="6">
        <v>4.3542783866649204</v>
      </c>
    </row>
    <row r="367" spans="1:5" x14ac:dyDescent="0.25">
      <c r="A367" s="6" t="s">
        <v>269</v>
      </c>
      <c r="B367" s="6" t="s">
        <v>270</v>
      </c>
      <c r="C367" s="6" t="s">
        <v>11</v>
      </c>
      <c r="D367" s="6">
        <v>292.95893506099998</v>
      </c>
      <c r="E367" s="6">
        <v>19.017362275997598</v>
      </c>
    </row>
    <row r="368" spans="1:5" x14ac:dyDescent="0.25">
      <c r="A368" s="6" t="s">
        <v>269</v>
      </c>
      <c r="B368" s="6" t="s">
        <v>270</v>
      </c>
      <c r="C368" s="6" t="s">
        <v>12</v>
      </c>
      <c r="D368" s="6">
        <v>20610.04106512</v>
      </c>
      <c r="E368" s="6">
        <v>2.5914935875554499</v>
      </c>
    </row>
    <row r="369" spans="1:5" x14ac:dyDescent="0.25">
      <c r="A369" s="6" t="s">
        <v>271</v>
      </c>
      <c r="B369" s="6" t="s">
        <v>272</v>
      </c>
      <c r="C369" s="6" t="s">
        <v>11</v>
      </c>
      <c r="D369" s="6">
        <v>1099.0442650099999</v>
      </c>
      <c r="E369" s="6">
        <v>15.460748161698699</v>
      </c>
    </row>
    <row r="370" spans="1:5" x14ac:dyDescent="0.25">
      <c r="A370" s="6" t="s">
        <v>271</v>
      </c>
      <c r="B370" s="6" t="s">
        <v>272</v>
      </c>
      <c r="C370" s="6" t="s">
        <v>12</v>
      </c>
      <c r="D370" s="6">
        <v>41339.955735900003</v>
      </c>
      <c r="E370" s="6">
        <v>3.4772814273505799</v>
      </c>
    </row>
    <row r="371" spans="1:5" x14ac:dyDescent="0.25">
      <c r="A371" s="6" t="s">
        <v>273</v>
      </c>
      <c r="B371" s="6" t="s">
        <v>274</v>
      </c>
      <c r="C371" s="6" t="s">
        <v>11</v>
      </c>
      <c r="D371" s="6">
        <v>1092.1261548699999</v>
      </c>
      <c r="E371" s="6">
        <v>12.0333198048592</v>
      </c>
    </row>
    <row r="372" spans="1:5" x14ac:dyDescent="0.25">
      <c r="A372" s="6" t="s">
        <v>273</v>
      </c>
      <c r="B372" s="6" t="s">
        <v>274</v>
      </c>
      <c r="C372" s="6" t="s">
        <v>12</v>
      </c>
      <c r="D372" s="6">
        <v>41325.87384434</v>
      </c>
      <c r="E372" s="6">
        <v>2.2746410112965201</v>
      </c>
    </row>
    <row r="373" spans="1:5" x14ac:dyDescent="0.25">
      <c r="A373" s="6" t="s">
        <v>275</v>
      </c>
      <c r="B373" s="6" t="s">
        <v>276</v>
      </c>
      <c r="C373" s="6" t="s">
        <v>11</v>
      </c>
      <c r="D373" s="6">
        <v>1158.2486356219999</v>
      </c>
      <c r="E373" s="6">
        <v>11.441579052003901</v>
      </c>
    </row>
    <row r="374" spans="1:5" x14ac:dyDescent="0.25">
      <c r="A374" s="6" t="s">
        <v>275</v>
      </c>
      <c r="B374" s="6" t="s">
        <v>276</v>
      </c>
      <c r="C374" s="6" t="s">
        <v>12</v>
      </c>
      <c r="D374" s="6">
        <v>40463.751362698997</v>
      </c>
      <c r="E374" s="6">
        <v>2.40396661633724</v>
      </c>
    </row>
    <row r="375" spans="1:5" x14ac:dyDescent="0.25">
      <c r="A375" s="6" t="s">
        <v>277</v>
      </c>
      <c r="B375" s="6" t="s">
        <v>278</v>
      </c>
      <c r="C375" s="6" t="s">
        <v>11</v>
      </c>
      <c r="D375" s="6">
        <v>4304.3096979700003</v>
      </c>
      <c r="E375" s="6">
        <v>11.0377318362628</v>
      </c>
    </row>
    <row r="376" spans="1:5" x14ac:dyDescent="0.25">
      <c r="A376" s="6" t="s">
        <v>277</v>
      </c>
      <c r="B376" s="6" t="s">
        <v>278</v>
      </c>
      <c r="C376" s="6" t="s">
        <v>12</v>
      </c>
      <c r="D376" s="6">
        <v>88287.690301590002</v>
      </c>
      <c r="E376" s="6">
        <v>4.1745583057101499</v>
      </c>
    </row>
    <row r="377" spans="1:5" x14ac:dyDescent="0.25">
      <c r="A377" s="6" t="s">
        <v>279</v>
      </c>
      <c r="B377" s="6" t="s">
        <v>280</v>
      </c>
      <c r="C377" s="6" t="s">
        <v>11</v>
      </c>
      <c r="D377" s="6">
        <v>7621.3924100599997</v>
      </c>
      <c r="E377" s="6">
        <v>11.386952332048301</v>
      </c>
    </row>
    <row r="378" spans="1:5" x14ac:dyDescent="0.25">
      <c r="A378" s="6" t="s">
        <v>279</v>
      </c>
      <c r="B378" s="6" t="s">
        <v>280</v>
      </c>
      <c r="C378" s="6" t="s">
        <v>12</v>
      </c>
      <c r="D378" s="6">
        <v>166598.60758971999</v>
      </c>
      <c r="E378" s="6">
        <v>3.5154220148289701</v>
      </c>
    </row>
    <row r="379" spans="1:5" x14ac:dyDescent="0.25">
      <c r="A379" s="6" t="s">
        <v>281</v>
      </c>
      <c r="B379" s="6" t="s">
        <v>282</v>
      </c>
      <c r="C379" s="6" t="s">
        <v>11</v>
      </c>
      <c r="D379" s="6">
        <v>5354.1101469599998</v>
      </c>
      <c r="E379" s="6">
        <v>14.405914456107199</v>
      </c>
    </row>
    <row r="380" spans="1:5" x14ac:dyDescent="0.25">
      <c r="A380" s="6" t="s">
        <v>281</v>
      </c>
      <c r="B380" s="6" t="s">
        <v>282</v>
      </c>
      <c r="C380" s="6" t="s">
        <v>12</v>
      </c>
      <c r="D380" s="6">
        <v>125012.88985538</v>
      </c>
      <c r="E380" s="6">
        <v>4.7080952251851702</v>
      </c>
    </row>
    <row r="381" spans="1:5" x14ac:dyDescent="0.25">
      <c r="A381" s="6" t="s">
        <v>283</v>
      </c>
      <c r="B381" s="6" t="s">
        <v>284</v>
      </c>
      <c r="C381" s="6" t="s">
        <v>11</v>
      </c>
      <c r="D381" s="6">
        <v>4801.1165083300002</v>
      </c>
      <c r="E381" s="6">
        <v>15.2787262698545</v>
      </c>
    </row>
    <row r="382" spans="1:5" x14ac:dyDescent="0.25">
      <c r="A382" s="6" t="s">
        <v>283</v>
      </c>
      <c r="B382" s="6" t="s">
        <v>284</v>
      </c>
      <c r="C382" s="6" t="s">
        <v>12</v>
      </c>
      <c r="D382" s="6">
        <v>145716.88349171</v>
      </c>
      <c r="E382" s="6">
        <v>3.4257816846155098</v>
      </c>
    </row>
    <row r="383" spans="1:5" x14ac:dyDescent="0.25">
      <c r="A383" s="6" t="s">
        <v>285</v>
      </c>
      <c r="B383" s="6" t="s">
        <v>286</v>
      </c>
      <c r="C383" s="6" t="s">
        <v>11</v>
      </c>
      <c r="D383" s="6">
        <v>1947.4610457199999</v>
      </c>
      <c r="E383" s="6">
        <v>17.7448410687654</v>
      </c>
    </row>
    <row r="384" spans="1:5" x14ac:dyDescent="0.25">
      <c r="A384" s="6" t="s">
        <v>285</v>
      </c>
      <c r="B384" s="6" t="s">
        <v>286</v>
      </c>
      <c r="C384" s="6" t="s">
        <v>12</v>
      </c>
      <c r="D384" s="6">
        <v>77526.538953430005</v>
      </c>
      <c r="E384" s="6">
        <v>3.5507726796998398</v>
      </c>
    </row>
    <row r="385" spans="1:5" x14ac:dyDescent="0.25">
      <c r="A385" s="6" t="s">
        <v>287</v>
      </c>
      <c r="B385" s="6" t="s">
        <v>288</v>
      </c>
      <c r="C385" s="6" t="s">
        <v>11</v>
      </c>
      <c r="D385" s="6">
        <v>1513.19424953</v>
      </c>
      <c r="E385" s="6">
        <v>14.4373090384628</v>
      </c>
    </row>
    <row r="386" spans="1:5" x14ac:dyDescent="0.25">
      <c r="A386" s="6" t="s">
        <v>287</v>
      </c>
      <c r="B386" s="6" t="s">
        <v>288</v>
      </c>
      <c r="C386" s="6" t="s">
        <v>12</v>
      </c>
      <c r="D386" s="6">
        <v>51560.805750450003</v>
      </c>
      <c r="E386" s="6">
        <v>3.5695201251260098</v>
      </c>
    </row>
    <row r="387" spans="1:5" x14ac:dyDescent="0.25">
      <c r="A387" s="6" t="s">
        <v>289</v>
      </c>
      <c r="B387" s="6" t="s">
        <v>290</v>
      </c>
      <c r="C387" s="6" t="s">
        <v>11</v>
      </c>
      <c r="D387" s="6">
        <v>3244.4826681599998</v>
      </c>
      <c r="E387" s="6">
        <v>11.068922128351501</v>
      </c>
    </row>
    <row r="388" spans="1:5" x14ac:dyDescent="0.25">
      <c r="A388" s="6" t="s">
        <v>289</v>
      </c>
      <c r="B388" s="6" t="s">
        <v>290</v>
      </c>
      <c r="C388" s="6" t="s">
        <v>12</v>
      </c>
      <c r="D388" s="6">
        <v>63204.51733083</v>
      </c>
      <c r="E388" s="6">
        <v>3.4684699165174102</v>
      </c>
    </row>
    <row r="389" spans="1:5" x14ac:dyDescent="0.25">
      <c r="A389" s="6" t="s">
        <v>291</v>
      </c>
      <c r="B389" s="6" t="s">
        <v>292</v>
      </c>
      <c r="C389" s="6" t="s">
        <v>11</v>
      </c>
      <c r="D389" s="6">
        <v>1581.72715806</v>
      </c>
      <c r="E389" s="6">
        <v>14.476106670782601</v>
      </c>
    </row>
    <row r="390" spans="1:5" x14ac:dyDescent="0.25">
      <c r="A390" s="6" t="s">
        <v>291</v>
      </c>
      <c r="B390" s="6" t="s">
        <v>292</v>
      </c>
      <c r="C390" s="6" t="s">
        <v>12</v>
      </c>
      <c r="D390" s="6">
        <v>36613.272841389997</v>
      </c>
      <c r="E390" s="6">
        <v>4.0623935648299199</v>
      </c>
    </row>
    <row r="391" spans="1:5" x14ac:dyDescent="0.25">
      <c r="A391" s="6" t="s">
        <v>293</v>
      </c>
      <c r="B391" s="6" t="s">
        <v>294</v>
      </c>
      <c r="C391" s="6" t="s">
        <v>11</v>
      </c>
      <c r="D391" s="6">
        <v>1347.8760227790001</v>
      </c>
      <c r="E391" s="6">
        <v>12.515808279440799</v>
      </c>
    </row>
    <row r="392" spans="1:5" x14ac:dyDescent="0.25">
      <c r="A392" s="6" t="s">
        <v>293</v>
      </c>
      <c r="B392" s="6" t="s">
        <v>294</v>
      </c>
      <c r="C392" s="6" t="s">
        <v>12</v>
      </c>
      <c r="D392" s="6">
        <v>15046.123976557999</v>
      </c>
      <c r="E392" s="6">
        <v>4.9119299355959098</v>
      </c>
    </row>
    <row r="393" spans="1:5" x14ac:dyDescent="0.25">
      <c r="A393" s="6" t="s">
        <v>295</v>
      </c>
      <c r="B393" s="6" t="s">
        <v>296</v>
      </c>
      <c r="C393" s="6" t="s">
        <v>11</v>
      </c>
      <c r="D393" s="6">
        <v>3872.0564449100002</v>
      </c>
      <c r="E393" s="6">
        <v>15.207545291338</v>
      </c>
    </row>
    <row r="394" spans="1:5" x14ac:dyDescent="0.25">
      <c r="A394" s="6" t="s">
        <v>295</v>
      </c>
      <c r="B394" s="6" t="s">
        <v>296</v>
      </c>
      <c r="C394" s="6" t="s">
        <v>12</v>
      </c>
      <c r="D394" s="6">
        <v>75568.943554469995</v>
      </c>
      <c r="E394" s="6">
        <v>3.3451416764027102</v>
      </c>
    </row>
    <row r="395" spans="1:5" x14ac:dyDescent="0.25">
      <c r="A395" s="6" t="s">
        <v>297</v>
      </c>
      <c r="B395" s="6" t="s">
        <v>298</v>
      </c>
      <c r="C395" s="6" t="s">
        <v>11</v>
      </c>
      <c r="D395" s="6">
        <v>2531.0966214099999</v>
      </c>
      <c r="E395" s="6">
        <v>20.301687406970998</v>
      </c>
    </row>
    <row r="396" spans="1:5" x14ac:dyDescent="0.25">
      <c r="A396" s="6" t="s">
        <v>297</v>
      </c>
      <c r="B396" s="6" t="s">
        <v>298</v>
      </c>
      <c r="C396" s="6" t="s">
        <v>12</v>
      </c>
      <c r="D396" s="6">
        <v>67432.903378079995</v>
      </c>
      <c r="E396" s="6">
        <v>4.7572955942088901</v>
      </c>
    </row>
    <row r="397" spans="1:5" x14ac:dyDescent="0.25">
      <c r="A397" s="6" t="s">
        <v>299</v>
      </c>
      <c r="B397" s="6" t="s">
        <v>300</v>
      </c>
      <c r="C397" s="6" t="s">
        <v>11</v>
      </c>
      <c r="D397" s="6">
        <v>1793.19515389</v>
      </c>
      <c r="E397" s="6">
        <v>11.722520848440899</v>
      </c>
    </row>
    <row r="398" spans="1:5" x14ac:dyDescent="0.25">
      <c r="A398" s="6" t="s">
        <v>299</v>
      </c>
      <c r="B398" s="6" t="s">
        <v>300</v>
      </c>
      <c r="C398" s="6" t="s">
        <v>12</v>
      </c>
      <c r="D398" s="6">
        <v>48300.804845589002</v>
      </c>
      <c r="E398" s="6">
        <v>3.2763701077130798</v>
      </c>
    </row>
    <row r="399" spans="1:5" x14ac:dyDescent="0.25">
      <c r="A399" s="6" t="s">
        <v>301</v>
      </c>
      <c r="B399" s="6" t="s">
        <v>302</v>
      </c>
      <c r="C399" s="6" t="s">
        <v>11</v>
      </c>
      <c r="D399" s="6">
        <v>407.31083117999998</v>
      </c>
      <c r="E399" s="6">
        <v>21.073618708064799</v>
      </c>
    </row>
    <row r="400" spans="1:5" x14ac:dyDescent="0.25">
      <c r="A400" s="6" t="s">
        <v>301</v>
      </c>
      <c r="B400" s="6" t="s">
        <v>302</v>
      </c>
      <c r="C400" s="6" t="s">
        <v>12</v>
      </c>
      <c r="D400" s="6">
        <v>17386.689168801</v>
      </c>
      <c r="E400" s="6">
        <v>2.6323392395199599</v>
      </c>
    </row>
    <row r="401" spans="1:5" x14ac:dyDescent="0.25">
      <c r="A401" s="6" t="s">
        <v>303</v>
      </c>
      <c r="B401" s="6" t="s">
        <v>304</v>
      </c>
      <c r="C401" s="6" t="s">
        <v>11</v>
      </c>
      <c r="D401" s="6">
        <v>1171.9677896200001</v>
      </c>
      <c r="E401" s="6">
        <v>16.276874142557599</v>
      </c>
    </row>
    <row r="402" spans="1:5" x14ac:dyDescent="0.25">
      <c r="A402" s="6" t="s">
        <v>303</v>
      </c>
      <c r="B402" s="6" t="s">
        <v>304</v>
      </c>
      <c r="C402" s="6" t="s">
        <v>12</v>
      </c>
      <c r="D402" s="6">
        <v>24738.03221071</v>
      </c>
      <c r="E402" s="6">
        <v>4.6220809506330403</v>
      </c>
    </row>
    <row r="403" spans="1:5" x14ac:dyDescent="0.25">
      <c r="A403" s="6" t="s">
        <v>305</v>
      </c>
      <c r="B403" s="6" t="s">
        <v>306</v>
      </c>
      <c r="C403" s="6" t="s">
        <v>11</v>
      </c>
      <c r="D403" s="6">
        <v>2516.1257381700002</v>
      </c>
      <c r="E403" s="6">
        <v>10.209622004630999</v>
      </c>
    </row>
    <row r="404" spans="1:5" x14ac:dyDescent="0.25">
      <c r="A404" s="6" t="s">
        <v>305</v>
      </c>
      <c r="B404" s="6" t="s">
        <v>306</v>
      </c>
      <c r="C404" s="6" t="s">
        <v>12</v>
      </c>
      <c r="D404" s="6">
        <v>51849.874262290003</v>
      </c>
      <c r="E404" s="6">
        <v>3.2459735390718198</v>
      </c>
    </row>
    <row r="405" spans="1:5" x14ac:dyDescent="0.25">
      <c r="A405" s="6" t="s">
        <v>307</v>
      </c>
      <c r="B405" s="6" t="s">
        <v>308</v>
      </c>
      <c r="C405" s="6" t="s">
        <v>11</v>
      </c>
      <c r="D405" s="6">
        <v>1613.3750070799999</v>
      </c>
      <c r="E405" s="6">
        <v>29.3631396662859</v>
      </c>
    </row>
    <row r="406" spans="1:5" x14ac:dyDescent="0.25">
      <c r="A406" s="6" t="s">
        <v>307</v>
      </c>
      <c r="B406" s="6" t="s">
        <v>308</v>
      </c>
      <c r="C406" s="6" t="s">
        <v>12</v>
      </c>
      <c r="D406" s="6">
        <v>67241.624990619996</v>
      </c>
      <c r="E406" s="6">
        <v>7.1505461275612401</v>
      </c>
    </row>
    <row r="407" spans="1:5" x14ac:dyDescent="0.25">
      <c r="A407" s="6" t="s">
        <v>309</v>
      </c>
      <c r="B407" s="6" t="s">
        <v>310</v>
      </c>
      <c r="C407" s="6" t="s">
        <v>11</v>
      </c>
      <c r="D407" s="6">
        <v>4883.9180002700004</v>
      </c>
      <c r="E407" s="6">
        <v>21.5041127997568</v>
      </c>
    </row>
    <row r="408" spans="1:5" x14ac:dyDescent="0.25">
      <c r="A408" s="6" t="s">
        <v>309</v>
      </c>
      <c r="B408" s="6" t="s">
        <v>310</v>
      </c>
      <c r="C408" s="6" t="s">
        <v>12</v>
      </c>
      <c r="D408" s="6">
        <v>64917.08199929</v>
      </c>
      <c r="E408" s="6">
        <v>5.59434245313071</v>
      </c>
    </row>
    <row r="409" spans="1:5" x14ac:dyDescent="0.25">
      <c r="A409" t="s">
        <v>966</v>
      </c>
    </row>
    <row r="410" spans="1:5" x14ac:dyDescent="0.25">
      <c r="A410" t="s">
        <v>967</v>
      </c>
    </row>
    <row r="411" spans="1:5" x14ac:dyDescent="0.25">
      <c r="A411" t="s">
        <v>968</v>
      </c>
    </row>
    <row r="412" spans="1:5" x14ac:dyDescent="0.25">
      <c r="A412" t="s">
        <v>971</v>
      </c>
    </row>
    <row r="413" spans="1:5" x14ac:dyDescent="0.25">
      <c r="A413" t="s">
        <v>972</v>
      </c>
    </row>
    <row r="416" spans="1:5" x14ac:dyDescent="0.25">
      <c r="E416" s="7" t="str">
        <f>HYPERLINK("#'Indice'!A1", "Ir al índice")</f>
        <v>Ir al índice</v>
      </c>
    </row>
    <row r="417" spans="1:5" ht="17.25" x14ac:dyDescent="0.3">
      <c r="A417" s="4" t="s">
        <v>331</v>
      </c>
    </row>
    <row r="418" spans="1:5" x14ac:dyDescent="0.25">
      <c r="A418" s="5" t="s">
        <v>14</v>
      </c>
      <c r="B418" s="5" t="s">
        <v>92</v>
      </c>
      <c r="C418" s="5" t="s">
        <v>7</v>
      </c>
      <c r="D418" s="5" t="s">
        <v>324</v>
      </c>
      <c r="E418" s="5" t="s">
        <v>325</v>
      </c>
    </row>
    <row r="419" spans="1:5" x14ac:dyDescent="0.25">
      <c r="A419" s="6" t="s">
        <v>93</v>
      </c>
      <c r="B419" s="6" t="s">
        <v>94</v>
      </c>
      <c r="C419" s="6" t="s">
        <v>11</v>
      </c>
      <c r="D419" s="6">
        <v>36.715391107000002</v>
      </c>
      <c r="E419" s="6"/>
    </row>
    <row r="420" spans="1:5" x14ac:dyDescent="0.25">
      <c r="A420" s="6" t="s">
        <v>93</v>
      </c>
      <c r="B420" s="6" t="s">
        <v>94</v>
      </c>
      <c r="C420" s="6" t="s">
        <v>12</v>
      </c>
      <c r="D420" s="6">
        <v>446.28460874899997</v>
      </c>
      <c r="E420" s="6"/>
    </row>
    <row r="421" spans="1:5" x14ac:dyDescent="0.25">
      <c r="A421" s="6" t="s">
        <v>95</v>
      </c>
      <c r="B421" s="6" t="s">
        <v>96</v>
      </c>
      <c r="C421" s="6" t="s">
        <v>11</v>
      </c>
      <c r="D421" s="6">
        <v>16.844596723999999</v>
      </c>
      <c r="E421" s="6"/>
    </row>
    <row r="422" spans="1:5" x14ac:dyDescent="0.25">
      <c r="A422" s="6" t="s">
        <v>95</v>
      </c>
      <c r="B422" s="6" t="s">
        <v>96</v>
      </c>
      <c r="C422" s="6" t="s">
        <v>12</v>
      </c>
      <c r="D422" s="6">
        <v>824.155403256</v>
      </c>
      <c r="E422" s="6"/>
    </row>
    <row r="423" spans="1:5" x14ac:dyDescent="0.25">
      <c r="A423" s="6" t="s">
        <v>97</v>
      </c>
      <c r="B423" s="6" t="s">
        <v>98</v>
      </c>
      <c r="C423" s="6" t="s">
        <v>11</v>
      </c>
      <c r="D423" s="6">
        <v>46.708873425999997</v>
      </c>
      <c r="E423" s="6"/>
    </row>
    <row r="424" spans="1:5" x14ac:dyDescent="0.25">
      <c r="A424" s="6" t="s">
        <v>97</v>
      </c>
      <c r="B424" s="6" t="s">
        <v>98</v>
      </c>
      <c r="C424" s="6" t="s">
        <v>12</v>
      </c>
      <c r="D424" s="6">
        <v>823.29112655999995</v>
      </c>
      <c r="E424" s="6"/>
    </row>
    <row r="425" spans="1:5" x14ac:dyDescent="0.25">
      <c r="A425" s="6" t="s">
        <v>99</v>
      </c>
      <c r="B425" s="6" t="s">
        <v>100</v>
      </c>
      <c r="C425" s="6" t="s">
        <v>11</v>
      </c>
      <c r="D425" s="6">
        <v>5</v>
      </c>
      <c r="E425" s="6"/>
    </row>
    <row r="426" spans="1:5" x14ac:dyDescent="0.25">
      <c r="A426" s="6" t="s">
        <v>99</v>
      </c>
      <c r="B426" s="6" t="s">
        <v>100</v>
      </c>
      <c r="C426" s="6" t="s">
        <v>12</v>
      </c>
      <c r="D426" s="6">
        <v>147</v>
      </c>
      <c r="E426" s="6"/>
    </row>
    <row r="427" spans="1:5" x14ac:dyDescent="0.25">
      <c r="A427" s="6" t="s">
        <v>101</v>
      </c>
      <c r="B427" s="6" t="s">
        <v>102</v>
      </c>
      <c r="C427" s="6" t="s">
        <v>11</v>
      </c>
      <c r="D427" s="6">
        <v>619.19642380699997</v>
      </c>
      <c r="E427" s="6"/>
    </row>
    <row r="428" spans="1:5" x14ac:dyDescent="0.25">
      <c r="A428" s="6" t="s">
        <v>101</v>
      </c>
      <c r="B428" s="6" t="s">
        <v>102</v>
      </c>
      <c r="C428" s="6" t="s">
        <v>12</v>
      </c>
      <c r="D428" s="6">
        <v>6967.8035761519996</v>
      </c>
      <c r="E428" s="6"/>
    </row>
    <row r="429" spans="1:5" x14ac:dyDescent="0.25">
      <c r="A429" s="6" t="s">
        <v>113</v>
      </c>
      <c r="B429" s="6" t="s">
        <v>114</v>
      </c>
      <c r="C429" s="6" t="s">
        <v>11</v>
      </c>
      <c r="D429" s="6">
        <v>132.454218338</v>
      </c>
      <c r="E429" s="6"/>
    </row>
    <row r="430" spans="1:5" x14ac:dyDescent="0.25">
      <c r="A430" s="6" t="s">
        <v>113</v>
      </c>
      <c r="B430" s="6" t="s">
        <v>114</v>
      </c>
      <c r="C430" s="6" t="s">
        <v>12</v>
      </c>
      <c r="D430" s="6">
        <v>3059.545781622</v>
      </c>
      <c r="E430" s="6"/>
    </row>
    <row r="431" spans="1:5" x14ac:dyDescent="0.25">
      <c r="A431" s="6" t="s">
        <v>129</v>
      </c>
      <c r="B431" s="6" t="s">
        <v>130</v>
      </c>
      <c r="C431" s="6" t="s">
        <v>11</v>
      </c>
      <c r="D431" s="6">
        <v>258.413541071</v>
      </c>
      <c r="E431" s="6"/>
    </row>
    <row r="432" spans="1:5" x14ac:dyDescent="0.25">
      <c r="A432" s="6" t="s">
        <v>129</v>
      </c>
      <c r="B432" s="6" t="s">
        <v>130</v>
      </c>
      <c r="C432" s="6" t="s">
        <v>12</v>
      </c>
      <c r="D432" s="6">
        <v>7779.5864583829998</v>
      </c>
      <c r="E432" s="6"/>
    </row>
    <row r="433" spans="1:5" x14ac:dyDescent="0.25">
      <c r="A433" s="6" t="s">
        <v>131</v>
      </c>
      <c r="B433" s="6" t="s">
        <v>132</v>
      </c>
      <c r="C433" s="6" t="s">
        <v>11</v>
      </c>
      <c r="D433" s="6">
        <v>329.654222296</v>
      </c>
      <c r="E433" s="6"/>
    </row>
    <row r="434" spans="1:5" x14ac:dyDescent="0.25">
      <c r="A434" s="6" t="s">
        <v>131</v>
      </c>
      <c r="B434" s="6" t="s">
        <v>132</v>
      </c>
      <c r="C434" s="6" t="s">
        <v>12</v>
      </c>
      <c r="D434" s="6">
        <v>2806.345777643</v>
      </c>
      <c r="E434" s="6"/>
    </row>
    <row r="435" spans="1:5" x14ac:dyDescent="0.25">
      <c r="A435" t="s">
        <v>966</v>
      </c>
    </row>
    <row r="436" spans="1:5" x14ac:dyDescent="0.25">
      <c r="A436" t="s">
        <v>967</v>
      </c>
    </row>
    <row r="437" spans="1:5" x14ac:dyDescent="0.25">
      <c r="A437" t="s">
        <v>968</v>
      </c>
    </row>
    <row r="438" spans="1:5" x14ac:dyDescent="0.25">
      <c r="A438" t="s">
        <v>971</v>
      </c>
    </row>
    <row r="439" spans="1:5" x14ac:dyDescent="0.25">
      <c r="A439" t="s">
        <v>972</v>
      </c>
    </row>
    <row r="442" spans="1:5" x14ac:dyDescent="0.25">
      <c r="E442" s="7" t="str">
        <f>HYPERLINK("#'Indice'!A1", "Ir al índice")</f>
        <v>Ir al índice</v>
      </c>
    </row>
    <row r="443" spans="1:5" ht="17.25" x14ac:dyDescent="0.3">
      <c r="A443" s="8" t="s">
        <v>332</v>
      </c>
    </row>
    <row r="444" spans="1:5" x14ac:dyDescent="0.25">
      <c r="A444" s="5" t="s">
        <v>14</v>
      </c>
      <c r="B444" s="5" t="s">
        <v>6</v>
      </c>
      <c r="C444" s="5" t="s">
        <v>7</v>
      </c>
      <c r="D444" s="5" t="s">
        <v>324</v>
      </c>
      <c r="E444" s="5" t="s">
        <v>325</v>
      </c>
    </row>
    <row r="445" spans="1:5" x14ac:dyDescent="0.25">
      <c r="A445" s="6" t="s">
        <v>10</v>
      </c>
      <c r="B445" s="6" t="s">
        <v>15</v>
      </c>
      <c r="C445" s="6" t="s">
        <v>11</v>
      </c>
      <c r="D445" s="6">
        <v>1444.9872667689999</v>
      </c>
      <c r="E445" s="6"/>
    </row>
    <row r="446" spans="1:5" x14ac:dyDescent="0.25">
      <c r="A446" s="6" t="s">
        <v>10</v>
      </c>
      <c r="B446" s="6" t="s">
        <v>15</v>
      </c>
      <c r="C446" s="6" t="s">
        <v>12</v>
      </c>
      <c r="D446" s="6">
        <v>22854.012732365001</v>
      </c>
      <c r="E446" s="6"/>
    </row>
    <row r="447" spans="1:5" x14ac:dyDescent="0.25">
      <c r="A447" t="s">
        <v>966</v>
      </c>
    </row>
    <row r="448" spans="1:5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451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872</v>
      </c>
    </row>
    <row r="7" spans="1:27" ht="21" x14ac:dyDescent="0.35">
      <c r="A7" s="2" t="s">
        <v>333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876</v>
      </c>
    </row>
    <row r="12" spans="1:27" x14ac:dyDescent="0.25">
      <c r="A12" s="3" t="s">
        <v>918</v>
      </c>
    </row>
    <row r="13" spans="1:27" x14ac:dyDescent="0.25">
      <c r="A13" s="3" t="s">
        <v>4</v>
      </c>
    </row>
    <row r="15" spans="1:27" ht="17.25" x14ac:dyDescent="0.3">
      <c r="A15" s="4" t="s">
        <v>924</v>
      </c>
    </row>
    <row r="16" spans="1:27" x14ac:dyDescent="0.25">
      <c r="A16" s="5" t="s">
        <v>5</v>
      </c>
      <c r="B16" s="5" t="s">
        <v>6</v>
      </c>
      <c r="C16" s="5" t="s">
        <v>7</v>
      </c>
      <c r="D16" s="5" t="s">
        <v>334</v>
      </c>
      <c r="E16" s="5" t="s">
        <v>335</v>
      </c>
      <c r="F16" s="5" t="s">
        <v>336</v>
      </c>
      <c r="G16" s="5" t="s">
        <v>337</v>
      </c>
      <c r="H16" s="5" t="s">
        <v>338</v>
      </c>
      <c r="I16" s="5" t="s">
        <v>339</v>
      </c>
      <c r="J16" s="5" t="s">
        <v>340</v>
      </c>
      <c r="K16" s="5" t="s">
        <v>341</v>
      </c>
      <c r="L16" s="5" t="s">
        <v>342</v>
      </c>
      <c r="M16" s="5" t="s">
        <v>343</v>
      </c>
      <c r="N16" s="5" t="s">
        <v>344</v>
      </c>
      <c r="O16" s="5" t="s">
        <v>345</v>
      </c>
      <c r="P16" s="5" t="s">
        <v>346</v>
      </c>
      <c r="Q16" s="5" t="s">
        <v>347</v>
      </c>
      <c r="R16" s="5" t="s">
        <v>348</v>
      </c>
      <c r="S16" s="5" t="s">
        <v>349</v>
      </c>
      <c r="T16" s="5" t="s">
        <v>350</v>
      </c>
      <c r="U16" s="5" t="s">
        <v>351</v>
      </c>
      <c r="V16" s="5" t="s">
        <v>352</v>
      </c>
      <c r="W16" s="5" t="s">
        <v>353</v>
      </c>
      <c r="X16" s="5" t="s">
        <v>354</v>
      </c>
      <c r="Y16" s="5" t="s">
        <v>355</v>
      </c>
      <c r="Z16" s="5" t="s">
        <v>356</v>
      </c>
      <c r="AA16" s="5" t="s">
        <v>357</v>
      </c>
    </row>
    <row r="17" spans="1:27" x14ac:dyDescent="0.25">
      <c r="A17" s="6" t="s">
        <v>10</v>
      </c>
      <c r="B17" s="6" t="s">
        <v>15</v>
      </c>
      <c r="C17" s="6" t="s">
        <v>11</v>
      </c>
      <c r="D17" s="6">
        <v>5224.0248990930004</v>
      </c>
      <c r="E17" s="6">
        <v>10.254098270377501</v>
      </c>
      <c r="F17" s="6">
        <v>1.8147366305621</v>
      </c>
      <c r="G17" s="6">
        <v>10.087984852499</v>
      </c>
      <c r="H17" s="6">
        <v>12107.590259606</v>
      </c>
      <c r="I17" s="6">
        <v>6.7555071920009402</v>
      </c>
      <c r="J17" s="6">
        <v>4.2059691476123398</v>
      </c>
      <c r="K17" s="6">
        <v>6.5388173823681202</v>
      </c>
      <c r="L17" s="6">
        <v>14737.363354278001</v>
      </c>
      <c r="M17" s="6">
        <v>6.2061883896330396</v>
      </c>
      <c r="N17" s="6">
        <v>5.11950720632192</v>
      </c>
      <c r="O17" s="6">
        <v>5.8540803052188197</v>
      </c>
      <c r="P17" s="6">
        <v>27750.372380528999</v>
      </c>
      <c r="Q17" s="6">
        <v>4.64717948200793</v>
      </c>
      <c r="R17" s="6">
        <v>9.6400033007936301</v>
      </c>
      <c r="S17" s="6">
        <v>4.2361085522410002</v>
      </c>
      <c r="T17" s="6">
        <v>103158.828386818</v>
      </c>
      <c r="U17" s="6">
        <v>2.4809441021475198</v>
      </c>
      <c r="V17" s="6">
        <v>35.8356072674788</v>
      </c>
      <c r="W17" s="6">
        <v>1.7279938637449701</v>
      </c>
      <c r="X17" s="6">
        <v>124888.655560328</v>
      </c>
      <c r="Y17" s="6">
        <v>1.99129919498734</v>
      </c>
      <c r="Z17" s="6">
        <v>43.384176447231198</v>
      </c>
      <c r="AA17" s="6">
        <v>1.5525670131978799</v>
      </c>
    </row>
    <row r="18" spans="1:27" x14ac:dyDescent="0.25">
      <c r="A18" s="6" t="s">
        <v>10</v>
      </c>
      <c r="B18" s="6" t="s">
        <v>15</v>
      </c>
      <c r="C18" s="6" t="s">
        <v>12</v>
      </c>
      <c r="D18" s="6">
        <v>540785.804754243</v>
      </c>
      <c r="E18" s="6">
        <v>1.2404722183208501</v>
      </c>
      <c r="F18" s="6">
        <v>7.6710729980377703</v>
      </c>
      <c r="G18" s="6">
        <v>1.0531700014805401</v>
      </c>
      <c r="H18" s="6">
        <v>589186.97182051104</v>
      </c>
      <c r="I18" s="6">
        <v>1.1568311330457901</v>
      </c>
      <c r="J18" s="6">
        <v>8.3576459119187003</v>
      </c>
      <c r="K18" s="6">
        <v>0.95698426321882002</v>
      </c>
      <c r="L18" s="6">
        <v>767805.30494717695</v>
      </c>
      <c r="M18" s="6">
        <v>1.0416590557979899</v>
      </c>
      <c r="N18" s="6">
        <v>10.8913556730785</v>
      </c>
      <c r="O18" s="6">
        <v>0.83438297207637901</v>
      </c>
      <c r="P18" s="6">
        <v>1302887.5803809001</v>
      </c>
      <c r="Q18" s="6">
        <v>0.81811938376545501</v>
      </c>
      <c r="R18" s="6">
        <v>18.481523829717801</v>
      </c>
      <c r="S18" s="6">
        <v>0.66274287764379503</v>
      </c>
      <c r="T18" s="6">
        <v>3053576.0349246101</v>
      </c>
      <c r="U18" s="6">
        <v>0.46488971264682399</v>
      </c>
      <c r="V18" s="6">
        <v>43.315124885000301</v>
      </c>
      <c r="W18" s="6">
        <v>0.28552893423894099</v>
      </c>
      <c r="X18" s="6">
        <v>795434.46832669096</v>
      </c>
      <c r="Y18" s="6">
        <v>0.89177003485295103</v>
      </c>
      <c r="Z18" s="6">
        <v>11.2832767022469</v>
      </c>
      <c r="AA18" s="6">
        <v>0.94222526084244995</v>
      </c>
    </row>
    <row r="19" spans="1:27" x14ac:dyDescent="0.25">
      <c r="A19" s="6" t="s">
        <v>10</v>
      </c>
      <c r="B19" s="6" t="s">
        <v>920</v>
      </c>
      <c r="C19" s="6" t="s">
        <v>11</v>
      </c>
      <c r="D19" s="6">
        <v>121.67331185499999</v>
      </c>
      <c r="E19" s="6"/>
      <c r="F19" s="6">
        <v>8.4203725979580604</v>
      </c>
      <c r="G19" s="6"/>
      <c r="H19" s="6">
        <v>73.304525729000005</v>
      </c>
      <c r="I19" s="6"/>
      <c r="J19" s="6">
        <v>5.0730222621898502</v>
      </c>
      <c r="K19" s="6"/>
      <c r="L19" s="6">
        <v>124.407617738</v>
      </c>
      <c r="M19" s="6"/>
      <c r="N19" s="6">
        <v>8.6095995860348395</v>
      </c>
      <c r="O19" s="6"/>
      <c r="P19" s="6">
        <v>107.90656676</v>
      </c>
      <c r="Q19" s="6"/>
      <c r="R19" s="6">
        <v>7.4676482790938197</v>
      </c>
      <c r="S19" s="6"/>
      <c r="T19" s="6">
        <v>533.89215061499999</v>
      </c>
      <c r="U19" s="6"/>
      <c r="V19" s="6">
        <v>36.947879257703498</v>
      </c>
      <c r="W19" s="6"/>
      <c r="X19" s="6">
        <v>483.80309407200002</v>
      </c>
      <c r="Y19" s="6"/>
      <c r="Z19" s="6">
        <v>33.481478017019903</v>
      </c>
      <c r="AA19" s="6"/>
    </row>
    <row r="20" spans="1:27" x14ac:dyDescent="0.25">
      <c r="A20" s="6" t="s">
        <v>10</v>
      </c>
      <c r="B20" s="6" t="s">
        <v>920</v>
      </c>
      <c r="C20" s="6" t="s">
        <v>12</v>
      </c>
      <c r="D20" s="6">
        <v>2363.076294339</v>
      </c>
      <c r="E20" s="6"/>
      <c r="F20" s="6">
        <v>10.339874760778899</v>
      </c>
      <c r="G20" s="6"/>
      <c r="H20" s="6">
        <v>2982.1941511680002</v>
      </c>
      <c r="I20" s="6"/>
      <c r="J20" s="6">
        <v>13.0488863644708</v>
      </c>
      <c r="K20" s="6"/>
      <c r="L20" s="6">
        <v>3389.2652003779999</v>
      </c>
      <c r="M20" s="6"/>
      <c r="N20" s="6">
        <v>14.8300661247915</v>
      </c>
      <c r="O20" s="6"/>
      <c r="P20" s="6">
        <v>3724.994691804</v>
      </c>
      <c r="Q20" s="6"/>
      <c r="R20" s="6">
        <v>16.299083821410498</v>
      </c>
      <c r="S20" s="6"/>
      <c r="T20" s="6">
        <v>8564.8109590740005</v>
      </c>
      <c r="U20" s="6"/>
      <c r="V20" s="6">
        <v>37.476180044937301</v>
      </c>
      <c r="W20" s="6"/>
      <c r="X20" s="6">
        <v>1829.671435602</v>
      </c>
      <c r="Y20" s="6"/>
      <c r="Z20" s="6">
        <v>8.0059088836110099</v>
      </c>
      <c r="AA20" s="6"/>
    </row>
    <row r="21" spans="1:27" x14ac:dyDescent="0.25">
      <c r="A21" s="6" t="s">
        <v>10</v>
      </c>
      <c r="B21" s="6" t="s">
        <v>921</v>
      </c>
      <c r="C21" s="6" t="s">
        <v>11</v>
      </c>
      <c r="D21" s="6">
        <v>5102.3515872380003</v>
      </c>
      <c r="E21" s="6">
        <v>10.472211856019801</v>
      </c>
      <c r="F21" s="6">
        <v>1.78141144974</v>
      </c>
      <c r="G21" s="6">
        <v>10.306854411923</v>
      </c>
      <c r="H21" s="6">
        <v>12034.285733877001</v>
      </c>
      <c r="I21" s="6">
        <v>6.7925969423964299</v>
      </c>
      <c r="J21" s="6">
        <v>4.2015948978098603</v>
      </c>
      <c r="K21" s="6">
        <v>6.5765665639578099</v>
      </c>
      <c r="L21" s="6">
        <v>14612.95573654</v>
      </c>
      <c r="M21" s="6">
        <v>6.2550434119918696</v>
      </c>
      <c r="N21" s="6">
        <v>5.1018998237453097</v>
      </c>
      <c r="O21" s="6">
        <v>5.9019898992614097</v>
      </c>
      <c r="P21" s="6">
        <v>27642.465813768998</v>
      </c>
      <c r="Q21" s="6">
        <v>4.6632156029818796</v>
      </c>
      <c r="R21" s="6">
        <v>9.6509627487961005</v>
      </c>
      <c r="S21" s="6">
        <v>4.2520352748142702</v>
      </c>
      <c r="T21" s="6">
        <v>102624.93623620299</v>
      </c>
      <c r="U21" s="6">
        <v>2.4913175502573299</v>
      </c>
      <c r="V21" s="6">
        <v>35.829995897827096</v>
      </c>
      <c r="W21" s="6">
        <v>1.7367760405203101</v>
      </c>
      <c r="X21" s="6">
        <v>124404.85246625599</v>
      </c>
      <c r="Y21" s="6">
        <v>1.9970253169396299</v>
      </c>
      <c r="Z21" s="6">
        <v>43.434135182081597</v>
      </c>
      <c r="AA21" s="6">
        <v>1.5583476100253999</v>
      </c>
    </row>
    <row r="22" spans="1:27" x14ac:dyDescent="0.25">
      <c r="A22" s="6" t="s">
        <v>10</v>
      </c>
      <c r="B22" s="6" t="s">
        <v>921</v>
      </c>
      <c r="C22" s="6" t="s">
        <v>12</v>
      </c>
      <c r="D22" s="6">
        <v>538422.72845990397</v>
      </c>
      <c r="E22" s="6">
        <v>1.2426225671159501</v>
      </c>
      <c r="F22" s="6">
        <v>7.6623929961617003</v>
      </c>
      <c r="G22" s="6">
        <v>1.05735724968296</v>
      </c>
      <c r="H22" s="6">
        <v>586204.77766934305</v>
      </c>
      <c r="I22" s="6">
        <v>1.1579891745372499</v>
      </c>
      <c r="J22" s="6">
        <v>8.3423881372507793</v>
      </c>
      <c r="K22" s="6">
        <v>0.96091454395944997</v>
      </c>
      <c r="L22" s="6">
        <v>764416.03974679904</v>
      </c>
      <c r="M22" s="6">
        <v>1.0422912418390899</v>
      </c>
      <c r="N22" s="6">
        <v>10.878545424454</v>
      </c>
      <c r="O22" s="6">
        <v>0.83751786802224704</v>
      </c>
      <c r="P22" s="6">
        <v>1299162.5856891</v>
      </c>
      <c r="Q22" s="6">
        <v>0.81883992491341295</v>
      </c>
      <c r="R22" s="6">
        <v>18.488621990259801</v>
      </c>
      <c r="S22" s="6">
        <v>0.66444156946482802</v>
      </c>
      <c r="T22" s="6">
        <v>3045011.2239655298</v>
      </c>
      <c r="U22" s="6">
        <v>0.46324976757894498</v>
      </c>
      <c r="V22" s="6">
        <v>43.334115449557601</v>
      </c>
      <c r="W22" s="6">
        <v>0.28619418371851502</v>
      </c>
      <c r="X22" s="6">
        <v>793604.79689108895</v>
      </c>
      <c r="Y22" s="6">
        <v>0.89275356748791901</v>
      </c>
      <c r="Z22" s="6">
        <v>11.293936002316199</v>
      </c>
      <c r="AA22" s="6">
        <v>0.94422263031918796</v>
      </c>
    </row>
    <row r="23" spans="1:27" x14ac:dyDescent="0.25">
      <c r="A23" t="s">
        <v>966</v>
      </c>
    </row>
    <row r="24" spans="1:27" x14ac:dyDescent="0.25">
      <c r="A24" t="s">
        <v>967</v>
      </c>
    </row>
    <row r="25" spans="1:27" x14ac:dyDescent="0.25">
      <c r="A25" t="s">
        <v>968</v>
      </c>
    </row>
    <row r="26" spans="1:27" x14ac:dyDescent="0.25">
      <c r="A26" t="s">
        <v>971</v>
      </c>
    </row>
    <row r="27" spans="1:27" x14ac:dyDescent="0.25">
      <c r="A27" t="s">
        <v>972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358</v>
      </c>
    </row>
    <row r="32" spans="1:27" x14ac:dyDescent="0.25">
      <c r="A32" s="5" t="s">
        <v>14</v>
      </c>
      <c r="B32" s="5" t="s">
        <v>6</v>
      </c>
      <c r="C32" s="5" t="s">
        <v>7</v>
      </c>
      <c r="D32" s="5" t="s">
        <v>334</v>
      </c>
      <c r="E32" s="5" t="s">
        <v>335</v>
      </c>
      <c r="F32" s="5" t="s">
        <v>336</v>
      </c>
      <c r="G32" s="5" t="s">
        <v>337</v>
      </c>
      <c r="H32" s="5" t="s">
        <v>338</v>
      </c>
      <c r="I32" s="5" t="s">
        <v>339</v>
      </c>
      <c r="J32" s="5" t="s">
        <v>340</v>
      </c>
      <c r="K32" s="5" t="s">
        <v>341</v>
      </c>
      <c r="L32" s="5" t="s">
        <v>342</v>
      </c>
      <c r="M32" s="5" t="s">
        <v>343</v>
      </c>
      <c r="N32" s="5" t="s">
        <v>344</v>
      </c>
      <c r="O32" s="5" t="s">
        <v>345</v>
      </c>
      <c r="P32" s="5" t="s">
        <v>346</v>
      </c>
      <c r="Q32" s="5" t="s">
        <v>347</v>
      </c>
      <c r="R32" s="5" t="s">
        <v>348</v>
      </c>
      <c r="S32" s="5" t="s">
        <v>349</v>
      </c>
      <c r="T32" s="5" t="s">
        <v>350</v>
      </c>
      <c r="U32" s="5" t="s">
        <v>351</v>
      </c>
      <c r="V32" s="5" t="s">
        <v>352</v>
      </c>
      <c r="W32" s="5" t="s">
        <v>353</v>
      </c>
      <c r="X32" s="5" t="s">
        <v>354</v>
      </c>
      <c r="Y32" s="5" t="s">
        <v>355</v>
      </c>
      <c r="Z32" s="5" t="s">
        <v>356</v>
      </c>
      <c r="AA32" s="5" t="s">
        <v>357</v>
      </c>
    </row>
    <row r="33" spans="1:27" x14ac:dyDescent="0.25">
      <c r="A33" s="6" t="s">
        <v>10</v>
      </c>
      <c r="B33" s="6" t="s">
        <v>15</v>
      </c>
      <c r="C33" s="6" t="s">
        <v>11</v>
      </c>
      <c r="D33" s="6">
        <v>5224.0248990930004</v>
      </c>
      <c r="E33" s="6">
        <v>10.254098270377501</v>
      </c>
      <c r="F33" s="6">
        <v>1.8147366305621</v>
      </c>
      <c r="G33" s="6">
        <v>10.087984852499</v>
      </c>
      <c r="H33" s="6">
        <v>12107.590259606</v>
      </c>
      <c r="I33" s="6">
        <v>6.7555071920009402</v>
      </c>
      <c r="J33" s="6">
        <v>4.2059691476123398</v>
      </c>
      <c r="K33" s="6">
        <v>6.5388173823681202</v>
      </c>
      <c r="L33" s="6">
        <v>14737.363354278001</v>
      </c>
      <c r="M33" s="6">
        <v>6.2061883896330396</v>
      </c>
      <c r="N33" s="6">
        <v>5.11950720632192</v>
      </c>
      <c r="O33" s="6">
        <v>5.8540803052188197</v>
      </c>
      <c r="P33" s="6">
        <v>27750.372380528999</v>
      </c>
      <c r="Q33" s="6">
        <v>4.64717948200793</v>
      </c>
      <c r="R33" s="6">
        <v>9.6400033007936301</v>
      </c>
      <c r="S33" s="6">
        <v>4.2361085522410002</v>
      </c>
      <c r="T33" s="6">
        <v>103158.828386818</v>
      </c>
      <c r="U33" s="6">
        <v>2.4809441021475198</v>
      </c>
      <c r="V33" s="6">
        <v>35.8356072674788</v>
      </c>
      <c r="W33" s="6">
        <v>1.7279938637449701</v>
      </c>
      <c r="X33" s="6">
        <v>124888.655560328</v>
      </c>
      <c r="Y33" s="6">
        <v>1.99129919498734</v>
      </c>
      <c r="Z33" s="6">
        <v>43.384176447231198</v>
      </c>
      <c r="AA33" s="6">
        <v>1.5525670131978799</v>
      </c>
    </row>
    <row r="34" spans="1:27" x14ac:dyDescent="0.25">
      <c r="A34" s="6" t="s">
        <v>10</v>
      </c>
      <c r="B34" s="6" t="s">
        <v>15</v>
      </c>
      <c r="C34" s="6" t="s">
        <v>12</v>
      </c>
      <c r="D34" s="6">
        <v>540785.804754243</v>
      </c>
      <c r="E34" s="6">
        <v>1.2404722183208501</v>
      </c>
      <c r="F34" s="6">
        <v>7.6710729980377703</v>
      </c>
      <c r="G34" s="6">
        <v>1.0531700014805401</v>
      </c>
      <c r="H34" s="6">
        <v>589186.97182051104</v>
      </c>
      <c r="I34" s="6">
        <v>1.1568311330457901</v>
      </c>
      <c r="J34" s="6">
        <v>8.3576459119187003</v>
      </c>
      <c r="K34" s="6">
        <v>0.95698426321882002</v>
      </c>
      <c r="L34" s="6">
        <v>767805.30494717695</v>
      </c>
      <c r="M34" s="6">
        <v>1.0416590557979899</v>
      </c>
      <c r="N34" s="6">
        <v>10.8913556730785</v>
      </c>
      <c r="O34" s="6">
        <v>0.83438297207637901</v>
      </c>
      <c r="P34" s="6">
        <v>1302887.5803809001</v>
      </c>
      <c r="Q34" s="6">
        <v>0.81811938376545501</v>
      </c>
      <c r="R34" s="6">
        <v>18.481523829717801</v>
      </c>
      <c r="S34" s="6">
        <v>0.66274287764379503</v>
      </c>
      <c r="T34" s="6">
        <v>3053576.0349246101</v>
      </c>
      <c r="U34" s="6">
        <v>0.46488971264682399</v>
      </c>
      <c r="V34" s="6">
        <v>43.315124885000301</v>
      </c>
      <c r="W34" s="6">
        <v>0.28552893423894099</v>
      </c>
      <c r="X34" s="6">
        <v>795434.46832669096</v>
      </c>
      <c r="Y34" s="6">
        <v>0.89177003485295103</v>
      </c>
      <c r="Z34" s="6">
        <v>11.2832767022469</v>
      </c>
      <c r="AA34" s="6">
        <v>0.94222526084244995</v>
      </c>
    </row>
    <row r="35" spans="1:27" x14ac:dyDescent="0.25">
      <c r="A35" t="s">
        <v>966</v>
      </c>
    </row>
    <row r="36" spans="1:27" x14ac:dyDescent="0.25">
      <c r="A36" t="s">
        <v>967</v>
      </c>
    </row>
    <row r="37" spans="1:27" x14ac:dyDescent="0.25">
      <c r="A37" t="s">
        <v>968</v>
      </c>
    </row>
    <row r="38" spans="1:27" x14ac:dyDescent="0.25">
      <c r="A38" t="s">
        <v>971</v>
      </c>
    </row>
    <row r="39" spans="1:27" x14ac:dyDescent="0.25">
      <c r="A39" t="s">
        <v>972</v>
      </c>
    </row>
    <row r="42" spans="1:27" x14ac:dyDescent="0.25">
      <c r="L42" s="7" t="str">
        <f>HYPERLINK("#'Indice'!A1", "Ir al índice")</f>
        <v>Ir al índice</v>
      </c>
    </row>
    <row r="43" spans="1:27" ht="17.25" x14ac:dyDescent="0.3">
      <c r="A43" s="4" t="s">
        <v>359</v>
      </c>
    </row>
    <row r="44" spans="1:27" x14ac:dyDescent="0.25">
      <c r="A44" s="5" t="s">
        <v>14</v>
      </c>
      <c r="B44" s="5" t="s">
        <v>6</v>
      </c>
      <c r="C44" s="5" t="s">
        <v>7</v>
      </c>
      <c r="D44" s="5" t="s">
        <v>334</v>
      </c>
      <c r="E44" s="5" t="s">
        <v>335</v>
      </c>
      <c r="F44" s="5" t="s">
        <v>336</v>
      </c>
      <c r="G44" s="5" t="s">
        <v>337</v>
      </c>
      <c r="H44" s="5" t="s">
        <v>338</v>
      </c>
      <c r="I44" s="5" t="s">
        <v>339</v>
      </c>
      <c r="J44" s="5" t="s">
        <v>340</v>
      </c>
      <c r="K44" s="5" t="s">
        <v>341</v>
      </c>
      <c r="L44" s="5" t="s">
        <v>342</v>
      </c>
      <c r="M44" s="5" t="s">
        <v>343</v>
      </c>
      <c r="N44" s="5" t="s">
        <v>344</v>
      </c>
      <c r="O44" s="5" t="s">
        <v>345</v>
      </c>
      <c r="P44" s="5" t="s">
        <v>346</v>
      </c>
      <c r="Q44" s="5" t="s">
        <v>347</v>
      </c>
      <c r="R44" s="5" t="s">
        <v>348</v>
      </c>
      <c r="S44" s="5" t="s">
        <v>349</v>
      </c>
      <c r="T44" s="5" t="s">
        <v>350</v>
      </c>
      <c r="U44" s="5" t="s">
        <v>351</v>
      </c>
      <c r="V44" s="5" t="s">
        <v>352</v>
      </c>
      <c r="W44" s="5" t="s">
        <v>353</v>
      </c>
      <c r="X44" s="5" t="s">
        <v>354</v>
      </c>
      <c r="Y44" s="5" t="s">
        <v>355</v>
      </c>
      <c r="Z44" s="5" t="s">
        <v>356</v>
      </c>
      <c r="AA44" s="5" t="s">
        <v>357</v>
      </c>
    </row>
    <row r="45" spans="1:27" x14ac:dyDescent="0.25">
      <c r="A45" s="6" t="s">
        <v>10</v>
      </c>
      <c r="B45" s="6" t="s">
        <v>15</v>
      </c>
      <c r="C45" s="6" t="s">
        <v>11</v>
      </c>
      <c r="D45" s="6">
        <v>5102.3515872380003</v>
      </c>
      <c r="E45" s="6">
        <v>10.472211856019801</v>
      </c>
      <c r="F45" s="6">
        <v>1.78141144974</v>
      </c>
      <c r="G45" s="6">
        <v>10.306854411923</v>
      </c>
      <c r="H45" s="6">
        <v>12034.285733877001</v>
      </c>
      <c r="I45" s="6">
        <v>6.7925969423964299</v>
      </c>
      <c r="J45" s="6">
        <v>4.2015948978098603</v>
      </c>
      <c r="K45" s="6">
        <v>6.5765665639578099</v>
      </c>
      <c r="L45" s="6">
        <v>14612.95573654</v>
      </c>
      <c r="M45" s="6">
        <v>6.2550434119918696</v>
      </c>
      <c r="N45" s="6">
        <v>5.1018998237453097</v>
      </c>
      <c r="O45" s="6">
        <v>5.9019898992614097</v>
      </c>
      <c r="P45" s="6">
        <v>27642.465813768998</v>
      </c>
      <c r="Q45" s="6">
        <v>4.6632156029818796</v>
      </c>
      <c r="R45" s="6">
        <v>9.6509627487961005</v>
      </c>
      <c r="S45" s="6">
        <v>4.2520352748142702</v>
      </c>
      <c r="T45" s="6">
        <v>102624.93623620299</v>
      </c>
      <c r="U45" s="6">
        <v>2.4913175502573299</v>
      </c>
      <c r="V45" s="6">
        <v>35.829995897827096</v>
      </c>
      <c r="W45" s="6">
        <v>1.7367760405203101</v>
      </c>
      <c r="X45" s="6">
        <v>124404.85246625599</v>
      </c>
      <c r="Y45" s="6">
        <v>1.9970253169396299</v>
      </c>
      <c r="Z45" s="6">
        <v>43.434135182081597</v>
      </c>
      <c r="AA45" s="6">
        <v>1.5583476100253999</v>
      </c>
    </row>
    <row r="46" spans="1:27" x14ac:dyDescent="0.25">
      <c r="A46" s="6" t="s">
        <v>10</v>
      </c>
      <c r="B46" s="6" t="s">
        <v>15</v>
      </c>
      <c r="C46" s="6" t="s">
        <v>12</v>
      </c>
      <c r="D46" s="6">
        <v>538422.72845990397</v>
      </c>
      <c r="E46" s="6">
        <v>1.2426225671159501</v>
      </c>
      <c r="F46" s="6">
        <v>7.6623929961617003</v>
      </c>
      <c r="G46" s="6">
        <v>1.05735724968296</v>
      </c>
      <c r="H46" s="6">
        <v>586204.77766934305</v>
      </c>
      <c r="I46" s="6">
        <v>1.1579891745372499</v>
      </c>
      <c r="J46" s="6">
        <v>8.3423881372507793</v>
      </c>
      <c r="K46" s="6">
        <v>0.96091454395944997</v>
      </c>
      <c r="L46" s="6">
        <v>764416.03974679904</v>
      </c>
      <c r="M46" s="6">
        <v>1.0422912418390899</v>
      </c>
      <c r="N46" s="6">
        <v>10.878545424454</v>
      </c>
      <c r="O46" s="6">
        <v>0.83751786802224704</v>
      </c>
      <c r="P46" s="6">
        <v>1299162.5856891</v>
      </c>
      <c r="Q46" s="6">
        <v>0.81883992491341295</v>
      </c>
      <c r="R46" s="6">
        <v>18.488621990259801</v>
      </c>
      <c r="S46" s="6">
        <v>0.66444156946482802</v>
      </c>
      <c r="T46" s="6">
        <v>3045011.2239655298</v>
      </c>
      <c r="U46" s="6">
        <v>0.46324976757894498</v>
      </c>
      <c r="V46" s="6">
        <v>43.334115449557601</v>
      </c>
      <c r="W46" s="6">
        <v>0.28619418371851502</v>
      </c>
      <c r="X46" s="6">
        <v>793604.79689108895</v>
      </c>
      <c r="Y46" s="6">
        <v>0.89275356748791901</v>
      </c>
      <c r="Z46" s="6">
        <v>11.293936002316199</v>
      </c>
      <c r="AA46" s="6">
        <v>0.94422263031918796</v>
      </c>
    </row>
    <row r="47" spans="1:27" x14ac:dyDescent="0.25">
      <c r="A47" s="6" t="s">
        <v>17</v>
      </c>
      <c r="B47" s="6" t="s">
        <v>18</v>
      </c>
      <c r="C47" s="6" t="s">
        <v>11</v>
      </c>
      <c r="D47" s="6">
        <v>3.194756248</v>
      </c>
      <c r="E47" s="6">
        <v>100</v>
      </c>
      <c r="F47" s="6">
        <v>1.0793716101848501</v>
      </c>
      <c r="G47" s="6">
        <v>92.684038818564702</v>
      </c>
      <c r="H47" s="6">
        <v>14.336783710000001</v>
      </c>
      <c r="I47" s="6">
        <v>44.702539240644803</v>
      </c>
      <c r="J47" s="6">
        <v>4.8437865416562502</v>
      </c>
      <c r="K47" s="6">
        <v>37.874033333189402</v>
      </c>
      <c r="L47" s="6">
        <v>24.075730687</v>
      </c>
      <c r="M47" s="6">
        <v>50.701027616312601</v>
      </c>
      <c r="N47" s="6">
        <v>8.1341605370589107</v>
      </c>
      <c r="O47" s="6">
        <v>44.811844768287699</v>
      </c>
      <c r="P47" s="6">
        <v>12.023610865</v>
      </c>
      <c r="Q47" s="6">
        <v>50.4992996322434</v>
      </c>
      <c r="R47" s="6">
        <v>4.0622642894009902</v>
      </c>
      <c r="S47" s="6">
        <v>49.2801273160566</v>
      </c>
      <c r="T47" s="6">
        <v>124.92938997900001</v>
      </c>
      <c r="U47" s="6">
        <v>18.782718038357501</v>
      </c>
      <c r="V47" s="6">
        <v>42.208302090483699</v>
      </c>
      <c r="W47" s="6">
        <v>12.8546530037582</v>
      </c>
      <c r="X47" s="6">
        <v>117.422707668</v>
      </c>
      <c r="Y47" s="6">
        <v>17.810593483184</v>
      </c>
      <c r="Z47" s="6">
        <v>39.672114931215297</v>
      </c>
      <c r="AA47" s="6">
        <v>14.364411409131099</v>
      </c>
    </row>
    <row r="48" spans="1:27" x14ac:dyDescent="0.25">
      <c r="A48" s="6" t="s">
        <v>17</v>
      </c>
      <c r="B48" s="6" t="s">
        <v>18</v>
      </c>
      <c r="C48" s="6" t="s">
        <v>12</v>
      </c>
      <c r="D48" s="6">
        <v>632.37138981099997</v>
      </c>
      <c r="E48" s="6">
        <v>10.1177122927153</v>
      </c>
      <c r="F48" s="6">
        <v>9.1409342866744208</v>
      </c>
      <c r="G48" s="6">
        <v>8.4180736460682208</v>
      </c>
      <c r="H48" s="6">
        <v>763.69444875800002</v>
      </c>
      <c r="I48" s="6">
        <v>7.1635649095112104</v>
      </c>
      <c r="J48" s="6">
        <v>11.039210317976799</v>
      </c>
      <c r="K48" s="6">
        <v>6.0716407271100703</v>
      </c>
      <c r="L48" s="6">
        <v>943.13983288500003</v>
      </c>
      <c r="M48" s="6">
        <v>7.8484118438719097</v>
      </c>
      <c r="N48" s="6">
        <v>13.633095004698999</v>
      </c>
      <c r="O48" s="6">
        <v>5.8190584773713301</v>
      </c>
      <c r="P48" s="6">
        <v>1290.7640520350001</v>
      </c>
      <c r="Q48" s="6">
        <v>7.06778736449394</v>
      </c>
      <c r="R48" s="6">
        <v>18.658006306673499</v>
      </c>
      <c r="S48" s="6">
        <v>4.9024255133262002</v>
      </c>
      <c r="T48" s="6">
        <v>2668.3353666090002</v>
      </c>
      <c r="U48" s="6">
        <v>4.0619425932061404</v>
      </c>
      <c r="V48" s="6">
        <v>38.570812395975203</v>
      </c>
      <c r="W48" s="6">
        <v>2.0225999394184302</v>
      </c>
      <c r="X48" s="6">
        <v>619.71193068800005</v>
      </c>
      <c r="Y48" s="6">
        <v>8.4958916406940794</v>
      </c>
      <c r="Z48" s="6">
        <v>8.9579416880010907</v>
      </c>
      <c r="AA48" s="6">
        <v>8.7621247790993895</v>
      </c>
    </row>
    <row r="49" spans="1:27" x14ac:dyDescent="0.25">
      <c r="A49" s="6" t="s">
        <v>19</v>
      </c>
      <c r="B49" s="6" t="s">
        <v>20</v>
      </c>
      <c r="C49" s="6" t="s">
        <v>11</v>
      </c>
      <c r="D49" s="6">
        <v>19.041275630000001</v>
      </c>
      <c r="E49" s="6">
        <v>99.999999999999801</v>
      </c>
      <c r="F49" s="6">
        <v>1.01004473134728</v>
      </c>
      <c r="G49" s="6">
        <v>100.213715244985</v>
      </c>
      <c r="H49" s="6">
        <v>57.210234059999998</v>
      </c>
      <c r="I49" s="6">
        <v>57.271047363879397</v>
      </c>
      <c r="J49" s="6">
        <v>3.0347176635795399</v>
      </c>
      <c r="K49" s="6">
        <v>55.200595970748701</v>
      </c>
      <c r="L49" s="6">
        <v>136.41216261</v>
      </c>
      <c r="M49" s="6">
        <v>50.975995050696099</v>
      </c>
      <c r="N49" s="6">
        <v>7.2359850680822699</v>
      </c>
      <c r="O49" s="6">
        <v>43.143349244072901</v>
      </c>
      <c r="P49" s="6">
        <v>194.08408707999999</v>
      </c>
      <c r="Q49" s="6">
        <v>31.072475460391001</v>
      </c>
      <c r="R49" s="6">
        <v>10.2951931058991</v>
      </c>
      <c r="S49" s="6">
        <v>29.853964584550798</v>
      </c>
      <c r="T49" s="6">
        <v>718.23948228200004</v>
      </c>
      <c r="U49" s="6">
        <v>19.4054423059976</v>
      </c>
      <c r="V49" s="6">
        <v>38.099023354378701</v>
      </c>
      <c r="W49" s="6">
        <v>12.090016849971301</v>
      </c>
      <c r="X49" s="6">
        <v>760.20408096400001</v>
      </c>
      <c r="Y49" s="6">
        <v>14.2062663926607</v>
      </c>
      <c r="Z49" s="6">
        <v>40.325036076713097</v>
      </c>
      <c r="AA49" s="6">
        <v>13.1756835215777</v>
      </c>
    </row>
    <row r="50" spans="1:27" x14ac:dyDescent="0.25">
      <c r="A50" s="6" t="s">
        <v>19</v>
      </c>
      <c r="B50" s="6" t="s">
        <v>20</v>
      </c>
      <c r="C50" s="6" t="s">
        <v>12</v>
      </c>
      <c r="D50" s="6">
        <v>4440.5400129099999</v>
      </c>
      <c r="E50" s="6">
        <v>8.0456352193849305</v>
      </c>
      <c r="F50" s="6">
        <v>9.0922365495299093</v>
      </c>
      <c r="G50" s="6">
        <v>6.4476584819770597</v>
      </c>
      <c r="H50" s="6">
        <v>4134.8225029100004</v>
      </c>
      <c r="I50" s="6">
        <v>7.6961336727773801</v>
      </c>
      <c r="J50" s="6">
        <v>8.4662640529029307</v>
      </c>
      <c r="K50" s="6">
        <v>6.2080703065084197</v>
      </c>
      <c r="L50" s="6">
        <v>5426.2322954199999</v>
      </c>
      <c r="M50" s="6">
        <v>7.3365011408731</v>
      </c>
      <c r="N50" s="6">
        <v>11.110492746202199</v>
      </c>
      <c r="O50" s="6">
        <v>6.1048231176255801</v>
      </c>
      <c r="P50" s="6">
        <v>8508.1849269199993</v>
      </c>
      <c r="Q50" s="6">
        <v>6.3846994846815601</v>
      </c>
      <c r="R50" s="6">
        <v>17.4209509964547</v>
      </c>
      <c r="S50" s="6">
        <v>4.78687503160109</v>
      </c>
      <c r="T50" s="6">
        <v>21616.132153518</v>
      </c>
      <c r="U50" s="6">
        <v>2.84510082188334</v>
      </c>
      <c r="V50" s="6">
        <v>44.260154452901297</v>
      </c>
      <c r="W50" s="6">
        <v>1.8555136013097899</v>
      </c>
      <c r="X50" s="6">
        <v>4712.8967855950004</v>
      </c>
      <c r="Y50" s="6">
        <v>5.5215466774118598</v>
      </c>
      <c r="Z50" s="6">
        <v>9.6499012020089108</v>
      </c>
      <c r="AA50" s="6">
        <v>6.5360206659328703</v>
      </c>
    </row>
    <row r="51" spans="1:27" x14ac:dyDescent="0.25">
      <c r="A51" s="6" t="s">
        <v>21</v>
      </c>
      <c r="B51" s="6" t="s">
        <v>22</v>
      </c>
      <c r="C51" s="6" t="s">
        <v>11</v>
      </c>
      <c r="D51" s="6"/>
      <c r="E51" s="6"/>
      <c r="F51" s="6"/>
      <c r="G51" s="6"/>
      <c r="H51" s="6">
        <v>14.388043315000001</v>
      </c>
      <c r="I51" s="6">
        <v>50.2873149633932</v>
      </c>
      <c r="J51" s="6">
        <v>3.9434558638520198</v>
      </c>
      <c r="K51" s="6">
        <v>48.784288972166401</v>
      </c>
      <c r="L51" s="6">
        <v>27.045192764999999</v>
      </c>
      <c r="M51" s="6">
        <v>42.919751246779803</v>
      </c>
      <c r="N51" s="6">
        <v>7.4125106286662197</v>
      </c>
      <c r="O51" s="6">
        <v>41.051697736134997</v>
      </c>
      <c r="P51" s="6">
        <v>13.882267489</v>
      </c>
      <c r="Q51" s="6">
        <v>57.493178218681301</v>
      </c>
      <c r="R51" s="6">
        <v>3.8048334950442402</v>
      </c>
      <c r="S51" s="6">
        <v>53.256436715320199</v>
      </c>
      <c r="T51" s="6">
        <v>138.550289695</v>
      </c>
      <c r="U51" s="6">
        <v>20.037309409710399</v>
      </c>
      <c r="V51" s="6">
        <v>37.973679976799801</v>
      </c>
      <c r="W51" s="6">
        <v>14.391721640497099</v>
      </c>
      <c r="X51" s="6">
        <v>170.99294515599999</v>
      </c>
      <c r="Y51" s="6">
        <v>14.469273953133801</v>
      </c>
      <c r="Z51" s="6">
        <v>46.865520035637701</v>
      </c>
      <c r="AA51" s="6">
        <v>11.9884156710398</v>
      </c>
    </row>
    <row r="52" spans="1:27" x14ac:dyDescent="0.25">
      <c r="A52" s="6" t="s">
        <v>21</v>
      </c>
      <c r="B52" s="6" t="s">
        <v>22</v>
      </c>
      <c r="C52" s="6" t="s">
        <v>12</v>
      </c>
      <c r="D52" s="6">
        <v>681.11238671000001</v>
      </c>
      <c r="E52" s="6">
        <v>8.9552748279183003</v>
      </c>
      <c r="F52" s="6">
        <v>9.9575777849173708</v>
      </c>
      <c r="G52" s="6">
        <v>6.6939600777954302</v>
      </c>
      <c r="H52" s="6">
        <v>609.99796635799999</v>
      </c>
      <c r="I52" s="6">
        <v>10.1973639602222</v>
      </c>
      <c r="J52" s="6">
        <v>8.9179147482416798</v>
      </c>
      <c r="K52" s="6">
        <v>8.6857103378179303</v>
      </c>
      <c r="L52" s="6">
        <v>882.82142244099998</v>
      </c>
      <c r="M52" s="6">
        <v>8.9270902210685108</v>
      </c>
      <c r="N52" s="6">
        <v>12.9064793941129</v>
      </c>
      <c r="O52" s="6">
        <v>6.90036438463446</v>
      </c>
      <c r="P52" s="6">
        <v>1052.9365990470001</v>
      </c>
      <c r="Q52" s="6">
        <v>8.2370212637792797</v>
      </c>
      <c r="R52" s="6">
        <v>15.393492017141901</v>
      </c>
      <c r="S52" s="6">
        <v>6.4423844409903097</v>
      </c>
      <c r="T52" s="6">
        <v>2792.5348521400001</v>
      </c>
      <c r="U52" s="6">
        <v>5.0758136251779904</v>
      </c>
      <c r="V52" s="6">
        <v>40.825689783140398</v>
      </c>
      <c r="W52" s="6">
        <v>2.5594504188647198</v>
      </c>
      <c r="X52" s="6">
        <v>820.73803478299999</v>
      </c>
      <c r="Y52" s="6">
        <v>8.07212927763808</v>
      </c>
      <c r="Z52" s="6">
        <v>11.9988462724458</v>
      </c>
      <c r="AA52" s="6">
        <v>9.4699742943658798</v>
      </c>
    </row>
    <row r="53" spans="1:27" x14ac:dyDescent="0.25">
      <c r="A53" s="6" t="s">
        <v>23</v>
      </c>
      <c r="B53" s="6" t="s">
        <v>24</v>
      </c>
      <c r="C53" s="6" t="s">
        <v>11</v>
      </c>
      <c r="D53" s="6">
        <v>111.91846953</v>
      </c>
      <c r="E53" s="6">
        <v>57.869265322995901</v>
      </c>
      <c r="F53" s="6">
        <v>2.5237513930624802</v>
      </c>
      <c r="G53" s="6">
        <v>57.305678570952999</v>
      </c>
      <c r="H53" s="6">
        <v>225.33941060999999</v>
      </c>
      <c r="I53" s="6">
        <v>48.5878676158638</v>
      </c>
      <c r="J53" s="6">
        <v>5.0813833840573102</v>
      </c>
      <c r="K53" s="6">
        <v>42.581627565988299</v>
      </c>
      <c r="L53" s="6">
        <v>210.00441441999999</v>
      </c>
      <c r="M53" s="6">
        <v>45.654632457908399</v>
      </c>
      <c r="N53" s="6">
        <v>4.7355806031611101</v>
      </c>
      <c r="O53" s="6">
        <v>45.0583181827486</v>
      </c>
      <c r="P53" s="6">
        <v>605.94072011000003</v>
      </c>
      <c r="Q53" s="6">
        <v>24.5528081812739</v>
      </c>
      <c r="R53" s="6">
        <v>13.663908583747901</v>
      </c>
      <c r="S53" s="6">
        <v>21.285309297707599</v>
      </c>
      <c r="T53" s="6">
        <v>1278.4500925499999</v>
      </c>
      <c r="U53" s="6">
        <v>19.467115618512501</v>
      </c>
      <c r="V53" s="6">
        <v>28.828934273167999</v>
      </c>
      <c r="W53" s="6">
        <v>14.9793245737739</v>
      </c>
      <c r="X53" s="6">
        <v>2002.95443129</v>
      </c>
      <c r="Y53" s="6">
        <v>15.206158197122701</v>
      </c>
      <c r="Z53" s="6">
        <v>45.166441762803203</v>
      </c>
      <c r="AA53" s="6">
        <v>10.511479553235599</v>
      </c>
    </row>
    <row r="54" spans="1:27" x14ac:dyDescent="0.25">
      <c r="A54" s="6" t="s">
        <v>23</v>
      </c>
      <c r="B54" s="6" t="s">
        <v>24</v>
      </c>
      <c r="C54" s="6" t="s">
        <v>12</v>
      </c>
      <c r="D54" s="6">
        <v>6511.8411433600004</v>
      </c>
      <c r="E54" s="6">
        <v>10.644280170227701</v>
      </c>
      <c r="F54" s="6">
        <v>6.8787253575943001</v>
      </c>
      <c r="G54" s="6">
        <v>9.0806079890569293</v>
      </c>
      <c r="H54" s="6">
        <v>7659.41018067</v>
      </c>
      <c r="I54" s="6">
        <v>10.113455648295099</v>
      </c>
      <c r="J54" s="6">
        <v>8.0909496829041405</v>
      </c>
      <c r="K54" s="6">
        <v>7.6940596276088797</v>
      </c>
      <c r="L54" s="6">
        <v>10765.22259014</v>
      </c>
      <c r="M54" s="6">
        <v>8.5596978070385994</v>
      </c>
      <c r="N54" s="6">
        <v>11.371746942330001</v>
      </c>
      <c r="O54" s="6">
        <v>7.1501632425382304</v>
      </c>
      <c r="P54" s="6">
        <v>16836.374523179999</v>
      </c>
      <c r="Q54" s="6">
        <v>6.5855397622237799</v>
      </c>
      <c r="R54" s="6">
        <v>17.784954180070098</v>
      </c>
      <c r="S54" s="6">
        <v>5.2423256051324598</v>
      </c>
      <c r="T54" s="6">
        <v>40825.436162489998</v>
      </c>
      <c r="U54" s="6">
        <v>3.9692756831577598</v>
      </c>
      <c r="V54" s="6">
        <v>43.1255856497853</v>
      </c>
      <c r="W54" s="6">
        <v>1.8385933778288801</v>
      </c>
      <c r="X54" s="6">
        <v>12068.107861529999</v>
      </c>
      <c r="Y54" s="6">
        <v>5.78340699381092</v>
      </c>
      <c r="Z54" s="6">
        <v>12.7480381873161</v>
      </c>
      <c r="AA54" s="6">
        <v>6.6640072011925602</v>
      </c>
    </row>
    <row r="55" spans="1:27" x14ac:dyDescent="0.25">
      <c r="A55" s="6" t="s">
        <v>25</v>
      </c>
      <c r="B55" s="6" t="s">
        <v>26</v>
      </c>
      <c r="C55" s="6" t="s">
        <v>11</v>
      </c>
      <c r="D55" s="6">
        <v>9.2830964920000003</v>
      </c>
      <c r="E55" s="6">
        <v>71.456265046842802</v>
      </c>
      <c r="F55" s="6">
        <v>1.72873101150119</v>
      </c>
      <c r="G55" s="6">
        <v>71.547251026274395</v>
      </c>
      <c r="H55" s="6">
        <v>38.120483645999997</v>
      </c>
      <c r="I55" s="6">
        <v>29.109625418058599</v>
      </c>
      <c r="J55" s="6">
        <v>7.0989310850162504</v>
      </c>
      <c r="K55" s="6">
        <v>27.605866363949598</v>
      </c>
      <c r="L55" s="6">
        <v>59.303513543000001</v>
      </c>
      <c r="M55" s="6">
        <v>26.124384049792901</v>
      </c>
      <c r="N55" s="6">
        <v>11.0437097191777</v>
      </c>
      <c r="O55" s="6">
        <v>21.080830254220299</v>
      </c>
      <c r="P55" s="6">
        <v>46.532845309999999</v>
      </c>
      <c r="Q55" s="6">
        <v>30.355312860834001</v>
      </c>
      <c r="R55" s="6">
        <v>8.6655107818935999</v>
      </c>
      <c r="S55" s="6">
        <v>27.550430383537599</v>
      </c>
      <c r="T55" s="6">
        <v>190.94474654300001</v>
      </c>
      <c r="U55" s="6">
        <v>14.2784570260267</v>
      </c>
      <c r="V55" s="6">
        <v>35.5584050124423</v>
      </c>
      <c r="W55" s="6">
        <v>12.1040614567964</v>
      </c>
      <c r="X55" s="6">
        <v>192.804379291</v>
      </c>
      <c r="Y55" s="6">
        <v>14.0361535348472</v>
      </c>
      <c r="Z55" s="6">
        <v>35.9047123899689</v>
      </c>
      <c r="AA55" s="6">
        <v>10.6956765612555</v>
      </c>
    </row>
    <row r="56" spans="1:27" x14ac:dyDescent="0.25">
      <c r="A56" s="6" t="s">
        <v>25</v>
      </c>
      <c r="B56" s="6" t="s">
        <v>26</v>
      </c>
      <c r="C56" s="6" t="s">
        <v>12</v>
      </c>
      <c r="D56" s="6">
        <v>948.48825153400003</v>
      </c>
      <c r="E56" s="6">
        <v>7.1114642656161502</v>
      </c>
      <c r="F56" s="6">
        <v>10.0454050221605</v>
      </c>
      <c r="G56" s="6">
        <v>5.3683873042320602</v>
      </c>
      <c r="H56" s="6">
        <v>993.85596391900003</v>
      </c>
      <c r="I56" s="6">
        <v>6.61397582283365</v>
      </c>
      <c r="J56" s="6">
        <v>10.5258928353719</v>
      </c>
      <c r="K56" s="6">
        <v>5.39227473108261</v>
      </c>
      <c r="L56" s="6">
        <v>1318.334074401</v>
      </c>
      <c r="M56" s="6">
        <v>6.9759181977465401</v>
      </c>
      <c r="N56" s="6">
        <v>13.962428855027801</v>
      </c>
      <c r="O56" s="6">
        <v>4.9387919870386199</v>
      </c>
      <c r="P56" s="6">
        <v>1772.1927742800001</v>
      </c>
      <c r="Q56" s="6">
        <v>5.6744573795340596</v>
      </c>
      <c r="R56" s="6">
        <v>18.7692300523459</v>
      </c>
      <c r="S56" s="6">
        <v>4.31342743139255</v>
      </c>
      <c r="T56" s="6">
        <v>3581.1444547629999</v>
      </c>
      <c r="U56" s="6">
        <v>3.4649993228787501</v>
      </c>
      <c r="V56" s="6">
        <v>37.927772360677601</v>
      </c>
      <c r="W56" s="6">
        <v>1.7615615081809399</v>
      </c>
      <c r="X56" s="6">
        <v>827.99552437700004</v>
      </c>
      <c r="Y56" s="6">
        <v>7.3325097922236804</v>
      </c>
      <c r="Z56" s="6">
        <v>8.7692708744163301</v>
      </c>
      <c r="AA56" s="6">
        <v>8.1441848987013099</v>
      </c>
    </row>
    <row r="57" spans="1:27" x14ac:dyDescent="0.25">
      <c r="A57" s="6" t="s">
        <v>27</v>
      </c>
      <c r="B57" s="6" t="s">
        <v>28</v>
      </c>
      <c r="C57" s="6" t="s">
        <v>11</v>
      </c>
      <c r="D57" s="6">
        <v>5.753241171</v>
      </c>
      <c r="E57" s="6">
        <v>70.268792117850495</v>
      </c>
      <c r="F57" s="6">
        <v>1.4946309706137999</v>
      </c>
      <c r="G57" s="6">
        <v>68.303046375239703</v>
      </c>
      <c r="H57" s="6">
        <v>16.491279083999999</v>
      </c>
      <c r="I57" s="6">
        <v>39.615152060305697</v>
      </c>
      <c r="J57" s="6">
        <v>4.2842592082225899</v>
      </c>
      <c r="K57" s="6">
        <v>37.637179561959499</v>
      </c>
      <c r="L57" s="6">
        <v>18.784040188999999</v>
      </c>
      <c r="M57" s="6">
        <v>46.314599704973197</v>
      </c>
      <c r="N57" s="6">
        <v>4.8798941996818597</v>
      </c>
      <c r="O57" s="6">
        <v>44.381566189488602</v>
      </c>
      <c r="P57" s="6">
        <v>34.372071276</v>
      </c>
      <c r="Q57" s="6">
        <v>31.743801437192101</v>
      </c>
      <c r="R57" s="6">
        <v>8.9294991686095493</v>
      </c>
      <c r="S57" s="6">
        <v>25.976943176899599</v>
      </c>
      <c r="T57" s="6">
        <v>159.62682856199999</v>
      </c>
      <c r="U57" s="6">
        <v>15.213110494979</v>
      </c>
      <c r="V57" s="6">
        <v>41.469355206633203</v>
      </c>
      <c r="W57" s="6">
        <v>9.5830981050165196</v>
      </c>
      <c r="X57" s="6">
        <v>149.89974142299999</v>
      </c>
      <c r="Y57" s="6">
        <v>15.167587793967501</v>
      </c>
      <c r="Z57" s="6">
        <v>38.942361246239003</v>
      </c>
      <c r="AA57" s="6">
        <v>11.9821396569579</v>
      </c>
    </row>
    <row r="58" spans="1:27" x14ac:dyDescent="0.25">
      <c r="A58" s="6" t="s">
        <v>27</v>
      </c>
      <c r="B58" s="6" t="s">
        <v>28</v>
      </c>
      <c r="C58" s="6" t="s">
        <v>12</v>
      </c>
      <c r="D58" s="6">
        <v>550.36556939599996</v>
      </c>
      <c r="E58" s="6">
        <v>8.6467605285535498</v>
      </c>
      <c r="F58" s="6">
        <v>8.0697902451801795</v>
      </c>
      <c r="G58" s="6">
        <v>7.1733403283894699</v>
      </c>
      <c r="H58" s="6">
        <v>669.08057688700001</v>
      </c>
      <c r="I58" s="6">
        <v>7.2888798672802499</v>
      </c>
      <c r="J58" s="6">
        <v>9.8104609242321494</v>
      </c>
      <c r="K58" s="6">
        <v>5.9670066131019697</v>
      </c>
      <c r="L58" s="6">
        <v>868.81739462300004</v>
      </c>
      <c r="M58" s="6">
        <v>7.9500193052366601</v>
      </c>
      <c r="N58" s="6">
        <v>12.7391220051537</v>
      </c>
      <c r="O58" s="6">
        <v>6.2015000099538797</v>
      </c>
      <c r="P58" s="6">
        <v>1234.814255622</v>
      </c>
      <c r="Q58" s="6">
        <v>6.2367628270678299</v>
      </c>
      <c r="R58" s="6">
        <v>18.105587610728701</v>
      </c>
      <c r="S58" s="6">
        <v>4.4804697839951402</v>
      </c>
      <c r="T58" s="6">
        <v>2812.8293112299998</v>
      </c>
      <c r="U58" s="6">
        <v>4.05855326086993</v>
      </c>
      <c r="V58" s="6">
        <v>41.243391300861603</v>
      </c>
      <c r="W58" s="6">
        <v>1.9566843368609199</v>
      </c>
      <c r="X58" s="6">
        <v>684.16569059899996</v>
      </c>
      <c r="Y58" s="6">
        <v>7.4626109712508697</v>
      </c>
      <c r="Z58" s="6">
        <v>10.031647913843701</v>
      </c>
      <c r="AA58" s="6">
        <v>8.2038699369874397</v>
      </c>
    </row>
    <row r="59" spans="1:27" x14ac:dyDescent="0.25">
      <c r="A59" s="6" t="s">
        <v>29</v>
      </c>
      <c r="B59" s="6" t="s">
        <v>30</v>
      </c>
      <c r="C59" s="6" t="s">
        <v>11</v>
      </c>
      <c r="D59" s="6">
        <v>21.077655241999999</v>
      </c>
      <c r="E59" s="6">
        <v>75.376947777408603</v>
      </c>
      <c r="F59" s="6">
        <v>2.85966941721215</v>
      </c>
      <c r="G59" s="6">
        <v>74.591337928543993</v>
      </c>
      <c r="H59" s="6">
        <v>45.081142151999998</v>
      </c>
      <c r="I59" s="6">
        <v>37.330113675630798</v>
      </c>
      <c r="J59" s="6">
        <v>6.1162952911471704</v>
      </c>
      <c r="K59" s="6">
        <v>34.882353717596601</v>
      </c>
      <c r="L59" s="6">
        <v>35.029231357</v>
      </c>
      <c r="M59" s="6">
        <v>44.314477168924</v>
      </c>
      <c r="N59" s="6">
        <v>4.7525220651894902</v>
      </c>
      <c r="O59" s="6">
        <v>43.201097064714602</v>
      </c>
      <c r="P59" s="6">
        <v>124.46185698799999</v>
      </c>
      <c r="Q59" s="6">
        <v>24.658305988485999</v>
      </c>
      <c r="R59" s="6">
        <v>16.886117642193899</v>
      </c>
      <c r="S59" s="6">
        <v>22.018912761957999</v>
      </c>
      <c r="T59" s="6">
        <v>200.17750294999999</v>
      </c>
      <c r="U59" s="6">
        <v>19.958253330729899</v>
      </c>
      <c r="V59" s="6">
        <v>27.158688982603</v>
      </c>
      <c r="W59" s="6">
        <v>15.0755160910066</v>
      </c>
      <c r="X59" s="6">
        <v>311.23876011599998</v>
      </c>
      <c r="Y59" s="6">
        <v>14.9664240485068</v>
      </c>
      <c r="Z59" s="6">
        <v>42.2267066016543</v>
      </c>
      <c r="AA59" s="6">
        <v>10.679425207504901</v>
      </c>
    </row>
    <row r="60" spans="1:27" x14ac:dyDescent="0.25">
      <c r="A60" s="6" t="s">
        <v>29</v>
      </c>
      <c r="B60" s="6" t="s">
        <v>30</v>
      </c>
      <c r="C60" s="6" t="s">
        <v>12</v>
      </c>
      <c r="D60" s="6">
        <v>1525.7746872170001</v>
      </c>
      <c r="E60" s="6">
        <v>8.3815978457710703</v>
      </c>
      <c r="F60" s="6">
        <v>8.2832799484809208</v>
      </c>
      <c r="G60" s="6">
        <v>7.2652870528955003</v>
      </c>
      <c r="H60" s="6">
        <v>1680.363146289</v>
      </c>
      <c r="I60" s="6">
        <v>6.4164995852607598</v>
      </c>
      <c r="J60" s="6">
        <v>9.12252541114702</v>
      </c>
      <c r="K60" s="6">
        <v>5.7224245690312401</v>
      </c>
      <c r="L60" s="6">
        <v>2143.2950237589998</v>
      </c>
      <c r="M60" s="6">
        <v>5.85085250770799</v>
      </c>
      <c r="N60" s="6">
        <v>11.6357368114188</v>
      </c>
      <c r="O60" s="6">
        <v>4.7985995343779804</v>
      </c>
      <c r="P60" s="6">
        <v>3204.999257385</v>
      </c>
      <c r="Q60" s="6">
        <v>6.5652836930242602</v>
      </c>
      <c r="R60" s="6">
        <v>17.399624142419501</v>
      </c>
      <c r="S60" s="6">
        <v>5.1131139140553596</v>
      </c>
      <c r="T60" s="6">
        <v>8050.2820114120004</v>
      </c>
      <c r="U60" s="6">
        <v>3.9174419859070602</v>
      </c>
      <c r="V60" s="6">
        <v>43.704185240072597</v>
      </c>
      <c r="W60" s="6">
        <v>1.9479837369222299</v>
      </c>
      <c r="X60" s="6">
        <v>1815.219725103</v>
      </c>
      <c r="Y60" s="6">
        <v>5.44112745443074</v>
      </c>
      <c r="Z60" s="6">
        <v>9.8546484464611304</v>
      </c>
      <c r="AA60" s="6">
        <v>5.9747578429786197</v>
      </c>
    </row>
    <row r="61" spans="1:27" x14ac:dyDescent="0.25">
      <c r="A61" s="6" t="s">
        <v>31</v>
      </c>
      <c r="B61" s="6" t="s">
        <v>32</v>
      </c>
      <c r="C61" s="6" t="s">
        <v>11</v>
      </c>
      <c r="D61" s="6">
        <v>20.820588561000001</v>
      </c>
      <c r="E61" s="6">
        <v>72.616066040512095</v>
      </c>
      <c r="F61" s="6">
        <v>3.45695035650182</v>
      </c>
      <c r="G61" s="6">
        <v>70.888683648838594</v>
      </c>
      <c r="H61" s="6">
        <v>27.188743997</v>
      </c>
      <c r="I61" s="6">
        <v>49.964906560523701</v>
      </c>
      <c r="J61" s="6">
        <v>4.5142882478031003</v>
      </c>
      <c r="K61" s="6">
        <v>49.540410568450802</v>
      </c>
      <c r="L61" s="6">
        <v>56.233225838999999</v>
      </c>
      <c r="M61" s="6">
        <v>35.947312187383801</v>
      </c>
      <c r="N61" s="6">
        <v>9.3366942794071406</v>
      </c>
      <c r="O61" s="6">
        <v>35.184917047598198</v>
      </c>
      <c r="P61" s="6">
        <v>55.605250116000001</v>
      </c>
      <c r="Q61" s="6">
        <v>39.331181631228603</v>
      </c>
      <c r="R61" s="6">
        <v>9.2324282115609293</v>
      </c>
      <c r="S61" s="6">
        <v>35.952708154777099</v>
      </c>
      <c r="T61" s="6">
        <v>231.666629247</v>
      </c>
      <c r="U61" s="6">
        <v>16.238298282594801</v>
      </c>
      <c r="V61" s="6">
        <v>38.464812568512997</v>
      </c>
      <c r="W61" s="6">
        <v>12.0959232879687</v>
      </c>
      <c r="X61" s="6">
        <v>210.767527957</v>
      </c>
      <c r="Y61" s="6">
        <v>17.257737633834498</v>
      </c>
      <c r="Z61" s="6">
        <v>34.994826336213997</v>
      </c>
      <c r="AA61" s="6">
        <v>13.126070314995401</v>
      </c>
    </row>
    <row r="62" spans="1:27" x14ac:dyDescent="0.25">
      <c r="A62" s="6" t="s">
        <v>31</v>
      </c>
      <c r="B62" s="6" t="s">
        <v>32</v>
      </c>
      <c r="C62" s="6" t="s">
        <v>12</v>
      </c>
      <c r="D62" s="6">
        <v>1779.812673977</v>
      </c>
      <c r="E62" s="6">
        <v>7.8897483969381597</v>
      </c>
      <c r="F62" s="6">
        <v>10.3738527987817</v>
      </c>
      <c r="G62" s="6">
        <v>5.6706927275009402</v>
      </c>
      <c r="H62" s="6">
        <v>1873.6603165920001</v>
      </c>
      <c r="I62" s="6">
        <v>7.2713562506372398</v>
      </c>
      <c r="J62" s="6">
        <v>10.9208551008977</v>
      </c>
      <c r="K62" s="6">
        <v>5.5990739561382101</v>
      </c>
      <c r="L62" s="6">
        <v>2364.9575357180001</v>
      </c>
      <c r="M62" s="6">
        <v>7.5976192912352802</v>
      </c>
      <c r="N62" s="6">
        <v>13.784440188352701</v>
      </c>
      <c r="O62" s="6">
        <v>5.1799531557777101</v>
      </c>
      <c r="P62" s="6">
        <v>3583.7553659079999</v>
      </c>
      <c r="Q62" s="6">
        <v>5.8538807289983898</v>
      </c>
      <c r="R62" s="6">
        <v>20.888350317059398</v>
      </c>
      <c r="S62" s="6">
        <v>4.3150293075532398</v>
      </c>
      <c r="T62" s="6">
        <v>6562.525837102</v>
      </c>
      <c r="U62" s="6">
        <v>4.3055807508128803</v>
      </c>
      <c r="V62" s="6">
        <v>38.250473219844999</v>
      </c>
      <c r="W62" s="6">
        <v>2.1143159186203402</v>
      </c>
      <c r="X62" s="6">
        <v>992.00630497099996</v>
      </c>
      <c r="Y62" s="6">
        <v>7.9556272386078204</v>
      </c>
      <c r="Z62" s="6">
        <v>5.7820283750634296</v>
      </c>
      <c r="AA62" s="6">
        <v>9.3539429085090404</v>
      </c>
    </row>
    <row r="63" spans="1:27" x14ac:dyDescent="0.25">
      <c r="A63" s="6" t="s">
        <v>33</v>
      </c>
      <c r="B63" s="6" t="s">
        <v>34</v>
      </c>
      <c r="C63" s="6" t="s">
        <v>11</v>
      </c>
      <c r="D63" s="6">
        <v>82.505529559999999</v>
      </c>
      <c r="E63" s="6">
        <v>70.382151559362498</v>
      </c>
      <c r="F63" s="6">
        <v>2.7842810136947498</v>
      </c>
      <c r="G63" s="6">
        <v>69.916217483775895</v>
      </c>
      <c r="H63" s="6">
        <v>103.23383208</v>
      </c>
      <c r="I63" s="6">
        <v>58.425938137619497</v>
      </c>
      <c r="J63" s="6">
        <v>3.48379072486612</v>
      </c>
      <c r="K63" s="6">
        <v>55.238893564202598</v>
      </c>
      <c r="L63" s="6">
        <v>131.48524029999999</v>
      </c>
      <c r="M63" s="6">
        <v>57.286164333191202</v>
      </c>
      <c r="N63" s="6">
        <v>4.4371796666325301</v>
      </c>
      <c r="O63" s="6">
        <v>57.513932061656398</v>
      </c>
      <c r="P63" s="6">
        <v>175.51214023</v>
      </c>
      <c r="Q63" s="6">
        <v>47.177317201411299</v>
      </c>
      <c r="R63" s="6">
        <v>5.92293779970157</v>
      </c>
      <c r="S63" s="6">
        <v>43.835046465068402</v>
      </c>
      <c r="T63" s="6">
        <v>1290.11602829</v>
      </c>
      <c r="U63" s="6">
        <v>18.735764279162701</v>
      </c>
      <c r="V63" s="6">
        <v>43.537028150566599</v>
      </c>
      <c r="W63" s="6">
        <v>12.077859254526199</v>
      </c>
      <c r="X63" s="6">
        <v>1180.4088096099999</v>
      </c>
      <c r="Y63" s="6">
        <v>13.7988131720913</v>
      </c>
      <c r="Z63" s="6">
        <v>39.8347826445384</v>
      </c>
      <c r="AA63" s="6">
        <v>12.385790698868799</v>
      </c>
    </row>
    <row r="64" spans="1:27" x14ac:dyDescent="0.25">
      <c r="A64" s="6" t="s">
        <v>33</v>
      </c>
      <c r="B64" s="6" t="s">
        <v>34</v>
      </c>
      <c r="C64" s="6" t="s">
        <v>12</v>
      </c>
      <c r="D64" s="6">
        <v>9143.3340991900004</v>
      </c>
      <c r="E64" s="6">
        <v>8.8562357281609891</v>
      </c>
      <c r="F64" s="6">
        <v>7.9253134119102899</v>
      </c>
      <c r="G64" s="6">
        <v>7.1195501894910302</v>
      </c>
      <c r="H64" s="6">
        <v>11394.59359527</v>
      </c>
      <c r="I64" s="6">
        <v>8.0858254215075096</v>
      </c>
      <c r="J64" s="6">
        <v>9.8766734830197809</v>
      </c>
      <c r="K64" s="6">
        <v>6.1453488380051198</v>
      </c>
      <c r="L64" s="6">
        <v>14524.75534206</v>
      </c>
      <c r="M64" s="6">
        <v>6.4776535288993804</v>
      </c>
      <c r="N64" s="6">
        <v>12.5898536647962</v>
      </c>
      <c r="O64" s="6">
        <v>5.06239884331496</v>
      </c>
      <c r="P64" s="6">
        <v>22651.732216</v>
      </c>
      <c r="Q64" s="6">
        <v>5.9573600528709099</v>
      </c>
      <c r="R64" s="6">
        <v>19.634202927176101</v>
      </c>
      <c r="S64" s="6">
        <v>4.41448401741195</v>
      </c>
      <c r="T64" s="6">
        <v>47331.707403150001</v>
      </c>
      <c r="U64" s="6">
        <v>3.5896576590340001</v>
      </c>
      <c r="V64" s="6">
        <v>41.026458337996203</v>
      </c>
      <c r="W64" s="6">
        <v>2.17676178144476</v>
      </c>
      <c r="X64" s="6">
        <v>10322.61576481</v>
      </c>
      <c r="Y64" s="6">
        <v>6.7171752575989903</v>
      </c>
      <c r="Z64" s="6">
        <v>8.9474981751014404</v>
      </c>
      <c r="AA64" s="6">
        <v>7.8786352037725198</v>
      </c>
    </row>
    <row r="65" spans="1:27" x14ac:dyDescent="0.25">
      <c r="A65" s="6" t="s">
        <v>35</v>
      </c>
      <c r="B65" s="6" t="s">
        <v>36</v>
      </c>
      <c r="C65" s="6" t="s">
        <v>11</v>
      </c>
      <c r="D65" s="6">
        <v>29.051710750000002</v>
      </c>
      <c r="E65" s="6">
        <v>99.999999999999801</v>
      </c>
      <c r="F65" s="6">
        <v>0.80580845428262204</v>
      </c>
      <c r="G65" s="6">
        <v>100.760277841855</v>
      </c>
      <c r="H65" s="6">
        <v>293.22936886000002</v>
      </c>
      <c r="I65" s="6">
        <v>30.264838475080101</v>
      </c>
      <c r="J65" s="6">
        <v>8.1333146438319606</v>
      </c>
      <c r="K65" s="6">
        <v>27.2436617665897</v>
      </c>
      <c r="L65" s="6">
        <v>278.91091834000002</v>
      </c>
      <c r="M65" s="6">
        <v>35.017673307037597</v>
      </c>
      <c r="N65" s="6">
        <v>7.73616321338673</v>
      </c>
      <c r="O65" s="6">
        <v>31.5287228443575</v>
      </c>
      <c r="P65" s="6">
        <v>318.65135792000001</v>
      </c>
      <c r="Q65" s="6">
        <v>32.403390365449297</v>
      </c>
      <c r="R65" s="6">
        <v>8.8384453635169695</v>
      </c>
      <c r="S65" s="6">
        <v>28.831501268147001</v>
      </c>
      <c r="T65" s="6">
        <v>1339.6440790700001</v>
      </c>
      <c r="U65" s="6">
        <v>15.7653777560283</v>
      </c>
      <c r="V65" s="6">
        <v>37.157760998438398</v>
      </c>
      <c r="W65" s="6">
        <v>10.7419510432581</v>
      </c>
      <c r="X65" s="6">
        <v>1345.7999749400001</v>
      </c>
      <c r="Y65" s="6">
        <v>13.3909257699355</v>
      </c>
      <c r="Z65" s="6">
        <v>37.328507326543303</v>
      </c>
      <c r="AA65" s="6">
        <v>11.258156529691</v>
      </c>
    </row>
    <row r="66" spans="1:27" x14ac:dyDescent="0.25">
      <c r="A66" s="6" t="s">
        <v>35</v>
      </c>
      <c r="B66" s="6" t="s">
        <v>36</v>
      </c>
      <c r="C66" s="6" t="s">
        <v>12</v>
      </c>
      <c r="D66" s="6">
        <v>7193.6305413</v>
      </c>
      <c r="E66" s="6">
        <v>7.3683584629155403</v>
      </c>
      <c r="F66" s="6">
        <v>8.8049643177300307</v>
      </c>
      <c r="G66" s="6">
        <v>5.6415094452180803</v>
      </c>
      <c r="H66" s="6">
        <v>7420.1175761000004</v>
      </c>
      <c r="I66" s="6">
        <v>7.9617560219267496</v>
      </c>
      <c r="J66" s="6">
        <v>9.0821832057995895</v>
      </c>
      <c r="K66" s="6">
        <v>6.2762578975495202</v>
      </c>
      <c r="L66" s="6">
        <v>9673.3299013399992</v>
      </c>
      <c r="M66" s="6">
        <v>6.7048101562178504</v>
      </c>
      <c r="N66" s="6">
        <v>11.8401027305939</v>
      </c>
      <c r="O66" s="6">
        <v>5.1316989981836301</v>
      </c>
      <c r="P66" s="6">
        <v>15047.510501389999</v>
      </c>
      <c r="Q66" s="6">
        <v>5.6198685301975102</v>
      </c>
      <c r="R66" s="6">
        <v>18.418070301878899</v>
      </c>
      <c r="S66" s="6">
        <v>4.4670347672513699</v>
      </c>
      <c r="T66" s="6">
        <v>34991.769826520002</v>
      </c>
      <c r="U66" s="6">
        <v>3.68993802256424</v>
      </c>
      <c r="V66" s="6">
        <v>42.829734300067599</v>
      </c>
      <c r="W66" s="6">
        <v>1.93065331943407</v>
      </c>
      <c r="X66" s="6">
        <v>7373.3542440600004</v>
      </c>
      <c r="Y66" s="6">
        <v>6.0472789318475497</v>
      </c>
      <c r="Z66" s="6">
        <v>9.0249451439299406</v>
      </c>
      <c r="AA66" s="6">
        <v>6.95259763324038</v>
      </c>
    </row>
    <row r="67" spans="1:27" x14ac:dyDescent="0.25">
      <c r="A67" s="6" t="s">
        <v>37</v>
      </c>
      <c r="B67" s="6" t="s">
        <v>38</v>
      </c>
      <c r="C67" s="6" t="s">
        <v>11</v>
      </c>
      <c r="D67" s="6"/>
      <c r="E67" s="6"/>
      <c r="F67" s="6"/>
      <c r="G67" s="6"/>
      <c r="H67" s="6">
        <v>264.65513528999998</v>
      </c>
      <c r="I67" s="6">
        <v>41.901127779963304</v>
      </c>
      <c r="J67" s="6">
        <v>3.8116034530976699</v>
      </c>
      <c r="K67" s="6">
        <v>41.379171317918797</v>
      </c>
      <c r="L67" s="6">
        <v>229.07289007</v>
      </c>
      <c r="M67" s="6">
        <v>48.632907340736097</v>
      </c>
      <c r="N67" s="6">
        <v>3.2991425533652499</v>
      </c>
      <c r="O67" s="6">
        <v>47.515104217262902</v>
      </c>
      <c r="P67" s="6">
        <v>229.44288738</v>
      </c>
      <c r="Q67" s="6">
        <v>40.095392689285497</v>
      </c>
      <c r="R67" s="6">
        <v>3.3044713108174202</v>
      </c>
      <c r="S67" s="6">
        <v>40.750539565765401</v>
      </c>
      <c r="T67" s="6">
        <v>1610.0574400099999</v>
      </c>
      <c r="U67" s="6">
        <v>17.650888663908201</v>
      </c>
      <c r="V67" s="6">
        <v>23.188291779425001</v>
      </c>
      <c r="W67" s="6">
        <v>13.501093487644599</v>
      </c>
      <c r="X67" s="6">
        <v>4610.17849811</v>
      </c>
      <c r="Y67" s="6">
        <v>12.8751314212387</v>
      </c>
      <c r="Z67" s="6">
        <v>66.396490903294705</v>
      </c>
      <c r="AA67" s="6">
        <v>6.2732734201159204</v>
      </c>
    </row>
    <row r="68" spans="1:27" x14ac:dyDescent="0.25">
      <c r="A68" s="6" t="s">
        <v>37</v>
      </c>
      <c r="B68" s="6" t="s">
        <v>38</v>
      </c>
      <c r="C68" s="6" t="s">
        <v>12</v>
      </c>
      <c r="D68" s="6">
        <v>7250.3242212599998</v>
      </c>
      <c r="E68" s="6">
        <v>8.8215882382851003</v>
      </c>
      <c r="F68" s="6">
        <v>7.1501087863494597</v>
      </c>
      <c r="G68" s="6">
        <v>6.7325996714575398</v>
      </c>
      <c r="H68" s="6">
        <v>8780.6256928000003</v>
      </c>
      <c r="I68" s="6">
        <v>8.0934447119401902</v>
      </c>
      <c r="J68" s="6">
        <v>8.6592581241593702</v>
      </c>
      <c r="K68" s="6">
        <v>6.2219635212706201</v>
      </c>
      <c r="L68" s="6">
        <v>12745.52372177</v>
      </c>
      <c r="M68" s="6">
        <v>7.6848563823606897</v>
      </c>
      <c r="N68" s="6">
        <v>12.5693525377015</v>
      </c>
      <c r="O68" s="6">
        <v>5.45208414519798</v>
      </c>
      <c r="P68" s="6">
        <v>14591.604250869999</v>
      </c>
      <c r="Q68" s="6">
        <v>7.7274456624680701</v>
      </c>
      <c r="R68" s="6">
        <v>14.3899161716314</v>
      </c>
      <c r="S68" s="6">
        <v>5.6397519601612496</v>
      </c>
      <c r="T68" s="6">
        <v>41159.710757909997</v>
      </c>
      <c r="U68" s="6">
        <v>4.5655235107258303</v>
      </c>
      <c r="V68" s="6">
        <v>40.590792984232998</v>
      </c>
      <c r="W68" s="6">
        <v>2.22980181402799</v>
      </c>
      <c r="X68" s="6">
        <v>16873.804504600001</v>
      </c>
      <c r="Y68" s="6">
        <v>5.2721126195537202</v>
      </c>
      <c r="Z68" s="6">
        <v>16.640571395925299</v>
      </c>
      <c r="AA68" s="6">
        <v>6.1275348622301697</v>
      </c>
    </row>
    <row r="69" spans="1:27" x14ac:dyDescent="0.25">
      <c r="A69" s="6" t="s">
        <v>39</v>
      </c>
      <c r="B69" s="6" t="s">
        <v>40</v>
      </c>
      <c r="C69" s="6" t="s">
        <v>11</v>
      </c>
      <c r="D69" s="6">
        <v>11.369747192</v>
      </c>
      <c r="E69" s="6">
        <v>57.571347330315199</v>
      </c>
      <c r="F69" s="6">
        <v>2.9257719621479401</v>
      </c>
      <c r="G69" s="6">
        <v>59.219956409498003</v>
      </c>
      <c r="H69" s="6">
        <v>13.598593782</v>
      </c>
      <c r="I69" s="6">
        <v>49.766183642360197</v>
      </c>
      <c r="J69" s="6">
        <v>3.4993200587616902</v>
      </c>
      <c r="K69" s="6">
        <v>45.771463519624803</v>
      </c>
      <c r="L69" s="6">
        <v>31.918745117</v>
      </c>
      <c r="M69" s="6">
        <v>34.623944489978904</v>
      </c>
      <c r="N69" s="6">
        <v>8.2136364118961502</v>
      </c>
      <c r="O69" s="6">
        <v>31.189191467788799</v>
      </c>
      <c r="P69" s="6">
        <v>36.595208454000002</v>
      </c>
      <c r="Q69" s="6">
        <v>30.563518683356499</v>
      </c>
      <c r="R69" s="6">
        <v>9.4170286318247101</v>
      </c>
      <c r="S69" s="6">
        <v>27.421243961373701</v>
      </c>
      <c r="T69" s="6">
        <v>155.964269618</v>
      </c>
      <c r="U69" s="6">
        <v>15.0433130942106</v>
      </c>
      <c r="V69" s="6">
        <v>40.134215778016603</v>
      </c>
      <c r="W69" s="6">
        <v>11.240588950406799</v>
      </c>
      <c r="X69" s="6">
        <v>139.16018096600001</v>
      </c>
      <c r="Y69" s="6">
        <v>15.8688448162118</v>
      </c>
      <c r="Z69" s="6">
        <v>35.810027157352899</v>
      </c>
      <c r="AA69" s="6">
        <v>11.7702335332265</v>
      </c>
    </row>
    <row r="70" spans="1:27" x14ac:dyDescent="0.25">
      <c r="A70" s="6" t="s">
        <v>39</v>
      </c>
      <c r="B70" s="6" t="s">
        <v>40</v>
      </c>
      <c r="C70" s="6" t="s">
        <v>12</v>
      </c>
      <c r="D70" s="6">
        <v>1083.2767599480001</v>
      </c>
      <c r="E70" s="6">
        <v>6.0610625668352602</v>
      </c>
      <c r="F70" s="6">
        <v>10.7123678109092</v>
      </c>
      <c r="G70" s="6">
        <v>4.4370290279149103</v>
      </c>
      <c r="H70" s="6">
        <v>1071.3500127049999</v>
      </c>
      <c r="I70" s="6">
        <v>6.9624901411896296</v>
      </c>
      <c r="J70" s="6">
        <v>10.594425925715599</v>
      </c>
      <c r="K70" s="6">
        <v>5.7260306077004399</v>
      </c>
      <c r="L70" s="6">
        <v>1279.0939368439999</v>
      </c>
      <c r="M70" s="6">
        <v>7.3819806605977902</v>
      </c>
      <c r="N70" s="6">
        <v>12.6487756617566</v>
      </c>
      <c r="O70" s="6">
        <v>5.7530162550400901</v>
      </c>
      <c r="P70" s="6">
        <v>2214.7183292539999</v>
      </c>
      <c r="Q70" s="6">
        <v>5.8816940965826099</v>
      </c>
      <c r="R70" s="6">
        <v>21.901030482431899</v>
      </c>
      <c r="S70" s="6">
        <v>4.1301835927331796</v>
      </c>
      <c r="T70" s="6">
        <v>3900.8975017980001</v>
      </c>
      <c r="U70" s="6">
        <v>4.2222774699591703</v>
      </c>
      <c r="V70" s="6">
        <v>38.575413391055299</v>
      </c>
      <c r="W70" s="6">
        <v>2.1587061948968902</v>
      </c>
      <c r="X70" s="6">
        <v>563.056714328</v>
      </c>
      <c r="Y70" s="6">
        <v>9.1661277295025592</v>
      </c>
      <c r="Z70" s="6">
        <v>5.5679867281313404</v>
      </c>
      <c r="AA70" s="6">
        <v>10.019513630504299</v>
      </c>
    </row>
    <row r="71" spans="1:27" x14ac:dyDescent="0.25">
      <c r="A71" s="6" t="s">
        <v>41</v>
      </c>
      <c r="B71" s="6" t="s">
        <v>42</v>
      </c>
      <c r="C71" s="6" t="s">
        <v>11</v>
      </c>
      <c r="D71" s="6"/>
      <c r="E71" s="6"/>
      <c r="F71" s="6"/>
      <c r="G71" s="6"/>
      <c r="H71" s="6">
        <v>4.5307835819999998</v>
      </c>
      <c r="I71" s="6">
        <v>56.780663221267503</v>
      </c>
      <c r="J71" s="6">
        <v>1.7045454545454499</v>
      </c>
      <c r="K71" s="6">
        <v>52.809334000494303</v>
      </c>
      <c r="L71" s="6">
        <v>7.5513059699999996</v>
      </c>
      <c r="M71" s="6">
        <v>43.230226219815101</v>
      </c>
      <c r="N71" s="6">
        <v>2.8409090909090899</v>
      </c>
      <c r="O71" s="6">
        <v>43.803326027688001</v>
      </c>
      <c r="P71" s="6">
        <v>13.592350745999999</v>
      </c>
      <c r="Q71" s="6">
        <v>34.876252163712302</v>
      </c>
      <c r="R71" s="6">
        <v>5.1136363636363704</v>
      </c>
      <c r="S71" s="6">
        <v>32.015102169770003</v>
      </c>
      <c r="T71" s="6">
        <v>70.982276118000001</v>
      </c>
      <c r="U71" s="6">
        <v>17.865778521994901</v>
      </c>
      <c r="V71" s="6">
        <v>26.704545454545499</v>
      </c>
      <c r="W71" s="6">
        <v>10.490554404059701</v>
      </c>
      <c r="X71" s="6">
        <v>169.14925372799999</v>
      </c>
      <c r="Y71" s="6">
        <v>13.0963469121083</v>
      </c>
      <c r="Z71" s="6">
        <v>63.636363636363598</v>
      </c>
      <c r="AA71" s="6">
        <v>5.5885544965354796</v>
      </c>
    </row>
    <row r="72" spans="1:27" x14ac:dyDescent="0.25">
      <c r="A72" s="6" t="s">
        <v>41</v>
      </c>
      <c r="B72" s="6" t="s">
        <v>42</v>
      </c>
      <c r="C72" s="6" t="s">
        <v>12</v>
      </c>
      <c r="D72" s="6">
        <v>222.00839551799999</v>
      </c>
      <c r="E72" s="6">
        <v>11.485636076124001</v>
      </c>
      <c r="F72" s="6">
        <v>7.4695121951219496</v>
      </c>
      <c r="G72" s="6">
        <v>6.18729745120977</v>
      </c>
      <c r="H72" s="6">
        <v>339.80876864999999</v>
      </c>
      <c r="I72" s="6">
        <v>12.307468900250001</v>
      </c>
      <c r="J72" s="6">
        <v>11.4329268292683</v>
      </c>
      <c r="K72" s="6">
        <v>5.3735047735214403</v>
      </c>
      <c r="L72" s="6">
        <v>365.48320894800003</v>
      </c>
      <c r="M72" s="6">
        <v>12.084308674700001</v>
      </c>
      <c r="N72" s="6">
        <v>12.2967479674797</v>
      </c>
      <c r="O72" s="6">
        <v>7.3743950661696598</v>
      </c>
      <c r="P72" s="6">
        <v>353.40111939600001</v>
      </c>
      <c r="Q72" s="6">
        <v>14.3595414794896</v>
      </c>
      <c r="R72" s="6">
        <v>11.890243902439</v>
      </c>
      <c r="S72" s="6">
        <v>7.9901700151072603</v>
      </c>
      <c r="T72" s="6">
        <v>1215.7602611699999</v>
      </c>
      <c r="U72" s="6">
        <v>10.495324778155499</v>
      </c>
      <c r="V72" s="6">
        <v>40.904471544715399</v>
      </c>
      <c r="W72" s="6">
        <v>2.2454945833876101</v>
      </c>
      <c r="X72" s="6">
        <v>475.73227610999999</v>
      </c>
      <c r="Y72" s="6">
        <v>10.646701387408999</v>
      </c>
      <c r="Z72" s="6">
        <v>16.006097560975601</v>
      </c>
      <c r="AA72" s="6">
        <v>5.4650029134983198</v>
      </c>
    </row>
    <row r="73" spans="1:27" x14ac:dyDescent="0.25">
      <c r="A73" s="6" t="s">
        <v>43</v>
      </c>
      <c r="B73" s="6" t="s">
        <v>44</v>
      </c>
      <c r="C73" s="6" t="s">
        <v>11</v>
      </c>
      <c r="D73" s="6">
        <v>62.680049769999997</v>
      </c>
      <c r="E73" s="6">
        <v>70.370337067939502</v>
      </c>
      <c r="F73" s="6">
        <v>1.1013947336165999</v>
      </c>
      <c r="G73" s="6">
        <v>68.800139478846503</v>
      </c>
      <c r="H73" s="6">
        <v>266.29232983999998</v>
      </c>
      <c r="I73" s="6">
        <v>32.491000770248696</v>
      </c>
      <c r="J73" s="6">
        <v>4.6792076707738604</v>
      </c>
      <c r="K73" s="6">
        <v>30.072288979941199</v>
      </c>
      <c r="L73" s="6">
        <v>300.02859610000002</v>
      </c>
      <c r="M73" s="6">
        <v>39.369680958398497</v>
      </c>
      <c r="N73" s="6">
        <v>5.2720110607998096</v>
      </c>
      <c r="O73" s="6">
        <v>37.557540290805903</v>
      </c>
      <c r="P73" s="6">
        <v>421.99095961</v>
      </c>
      <c r="Q73" s="6">
        <v>27.708333797260899</v>
      </c>
      <c r="R73" s="6">
        <v>7.4150965459303704</v>
      </c>
      <c r="S73" s="6">
        <v>24.852724763230398</v>
      </c>
      <c r="T73" s="6">
        <v>1401.5200663000001</v>
      </c>
      <c r="U73" s="6">
        <v>17.526843756877899</v>
      </c>
      <c r="V73" s="6">
        <v>24.627083509745798</v>
      </c>
      <c r="W73" s="6">
        <v>14.364572364022001</v>
      </c>
      <c r="X73" s="6">
        <v>3238.4585339099999</v>
      </c>
      <c r="Y73" s="6">
        <v>11.1718491873063</v>
      </c>
      <c r="Z73" s="6">
        <v>56.905206479133597</v>
      </c>
      <c r="AA73" s="6">
        <v>7.8420293275035</v>
      </c>
    </row>
    <row r="74" spans="1:27" x14ac:dyDescent="0.25">
      <c r="A74" s="6" t="s">
        <v>43</v>
      </c>
      <c r="B74" s="6" t="s">
        <v>44</v>
      </c>
      <c r="C74" s="6" t="s">
        <v>12</v>
      </c>
      <c r="D74" s="6">
        <v>6750.7022776599997</v>
      </c>
      <c r="E74" s="6">
        <v>8.5441183120404993</v>
      </c>
      <c r="F74" s="6">
        <v>7.8843053825640697</v>
      </c>
      <c r="G74" s="6">
        <v>7.0743222875800296</v>
      </c>
      <c r="H74" s="6">
        <v>7329.5397727</v>
      </c>
      <c r="I74" s="6">
        <v>7.2060900067690303</v>
      </c>
      <c r="J74" s="6">
        <v>8.5603434286909899</v>
      </c>
      <c r="K74" s="6">
        <v>5.4829008450666299</v>
      </c>
      <c r="L74" s="6">
        <v>9262.4026929600004</v>
      </c>
      <c r="M74" s="6">
        <v>6.9702356998261301</v>
      </c>
      <c r="N74" s="6">
        <v>10.817779899618699</v>
      </c>
      <c r="O74" s="6">
        <v>5.2006314397889399</v>
      </c>
      <c r="P74" s="6">
        <v>14005.25743863</v>
      </c>
      <c r="Q74" s="6">
        <v>6.8105101370737602</v>
      </c>
      <c r="R74" s="6">
        <v>16.357072503849398</v>
      </c>
      <c r="S74" s="6">
        <v>5.0394259907127896</v>
      </c>
      <c r="T74" s="6">
        <v>36211.220136689997</v>
      </c>
      <c r="U74" s="6">
        <v>3.7117607973792999</v>
      </c>
      <c r="V74" s="6">
        <v>42.291943280882002</v>
      </c>
      <c r="W74" s="6">
        <v>1.8698227630124</v>
      </c>
      <c r="X74" s="6">
        <v>12062.90714497</v>
      </c>
      <c r="Y74" s="6">
        <v>6.3049273593559096</v>
      </c>
      <c r="Z74" s="6">
        <v>14.088555504394799</v>
      </c>
      <c r="AA74" s="6">
        <v>7.3258561282569596</v>
      </c>
    </row>
    <row r="75" spans="1:27" x14ac:dyDescent="0.25">
      <c r="A75" s="6" t="s">
        <v>45</v>
      </c>
      <c r="B75" s="6" t="s">
        <v>46</v>
      </c>
      <c r="C75" s="6" t="s">
        <v>11</v>
      </c>
      <c r="D75" s="6">
        <v>23.863130706</v>
      </c>
      <c r="E75" s="6">
        <v>49.5533762784789</v>
      </c>
      <c r="F75" s="6">
        <v>2.5018531136227198</v>
      </c>
      <c r="G75" s="6">
        <v>48.437276433407199</v>
      </c>
      <c r="H75" s="6">
        <v>22.023529666000002</v>
      </c>
      <c r="I75" s="6">
        <v>49.2603257418927</v>
      </c>
      <c r="J75" s="6">
        <v>2.3089860650174701</v>
      </c>
      <c r="K75" s="6">
        <v>48.806149226568003</v>
      </c>
      <c r="L75" s="6">
        <v>34.333029791000001</v>
      </c>
      <c r="M75" s="6">
        <v>40.194502668990097</v>
      </c>
      <c r="N75" s="6">
        <v>3.5995359762714498</v>
      </c>
      <c r="O75" s="6">
        <v>38.655477038680303</v>
      </c>
      <c r="P75" s="6">
        <v>48.436763511000002</v>
      </c>
      <c r="Q75" s="6">
        <v>34.310741139335299</v>
      </c>
      <c r="R75" s="6">
        <v>5.0781965324161602</v>
      </c>
      <c r="S75" s="6">
        <v>33.250957434234898</v>
      </c>
      <c r="T75" s="6">
        <v>298.40785057300002</v>
      </c>
      <c r="U75" s="6">
        <v>14.3616052456929</v>
      </c>
      <c r="V75" s="6">
        <v>31.28561039553</v>
      </c>
      <c r="W75" s="6">
        <v>11.2519402223078</v>
      </c>
      <c r="X75" s="6">
        <v>526.753910582</v>
      </c>
      <c r="Y75" s="6">
        <v>12.681933188989101</v>
      </c>
      <c r="Z75" s="6">
        <v>55.225817917142201</v>
      </c>
      <c r="AA75" s="6">
        <v>6.6468737152175699</v>
      </c>
    </row>
    <row r="76" spans="1:27" x14ac:dyDescent="0.25">
      <c r="A76" s="6" t="s">
        <v>45</v>
      </c>
      <c r="B76" s="6" t="s">
        <v>46</v>
      </c>
      <c r="C76" s="6" t="s">
        <v>12</v>
      </c>
      <c r="D76" s="6">
        <v>926.20638776800001</v>
      </c>
      <c r="E76" s="6">
        <v>10.4538284775257</v>
      </c>
      <c r="F76" s="6">
        <v>7.7635563686360598</v>
      </c>
      <c r="G76" s="6">
        <v>8.5062132195538105</v>
      </c>
      <c r="H76" s="6">
        <v>1155.9387762829999</v>
      </c>
      <c r="I76" s="6">
        <v>8.69162177276554</v>
      </c>
      <c r="J76" s="6">
        <v>9.6891966702924108</v>
      </c>
      <c r="K76" s="6">
        <v>7.4351667874482299</v>
      </c>
      <c r="L76" s="6">
        <v>1555.4818442159999</v>
      </c>
      <c r="M76" s="6">
        <v>7.1669632001850596</v>
      </c>
      <c r="N76" s="6">
        <v>13.0382073989602</v>
      </c>
      <c r="O76" s="6">
        <v>5.7292070932502899</v>
      </c>
      <c r="P76" s="6">
        <v>1766.336089292</v>
      </c>
      <c r="Q76" s="6">
        <v>8.6530422118429495</v>
      </c>
      <c r="R76" s="6">
        <v>14.8056091776918</v>
      </c>
      <c r="S76" s="6">
        <v>6.8698555922160098</v>
      </c>
      <c r="T76" s="6">
        <v>4806.5913082879997</v>
      </c>
      <c r="U76" s="6">
        <v>3.73092961607975</v>
      </c>
      <c r="V76" s="6">
        <v>40.289338376099799</v>
      </c>
      <c r="W76" s="6">
        <v>2.5513634324522698</v>
      </c>
      <c r="X76" s="6">
        <v>1719.6273792659999</v>
      </c>
      <c r="Y76" s="6">
        <v>6.6727374382711098</v>
      </c>
      <c r="Z76" s="6">
        <v>14.4140920083198</v>
      </c>
      <c r="AA76" s="6">
        <v>6.9472359174413096</v>
      </c>
    </row>
    <row r="77" spans="1:27" x14ac:dyDescent="0.25">
      <c r="A77" s="6" t="s">
        <v>47</v>
      </c>
      <c r="B77" s="6" t="s">
        <v>48</v>
      </c>
      <c r="C77" s="6" t="s">
        <v>11</v>
      </c>
      <c r="D77" s="6"/>
      <c r="E77" s="6"/>
      <c r="F77" s="6"/>
      <c r="G77" s="6"/>
      <c r="H77" s="6">
        <v>7</v>
      </c>
      <c r="I77" s="6">
        <v>41.8091323665749</v>
      </c>
      <c r="J77" s="6">
        <v>5.3435114503816799</v>
      </c>
      <c r="K77" s="6">
        <v>41.201594823587698</v>
      </c>
      <c r="L77" s="6">
        <v>10</v>
      </c>
      <c r="M77" s="6">
        <v>33.231729206993599</v>
      </c>
      <c r="N77" s="6">
        <v>7.6335877862595396</v>
      </c>
      <c r="O77" s="6">
        <v>29.771732738630199</v>
      </c>
      <c r="P77" s="6">
        <v>13</v>
      </c>
      <c r="Q77" s="6">
        <v>38.811120332799</v>
      </c>
      <c r="R77" s="6">
        <v>9.9236641221373993</v>
      </c>
      <c r="S77" s="6">
        <v>31.937632908659602</v>
      </c>
      <c r="T77" s="6">
        <v>41</v>
      </c>
      <c r="U77" s="6">
        <v>17.839925412594901</v>
      </c>
      <c r="V77" s="6">
        <v>31.297709923664101</v>
      </c>
      <c r="W77" s="6">
        <v>12.933426551238</v>
      </c>
      <c r="X77" s="6">
        <v>60</v>
      </c>
      <c r="Y77" s="6">
        <v>14.345630047135399</v>
      </c>
      <c r="Z77" s="6">
        <v>45.801526717557302</v>
      </c>
      <c r="AA77" s="6">
        <v>11.2562628709777</v>
      </c>
    </row>
    <row r="78" spans="1:27" x14ac:dyDescent="0.25">
      <c r="A78" s="6" t="s">
        <v>47</v>
      </c>
      <c r="B78" s="6" t="s">
        <v>48</v>
      </c>
      <c r="C78" s="6" t="s">
        <v>12</v>
      </c>
      <c r="D78" s="6">
        <v>160</v>
      </c>
      <c r="E78" s="6">
        <v>16.940041723294399</v>
      </c>
      <c r="F78" s="6">
        <v>8.56072766185126</v>
      </c>
      <c r="G78" s="6">
        <v>7.6144119885537602</v>
      </c>
      <c r="H78" s="6">
        <v>175</v>
      </c>
      <c r="I78" s="6">
        <v>16.206300876820301</v>
      </c>
      <c r="J78" s="6">
        <v>9.3632958801498098</v>
      </c>
      <c r="K78" s="6">
        <v>9.1840511893480592</v>
      </c>
      <c r="L78" s="6">
        <v>221</v>
      </c>
      <c r="M78" s="6">
        <v>17.2867364284945</v>
      </c>
      <c r="N78" s="6">
        <v>11.824505082931999</v>
      </c>
      <c r="O78" s="6">
        <v>6.8746776578166697</v>
      </c>
      <c r="P78" s="6">
        <v>294</v>
      </c>
      <c r="Q78" s="6">
        <v>15.3950879920649</v>
      </c>
      <c r="R78" s="6">
        <v>15.730337078651701</v>
      </c>
      <c r="S78" s="6">
        <v>5.0381067110983402</v>
      </c>
      <c r="T78" s="6">
        <v>788</v>
      </c>
      <c r="U78" s="6">
        <v>12.350149057200699</v>
      </c>
      <c r="V78" s="6">
        <v>42.161583734617402</v>
      </c>
      <c r="W78" s="6">
        <v>2.0911147143238802</v>
      </c>
      <c r="X78" s="6">
        <v>231</v>
      </c>
      <c r="Y78" s="6">
        <v>11.225873009902401</v>
      </c>
      <c r="Z78" s="6">
        <v>12.3595505617978</v>
      </c>
      <c r="AA78" s="6">
        <v>10.222271962844699</v>
      </c>
    </row>
    <row r="79" spans="1:27" x14ac:dyDescent="0.25">
      <c r="A79" s="6" t="s">
        <v>49</v>
      </c>
      <c r="B79" s="6" t="s">
        <v>50</v>
      </c>
      <c r="C79" s="6" t="s">
        <v>11</v>
      </c>
      <c r="D79" s="6">
        <v>13.202524159999999</v>
      </c>
      <c r="E79" s="6">
        <v>57.065090370581103</v>
      </c>
      <c r="F79" s="6">
        <v>2.4175703893675502</v>
      </c>
      <c r="G79" s="6">
        <v>56.682339853609001</v>
      </c>
      <c r="H79" s="6">
        <v>11.789139118</v>
      </c>
      <c r="I79" s="6">
        <v>70.304764174513707</v>
      </c>
      <c r="J79" s="6">
        <v>2.15875943890804</v>
      </c>
      <c r="K79" s="6">
        <v>69.090559189077894</v>
      </c>
      <c r="L79" s="6">
        <v>32.695571299999997</v>
      </c>
      <c r="M79" s="6">
        <v>39.8980237246247</v>
      </c>
      <c r="N79" s="6">
        <v>5.9870252143008003</v>
      </c>
      <c r="O79" s="6">
        <v>36.4463159329418</v>
      </c>
      <c r="P79" s="6">
        <v>25.445160610999999</v>
      </c>
      <c r="Q79" s="6">
        <v>46.291564257119703</v>
      </c>
      <c r="R79" s="6">
        <v>4.6593716550225999</v>
      </c>
      <c r="S79" s="6">
        <v>44.424200222083797</v>
      </c>
      <c r="T79" s="6">
        <v>209.850606215</v>
      </c>
      <c r="U79" s="6">
        <v>17.628533846179501</v>
      </c>
      <c r="V79" s="6">
        <v>38.426637635951401</v>
      </c>
      <c r="W79" s="6">
        <v>12.043865635073001</v>
      </c>
      <c r="X79" s="6">
        <v>253.124124083</v>
      </c>
      <c r="Y79" s="6">
        <v>13.848057706374099</v>
      </c>
      <c r="Z79" s="6">
        <v>46.350635666449598</v>
      </c>
      <c r="AA79" s="6">
        <v>11.7350374137733</v>
      </c>
    </row>
    <row r="80" spans="1:27" x14ac:dyDescent="0.25">
      <c r="A80" s="6" t="s">
        <v>49</v>
      </c>
      <c r="B80" s="6" t="s">
        <v>50</v>
      </c>
      <c r="C80" s="6" t="s">
        <v>12</v>
      </c>
      <c r="D80" s="6">
        <v>800.70920792000004</v>
      </c>
      <c r="E80" s="6">
        <v>8.3720884206181196</v>
      </c>
      <c r="F80" s="6">
        <v>6.5978598871847698</v>
      </c>
      <c r="G80" s="6">
        <v>7.2248594434901996</v>
      </c>
      <c r="H80" s="6">
        <v>1036.10869766</v>
      </c>
      <c r="I80" s="6">
        <v>7.3484552458245798</v>
      </c>
      <c r="J80" s="6">
        <v>8.5375563905556806</v>
      </c>
      <c r="K80" s="6">
        <v>5.9124085630231002</v>
      </c>
      <c r="L80" s="6">
        <v>1486.9455582200001</v>
      </c>
      <c r="M80" s="6">
        <v>7.4569532312741904</v>
      </c>
      <c r="N80" s="6">
        <v>12.2524611381608</v>
      </c>
      <c r="O80" s="6">
        <v>5.26457494051445</v>
      </c>
      <c r="P80" s="6">
        <v>2127.3393071720002</v>
      </c>
      <c r="Q80" s="6">
        <v>7.4280669621362101</v>
      </c>
      <c r="R80" s="6">
        <v>17.529318437192199</v>
      </c>
      <c r="S80" s="6">
        <v>5.6247901079175699</v>
      </c>
      <c r="T80" s="6">
        <v>5415.9058958269998</v>
      </c>
      <c r="U80" s="6">
        <v>3.8859506667085602</v>
      </c>
      <c r="V80" s="6">
        <v>44.6271728979725</v>
      </c>
      <c r="W80" s="6">
        <v>2.1744596172333801</v>
      </c>
      <c r="X80" s="6">
        <v>1268.8842077260001</v>
      </c>
      <c r="Y80" s="6">
        <v>6.7432431918394302</v>
      </c>
      <c r="Z80" s="6">
        <v>10.4556312489341</v>
      </c>
      <c r="AA80" s="6">
        <v>7.6422077298344702</v>
      </c>
    </row>
    <row r="81" spans="1:27" x14ac:dyDescent="0.25">
      <c r="A81" s="6" t="s">
        <v>51</v>
      </c>
      <c r="B81" s="6" t="s">
        <v>52</v>
      </c>
      <c r="C81" s="6" t="s">
        <v>11</v>
      </c>
      <c r="D81" s="6">
        <v>6.7417028590000001</v>
      </c>
      <c r="E81" s="6">
        <v>100</v>
      </c>
      <c r="F81" s="6">
        <v>0.73745327165758401</v>
      </c>
      <c r="G81" s="6">
        <v>98.401296032582195</v>
      </c>
      <c r="H81" s="6">
        <v>41.407679152</v>
      </c>
      <c r="I81" s="6">
        <v>44.378571539108101</v>
      </c>
      <c r="J81" s="6">
        <v>4.5294533296769197</v>
      </c>
      <c r="K81" s="6">
        <v>45.849302189172697</v>
      </c>
      <c r="L81" s="6">
        <v>58.217370537999997</v>
      </c>
      <c r="M81" s="6">
        <v>37.667234896643798</v>
      </c>
      <c r="N81" s="6">
        <v>6.3682116029833704</v>
      </c>
      <c r="O81" s="6">
        <v>35.406323054381097</v>
      </c>
      <c r="P81" s="6">
        <v>26.442144141</v>
      </c>
      <c r="Q81" s="6">
        <v>74.835803162233503</v>
      </c>
      <c r="R81" s="6">
        <v>2.8924214125501102</v>
      </c>
      <c r="S81" s="6">
        <v>72.042238867513504</v>
      </c>
      <c r="T81" s="6">
        <v>246.29107908899999</v>
      </c>
      <c r="U81" s="6">
        <v>20.353859626262398</v>
      </c>
      <c r="V81" s="6">
        <v>26.940991890764099</v>
      </c>
      <c r="W81" s="6">
        <v>15.7158670020932</v>
      </c>
      <c r="X81" s="6">
        <v>535.08714876199997</v>
      </c>
      <c r="Y81" s="6">
        <v>12.141701287898499</v>
      </c>
      <c r="Z81" s="6">
        <v>58.531468492367999</v>
      </c>
      <c r="AA81" s="6">
        <v>7.5448124098208398</v>
      </c>
    </row>
    <row r="82" spans="1:27" x14ac:dyDescent="0.25">
      <c r="A82" s="6" t="s">
        <v>51</v>
      </c>
      <c r="B82" s="6" t="s">
        <v>52</v>
      </c>
      <c r="C82" s="6" t="s">
        <v>12</v>
      </c>
      <c r="D82" s="6">
        <v>1136.6145989060001</v>
      </c>
      <c r="E82" s="6">
        <v>10.888547121121601</v>
      </c>
      <c r="F82" s="6">
        <v>7.5840981559287801</v>
      </c>
      <c r="G82" s="6">
        <v>9.1218984224885507</v>
      </c>
      <c r="H82" s="6">
        <v>1256.8504842709999</v>
      </c>
      <c r="I82" s="6">
        <v>10.3710993278498</v>
      </c>
      <c r="J82" s="6">
        <v>8.3863760409311805</v>
      </c>
      <c r="K82" s="6">
        <v>7.9927261086283403</v>
      </c>
      <c r="L82" s="6">
        <v>1751.847300596</v>
      </c>
      <c r="M82" s="6">
        <v>8.6877262971548603</v>
      </c>
      <c r="N82" s="6">
        <v>11.689258517977001</v>
      </c>
      <c r="O82" s="6">
        <v>5.9873789327492997</v>
      </c>
      <c r="P82" s="6">
        <v>2136.1329075640001</v>
      </c>
      <c r="Q82" s="6">
        <v>8.3510699205799401</v>
      </c>
      <c r="R82" s="6">
        <v>14.2534168227895</v>
      </c>
      <c r="S82" s="6">
        <v>6.2981778464787501</v>
      </c>
      <c r="T82" s="6">
        <v>6015.1920037199998</v>
      </c>
      <c r="U82" s="6">
        <v>5.1616902191216303</v>
      </c>
      <c r="V82" s="6">
        <v>40.136565751381099</v>
      </c>
      <c r="W82" s="6">
        <v>2.8322474061579901</v>
      </c>
      <c r="X82" s="6">
        <v>2690.1755802150001</v>
      </c>
      <c r="Y82" s="6">
        <v>5.3541663321922002</v>
      </c>
      <c r="Z82" s="6">
        <v>17.950284710992499</v>
      </c>
      <c r="AA82" s="6">
        <v>6.7892017149343804</v>
      </c>
    </row>
    <row r="83" spans="1:27" x14ac:dyDescent="0.25">
      <c r="A83" s="6" t="s">
        <v>53</v>
      </c>
      <c r="B83" s="6" t="s">
        <v>54</v>
      </c>
      <c r="C83" s="6" t="s">
        <v>11</v>
      </c>
      <c r="D83" s="6">
        <v>255.67725306</v>
      </c>
      <c r="E83" s="6">
        <v>44.290951028072101</v>
      </c>
      <c r="F83" s="6">
        <v>9.1847416482601592</v>
      </c>
      <c r="G83" s="6">
        <v>39.847538043394003</v>
      </c>
      <c r="H83" s="6">
        <v>219.17283283</v>
      </c>
      <c r="I83" s="6">
        <v>50.1486798393207</v>
      </c>
      <c r="J83" s="6">
        <v>7.8733865518668598</v>
      </c>
      <c r="K83" s="6">
        <v>47.678834499262102</v>
      </c>
      <c r="L83" s="6">
        <v>121.93095531</v>
      </c>
      <c r="M83" s="6">
        <v>64.622492805394998</v>
      </c>
      <c r="N83" s="6">
        <v>4.38014844904915</v>
      </c>
      <c r="O83" s="6">
        <v>63.414399322422497</v>
      </c>
      <c r="P83" s="6">
        <v>303.26886323999997</v>
      </c>
      <c r="Q83" s="6">
        <v>38.332499881484097</v>
      </c>
      <c r="R83" s="6">
        <v>10.894383937108699</v>
      </c>
      <c r="S83" s="6">
        <v>34.035690800984298</v>
      </c>
      <c r="T83" s="6">
        <v>961.13364215000001</v>
      </c>
      <c r="U83" s="6">
        <v>22.107098713397999</v>
      </c>
      <c r="V83" s="6">
        <v>34.526983088822</v>
      </c>
      <c r="W83" s="6">
        <v>12.9584189365809</v>
      </c>
      <c r="X83" s="6">
        <v>922.53387139999995</v>
      </c>
      <c r="Y83" s="6">
        <v>17.023567202739301</v>
      </c>
      <c r="Z83" s="6">
        <v>33.140356324893098</v>
      </c>
      <c r="AA83" s="6">
        <v>15.845525569239101</v>
      </c>
    </row>
    <row r="84" spans="1:27" x14ac:dyDescent="0.25">
      <c r="A84" s="6" t="s">
        <v>53</v>
      </c>
      <c r="B84" s="6" t="s">
        <v>54</v>
      </c>
      <c r="C84" s="6" t="s">
        <v>12</v>
      </c>
      <c r="D84" s="6">
        <v>9211.7517735700003</v>
      </c>
      <c r="E84" s="6">
        <v>8.7612158877669906</v>
      </c>
      <c r="F84" s="6">
        <v>9.8379067367375104</v>
      </c>
      <c r="G84" s="6">
        <v>6.5889302365476698</v>
      </c>
      <c r="H84" s="6">
        <v>9012.0729862200005</v>
      </c>
      <c r="I84" s="6">
        <v>9.6857849242694307</v>
      </c>
      <c r="J84" s="6">
        <v>9.6246550843329803</v>
      </c>
      <c r="K84" s="6">
        <v>7.2925878754711499</v>
      </c>
      <c r="L84" s="6">
        <v>10770.60450234</v>
      </c>
      <c r="M84" s="6">
        <v>9.1537494863144993</v>
      </c>
      <c r="N84" s="6">
        <v>11.50272013368</v>
      </c>
      <c r="O84" s="6">
        <v>7.1967332395919303</v>
      </c>
      <c r="P84" s="6">
        <v>18836.22334294</v>
      </c>
      <c r="Q84" s="6">
        <v>7.3506249414960996</v>
      </c>
      <c r="R84" s="6">
        <v>20.116587276253298</v>
      </c>
      <c r="S84" s="6">
        <v>5.0150959859110804</v>
      </c>
      <c r="T84" s="6">
        <v>38705.416678599999</v>
      </c>
      <c r="U84" s="6">
        <v>4.7671584504758204</v>
      </c>
      <c r="V84" s="6">
        <v>41.336359125866899</v>
      </c>
      <c r="W84" s="6">
        <v>2.0720967270024899</v>
      </c>
      <c r="X84" s="6">
        <v>7099.21330313</v>
      </c>
      <c r="Y84" s="6">
        <v>6.5067822808383298</v>
      </c>
      <c r="Z84" s="6">
        <v>7.5817716431293096</v>
      </c>
      <c r="AA84" s="6">
        <v>8.9693779868733596</v>
      </c>
    </row>
    <row r="85" spans="1:27" x14ac:dyDescent="0.25">
      <c r="A85" s="6" t="s">
        <v>55</v>
      </c>
      <c r="B85" s="6" t="s">
        <v>56</v>
      </c>
      <c r="C85" s="6" t="s">
        <v>11</v>
      </c>
      <c r="D85" s="6">
        <v>2.208191126</v>
      </c>
      <c r="E85" s="6">
        <v>70.255942352924194</v>
      </c>
      <c r="F85" s="6">
        <v>0.56179775280898903</v>
      </c>
      <c r="G85" s="6">
        <v>69.247858530995799</v>
      </c>
      <c r="H85" s="6">
        <v>20.977815697</v>
      </c>
      <c r="I85" s="6">
        <v>29.219065997097399</v>
      </c>
      <c r="J85" s="6">
        <v>5.3370786516853901</v>
      </c>
      <c r="K85" s="6">
        <v>27.176783640099</v>
      </c>
      <c r="L85" s="6">
        <v>18.769624571000001</v>
      </c>
      <c r="M85" s="6">
        <v>27.348440246627302</v>
      </c>
      <c r="N85" s="6">
        <v>4.7752808988764004</v>
      </c>
      <c r="O85" s="6">
        <v>22.846347978167199</v>
      </c>
      <c r="P85" s="6">
        <v>28.706484637999999</v>
      </c>
      <c r="Q85" s="6">
        <v>24.918315955033901</v>
      </c>
      <c r="R85" s="6">
        <v>7.30337078651685</v>
      </c>
      <c r="S85" s="6">
        <v>20.523217433180001</v>
      </c>
      <c r="T85" s="6">
        <v>135.80375424900001</v>
      </c>
      <c r="U85" s="6">
        <v>13.6787723472093</v>
      </c>
      <c r="V85" s="6">
        <v>34.550561797752799</v>
      </c>
      <c r="W85" s="6">
        <v>7.3244533578928701</v>
      </c>
      <c r="X85" s="6">
        <v>186.59215014700001</v>
      </c>
      <c r="Y85" s="6">
        <v>13.2016227793137</v>
      </c>
      <c r="Z85" s="6">
        <v>47.471910112359602</v>
      </c>
      <c r="AA85" s="6">
        <v>6.0980757726708896</v>
      </c>
    </row>
    <row r="86" spans="1:27" x14ac:dyDescent="0.25">
      <c r="A86" s="6" t="s">
        <v>55</v>
      </c>
      <c r="B86" s="6" t="s">
        <v>56</v>
      </c>
      <c r="C86" s="6" t="s">
        <v>12</v>
      </c>
      <c r="D86" s="6">
        <v>384.22525592400001</v>
      </c>
      <c r="E86" s="6">
        <v>9.0394648900852292</v>
      </c>
      <c r="F86" s="6">
        <v>11.0126582278481</v>
      </c>
      <c r="G86" s="6">
        <v>5.1614048871123996</v>
      </c>
      <c r="H86" s="6">
        <v>457.09556308200001</v>
      </c>
      <c r="I86" s="6">
        <v>8.2379326956044903</v>
      </c>
      <c r="J86" s="6">
        <v>13.1012658227848</v>
      </c>
      <c r="K86" s="6">
        <v>4.4804456755479203</v>
      </c>
      <c r="L86" s="6">
        <v>512.30034123200005</v>
      </c>
      <c r="M86" s="6">
        <v>8.8866736142299807</v>
      </c>
      <c r="N86" s="6">
        <v>14.6835443037975</v>
      </c>
      <c r="O86" s="6">
        <v>5.2301954820691696</v>
      </c>
      <c r="P86" s="6">
        <v>514.50853235800002</v>
      </c>
      <c r="Q86" s="6">
        <v>8.6201355734562704</v>
      </c>
      <c r="R86" s="6">
        <v>14.746835443038</v>
      </c>
      <c r="S86" s="6">
        <v>4.8285325803523396</v>
      </c>
      <c r="T86" s="6">
        <v>1260.8771329460001</v>
      </c>
      <c r="U86" s="6">
        <v>6.7342851542642697</v>
      </c>
      <c r="V86" s="6">
        <v>36.139240506329102</v>
      </c>
      <c r="W86" s="6">
        <v>2.1189161139027202</v>
      </c>
      <c r="X86" s="6">
        <v>359.93515353800001</v>
      </c>
      <c r="Y86" s="6">
        <v>10.353175843320001</v>
      </c>
      <c r="Z86" s="6">
        <v>10.3164556962025</v>
      </c>
      <c r="AA86" s="6">
        <v>8.2863841435124606</v>
      </c>
    </row>
    <row r="87" spans="1:27" x14ac:dyDescent="0.25">
      <c r="A87" s="6" t="s">
        <v>57</v>
      </c>
      <c r="B87" s="6" t="s">
        <v>58</v>
      </c>
      <c r="C87" s="6" t="s">
        <v>11</v>
      </c>
      <c r="D87" s="6">
        <v>125.8864489</v>
      </c>
      <c r="E87" s="6">
        <v>57.478927118261304</v>
      </c>
      <c r="F87" s="6">
        <v>3.1628793785637201</v>
      </c>
      <c r="G87" s="6">
        <v>57.6967845353782</v>
      </c>
      <c r="H87" s="6">
        <v>291.74227439999999</v>
      </c>
      <c r="I87" s="6">
        <v>37.0308838478309</v>
      </c>
      <c r="J87" s="6">
        <v>7.32998374025179</v>
      </c>
      <c r="K87" s="6">
        <v>34.647572214274099</v>
      </c>
      <c r="L87" s="6">
        <v>378.68228476000002</v>
      </c>
      <c r="M87" s="6">
        <v>34.6291125894762</v>
      </c>
      <c r="N87" s="6">
        <v>9.5143393110264896</v>
      </c>
      <c r="O87" s="6">
        <v>34.992272574149901</v>
      </c>
      <c r="P87" s="6">
        <v>456.50399992000001</v>
      </c>
      <c r="Q87" s="6">
        <v>31.9479282268953</v>
      </c>
      <c r="R87" s="6">
        <v>11.469598993341901</v>
      </c>
      <c r="S87" s="6">
        <v>27.7645225987301</v>
      </c>
      <c r="T87" s="6">
        <v>1662.51570214</v>
      </c>
      <c r="U87" s="6">
        <v>20.6717765093114</v>
      </c>
      <c r="V87" s="6">
        <v>41.770473921414997</v>
      </c>
      <c r="W87" s="6">
        <v>12.5686573997154</v>
      </c>
      <c r="X87" s="6">
        <v>1064.79100281</v>
      </c>
      <c r="Y87" s="6">
        <v>18.7673306973801</v>
      </c>
      <c r="Z87" s="6">
        <v>26.752724655401199</v>
      </c>
      <c r="AA87" s="6">
        <v>16.534858222535401</v>
      </c>
    </row>
    <row r="88" spans="1:27" x14ac:dyDescent="0.25">
      <c r="A88" s="6" t="s">
        <v>57</v>
      </c>
      <c r="B88" s="6" t="s">
        <v>58</v>
      </c>
      <c r="C88" s="6" t="s">
        <v>12</v>
      </c>
      <c r="D88" s="6">
        <v>10579.080772920001</v>
      </c>
      <c r="E88" s="6">
        <v>7.6495009281129001</v>
      </c>
      <c r="F88" s="6">
        <v>9.1535223441573006</v>
      </c>
      <c r="G88" s="6">
        <v>6.2897991191499703</v>
      </c>
      <c r="H88" s="6">
        <v>11386.40006023</v>
      </c>
      <c r="I88" s="6">
        <v>6.25455338714813</v>
      </c>
      <c r="J88" s="6">
        <v>9.8520532745740006</v>
      </c>
      <c r="K88" s="6">
        <v>5.0146893528279604</v>
      </c>
      <c r="L88" s="6">
        <v>12961.820121680001</v>
      </c>
      <c r="M88" s="6">
        <v>6.7125147065137698</v>
      </c>
      <c r="N88" s="6">
        <v>11.215181418073</v>
      </c>
      <c r="O88" s="6">
        <v>5.6109485833896704</v>
      </c>
      <c r="P88" s="6">
        <v>23496.866620320001</v>
      </c>
      <c r="Q88" s="6">
        <v>5.2545949207476301</v>
      </c>
      <c r="R88" s="6">
        <v>20.3306032200204</v>
      </c>
      <c r="S88" s="6">
        <v>4.0956519819688104</v>
      </c>
      <c r="T88" s="6">
        <v>48581.070856890001</v>
      </c>
      <c r="U88" s="6">
        <v>2.8711698359342299</v>
      </c>
      <c r="V88" s="6">
        <v>42.034646217082503</v>
      </c>
      <c r="W88" s="6">
        <v>2.1073803022231301</v>
      </c>
      <c r="X88" s="6">
        <v>8568.6398539799993</v>
      </c>
      <c r="Y88" s="6">
        <v>7.1159960457741898</v>
      </c>
      <c r="Z88" s="6">
        <v>7.4139935260928898</v>
      </c>
      <c r="AA88" s="6">
        <v>7.79734675005251</v>
      </c>
    </row>
    <row r="89" spans="1:27" x14ac:dyDescent="0.25">
      <c r="A89" s="6" t="s">
        <v>59</v>
      </c>
      <c r="B89" s="6" t="s">
        <v>60</v>
      </c>
      <c r="C89" s="6" t="s">
        <v>11</v>
      </c>
      <c r="D89" s="6">
        <v>8.1634760499999999</v>
      </c>
      <c r="E89" s="6">
        <v>57.363787514808998</v>
      </c>
      <c r="F89" s="6">
        <v>2.6516106747508901</v>
      </c>
      <c r="G89" s="6">
        <v>55.817667083337</v>
      </c>
      <c r="H89" s="6">
        <v>17.009999058999998</v>
      </c>
      <c r="I89" s="6">
        <v>36.408874556235801</v>
      </c>
      <c r="J89" s="6">
        <v>5.5250845113151401</v>
      </c>
      <c r="K89" s="6">
        <v>35.453592765889198</v>
      </c>
      <c r="L89" s="6">
        <v>17.033567304000002</v>
      </c>
      <c r="M89" s="6">
        <v>39.628875678126001</v>
      </c>
      <c r="N89" s="6">
        <v>5.5327398054134296</v>
      </c>
      <c r="O89" s="6">
        <v>37.397306656316204</v>
      </c>
      <c r="P89" s="6">
        <v>21.041790777999999</v>
      </c>
      <c r="Q89" s="6">
        <v>33.4668549292292</v>
      </c>
      <c r="R89" s="6">
        <v>6.8346665931383104</v>
      </c>
      <c r="S89" s="6">
        <v>34.338578288788398</v>
      </c>
      <c r="T89" s="6">
        <v>136.17904066099999</v>
      </c>
      <c r="U89" s="6">
        <v>14.6411648548101</v>
      </c>
      <c r="V89" s="6">
        <v>44.232848321279</v>
      </c>
      <c r="W89" s="6">
        <v>9.9981552649778909</v>
      </c>
      <c r="X89" s="6">
        <v>108.440703075</v>
      </c>
      <c r="Y89" s="6">
        <v>17.251032473721899</v>
      </c>
      <c r="Z89" s="6">
        <v>35.2230500941033</v>
      </c>
      <c r="AA89" s="6">
        <v>13.2723073769141</v>
      </c>
    </row>
    <row r="90" spans="1:27" x14ac:dyDescent="0.25">
      <c r="A90" s="6" t="s">
        <v>59</v>
      </c>
      <c r="B90" s="6" t="s">
        <v>60</v>
      </c>
      <c r="C90" s="6" t="s">
        <v>12</v>
      </c>
      <c r="D90" s="6">
        <v>579.79100745599999</v>
      </c>
      <c r="E90" s="6">
        <v>7.8528903272020196</v>
      </c>
      <c r="F90" s="6">
        <v>10.0638392858655</v>
      </c>
      <c r="G90" s="6">
        <v>6.3767095376308998</v>
      </c>
      <c r="H90" s="6">
        <v>597.46428524600003</v>
      </c>
      <c r="I90" s="6">
        <v>7.4249122185661003</v>
      </c>
      <c r="J90" s="6">
        <v>10.3706067676749</v>
      </c>
      <c r="K90" s="6">
        <v>5.9278461681423202</v>
      </c>
      <c r="L90" s="6">
        <v>784.57798512700003</v>
      </c>
      <c r="M90" s="6">
        <v>7.4226361024375196</v>
      </c>
      <c r="N90" s="6">
        <v>13.6184705316346</v>
      </c>
      <c r="O90" s="6">
        <v>6.1533199448027904</v>
      </c>
      <c r="P90" s="6">
        <v>1049.938270586</v>
      </c>
      <c r="Q90" s="6">
        <v>5.7166499194278302</v>
      </c>
      <c r="R90" s="6">
        <v>18.224515177667499</v>
      </c>
      <c r="S90" s="6">
        <v>4.4593325848341303</v>
      </c>
      <c r="T90" s="6">
        <v>2259.920968726</v>
      </c>
      <c r="U90" s="6">
        <v>3.7531762163708202</v>
      </c>
      <c r="V90" s="6">
        <v>39.227033768270097</v>
      </c>
      <c r="W90" s="6">
        <v>2.28766681645702</v>
      </c>
      <c r="X90" s="6">
        <v>489.43890583699999</v>
      </c>
      <c r="Y90" s="6">
        <v>7.3456371360683699</v>
      </c>
      <c r="Z90" s="6">
        <v>8.4955344688874206</v>
      </c>
      <c r="AA90" s="6">
        <v>7.9704845977048704</v>
      </c>
    </row>
    <row r="91" spans="1:27" x14ac:dyDescent="0.25">
      <c r="A91" s="6" t="s">
        <v>61</v>
      </c>
      <c r="B91" s="6" t="s">
        <v>62</v>
      </c>
      <c r="C91" s="6" t="s">
        <v>11</v>
      </c>
      <c r="D91" s="6">
        <v>16.866667996</v>
      </c>
      <c r="E91" s="6">
        <v>57.258377319471897</v>
      </c>
      <c r="F91" s="6">
        <v>1.86717009984057</v>
      </c>
      <c r="G91" s="6">
        <v>56.635291547052098</v>
      </c>
      <c r="H91" s="6">
        <v>27.255914147999999</v>
      </c>
      <c r="I91" s="6">
        <v>40.253737943302802</v>
      </c>
      <c r="J91" s="6">
        <v>3.0172780986165302</v>
      </c>
      <c r="K91" s="6">
        <v>39.819838159426297</v>
      </c>
      <c r="L91" s="6">
        <v>37.105793163999998</v>
      </c>
      <c r="M91" s="6">
        <v>36.910945849566502</v>
      </c>
      <c r="N91" s="6">
        <v>4.1076771976017996</v>
      </c>
      <c r="O91" s="6">
        <v>36.479452794792302</v>
      </c>
      <c r="P91" s="6">
        <v>54.033810897999999</v>
      </c>
      <c r="Q91" s="6">
        <v>29.9907316005451</v>
      </c>
      <c r="R91" s="6">
        <v>5.9816388223869401</v>
      </c>
      <c r="S91" s="6">
        <v>29.339055555870701</v>
      </c>
      <c r="T91" s="6">
        <v>292.747308782</v>
      </c>
      <c r="U91" s="6">
        <v>12.874479723270699</v>
      </c>
      <c r="V91" s="6">
        <v>32.407646957666699</v>
      </c>
      <c r="W91" s="6">
        <v>8.6320361501475293</v>
      </c>
      <c r="X91" s="6">
        <v>475.31838057300001</v>
      </c>
      <c r="Y91" s="6">
        <v>12.5048603458158</v>
      </c>
      <c r="Z91" s="6">
        <v>52.6185888238874</v>
      </c>
      <c r="AA91" s="6">
        <v>7.1070980858134396</v>
      </c>
    </row>
    <row r="92" spans="1:27" x14ac:dyDescent="0.25">
      <c r="A92" s="6" t="s">
        <v>61</v>
      </c>
      <c r="B92" s="6" t="s">
        <v>62</v>
      </c>
      <c r="C92" s="6" t="s">
        <v>12</v>
      </c>
      <c r="D92" s="6">
        <v>1065.7889871310001</v>
      </c>
      <c r="E92" s="6">
        <v>8.9394718551624006</v>
      </c>
      <c r="F92" s="6">
        <v>9.4849166668452796</v>
      </c>
      <c r="G92" s="6">
        <v>7.4617480720427896</v>
      </c>
      <c r="H92" s="6">
        <v>1018.620973228</v>
      </c>
      <c r="I92" s="6">
        <v>7.5793647122001904</v>
      </c>
      <c r="J92" s="6">
        <v>9.0651481323487193</v>
      </c>
      <c r="K92" s="6">
        <v>6.5278455169016603</v>
      </c>
      <c r="L92" s="6">
        <v>1615.4124604599999</v>
      </c>
      <c r="M92" s="6">
        <v>7.1611124220449804</v>
      </c>
      <c r="N92" s="6">
        <v>14.3762534188799</v>
      </c>
      <c r="O92" s="6">
        <v>5.6758877670510604</v>
      </c>
      <c r="P92" s="6">
        <v>1541.766273665</v>
      </c>
      <c r="Q92" s="6">
        <v>7.4530088552968401</v>
      </c>
      <c r="R92" s="6">
        <v>13.7208441840164</v>
      </c>
      <c r="S92" s="6">
        <v>5.8586652503150001</v>
      </c>
      <c r="T92" s="6">
        <v>4313.288113054</v>
      </c>
      <c r="U92" s="6">
        <v>4.4702824264026297</v>
      </c>
      <c r="V92" s="6">
        <v>38.385814458958201</v>
      </c>
      <c r="W92" s="6">
        <v>2.3561621808148101</v>
      </c>
      <c r="X92" s="6">
        <v>1681.7953169150001</v>
      </c>
      <c r="Y92" s="6">
        <v>5.7964203531925298</v>
      </c>
      <c r="Z92" s="6">
        <v>14.9670231389516</v>
      </c>
      <c r="AA92" s="6">
        <v>6.5508432665663197</v>
      </c>
    </row>
    <row r="93" spans="1:27" x14ac:dyDescent="0.25">
      <c r="A93" s="6" t="s">
        <v>63</v>
      </c>
      <c r="B93" s="6" t="s">
        <v>64</v>
      </c>
      <c r="C93" s="6" t="s">
        <v>11</v>
      </c>
      <c r="D93" s="6">
        <v>2.401354784</v>
      </c>
      <c r="E93" s="6">
        <v>70.217914776469797</v>
      </c>
      <c r="F93" s="6">
        <v>1.24223602484472</v>
      </c>
      <c r="G93" s="6">
        <v>68.503803476835998</v>
      </c>
      <c r="H93" s="6">
        <v>8.4047417440000007</v>
      </c>
      <c r="I93" s="6">
        <v>36.187343222787398</v>
      </c>
      <c r="J93" s="6">
        <v>4.3478260869565197</v>
      </c>
      <c r="K93" s="6">
        <v>34.083762503599303</v>
      </c>
      <c r="L93" s="6">
        <v>4.802709568</v>
      </c>
      <c r="M93" s="6">
        <v>60.524329359724902</v>
      </c>
      <c r="N93" s="6">
        <v>2.4844720496894399</v>
      </c>
      <c r="O93" s="6">
        <v>60.380631064118298</v>
      </c>
      <c r="P93" s="6">
        <v>9.6054191360000001</v>
      </c>
      <c r="Q93" s="6">
        <v>38.017265814363903</v>
      </c>
      <c r="R93" s="6">
        <v>4.9689440993788798</v>
      </c>
      <c r="S93" s="6">
        <v>34.5222307933644</v>
      </c>
      <c r="T93" s="6">
        <v>43.224386111999998</v>
      </c>
      <c r="U93" s="6">
        <v>19.427903016997501</v>
      </c>
      <c r="V93" s="6">
        <v>22.360248447204999</v>
      </c>
      <c r="W93" s="6">
        <v>15.527968682094301</v>
      </c>
      <c r="X93" s="6">
        <v>124.870448768</v>
      </c>
      <c r="Y93" s="6">
        <v>12.3168285400908</v>
      </c>
      <c r="Z93" s="6">
        <v>64.596273291925499</v>
      </c>
      <c r="AA93" s="6">
        <v>7.5381293776344798</v>
      </c>
    </row>
    <row r="94" spans="1:27" x14ac:dyDescent="0.25">
      <c r="A94" s="6" t="s">
        <v>63</v>
      </c>
      <c r="B94" s="6" t="s">
        <v>64</v>
      </c>
      <c r="C94" s="6" t="s">
        <v>12</v>
      </c>
      <c r="D94" s="6">
        <v>187.305673152</v>
      </c>
      <c r="E94" s="6">
        <v>11.912752476279699</v>
      </c>
      <c r="F94" s="6">
        <v>7.0876874148114499</v>
      </c>
      <c r="G94" s="6">
        <v>8.1294031405395302</v>
      </c>
      <c r="H94" s="6">
        <v>266.55038102399999</v>
      </c>
      <c r="I94" s="6">
        <v>10.411102184992901</v>
      </c>
      <c r="J94" s="6">
        <v>10.086324398000899</v>
      </c>
      <c r="K94" s="6">
        <v>6.4030176354510298</v>
      </c>
      <c r="L94" s="6">
        <v>320.58086366399999</v>
      </c>
      <c r="M94" s="6">
        <v>11.735994881204499</v>
      </c>
      <c r="N94" s="6">
        <v>12.1308496138119</v>
      </c>
      <c r="O94" s="6">
        <v>6.7545879020675201</v>
      </c>
      <c r="P94" s="6">
        <v>260.54699406399999</v>
      </c>
      <c r="Q94" s="6">
        <v>8.9490087026909393</v>
      </c>
      <c r="R94" s="6">
        <v>9.8591549295774694</v>
      </c>
      <c r="S94" s="6">
        <v>5.3923246067512398</v>
      </c>
      <c r="T94" s="6">
        <v>1067.4022014879999</v>
      </c>
      <c r="U94" s="6">
        <v>8.5862220254840302</v>
      </c>
      <c r="V94" s="6">
        <v>40.390731485688299</v>
      </c>
      <c r="W94" s="6">
        <v>2.2573539335129298</v>
      </c>
      <c r="X94" s="6">
        <v>540.30482640000002</v>
      </c>
      <c r="Y94" s="6">
        <v>9.2692538650833907</v>
      </c>
      <c r="Z94" s="6">
        <v>20.445252158110002</v>
      </c>
      <c r="AA94" s="6">
        <v>5.3933905541411802</v>
      </c>
    </row>
    <row r="95" spans="1:27" x14ac:dyDescent="0.25">
      <c r="A95" s="6" t="s">
        <v>65</v>
      </c>
      <c r="B95" s="6" t="s">
        <v>66</v>
      </c>
      <c r="C95" s="6" t="s">
        <v>11</v>
      </c>
      <c r="D95" s="6">
        <v>1.0775660309999999</v>
      </c>
      <c r="E95" s="6">
        <v>100</v>
      </c>
      <c r="F95" s="6">
        <v>0.59523809523809501</v>
      </c>
      <c r="G95" s="6">
        <v>89.495298433712605</v>
      </c>
      <c r="H95" s="6">
        <v>8.6205282479999994</v>
      </c>
      <c r="I95" s="6">
        <v>37.609489284095901</v>
      </c>
      <c r="J95" s="6">
        <v>4.7619047619047601</v>
      </c>
      <c r="K95" s="6">
        <v>32.545667481470701</v>
      </c>
      <c r="L95" s="6">
        <v>17.241056495999999</v>
      </c>
      <c r="M95" s="6">
        <v>33.113308926626097</v>
      </c>
      <c r="N95" s="6">
        <v>9.5238095238095202</v>
      </c>
      <c r="O95" s="6">
        <v>23.813961574735099</v>
      </c>
      <c r="P95" s="6">
        <v>23.706452681999998</v>
      </c>
      <c r="Q95" s="6">
        <v>25.797417352552301</v>
      </c>
      <c r="R95" s="6">
        <v>13.0952380952381</v>
      </c>
      <c r="S95" s="6">
        <v>21.293530996533001</v>
      </c>
      <c r="T95" s="6">
        <v>65.731527890999999</v>
      </c>
      <c r="U95" s="6">
        <v>22.8447774125422</v>
      </c>
      <c r="V95" s="6">
        <v>36.309523809523803</v>
      </c>
      <c r="W95" s="6">
        <v>10.201799686056599</v>
      </c>
      <c r="X95" s="6">
        <v>64.653961859999995</v>
      </c>
      <c r="Y95" s="6">
        <v>17.6272870165364</v>
      </c>
      <c r="Z95" s="6">
        <v>35.714285714285701</v>
      </c>
      <c r="AA95" s="6">
        <v>11.3620663130023</v>
      </c>
    </row>
    <row r="96" spans="1:27" x14ac:dyDescent="0.25">
      <c r="A96" s="6" t="s">
        <v>65</v>
      </c>
      <c r="B96" s="6" t="s">
        <v>66</v>
      </c>
      <c r="C96" s="6" t="s">
        <v>12</v>
      </c>
      <c r="D96" s="6">
        <v>254.305583316</v>
      </c>
      <c r="E96" s="6">
        <v>18.031875963953901</v>
      </c>
      <c r="F96" s="6">
        <v>8.3599008147361005</v>
      </c>
      <c r="G96" s="6">
        <v>5.8493733600208397</v>
      </c>
      <c r="H96" s="6">
        <v>287.71013027700002</v>
      </c>
      <c r="I96" s="6">
        <v>21.2239151478446</v>
      </c>
      <c r="J96" s="6">
        <v>9.4580233793836292</v>
      </c>
      <c r="K96" s="6">
        <v>7.8771376082112701</v>
      </c>
      <c r="L96" s="6">
        <v>397.62186543899998</v>
      </c>
      <c r="M96" s="6">
        <v>18.612025953614499</v>
      </c>
      <c r="N96" s="6">
        <v>13.0712008501594</v>
      </c>
      <c r="O96" s="6">
        <v>5.0203293310010002</v>
      </c>
      <c r="P96" s="6">
        <v>537.70544946899997</v>
      </c>
      <c r="Q96" s="6">
        <v>17.473944318800299</v>
      </c>
      <c r="R96" s="6">
        <v>17.676230959971701</v>
      </c>
      <c r="S96" s="6">
        <v>5.0609776736555201</v>
      </c>
      <c r="T96" s="6">
        <v>1245.6663318359999</v>
      </c>
      <c r="U96" s="6">
        <v>17.088339235736601</v>
      </c>
      <c r="V96" s="6">
        <v>40.949344668792101</v>
      </c>
      <c r="W96" s="6">
        <v>2.0823725159967101</v>
      </c>
      <c r="X96" s="6">
        <v>318.95954517600001</v>
      </c>
      <c r="Y96" s="6">
        <v>13.2836664495695</v>
      </c>
      <c r="Z96" s="6">
        <v>10.485299326957101</v>
      </c>
      <c r="AA96" s="6">
        <v>9.5206744704652699</v>
      </c>
    </row>
    <row r="97" spans="1:27" x14ac:dyDescent="0.25">
      <c r="A97" s="6" t="s">
        <v>67</v>
      </c>
      <c r="B97" s="6" t="s">
        <v>68</v>
      </c>
      <c r="C97" s="6" t="s">
        <v>11</v>
      </c>
      <c r="D97" s="6">
        <v>15.480451782999999</v>
      </c>
      <c r="E97" s="6">
        <v>71.307335577747907</v>
      </c>
      <c r="F97" s="6">
        <v>1.4499037332365601</v>
      </c>
      <c r="G97" s="6">
        <v>70.2245087400822</v>
      </c>
      <c r="H97" s="6">
        <v>43.079344183000003</v>
      </c>
      <c r="I97" s="6">
        <v>40.087437818009697</v>
      </c>
      <c r="J97" s="6">
        <v>4.0348242307053699</v>
      </c>
      <c r="K97" s="6">
        <v>38.088899787717601</v>
      </c>
      <c r="L97" s="6">
        <v>47.887099908000003</v>
      </c>
      <c r="M97" s="6">
        <v>41.686319141413399</v>
      </c>
      <c r="N97" s="6">
        <v>4.4851200665040398</v>
      </c>
      <c r="O97" s="6">
        <v>40.148994761907097</v>
      </c>
      <c r="P97" s="6">
        <v>85.402611676000006</v>
      </c>
      <c r="Q97" s="6">
        <v>31.68620022104</v>
      </c>
      <c r="R97" s="6">
        <v>7.9988340930182096</v>
      </c>
      <c r="S97" s="6">
        <v>29.636205444126698</v>
      </c>
      <c r="T97" s="6">
        <v>406.374182502</v>
      </c>
      <c r="U97" s="6">
        <v>15.1319869653925</v>
      </c>
      <c r="V97" s="6">
        <v>38.061127191884999</v>
      </c>
      <c r="W97" s="6">
        <v>9.0211176526151906</v>
      </c>
      <c r="X97" s="6">
        <v>469.46455904599998</v>
      </c>
      <c r="Y97" s="6">
        <v>13.211241437417801</v>
      </c>
      <c r="Z97" s="6">
        <v>43.970190684650802</v>
      </c>
      <c r="AA97" s="6">
        <v>7.9919368737119498</v>
      </c>
    </row>
    <row r="98" spans="1:27" x14ac:dyDescent="0.25">
      <c r="A98" s="6" t="s">
        <v>67</v>
      </c>
      <c r="B98" s="6" t="s">
        <v>68</v>
      </c>
      <c r="C98" s="6" t="s">
        <v>12</v>
      </c>
      <c r="D98" s="6">
        <v>1775.238332554</v>
      </c>
      <c r="E98" s="6">
        <v>7.3530580874866001</v>
      </c>
      <c r="F98" s="6">
        <v>8.3109195841939307</v>
      </c>
      <c r="G98" s="6">
        <v>5.8986675791727903</v>
      </c>
      <c r="H98" s="6">
        <v>2187.7149566570001</v>
      </c>
      <c r="I98" s="6">
        <v>6.9783576218861798</v>
      </c>
      <c r="J98" s="6">
        <v>10.241961738037</v>
      </c>
      <c r="K98" s="6">
        <v>5.4408177272588301</v>
      </c>
      <c r="L98" s="6">
        <v>2637.1406280599999</v>
      </c>
      <c r="M98" s="6">
        <v>6.5377575735787703</v>
      </c>
      <c r="N98" s="6">
        <v>12.345983798403999</v>
      </c>
      <c r="O98" s="6">
        <v>5.4775338844972996</v>
      </c>
      <c r="P98" s="6">
        <v>4138.3253556669997</v>
      </c>
      <c r="Q98" s="6">
        <v>5.3418879254279403</v>
      </c>
      <c r="R98" s="6">
        <v>19.3738996130724</v>
      </c>
      <c r="S98" s="6">
        <v>3.7451690583158999</v>
      </c>
      <c r="T98" s="6">
        <v>8687.2990234869994</v>
      </c>
      <c r="U98" s="6">
        <v>3.6321573053246401</v>
      </c>
      <c r="V98" s="6">
        <v>40.670281992038198</v>
      </c>
      <c r="W98" s="6">
        <v>1.73488221021789</v>
      </c>
      <c r="X98" s="6">
        <v>1934.593454518</v>
      </c>
      <c r="Y98" s="6">
        <v>6.5235690614272599</v>
      </c>
      <c r="Z98" s="6">
        <v>9.0569532742545</v>
      </c>
      <c r="AA98" s="6">
        <v>6.7317173821359004</v>
      </c>
    </row>
    <row r="99" spans="1:27" x14ac:dyDescent="0.25">
      <c r="A99" s="6" t="s">
        <v>69</v>
      </c>
      <c r="B99" s="6" t="s">
        <v>70</v>
      </c>
      <c r="C99" s="6" t="s">
        <v>11</v>
      </c>
      <c r="D99" s="6">
        <v>141.8172759</v>
      </c>
      <c r="E99" s="6">
        <v>100</v>
      </c>
      <c r="F99" s="6">
        <v>0.77610476541639195</v>
      </c>
      <c r="G99" s="6">
        <v>100.986202709287</v>
      </c>
      <c r="H99" s="6">
        <v>745.56573119999996</v>
      </c>
      <c r="I99" s="6">
        <v>49.307754049559499</v>
      </c>
      <c r="J99" s="6">
        <v>4.0801595803003101</v>
      </c>
      <c r="K99" s="6">
        <v>45.726013987794602</v>
      </c>
      <c r="L99" s="6">
        <v>2305.48199755</v>
      </c>
      <c r="M99" s="6">
        <v>31.915549863887598</v>
      </c>
      <c r="N99" s="6">
        <v>12.616908296433101</v>
      </c>
      <c r="O99" s="6">
        <v>26.9244924762674</v>
      </c>
      <c r="P99" s="6">
        <v>2390.3206894</v>
      </c>
      <c r="Q99" s="6">
        <v>29.289173351794599</v>
      </c>
      <c r="R99" s="6">
        <v>13.081193854159601</v>
      </c>
      <c r="S99" s="6">
        <v>25.942172312595901</v>
      </c>
      <c r="T99" s="6">
        <v>7621.2829505999998</v>
      </c>
      <c r="U99" s="6">
        <v>17.166455129879399</v>
      </c>
      <c r="V99" s="6">
        <v>41.707993465606798</v>
      </c>
      <c r="W99" s="6">
        <v>11.0450165545986</v>
      </c>
      <c r="X99" s="6">
        <v>5068.4865309200004</v>
      </c>
      <c r="Y99" s="6">
        <v>18.059575695927901</v>
      </c>
      <c r="Z99" s="6">
        <v>27.7376400380837</v>
      </c>
      <c r="AA99" s="6">
        <v>15.6699294571932</v>
      </c>
    </row>
    <row r="100" spans="1:27" x14ac:dyDescent="0.25">
      <c r="A100" s="6" t="s">
        <v>69</v>
      </c>
      <c r="B100" s="6" t="s">
        <v>70</v>
      </c>
      <c r="C100" s="6" t="s">
        <v>12</v>
      </c>
      <c r="D100" s="6">
        <v>55920.350924049999</v>
      </c>
      <c r="E100" s="6">
        <v>6.56280517884713</v>
      </c>
      <c r="F100" s="6">
        <v>9.39204783267175</v>
      </c>
      <c r="G100" s="6">
        <v>5.6559789948738901</v>
      </c>
      <c r="H100" s="6">
        <v>63484.292258740003</v>
      </c>
      <c r="I100" s="6">
        <v>6.4583190080171899</v>
      </c>
      <c r="J100" s="6">
        <v>10.6624421997496</v>
      </c>
      <c r="K100" s="6">
        <v>5.3744166450081403</v>
      </c>
      <c r="L100" s="6">
        <v>74392.139966860006</v>
      </c>
      <c r="M100" s="6">
        <v>5.8892725493959999</v>
      </c>
      <c r="N100" s="6">
        <v>12.4944590904395</v>
      </c>
      <c r="O100" s="6">
        <v>4.4145568260172396</v>
      </c>
      <c r="P100" s="6">
        <v>111379.84133092</v>
      </c>
      <c r="Q100" s="6">
        <v>4.7336519601723301</v>
      </c>
      <c r="R100" s="6">
        <v>18.706692288039498</v>
      </c>
      <c r="S100" s="6">
        <v>3.6234319177708598</v>
      </c>
      <c r="T100" s="6">
        <v>243109.50501915999</v>
      </c>
      <c r="U100" s="6">
        <v>3.1670415875542202</v>
      </c>
      <c r="V100" s="6">
        <v>40.831219081908799</v>
      </c>
      <c r="W100" s="6">
        <v>1.8375645512477801</v>
      </c>
      <c r="X100" s="6">
        <v>47114.915302469999</v>
      </c>
      <c r="Y100" s="6">
        <v>6.3211560345638098</v>
      </c>
      <c r="Z100" s="6">
        <v>7.9131395071908504</v>
      </c>
      <c r="AA100" s="6">
        <v>6.9989314486622902</v>
      </c>
    </row>
    <row r="101" spans="1:27" x14ac:dyDescent="0.25">
      <c r="A101" s="6" t="s">
        <v>71</v>
      </c>
      <c r="B101" s="6" t="s">
        <v>72</v>
      </c>
      <c r="C101" s="6" t="s">
        <v>11</v>
      </c>
      <c r="D101" s="6">
        <v>13.798682292000001</v>
      </c>
      <c r="E101" s="6">
        <v>58.657805296700403</v>
      </c>
      <c r="F101" s="6">
        <v>1.0004685884537099</v>
      </c>
      <c r="G101" s="6">
        <v>57.625096922279504</v>
      </c>
      <c r="H101" s="6">
        <v>61.250664622000002</v>
      </c>
      <c r="I101" s="6">
        <v>29.850078412429699</v>
      </c>
      <c r="J101" s="6">
        <v>4.4409578160772503</v>
      </c>
      <c r="K101" s="6">
        <v>29.394065376867999</v>
      </c>
      <c r="L101" s="6">
        <v>134.00955198599999</v>
      </c>
      <c r="M101" s="6">
        <v>25.137925916065001</v>
      </c>
      <c r="N101" s="6">
        <v>9.7163152594997104</v>
      </c>
      <c r="O101" s="6">
        <v>20.6698649209401</v>
      </c>
      <c r="P101" s="6">
        <v>167.98658200200001</v>
      </c>
      <c r="Q101" s="6">
        <v>18.471536693970499</v>
      </c>
      <c r="R101" s="6">
        <v>12.1798078264432</v>
      </c>
      <c r="S101" s="6">
        <v>13.2612978198399</v>
      </c>
      <c r="T101" s="6">
        <v>585.06717107999998</v>
      </c>
      <c r="U101" s="6">
        <v>11.976605676184899</v>
      </c>
      <c r="V101" s="6">
        <v>42.420088702265097</v>
      </c>
      <c r="W101" s="6">
        <v>7.1869349954104198</v>
      </c>
      <c r="X101" s="6">
        <v>417.109289741</v>
      </c>
      <c r="Y101" s="6">
        <v>11.2729168753047</v>
      </c>
      <c r="Z101" s="6">
        <v>30.242361807260998</v>
      </c>
      <c r="AA101" s="6">
        <v>9.6384633596790792</v>
      </c>
    </row>
    <row r="102" spans="1:27" x14ac:dyDescent="0.25">
      <c r="A102" s="6" t="s">
        <v>71</v>
      </c>
      <c r="B102" s="6" t="s">
        <v>72</v>
      </c>
      <c r="C102" s="6" t="s">
        <v>12</v>
      </c>
      <c r="D102" s="6">
        <v>1017.201990045</v>
      </c>
      <c r="E102" s="6">
        <v>8.9574898131084701</v>
      </c>
      <c r="F102" s="6">
        <v>6.8132425416621798</v>
      </c>
      <c r="G102" s="6">
        <v>8.0995599327037109</v>
      </c>
      <c r="H102" s="6">
        <v>1451.936681681</v>
      </c>
      <c r="I102" s="6">
        <v>7.4302169310775303</v>
      </c>
      <c r="J102" s="6">
        <v>9.7251055977497494</v>
      </c>
      <c r="K102" s="6">
        <v>5.9939756868029503</v>
      </c>
      <c r="L102" s="6">
        <v>1938.3608153120001</v>
      </c>
      <c r="M102" s="6">
        <v>6.66261790042355</v>
      </c>
      <c r="N102" s="6">
        <v>12.9831857361884</v>
      </c>
      <c r="O102" s="6">
        <v>5.0561533587454104</v>
      </c>
      <c r="P102" s="6">
        <v>2875.745368501</v>
      </c>
      <c r="Q102" s="6">
        <v>5.8238665451817599</v>
      </c>
      <c r="R102" s="6">
        <v>19.261809232984501</v>
      </c>
      <c r="S102" s="6">
        <v>4.47770822797645</v>
      </c>
      <c r="T102" s="6">
        <v>6428.6997344700003</v>
      </c>
      <c r="U102" s="6">
        <v>3.5982511875932901</v>
      </c>
      <c r="V102" s="6">
        <v>43.059580051082797</v>
      </c>
      <c r="W102" s="6">
        <v>2.2322430719339299</v>
      </c>
      <c r="X102" s="6">
        <v>1217.833468308</v>
      </c>
      <c r="Y102" s="6">
        <v>7.7872851177412103</v>
      </c>
      <c r="Z102" s="6">
        <v>8.1570768403323708</v>
      </c>
      <c r="AA102" s="6">
        <v>8.3473768540840201</v>
      </c>
    </row>
    <row r="103" spans="1:27" x14ac:dyDescent="0.25">
      <c r="A103" s="6" t="s">
        <v>73</v>
      </c>
      <c r="B103" s="6" t="s">
        <v>74</v>
      </c>
      <c r="C103" s="6" t="s">
        <v>11</v>
      </c>
      <c r="D103" s="6">
        <v>10.669709394</v>
      </c>
      <c r="E103" s="6">
        <v>56.881459161339997</v>
      </c>
      <c r="F103" s="6">
        <v>4.8021889664646897</v>
      </c>
      <c r="G103" s="6">
        <v>56.358205877157602</v>
      </c>
      <c r="H103" s="6">
        <v>3.2165060379999999</v>
      </c>
      <c r="I103" s="6">
        <v>100</v>
      </c>
      <c r="J103" s="6">
        <v>1.44767483685513</v>
      </c>
      <c r="K103" s="6">
        <v>101.39242602176201</v>
      </c>
      <c r="L103" s="6">
        <v>13.915619785000001</v>
      </c>
      <c r="M103" s="6">
        <v>49.898599983897597</v>
      </c>
      <c r="N103" s="6">
        <v>6.2630980212659999</v>
      </c>
      <c r="O103" s="6">
        <v>46.5042120740301</v>
      </c>
      <c r="P103" s="6">
        <v>21.365987403999998</v>
      </c>
      <c r="Q103" s="6">
        <v>46.261754870329902</v>
      </c>
      <c r="R103" s="6">
        <v>9.6163358513597696</v>
      </c>
      <c r="S103" s="6">
        <v>45.341083216231198</v>
      </c>
      <c r="T103" s="6">
        <v>72.505459160000001</v>
      </c>
      <c r="U103" s="6">
        <v>20.234718928141501</v>
      </c>
      <c r="V103" s="6">
        <v>32.633027117159003</v>
      </c>
      <c r="W103" s="6">
        <v>21.675199616928701</v>
      </c>
      <c r="X103" s="6">
        <v>100.511006853</v>
      </c>
      <c r="Y103" s="6">
        <v>30.499963360430399</v>
      </c>
      <c r="Z103" s="6">
        <v>45.237675206895403</v>
      </c>
      <c r="AA103" s="6">
        <v>19.750490566327102</v>
      </c>
    </row>
    <row r="104" spans="1:27" x14ac:dyDescent="0.25">
      <c r="A104" s="6" t="s">
        <v>73</v>
      </c>
      <c r="B104" s="6" t="s">
        <v>74</v>
      </c>
      <c r="C104" s="6" t="s">
        <v>12</v>
      </c>
      <c r="D104" s="6">
        <v>533.81331001000001</v>
      </c>
      <c r="E104" s="6">
        <v>10.7384917960362</v>
      </c>
      <c r="F104" s="6">
        <v>8.0797366435645905</v>
      </c>
      <c r="G104" s="6">
        <v>9.6877992082308797</v>
      </c>
      <c r="H104" s="6">
        <v>578.74176997799998</v>
      </c>
      <c r="I104" s="6">
        <v>9.3338669808168095</v>
      </c>
      <c r="J104" s="6">
        <v>8.7597686276595006</v>
      </c>
      <c r="K104" s="6">
        <v>8.3409350947851397</v>
      </c>
      <c r="L104" s="6">
        <v>781.05306139699996</v>
      </c>
      <c r="M104" s="6">
        <v>10.425210974214</v>
      </c>
      <c r="N104" s="6">
        <v>11.821928982286799</v>
      </c>
      <c r="O104" s="6">
        <v>8.5658230148678598</v>
      </c>
      <c r="P104" s="6">
        <v>1255.4384140879999</v>
      </c>
      <c r="Q104" s="6">
        <v>7.4051544263115403</v>
      </c>
      <c r="R104" s="6">
        <v>19.002170923492699</v>
      </c>
      <c r="S104" s="6">
        <v>5.7867362081314999</v>
      </c>
      <c r="T104" s="6">
        <v>2763.2957957869999</v>
      </c>
      <c r="U104" s="6">
        <v>4.8013183465565303</v>
      </c>
      <c r="V104" s="6">
        <v>41.824926204649998</v>
      </c>
      <c r="W104" s="6">
        <v>2.6958469375518299</v>
      </c>
      <c r="X104" s="6">
        <v>694.47336017999999</v>
      </c>
      <c r="Y104" s="6">
        <v>9.1865665173747608</v>
      </c>
      <c r="Z104" s="6">
        <v>10.5114686183465</v>
      </c>
      <c r="AA104" s="6">
        <v>9.9884798374232204</v>
      </c>
    </row>
    <row r="105" spans="1:27" x14ac:dyDescent="0.25">
      <c r="A105" s="6" t="s">
        <v>75</v>
      </c>
      <c r="B105" s="6" t="s">
        <v>76</v>
      </c>
      <c r="C105" s="6" t="s">
        <v>11</v>
      </c>
      <c r="D105" s="6"/>
      <c r="E105" s="6"/>
      <c r="F105" s="6"/>
      <c r="G105" s="6"/>
      <c r="H105" s="6"/>
      <c r="I105" s="6"/>
      <c r="J105" s="6"/>
      <c r="K105" s="6"/>
      <c r="L105" s="6">
        <v>5.5572949300000003</v>
      </c>
      <c r="M105" s="6">
        <v>51.043171976331998</v>
      </c>
      <c r="N105" s="6">
        <v>7.3529411764705896</v>
      </c>
      <c r="O105" s="6">
        <v>45.748960226714402</v>
      </c>
      <c r="P105" s="6">
        <v>8.8916718879999994</v>
      </c>
      <c r="Q105" s="6">
        <v>36.530254029495303</v>
      </c>
      <c r="R105" s="6">
        <v>11.764705882352899</v>
      </c>
      <c r="S105" s="6">
        <v>31.911828811669501</v>
      </c>
      <c r="T105" s="6">
        <v>30.009392622</v>
      </c>
      <c r="U105" s="6">
        <v>19.795791341502799</v>
      </c>
      <c r="V105" s="6">
        <v>39.705882352941202</v>
      </c>
      <c r="W105" s="6">
        <v>14.199995378699301</v>
      </c>
      <c r="X105" s="6">
        <v>31.120851607999999</v>
      </c>
      <c r="Y105" s="6">
        <v>22.709465018667601</v>
      </c>
      <c r="Z105" s="6">
        <v>41.176470588235297</v>
      </c>
      <c r="AA105" s="6">
        <v>14.505628531826</v>
      </c>
    </row>
    <row r="106" spans="1:27" x14ac:dyDescent="0.25">
      <c r="A106" s="6" t="s">
        <v>75</v>
      </c>
      <c r="B106" s="6" t="s">
        <v>76</v>
      </c>
      <c r="C106" s="6" t="s">
        <v>12</v>
      </c>
      <c r="D106" s="6">
        <v>177.83343776000001</v>
      </c>
      <c r="E106" s="6">
        <v>12.7674099470784</v>
      </c>
      <c r="F106" s="6">
        <v>10.4643557880968</v>
      </c>
      <c r="G106" s="6">
        <v>6.4870512264622402</v>
      </c>
      <c r="H106" s="6">
        <v>222.29179719999999</v>
      </c>
      <c r="I106" s="6">
        <v>13.4002823689491</v>
      </c>
      <c r="J106" s="6">
        <v>13.080444735121</v>
      </c>
      <c r="K106" s="6">
        <v>6.1824760102593297</v>
      </c>
      <c r="L106" s="6">
        <v>240.075140976</v>
      </c>
      <c r="M106" s="6">
        <v>12.970110999328099</v>
      </c>
      <c r="N106" s="6">
        <v>14.1268803139307</v>
      </c>
      <c r="O106" s="6">
        <v>6.1061913496303601</v>
      </c>
      <c r="P106" s="6">
        <v>266.75015664</v>
      </c>
      <c r="Q106" s="6">
        <v>13.0846745740469</v>
      </c>
      <c r="R106" s="6">
        <v>15.6965336821452</v>
      </c>
      <c r="S106" s="6">
        <v>4.9476628498664299</v>
      </c>
      <c r="T106" s="6">
        <v>639.08891695</v>
      </c>
      <c r="U106" s="6">
        <v>11.085875848809</v>
      </c>
      <c r="V106" s="6">
        <v>37.606278613472902</v>
      </c>
      <c r="W106" s="6">
        <v>2.6590953421394499</v>
      </c>
      <c r="X106" s="6">
        <v>153.38134006799999</v>
      </c>
      <c r="Y106" s="6">
        <v>14.1418546359393</v>
      </c>
      <c r="Z106" s="6">
        <v>9.0255068672334904</v>
      </c>
      <c r="AA106" s="6">
        <v>8.4858368845111602</v>
      </c>
    </row>
    <row r="107" spans="1:27" x14ac:dyDescent="0.25">
      <c r="A107" s="6" t="s">
        <v>77</v>
      </c>
      <c r="B107" s="6" t="s">
        <v>78</v>
      </c>
      <c r="C107" s="6" t="s">
        <v>11</v>
      </c>
      <c r="D107" s="6">
        <v>2.7900226049999999</v>
      </c>
      <c r="E107" s="6">
        <v>100</v>
      </c>
      <c r="F107" s="6">
        <v>3.8318749061398898</v>
      </c>
      <c r="G107" s="6">
        <v>99.1723616101077</v>
      </c>
      <c r="H107" s="6">
        <v>1.5208762739999999</v>
      </c>
      <c r="I107" s="6">
        <v>100</v>
      </c>
      <c r="J107" s="6">
        <v>2.08880301515841</v>
      </c>
      <c r="K107" s="6">
        <v>100.935483645513</v>
      </c>
      <c r="L107" s="6">
        <v>7.6565904199999997</v>
      </c>
      <c r="M107" s="6">
        <v>57.293816788912501</v>
      </c>
      <c r="N107" s="6">
        <v>10.515720067790999</v>
      </c>
      <c r="O107" s="6">
        <v>52.683823929311799</v>
      </c>
      <c r="P107" s="6">
        <v>2.510423909</v>
      </c>
      <c r="Q107" s="6">
        <v>100</v>
      </c>
      <c r="R107" s="6">
        <v>3.4478682586411198</v>
      </c>
      <c r="S107" s="6">
        <v>99.563466964788802</v>
      </c>
      <c r="T107" s="6">
        <v>30.029881897999999</v>
      </c>
      <c r="U107" s="6">
        <v>32.541900111564999</v>
      </c>
      <c r="V107" s="6">
        <v>41.243662568565703</v>
      </c>
      <c r="W107" s="6">
        <v>23.899126164842698</v>
      </c>
      <c r="X107" s="6">
        <v>28.303104866999998</v>
      </c>
      <c r="Y107" s="6">
        <v>29.419462045208299</v>
      </c>
      <c r="Z107" s="6">
        <v>38.872071183703902</v>
      </c>
      <c r="AA107" s="6">
        <v>24.140662506171498</v>
      </c>
    </row>
    <row r="108" spans="1:27" x14ac:dyDescent="0.25">
      <c r="A108" s="6" t="s">
        <v>77</v>
      </c>
      <c r="B108" s="6" t="s">
        <v>78</v>
      </c>
      <c r="C108" s="6" t="s">
        <v>12</v>
      </c>
      <c r="D108" s="6">
        <v>467.62990891599998</v>
      </c>
      <c r="E108" s="6">
        <v>10.2736490322487</v>
      </c>
      <c r="F108" s="6">
        <v>7.9512816360000897</v>
      </c>
      <c r="G108" s="6">
        <v>9.0039337391059995</v>
      </c>
      <c r="H108" s="6">
        <v>481.08599589099998</v>
      </c>
      <c r="I108" s="6">
        <v>8.4146362701496091</v>
      </c>
      <c r="J108" s="6">
        <v>8.1800803830792894</v>
      </c>
      <c r="K108" s="6">
        <v>7.37687313921474</v>
      </c>
      <c r="L108" s="6">
        <v>537.19296398300003</v>
      </c>
      <c r="M108" s="6">
        <v>8.5617215772916406</v>
      </c>
      <c r="N108" s="6">
        <v>9.1340875937722608</v>
      </c>
      <c r="O108" s="6">
        <v>7.5425671941260699</v>
      </c>
      <c r="P108" s="6">
        <v>1186.8882806419999</v>
      </c>
      <c r="Q108" s="6">
        <v>6.8480334160231298</v>
      </c>
      <c r="R108" s="6">
        <v>20.1810936595753</v>
      </c>
      <c r="S108" s="6">
        <v>5.3960342484781396</v>
      </c>
      <c r="T108" s="6">
        <v>2384.9690152580001</v>
      </c>
      <c r="U108" s="6">
        <v>3.6018997335741298</v>
      </c>
      <c r="V108" s="6">
        <v>40.5524966899766</v>
      </c>
      <c r="W108" s="6">
        <v>2.4143344316637099</v>
      </c>
      <c r="X108" s="6">
        <v>823.42293567800004</v>
      </c>
      <c r="Y108" s="6">
        <v>6.4399368680024001</v>
      </c>
      <c r="Z108" s="6">
        <v>14.0009600375964</v>
      </c>
      <c r="AA108" s="6">
        <v>6.3584351315931604</v>
      </c>
    </row>
    <row r="109" spans="1:27" x14ac:dyDescent="0.25">
      <c r="A109" s="6" t="s">
        <v>79</v>
      </c>
      <c r="B109" s="6" t="s">
        <v>80</v>
      </c>
      <c r="C109" s="6" t="s">
        <v>11</v>
      </c>
      <c r="D109" s="6">
        <v>1.474167623</v>
      </c>
      <c r="E109" s="6">
        <v>100</v>
      </c>
      <c r="F109" s="6">
        <v>1.92307692307692</v>
      </c>
      <c r="G109" s="6">
        <v>95.524568066194703</v>
      </c>
      <c r="H109" s="6"/>
      <c r="I109" s="6"/>
      <c r="J109" s="6"/>
      <c r="K109" s="6"/>
      <c r="L109" s="6">
        <v>14.741676229999999</v>
      </c>
      <c r="M109" s="6">
        <v>43.588989435406802</v>
      </c>
      <c r="N109" s="6">
        <v>19.230769230769202</v>
      </c>
      <c r="O109" s="6">
        <v>34.419564463289099</v>
      </c>
      <c r="P109" s="6">
        <v>2.9483352460000001</v>
      </c>
      <c r="Q109" s="6">
        <v>69.337524528153693</v>
      </c>
      <c r="R109" s="6">
        <v>3.8461538461538498</v>
      </c>
      <c r="S109" s="6">
        <v>65.818262632410907</v>
      </c>
      <c r="T109" s="6">
        <v>26.535017214</v>
      </c>
      <c r="U109" s="6">
        <v>22.645540682891902</v>
      </c>
      <c r="V109" s="6">
        <v>34.615384615384599</v>
      </c>
      <c r="W109" s="6">
        <v>15.390777858479399</v>
      </c>
      <c r="X109" s="6">
        <v>30.957520082999999</v>
      </c>
      <c r="Y109" s="6">
        <v>20.965696734438399</v>
      </c>
      <c r="Z109" s="6">
        <v>40.384615384615401</v>
      </c>
      <c r="AA109" s="6">
        <v>15.171816541412101</v>
      </c>
    </row>
    <row r="110" spans="1:27" x14ac:dyDescent="0.25">
      <c r="A110" s="6" t="s">
        <v>79</v>
      </c>
      <c r="B110" s="6" t="s">
        <v>80</v>
      </c>
      <c r="C110" s="6" t="s">
        <v>12</v>
      </c>
      <c r="D110" s="6">
        <v>148.89092992299999</v>
      </c>
      <c r="E110" s="6">
        <v>21.478882706709399</v>
      </c>
      <c r="F110" s="6">
        <v>12.332112332112301</v>
      </c>
      <c r="G110" s="6">
        <v>10.866388673898401</v>
      </c>
      <c r="H110" s="6">
        <v>151.83926516899999</v>
      </c>
      <c r="I110" s="6">
        <v>21.541755193212801</v>
      </c>
      <c r="J110" s="6">
        <v>12.576312576312599</v>
      </c>
      <c r="K110" s="6">
        <v>10.329839099653199</v>
      </c>
      <c r="L110" s="6">
        <v>185.74512049800001</v>
      </c>
      <c r="M110" s="6">
        <v>17.346169219855799</v>
      </c>
      <c r="N110" s="6">
        <v>15.384615384615399</v>
      </c>
      <c r="O110" s="6">
        <v>6.9243961942996304</v>
      </c>
      <c r="P110" s="6">
        <v>212.280137712</v>
      </c>
      <c r="Q110" s="6">
        <v>16.168434346923299</v>
      </c>
      <c r="R110" s="6">
        <v>17.582417582417602</v>
      </c>
      <c r="S110" s="6">
        <v>5.8059806622189303</v>
      </c>
      <c r="T110" s="6">
        <v>445.19862214599999</v>
      </c>
      <c r="U110" s="6">
        <v>15.0832197176936</v>
      </c>
      <c r="V110" s="6">
        <v>36.8742368742369</v>
      </c>
      <c r="W110" s="6">
        <v>4.0518425118634296</v>
      </c>
      <c r="X110" s="6">
        <v>63.389207788999997</v>
      </c>
      <c r="Y110" s="6">
        <v>16.163659389018299</v>
      </c>
      <c r="Z110" s="6">
        <v>5.2503052503052503</v>
      </c>
      <c r="AA110" s="6">
        <v>23.294732261503299</v>
      </c>
    </row>
    <row r="111" spans="1:27" x14ac:dyDescent="0.25">
      <c r="A111" s="6" t="s">
        <v>81</v>
      </c>
      <c r="B111" s="6" t="s">
        <v>82</v>
      </c>
      <c r="C111" s="6" t="s">
        <v>11</v>
      </c>
      <c r="D111" s="6"/>
      <c r="E111" s="6"/>
      <c r="F111" s="6"/>
      <c r="G111" s="6"/>
      <c r="H111" s="6">
        <v>4.9373113589999997</v>
      </c>
      <c r="I111" s="6">
        <v>99.999999999999801</v>
      </c>
      <c r="J111" s="6">
        <v>1.8733529650987</v>
      </c>
      <c r="K111" s="6">
        <v>99.756815224368907</v>
      </c>
      <c r="L111" s="6">
        <v>17.014503997999999</v>
      </c>
      <c r="M111" s="6">
        <v>49.563100970838299</v>
      </c>
      <c r="N111" s="6">
        <v>6.4557750558378499</v>
      </c>
      <c r="O111" s="6">
        <v>50.093177751118603</v>
      </c>
      <c r="P111" s="6">
        <v>16.217667766999998</v>
      </c>
      <c r="Q111" s="6">
        <v>64.895597586189396</v>
      </c>
      <c r="R111" s="6">
        <v>6.1534332735395001</v>
      </c>
      <c r="S111" s="6">
        <v>64.195171285125099</v>
      </c>
      <c r="T111" s="6">
        <v>83.759159787000002</v>
      </c>
      <c r="U111" s="6">
        <v>23.010912207001599</v>
      </c>
      <c r="V111" s="6">
        <v>31.7805499657476</v>
      </c>
      <c r="W111" s="6">
        <v>15.61648726948</v>
      </c>
      <c r="X111" s="6">
        <v>141.62614099699999</v>
      </c>
      <c r="Y111" s="6">
        <v>22.625596868779301</v>
      </c>
      <c r="Z111" s="6">
        <v>53.736888739776397</v>
      </c>
      <c r="AA111" s="6">
        <v>12.6878849948582</v>
      </c>
    </row>
    <row r="112" spans="1:27" x14ac:dyDescent="0.25">
      <c r="A112" s="6" t="s">
        <v>81</v>
      </c>
      <c r="B112" s="6" t="s">
        <v>82</v>
      </c>
      <c r="C112" s="6" t="s">
        <v>12</v>
      </c>
      <c r="D112" s="6">
        <v>611.79553606100001</v>
      </c>
      <c r="E112" s="6">
        <v>10.5019404292114</v>
      </c>
      <c r="F112" s="6">
        <v>7.8170295603195497</v>
      </c>
      <c r="G112" s="6">
        <v>9.2907799282041807</v>
      </c>
      <c r="H112" s="6">
        <v>797.53143646800004</v>
      </c>
      <c r="I112" s="6">
        <v>10.0589510270697</v>
      </c>
      <c r="J112" s="6">
        <v>10.190212982418499</v>
      </c>
      <c r="K112" s="6">
        <v>8.13362753502639</v>
      </c>
      <c r="L112" s="6">
        <v>911.57212817499999</v>
      </c>
      <c r="M112" s="6">
        <v>7.8345733436309404</v>
      </c>
      <c r="N112" s="6">
        <v>11.647332895212401</v>
      </c>
      <c r="O112" s="6">
        <v>6.3415626076412996</v>
      </c>
      <c r="P112" s="6">
        <v>1319.1254052070001</v>
      </c>
      <c r="Q112" s="6">
        <v>7.3776428872860098</v>
      </c>
      <c r="R112" s="6">
        <v>16.854719720026701</v>
      </c>
      <c r="S112" s="6">
        <v>5.9421550222143997</v>
      </c>
      <c r="T112" s="6">
        <v>3429.6314837909999</v>
      </c>
      <c r="U112" s="6">
        <v>4.1080113160676897</v>
      </c>
      <c r="V112" s="6">
        <v>43.821062936169803</v>
      </c>
      <c r="W112" s="6">
        <v>2.6126365863847898</v>
      </c>
      <c r="X112" s="6">
        <v>756.78922635000004</v>
      </c>
      <c r="Y112" s="6">
        <v>6.7603560205310904</v>
      </c>
      <c r="Z112" s="6">
        <v>9.6696419058531102</v>
      </c>
      <c r="AA112" s="6">
        <v>8.4971993628919709</v>
      </c>
    </row>
    <row r="113" spans="1:27" x14ac:dyDescent="0.25">
      <c r="A113" s="6" t="s">
        <v>83</v>
      </c>
      <c r="B113" s="6" t="s">
        <v>84</v>
      </c>
      <c r="C113" s="6" t="s">
        <v>11</v>
      </c>
      <c r="D113" s="6">
        <v>10.201645179</v>
      </c>
      <c r="E113" s="6">
        <v>70.336313624161306</v>
      </c>
      <c r="F113" s="6">
        <v>2.7175916470846899</v>
      </c>
      <c r="G113" s="6">
        <v>71.7383876318586</v>
      </c>
      <c r="H113" s="6">
        <v>24.599706469000001</v>
      </c>
      <c r="I113" s="6">
        <v>50.125495991447899</v>
      </c>
      <c r="J113" s="6">
        <v>6.5530564578450399</v>
      </c>
      <c r="K113" s="6">
        <v>42.719618417383501</v>
      </c>
      <c r="L113" s="6">
        <v>25.900445134000002</v>
      </c>
      <c r="M113" s="6">
        <v>44.195795281955697</v>
      </c>
      <c r="N113" s="6">
        <v>6.8995570926956402</v>
      </c>
      <c r="O113" s="6">
        <v>44.154935800290197</v>
      </c>
      <c r="P113" s="6">
        <v>48.495002313000001</v>
      </c>
      <c r="Q113" s="6">
        <v>39.933673501363899</v>
      </c>
      <c r="R113" s="6">
        <v>12.918466668733901</v>
      </c>
      <c r="S113" s="6">
        <v>30.190807315402399</v>
      </c>
      <c r="T113" s="6">
        <v>159.54993648600001</v>
      </c>
      <c r="U113" s="6">
        <v>16.886857436806999</v>
      </c>
      <c r="V113" s="6">
        <v>42.5021226556469</v>
      </c>
      <c r="W113" s="6">
        <v>14.222638108261499</v>
      </c>
      <c r="X113" s="6">
        <v>106.646130744</v>
      </c>
      <c r="Y113" s="6">
        <v>21.604328315824201</v>
      </c>
      <c r="Z113" s="6">
        <v>28.409205477993801</v>
      </c>
      <c r="AA113" s="6">
        <v>14.474127675921199</v>
      </c>
    </row>
    <row r="114" spans="1:27" x14ac:dyDescent="0.25">
      <c r="A114" s="6" t="s">
        <v>83</v>
      </c>
      <c r="B114" s="6" t="s">
        <v>84</v>
      </c>
      <c r="C114" s="6" t="s">
        <v>12</v>
      </c>
      <c r="D114" s="6">
        <v>1290.292687526</v>
      </c>
      <c r="E114" s="6">
        <v>7.9763550058097197</v>
      </c>
      <c r="F114" s="6">
        <v>9.2351057052988992</v>
      </c>
      <c r="G114" s="6">
        <v>6.8434538029244498</v>
      </c>
      <c r="H114" s="6">
        <v>1349.721510975</v>
      </c>
      <c r="I114" s="6">
        <v>6.7360898233009703</v>
      </c>
      <c r="J114" s="6">
        <v>9.6604599460839005</v>
      </c>
      <c r="K114" s="6">
        <v>5.6812561590207897</v>
      </c>
      <c r="L114" s="6">
        <v>1848.832913904</v>
      </c>
      <c r="M114" s="6">
        <v>7.2649616024966299</v>
      </c>
      <c r="N114" s="6">
        <v>13.2327862944625</v>
      </c>
      <c r="O114" s="6">
        <v>5.8350385507157903</v>
      </c>
      <c r="P114" s="6">
        <v>2961.983952223</v>
      </c>
      <c r="Q114" s="6">
        <v>6.0564815199863897</v>
      </c>
      <c r="R114" s="6">
        <v>21.200023189023302</v>
      </c>
      <c r="S114" s="6">
        <v>5.2816199407262001</v>
      </c>
      <c r="T114" s="6">
        <v>5632.2686921100003</v>
      </c>
      <c r="U114" s="6">
        <v>3.4266377533838202</v>
      </c>
      <c r="V114" s="6">
        <v>40.312246388076403</v>
      </c>
      <c r="W114" s="6">
        <v>2.4645680429391801</v>
      </c>
      <c r="X114" s="6">
        <v>888.507376959</v>
      </c>
      <c r="Y114" s="6">
        <v>8.2104596707142008</v>
      </c>
      <c r="Z114" s="6">
        <v>6.35937847705494</v>
      </c>
      <c r="AA114" s="6">
        <v>8.7505435247662309</v>
      </c>
    </row>
    <row r="115" spans="1:27" x14ac:dyDescent="0.25">
      <c r="A115" s="6" t="s">
        <v>85</v>
      </c>
      <c r="B115" s="6" t="s">
        <v>86</v>
      </c>
      <c r="C115" s="6" t="s">
        <v>11</v>
      </c>
      <c r="D115" s="6">
        <v>24.242241666000002</v>
      </c>
      <c r="E115" s="6">
        <v>58.1277282897126</v>
      </c>
      <c r="F115" s="6">
        <v>2.5108073635421402</v>
      </c>
      <c r="G115" s="6">
        <v>59.3587491341519</v>
      </c>
      <c r="H115" s="6">
        <v>91.053729133000004</v>
      </c>
      <c r="I115" s="6">
        <v>34.521680217394497</v>
      </c>
      <c r="J115" s="6">
        <v>9.4305789346926492</v>
      </c>
      <c r="K115" s="6">
        <v>32.380922200277801</v>
      </c>
      <c r="L115" s="6">
        <v>42.839689730000003</v>
      </c>
      <c r="M115" s="6">
        <v>49.7787378645262</v>
      </c>
      <c r="N115" s="6">
        <v>4.4369745136565397</v>
      </c>
      <c r="O115" s="6">
        <v>46.672959644407698</v>
      </c>
      <c r="P115" s="6">
        <v>84.428424039999996</v>
      </c>
      <c r="Q115" s="6">
        <v>34.2348471643311</v>
      </c>
      <c r="R115" s="6">
        <v>8.7443855932349503</v>
      </c>
      <c r="S115" s="6">
        <v>31.6139012967372</v>
      </c>
      <c r="T115" s="6">
        <v>370.47624667500003</v>
      </c>
      <c r="U115" s="6">
        <v>23.280637512354598</v>
      </c>
      <c r="V115" s="6">
        <v>38.370811618203298</v>
      </c>
      <c r="W115" s="6">
        <v>16.422188364820599</v>
      </c>
      <c r="X115" s="6">
        <v>352.47546331699999</v>
      </c>
      <c r="Y115" s="6">
        <v>16.2447460796438</v>
      </c>
      <c r="Z115" s="6">
        <v>36.506441976670402</v>
      </c>
      <c r="AA115" s="6">
        <v>12.823779614124801</v>
      </c>
    </row>
    <row r="116" spans="1:27" x14ac:dyDescent="0.25">
      <c r="A116" s="6" t="s">
        <v>85</v>
      </c>
      <c r="B116" s="6" t="s">
        <v>86</v>
      </c>
      <c r="C116" s="6" t="s">
        <v>12</v>
      </c>
      <c r="D116" s="6">
        <v>2714.2293861140001</v>
      </c>
      <c r="E116" s="6">
        <v>6.2717680421986701</v>
      </c>
      <c r="F116" s="6">
        <v>9.5751888185786207</v>
      </c>
      <c r="G116" s="6">
        <v>4.9940143995933797</v>
      </c>
      <c r="H116" s="6">
        <v>2918.221068241</v>
      </c>
      <c r="I116" s="6">
        <v>7.6822433629073599</v>
      </c>
      <c r="J116" s="6">
        <v>10.294825443168399</v>
      </c>
      <c r="K116" s="6">
        <v>5.9543474636576299</v>
      </c>
      <c r="L116" s="6">
        <v>3829.877629436</v>
      </c>
      <c r="M116" s="6">
        <v>6.8183193580372796</v>
      </c>
      <c r="N116" s="6">
        <v>13.5109440791972</v>
      </c>
      <c r="O116" s="6">
        <v>4.9964681755251599</v>
      </c>
      <c r="P116" s="6">
        <v>4681.6062083810002</v>
      </c>
      <c r="Q116" s="6">
        <v>6.4562032586927298</v>
      </c>
      <c r="R116" s="6">
        <v>16.5156503163713</v>
      </c>
      <c r="S116" s="6">
        <v>4.6608450873890801</v>
      </c>
      <c r="T116" s="6">
        <v>11408.305690009</v>
      </c>
      <c r="U116" s="6">
        <v>3.2398887974225299</v>
      </c>
      <c r="V116" s="6">
        <v>40.245928233168499</v>
      </c>
      <c r="W116" s="6">
        <v>1.74751173390738</v>
      </c>
      <c r="X116" s="6">
        <v>2794.2442234109999</v>
      </c>
      <c r="Y116" s="6">
        <v>7.1652019321307101</v>
      </c>
      <c r="Z116" s="6">
        <v>9.8574631095159599</v>
      </c>
      <c r="AA116" s="6">
        <v>8.3988013764482492</v>
      </c>
    </row>
    <row r="117" spans="1:27" x14ac:dyDescent="0.25">
      <c r="A117" s="6" t="s">
        <v>87</v>
      </c>
      <c r="B117" s="6" t="s">
        <v>88</v>
      </c>
      <c r="C117" s="6" t="s">
        <v>11</v>
      </c>
      <c r="D117" s="6">
        <v>21.205832176000001</v>
      </c>
      <c r="E117" s="6">
        <v>71.121260551913906</v>
      </c>
      <c r="F117" s="6">
        <v>5.5865103617493599</v>
      </c>
      <c r="G117" s="6">
        <v>70.5755838366061</v>
      </c>
      <c r="H117" s="6">
        <v>32.956300632000001</v>
      </c>
      <c r="I117" s="6">
        <v>51.1214403541547</v>
      </c>
      <c r="J117" s="6">
        <v>8.6820792241280191</v>
      </c>
      <c r="K117" s="6">
        <v>49.938669935224198</v>
      </c>
      <c r="L117" s="6">
        <v>27.998643006000002</v>
      </c>
      <c r="M117" s="6">
        <v>60.316979312841298</v>
      </c>
      <c r="N117" s="6">
        <v>7.3760231605041602</v>
      </c>
      <c r="O117" s="6">
        <v>55.8550528122204</v>
      </c>
      <c r="P117" s="6">
        <v>28.221627042000001</v>
      </c>
      <c r="Q117" s="6">
        <v>67.713849942971905</v>
      </c>
      <c r="R117" s="6">
        <v>7.4347665579469</v>
      </c>
      <c r="S117" s="6">
        <v>64.103371391750898</v>
      </c>
      <c r="T117" s="6">
        <v>90.410013031999995</v>
      </c>
      <c r="U117" s="6">
        <v>30.514644904211501</v>
      </c>
      <c r="V117" s="6">
        <v>23.8178096675117</v>
      </c>
      <c r="W117" s="6">
        <v>26.149877995218301</v>
      </c>
      <c r="X117" s="6">
        <v>178.79753925099999</v>
      </c>
      <c r="Y117" s="6">
        <v>19.116109997080901</v>
      </c>
      <c r="Z117" s="6">
        <v>47.102811028159898</v>
      </c>
      <c r="AA117" s="6">
        <v>13.2968726803224</v>
      </c>
    </row>
    <row r="118" spans="1:27" x14ac:dyDescent="0.25">
      <c r="A118" s="6" t="s">
        <v>87</v>
      </c>
      <c r="B118" s="6" t="s">
        <v>88</v>
      </c>
      <c r="C118" s="6" t="s">
        <v>12</v>
      </c>
      <c r="D118" s="6">
        <v>1251.2099350559999</v>
      </c>
      <c r="E118" s="6">
        <v>10.073674166025</v>
      </c>
      <c r="F118" s="6">
        <v>7.4840246871285796</v>
      </c>
      <c r="G118" s="6">
        <v>8.0055312576357807</v>
      </c>
      <c r="H118" s="6">
        <v>1457.427937294</v>
      </c>
      <c r="I118" s="6">
        <v>8.4232531216167601</v>
      </c>
      <c r="J118" s="6">
        <v>8.7175032397189192</v>
      </c>
      <c r="K118" s="6">
        <v>6.8025417562369404</v>
      </c>
      <c r="L118" s="6">
        <v>2146.7006735290001</v>
      </c>
      <c r="M118" s="6">
        <v>8.2095934126396397</v>
      </c>
      <c r="N118" s="6">
        <v>12.840339887364699</v>
      </c>
      <c r="O118" s="6">
        <v>6.8262290204890403</v>
      </c>
      <c r="P118" s="6">
        <v>2487.4856946</v>
      </c>
      <c r="Q118" s="6">
        <v>9.2714421942203202</v>
      </c>
      <c r="R118" s="6">
        <v>14.8787216482839</v>
      </c>
      <c r="S118" s="6">
        <v>6.9261983938984102</v>
      </c>
      <c r="T118" s="6">
        <v>6813.266160311</v>
      </c>
      <c r="U118" s="6">
        <v>3.6092942708764499</v>
      </c>
      <c r="V118" s="6">
        <v>40.753074855869897</v>
      </c>
      <c r="W118" s="6">
        <v>2.2074163642824298</v>
      </c>
      <c r="X118" s="6">
        <v>2562.3196441139999</v>
      </c>
      <c r="Y118" s="6">
        <v>5.4676216057909297</v>
      </c>
      <c r="Z118" s="6">
        <v>15.326335681633999</v>
      </c>
      <c r="AA118" s="6">
        <v>7.0787559692760196</v>
      </c>
    </row>
    <row r="119" spans="1:27" x14ac:dyDescent="0.25">
      <c r="A119" s="6" t="s">
        <v>89</v>
      </c>
      <c r="B119" s="6" t="s">
        <v>90</v>
      </c>
      <c r="C119" s="6" t="s">
        <v>11</v>
      </c>
      <c r="D119" s="6">
        <v>118.56020932</v>
      </c>
      <c r="E119" s="6">
        <v>57.430029570319199</v>
      </c>
      <c r="F119" s="6">
        <v>4.4533734878984097</v>
      </c>
      <c r="G119" s="6">
        <v>54.509342206696502</v>
      </c>
      <c r="H119" s="6">
        <v>37.704970090000003</v>
      </c>
      <c r="I119" s="6">
        <v>100</v>
      </c>
      <c r="J119" s="6">
        <v>1.4162788267993001</v>
      </c>
      <c r="K119" s="6">
        <v>97.571951750190195</v>
      </c>
      <c r="L119" s="6">
        <v>265.43517245999999</v>
      </c>
      <c r="M119" s="6">
        <v>34.788215642604698</v>
      </c>
      <c r="N119" s="6">
        <v>9.9703093185219203</v>
      </c>
      <c r="O119" s="6">
        <v>33.811354659099599</v>
      </c>
      <c r="P119" s="6">
        <v>126.32023304000001</v>
      </c>
      <c r="Q119" s="6">
        <v>50.290859438047903</v>
      </c>
      <c r="R119" s="6">
        <v>4.74485647446126</v>
      </c>
      <c r="S119" s="6">
        <v>48.483022111496602</v>
      </c>
      <c r="T119" s="6">
        <v>798.94212269000002</v>
      </c>
      <c r="U119" s="6">
        <v>18.094039945922599</v>
      </c>
      <c r="V119" s="6">
        <v>30.0099644556947</v>
      </c>
      <c r="W119" s="6">
        <v>15.313096704593599</v>
      </c>
      <c r="X119" s="6">
        <v>1315.29343692</v>
      </c>
      <c r="Y119" s="6">
        <v>20.556105225010501</v>
      </c>
      <c r="Z119" s="6">
        <v>49.405217436624397</v>
      </c>
      <c r="AA119" s="6">
        <v>12.5371523640249</v>
      </c>
    </row>
    <row r="120" spans="1:27" x14ac:dyDescent="0.25">
      <c r="A120" s="6" t="s">
        <v>89</v>
      </c>
      <c r="B120" s="6" t="s">
        <v>90</v>
      </c>
      <c r="C120" s="6" t="s">
        <v>12</v>
      </c>
      <c r="D120" s="6">
        <v>8510.2707731200007</v>
      </c>
      <c r="E120" s="6">
        <v>8.3933279628833795</v>
      </c>
      <c r="F120" s="6">
        <v>8.6705242706935106</v>
      </c>
      <c r="G120" s="6">
        <v>6.8857886492001699</v>
      </c>
      <c r="H120" s="6">
        <v>8985.0901942700002</v>
      </c>
      <c r="I120" s="6">
        <v>7.83024526128031</v>
      </c>
      <c r="J120" s="6">
        <v>9.1542848260310894</v>
      </c>
      <c r="K120" s="6">
        <v>6.1497227766679403</v>
      </c>
      <c r="L120" s="6">
        <v>11414.24673054</v>
      </c>
      <c r="M120" s="6">
        <v>6.5197479375896501</v>
      </c>
      <c r="N120" s="6">
        <v>11.629183835304501</v>
      </c>
      <c r="O120" s="6">
        <v>5.34904590050379</v>
      </c>
      <c r="P120" s="6">
        <v>18606.993966990001</v>
      </c>
      <c r="Q120" s="6">
        <v>6.0304894426282303</v>
      </c>
      <c r="R120" s="6">
        <v>18.957374811740301</v>
      </c>
      <c r="S120" s="6">
        <v>4.0734524210538101</v>
      </c>
      <c r="T120" s="6">
        <v>40535.098811659998</v>
      </c>
      <c r="U120" s="6">
        <v>3.2674656089271799</v>
      </c>
      <c r="V120" s="6">
        <v>41.298399008825797</v>
      </c>
      <c r="W120" s="6">
        <v>2.3579085514332099</v>
      </c>
      <c r="X120" s="6">
        <v>10100.04337915</v>
      </c>
      <c r="Y120" s="6">
        <v>7.1984904655120898</v>
      </c>
      <c r="Z120" s="6">
        <v>10.290233247404901</v>
      </c>
      <c r="AA120" s="6">
        <v>7.9253359951137599</v>
      </c>
    </row>
    <row r="121" spans="1:27" x14ac:dyDescent="0.25">
      <c r="A121" t="s">
        <v>966</v>
      </c>
    </row>
    <row r="122" spans="1:27" x14ac:dyDescent="0.25">
      <c r="A122" t="s">
        <v>967</v>
      </c>
    </row>
    <row r="123" spans="1:27" x14ac:dyDescent="0.25">
      <c r="A123" t="s">
        <v>968</v>
      </c>
    </row>
    <row r="124" spans="1:27" x14ac:dyDescent="0.25">
      <c r="A124" t="s">
        <v>971</v>
      </c>
    </row>
    <row r="125" spans="1:27" x14ac:dyDescent="0.25">
      <c r="A125" t="s">
        <v>972</v>
      </c>
    </row>
    <row r="128" spans="1:27" x14ac:dyDescent="0.25">
      <c r="L128" s="7" t="str">
        <f>HYPERLINK("#'Indice'!A1", "Ir al índice")</f>
        <v>Ir al índice</v>
      </c>
    </row>
    <row r="129" spans="1:27" ht="17.25" x14ac:dyDescent="0.3">
      <c r="A129" s="4" t="s">
        <v>360</v>
      </c>
    </row>
    <row r="130" spans="1:27" x14ac:dyDescent="0.25">
      <c r="A130" s="5" t="s">
        <v>14</v>
      </c>
      <c r="B130" s="5" t="s">
        <v>92</v>
      </c>
      <c r="C130" s="5" t="s">
        <v>7</v>
      </c>
      <c r="D130" s="5" t="s">
        <v>334</v>
      </c>
      <c r="E130" s="5" t="s">
        <v>335</v>
      </c>
      <c r="F130" s="5" t="s">
        <v>336</v>
      </c>
      <c r="G130" s="5" t="s">
        <v>337</v>
      </c>
      <c r="H130" s="5" t="s">
        <v>338</v>
      </c>
      <c r="I130" s="5" t="s">
        <v>339</v>
      </c>
      <c r="J130" s="5" t="s">
        <v>340</v>
      </c>
      <c r="K130" s="5" t="s">
        <v>341</v>
      </c>
      <c r="L130" s="5" t="s">
        <v>342</v>
      </c>
      <c r="M130" s="5" t="s">
        <v>343</v>
      </c>
      <c r="N130" s="5" t="s">
        <v>344</v>
      </c>
      <c r="O130" s="5" t="s">
        <v>345</v>
      </c>
      <c r="P130" s="5" t="s">
        <v>346</v>
      </c>
      <c r="Q130" s="5" t="s">
        <v>347</v>
      </c>
      <c r="R130" s="5" t="s">
        <v>348</v>
      </c>
      <c r="S130" s="5" t="s">
        <v>349</v>
      </c>
      <c r="T130" s="5" t="s">
        <v>350</v>
      </c>
      <c r="U130" s="5" t="s">
        <v>351</v>
      </c>
      <c r="V130" s="5" t="s">
        <v>352</v>
      </c>
      <c r="W130" s="5" t="s">
        <v>353</v>
      </c>
      <c r="X130" s="5" t="s">
        <v>354</v>
      </c>
      <c r="Y130" s="5" t="s">
        <v>355</v>
      </c>
      <c r="Z130" s="5" t="s">
        <v>356</v>
      </c>
      <c r="AA130" s="5" t="s">
        <v>357</v>
      </c>
    </row>
    <row r="131" spans="1:27" x14ac:dyDescent="0.25">
      <c r="A131" s="6" t="s">
        <v>93</v>
      </c>
      <c r="B131" s="6" t="s">
        <v>94</v>
      </c>
      <c r="C131" s="6" t="s">
        <v>11</v>
      </c>
      <c r="D131" s="6">
        <v>163.62965711000001</v>
      </c>
      <c r="E131" s="6">
        <v>51.639018075512702</v>
      </c>
      <c r="F131" s="6">
        <v>0.74592808793176602</v>
      </c>
      <c r="G131" s="6">
        <v>51.464123831517597</v>
      </c>
      <c r="H131" s="6">
        <v>1012.557052912</v>
      </c>
      <c r="I131" s="6">
        <v>25.320778457127599</v>
      </c>
      <c r="J131" s="6">
        <v>4.6158792956018102</v>
      </c>
      <c r="K131" s="6">
        <v>24.1476678423024</v>
      </c>
      <c r="L131" s="6">
        <v>794.82632916199998</v>
      </c>
      <c r="M131" s="6">
        <v>27.007131475725899</v>
      </c>
      <c r="N131" s="6">
        <v>3.6233241236401899</v>
      </c>
      <c r="O131" s="6">
        <v>26.154081962233999</v>
      </c>
      <c r="P131" s="6">
        <v>1978.5291202819999</v>
      </c>
      <c r="Q131" s="6">
        <v>16.3613251756701</v>
      </c>
      <c r="R131" s="6">
        <v>9.0193945869918792</v>
      </c>
      <c r="S131" s="6">
        <v>14.9333497585241</v>
      </c>
      <c r="T131" s="6">
        <v>7289.8842074949998</v>
      </c>
      <c r="U131" s="6">
        <v>9.2821041707112695</v>
      </c>
      <c r="V131" s="6">
        <v>33.2319304714133</v>
      </c>
      <c r="W131" s="6">
        <v>7.0877842584432997</v>
      </c>
      <c r="X131" s="6">
        <v>10696.958622066</v>
      </c>
      <c r="Y131" s="6">
        <v>8.0165555079031297</v>
      </c>
      <c r="Z131" s="6">
        <v>48.763543434421003</v>
      </c>
      <c r="AA131" s="6">
        <v>5.4384461561924899</v>
      </c>
    </row>
    <row r="132" spans="1:27" x14ac:dyDescent="0.25">
      <c r="A132" s="6" t="s">
        <v>93</v>
      </c>
      <c r="B132" s="6" t="s">
        <v>94</v>
      </c>
      <c r="C132" s="6" t="s">
        <v>12</v>
      </c>
      <c r="D132" s="6">
        <v>34956.271264520998</v>
      </c>
      <c r="E132" s="6">
        <v>5.6172229750606899</v>
      </c>
      <c r="F132" s="6">
        <v>6.8948964884758901</v>
      </c>
      <c r="G132" s="6">
        <v>4.8614211995524297</v>
      </c>
      <c r="H132" s="6">
        <v>33811.090065780001</v>
      </c>
      <c r="I132" s="6">
        <v>5.8265675709296696</v>
      </c>
      <c r="J132" s="6">
        <v>6.6690169669983801</v>
      </c>
      <c r="K132" s="6">
        <v>4.8259956519303504</v>
      </c>
      <c r="L132" s="6">
        <v>41685.906019736998</v>
      </c>
      <c r="M132" s="6">
        <v>5.0831111965536904</v>
      </c>
      <c r="N132" s="6">
        <v>8.2222730467862704</v>
      </c>
      <c r="O132" s="6">
        <v>4.1685524096213502</v>
      </c>
      <c r="P132" s="6">
        <v>86369.922506507006</v>
      </c>
      <c r="Q132" s="6">
        <v>3.6066458198632998</v>
      </c>
      <c r="R132" s="6">
        <v>17.0359038266323</v>
      </c>
      <c r="S132" s="6">
        <v>2.9305094837054502</v>
      </c>
      <c r="T132" s="6">
        <v>232233.50576440201</v>
      </c>
      <c r="U132" s="6">
        <v>1.77318667958936</v>
      </c>
      <c r="V132" s="6">
        <v>45.806544161550498</v>
      </c>
      <c r="W132" s="6">
        <v>1.24810404522533</v>
      </c>
      <c r="X132" s="6">
        <v>77930.919391792006</v>
      </c>
      <c r="Y132" s="6">
        <v>3.0654138350982798</v>
      </c>
      <c r="Z132" s="6">
        <v>15.3713655095566</v>
      </c>
      <c r="AA132" s="6">
        <v>3.3786300632036399</v>
      </c>
    </row>
    <row r="133" spans="1:27" x14ac:dyDescent="0.25">
      <c r="A133" s="6" t="s">
        <v>95</v>
      </c>
      <c r="B133" s="6" t="s">
        <v>96</v>
      </c>
      <c r="C133" s="6" t="s">
        <v>11</v>
      </c>
      <c r="D133" s="6">
        <v>171.37282264500001</v>
      </c>
      <c r="E133" s="6">
        <v>85.316008313070597</v>
      </c>
      <c r="F133" s="6">
        <v>2.4825454088301</v>
      </c>
      <c r="G133" s="6">
        <v>82.232430362898796</v>
      </c>
      <c r="H133" s="6">
        <v>325.72486940300001</v>
      </c>
      <c r="I133" s="6">
        <v>52.268006904574001</v>
      </c>
      <c r="J133" s="6">
        <v>4.7185240144715204</v>
      </c>
      <c r="K133" s="6">
        <v>51.2971936677069</v>
      </c>
      <c r="L133" s="6">
        <v>293.05672114499998</v>
      </c>
      <c r="M133" s="6">
        <v>88.287068048294003</v>
      </c>
      <c r="N133" s="6">
        <v>4.2452858415736001</v>
      </c>
      <c r="O133" s="6">
        <v>79.974540259489999</v>
      </c>
      <c r="P133" s="6">
        <v>409.41788902799999</v>
      </c>
      <c r="Q133" s="6">
        <v>46.5435433759042</v>
      </c>
      <c r="R133" s="6">
        <v>5.9309199966020802</v>
      </c>
      <c r="S133" s="6">
        <v>44.363154699789398</v>
      </c>
      <c r="T133" s="6">
        <v>3099.4835066619999</v>
      </c>
      <c r="U133" s="6">
        <v>20.912988510179201</v>
      </c>
      <c r="V133" s="6">
        <v>44.899818013430298</v>
      </c>
      <c r="W133" s="6">
        <v>11.746405685527201</v>
      </c>
      <c r="X133" s="6">
        <v>2604.0534770720001</v>
      </c>
      <c r="Y133" s="6">
        <v>21.221585752922898</v>
      </c>
      <c r="Z133" s="6">
        <v>37.7229067250925</v>
      </c>
      <c r="AA133" s="6">
        <v>17.363197652052499</v>
      </c>
    </row>
    <row r="134" spans="1:27" x14ac:dyDescent="0.25">
      <c r="A134" s="6" t="s">
        <v>95</v>
      </c>
      <c r="B134" s="6" t="s">
        <v>96</v>
      </c>
      <c r="C134" s="6" t="s">
        <v>12</v>
      </c>
      <c r="D134" s="6">
        <v>8722.6087047910005</v>
      </c>
      <c r="E134" s="6">
        <v>10.7349822994522</v>
      </c>
      <c r="F134" s="6">
        <v>5.9095107573700201</v>
      </c>
      <c r="G134" s="6">
        <v>9.0025597841520195</v>
      </c>
      <c r="H134" s="6">
        <v>7899.5265664019998</v>
      </c>
      <c r="I134" s="6">
        <v>15.5341410737968</v>
      </c>
      <c r="J134" s="6">
        <v>5.3518779532827203</v>
      </c>
      <c r="K134" s="6">
        <v>13.157611411515701</v>
      </c>
      <c r="L134" s="6">
        <v>9487.0897219639992</v>
      </c>
      <c r="M134" s="6">
        <v>13.2039751501254</v>
      </c>
      <c r="N134" s="6">
        <v>6.4274416823589702</v>
      </c>
      <c r="O134" s="6">
        <v>11.0732989806767</v>
      </c>
      <c r="P134" s="6">
        <v>25848.239198383999</v>
      </c>
      <c r="Q134" s="6">
        <v>5.9643593862838697</v>
      </c>
      <c r="R134" s="6">
        <v>17.512014211760299</v>
      </c>
      <c r="S134" s="6">
        <v>5.66779110183451</v>
      </c>
      <c r="T134" s="6">
        <v>73397.725468190998</v>
      </c>
      <c r="U134" s="6">
        <v>4.3081357294719096</v>
      </c>
      <c r="V134" s="6">
        <v>49.726482397694497</v>
      </c>
      <c r="W134" s="6">
        <v>2.1869119455755399</v>
      </c>
      <c r="X134" s="6">
        <v>22247.701051865999</v>
      </c>
      <c r="Y134" s="6">
        <v>6.9551894630732196</v>
      </c>
      <c r="Z134" s="6">
        <v>15.0726729975336</v>
      </c>
      <c r="AA134" s="6">
        <v>6.5754310411183399</v>
      </c>
    </row>
    <row r="135" spans="1:27" x14ac:dyDescent="0.25">
      <c r="A135" s="6" t="s">
        <v>97</v>
      </c>
      <c r="B135" s="6" t="s">
        <v>98</v>
      </c>
      <c r="C135" s="6" t="s">
        <v>11</v>
      </c>
      <c r="D135" s="6">
        <v>41.387475078999998</v>
      </c>
      <c r="E135" s="6">
        <v>55.085355574906202</v>
      </c>
      <c r="F135" s="6">
        <v>0.95873580690565596</v>
      </c>
      <c r="G135" s="6">
        <v>54.586723618949499</v>
      </c>
      <c r="H135" s="6">
        <v>143.55655515800001</v>
      </c>
      <c r="I135" s="6">
        <v>34.091569933888501</v>
      </c>
      <c r="J135" s="6">
        <v>3.3254700723658401</v>
      </c>
      <c r="K135" s="6">
        <v>33.162362816358197</v>
      </c>
      <c r="L135" s="6">
        <v>194.82719802400001</v>
      </c>
      <c r="M135" s="6">
        <v>28.266313198690099</v>
      </c>
      <c r="N135" s="6">
        <v>4.5131482543491499</v>
      </c>
      <c r="O135" s="6">
        <v>27.923502622564399</v>
      </c>
      <c r="P135" s="6">
        <v>402.08357490100002</v>
      </c>
      <c r="Q135" s="6">
        <v>19.7713787566456</v>
      </c>
      <c r="R135" s="6">
        <v>9.3142169192587296</v>
      </c>
      <c r="S135" s="6">
        <v>18.572131977427201</v>
      </c>
      <c r="T135" s="6">
        <v>1462.9676619060001</v>
      </c>
      <c r="U135" s="6">
        <v>9.9456580753710995</v>
      </c>
      <c r="V135" s="6">
        <v>33.889467263636199</v>
      </c>
      <c r="W135" s="6">
        <v>7.6668651721944396</v>
      </c>
      <c r="X135" s="6">
        <v>2072.0576160649998</v>
      </c>
      <c r="Y135" s="6">
        <v>8.4735083109544291</v>
      </c>
      <c r="Z135" s="6">
        <v>47.998961683484403</v>
      </c>
      <c r="AA135" s="6">
        <v>5.86388318875842</v>
      </c>
    </row>
    <row r="136" spans="1:27" x14ac:dyDescent="0.25">
      <c r="A136" s="6" t="s">
        <v>97</v>
      </c>
      <c r="B136" s="6" t="s">
        <v>98</v>
      </c>
      <c r="C136" s="6" t="s">
        <v>12</v>
      </c>
      <c r="D136" s="6">
        <v>7812.2211221469997</v>
      </c>
      <c r="E136" s="6">
        <v>6.4544646396507996</v>
      </c>
      <c r="F136" s="6">
        <v>7.9177553054643699</v>
      </c>
      <c r="G136" s="6">
        <v>5.4102678066916896</v>
      </c>
      <c r="H136" s="6">
        <v>8001.411066961</v>
      </c>
      <c r="I136" s="6">
        <v>6.2923359730383801</v>
      </c>
      <c r="J136" s="6">
        <v>8.1095009903176791</v>
      </c>
      <c r="K136" s="6">
        <v>5.1274232956137702</v>
      </c>
      <c r="L136" s="6">
        <v>10403.105002725</v>
      </c>
      <c r="M136" s="6">
        <v>5.41843234534754</v>
      </c>
      <c r="N136" s="6">
        <v>10.543639067655</v>
      </c>
      <c r="O136" s="6">
        <v>4.4261742151207999</v>
      </c>
      <c r="P136" s="6">
        <v>20365.593099356</v>
      </c>
      <c r="Q136" s="6">
        <v>3.8143144610511999</v>
      </c>
      <c r="R136" s="6">
        <v>20.640708998139399</v>
      </c>
      <c r="S136" s="6">
        <v>3.1760827638534499</v>
      </c>
      <c r="T136" s="6">
        <v>41306.206484105998</v>
      </c>
      <c r="U136" s="6">
        <v>2.4468506616924999</v>
      </c>
      <c r="V136" s="6">
        <v>41.864206148872398</v>
      </c>
      <c r="W136" s="6">
        <v>1.61803446700524</v>
      </c>
      <c r="X136" s="6">
        <v>10778.583143850001</v>
      </c>
      <c r="Y136" s="6">
        <v>3.46897070575297</v>
      </c>
      <c r="Z136" s="6">
        <v>10.9241894895511</v>
      </c>
      <c r="AA136" s="6">
        <v>3.9684151570887098</v>
      </c>
    </row>
    <row r="137" spans="1:27" x14ac:dyDescent="0.25">
      <c r="A137" s="6" t="s">
        <v>99</v>
      </c>
      <c r="B137" s="6" t="s">
        <v>100</v>
      </c>
      <c r="C137" s="6" t="s">
        <v>11</v>
      </c>
      <c r="D137" s="6">
        <v>449.03007494000002</v>
      </c>
      <c r="E137" s="6">
        <v>33.868358950464497</v>
      </c>
      <c r="F137" s="6">
        <v>2.8320887975998601</v>
      </c>
      <c r="G137" s="6">
        <v>32.644096590523603</v>
      </c>
      <c r="H137" s="6">
        <v>713.88421784000002</v>
      </c>
      <c r="I137" s="6">
        <v>22.7592596314601</v>
      </c>
      <c r="J137" s="6">
        <v>4.5025569754946897</v>
      </c>
      <c r="K137" s="6">
        <v>21.956398667745901</v>
      </c>
      <c r="L137" s="6">
        <v>1155.92594923</v>
      </c>
      <c r="M137" s="6">
        <v>18.701197636616399</v>
      </c>
      <c r="N137" s="6">
        <v>7.29056941699662</v>
      </c>
      <c r="O137" s="6">
        <v>16.9742792656624</v>
      </c>
      <c r="P137" s="6">
        <v>988.95257684000001</v>
      </c>
      <c r="Q137" s="6">
        <v>20.746879203647001</v>
      </c>
      <c r="R137" s="6">
        <v>6.2374474907951898</v>
      </c>
      <c r="S137" s="6">
        <v>19.356377004939102</v>
      </c>
      <c r="T137" s="6">
        <v>5884.0591221280001</v>
      </c>
      <c r="U137" s="6">
        <v>8.5833431085855505</v>
      </c>
      <c r="V137" s="6">
        <v>37.111496209737503</v>
      </c>
      <c r="W137" s="6">
        <v>6.1089626020415801</v>
      </c>
      <c r="X137" s="6">
        <v>6663.2326637329998</v>
      </c>
      <c r="Y137" s="6">
        <v>7.7904499869068502</v>
      </c>
      <c r="Z137" s="6">
        <v>42.025841109376103</v>
      </c>
      <c r="AA137" s="6">
        <v>5.60840268230048</v>
      </c>
    </row>
    <row r="138" spans="1:27" x14ac:dyDescent="0.25">
      <c r="A138" s="6" t="s">
        <v>99</v>
      </c>
      <c r="B138" s="6" t="s">
        <v>100</v>
      </c>
      <c r="C138" s="6" t="s">
        <v>12</v>
      </c>
      <c r="D138" s="6">
        <v>30562.725261074</v>
      </c>
      <c r="E138" s="6">
        <v>4.2729516253284103</v>
      </c>
      <c r="F138" s="6">
        <v>8.3291497744735903</v>
      </c>
      <c r="G138" s="6">
        <v>3.5901560844596698</v>
      </c>
      <c r="H138" s="6">
        <v>35352.296183170998</v>
      </c>
      <c r="I138" s="6">
        <v>3.7767571974235201</v>
      </c>
      <c r="J138" s="6">
        <v>9.6344343400623504</v>
      </c>
      <c r="K138" s="6">
        <v>3.1192545514511898</v>
      </c>
      <c r="L138" s="6">
        <v>45017.316742468</v>
      </c>
      <c r="M138" s="6">
        <v>3.4322156779905999</v>
      </c>
      <c r="N138" s="6">
        <v>12.268407689104</v>
      </c>
      <c r="O138" s="6">
        <v>2.8579678169081499</v>
      </c>
      <c r="P138" s="6">
        <v>69271.419402845</v>
      </c>
      <c r="Q138" s="6">
        <v>2.9111720417364499</v>
      </c>
      <c r="R138" s="6">
        <v>18.878291198446501</v>
      </c>
      <c r="S138" s="6">
        <v>2.26584090049943</v>
      </c>
      <c r="T138" s="6">
        <v>148282.52632815001</v>
      </c>
      <c r="U138" s="6">
        <v>1.49743309062632</v>
      </c>
      <c r="V138" s="6">
        <v>40.410904465300398</v>
      </c>
      <c r="W138" s="6">
        <v>1.0167050609513799</v>
      </c>
      <c r="X138" s="6">
        <v>38450.631477183997</v>
      </c>
      <c r="Y138" s="6">
        <v>3.06791592040359</v>
      </c>
      <c r="Z138" s="6">
        <v>10.4788125326131</v>
      </c>
      <c r="AA138" s="6">
        <v>3.3486088618733398</v>
      </c>
    </row>
    <row r="139" spans="1:27" x14ac:dyDescent="0.25">
      <c r="A139" s="6" t="s">
        <v>101</v>
      </c>
      <c r="B139" s="6" t="s">
        <v>102</v>
      </c>
      <c r="C139" s="6" t="s">
        <v>11</v>
      </c>
      <c r="D139" s="6">
        <v>523.91074952899999</v>
      </c>
      <c r="E139" s="6">
        <v>29.081683434662899</v>
      </c>
      <c r="F139" s="6">
        <v>3.70000591516966</v>
      </c>
      <c r="G139" s="6">
        <v>27.270575564965799</v>
      </c>
      <c r="H139" s="6">
        <v>883.05884044100003</v>
      </c>
      <c r="I139" s="6">
        <v>21.488337090982</v>
      </c>
      <c r="J139" s="6">
        <v>6.2364113277154702</v>
      </c>
      <c r="K139" s="6">
        <v>19.454721690211699</v>
      </c>
      <c r="L139" s="6">
        <v>1337.115103932</v>
      </c>
      <c r="M139" s="6">
        <v>19.263348116624101</v>
      </c>
      <c r="N139" s="6">
        <v>9.4430851022980296</v>
      </c>
      <c r="O139" s="6">
        <v>17.3660694918524</v>
      </c>
      <c r="P139" s="6">
        <v>1517.254395057</v>
      </c>
      <c r="Q139" s="6">
        <v>15.709282881618901</v>
      </c>
      <c r="R139" s="6">
        <v>10.7152797333801</v>
      </c>
      <c r="S139" s="6">
        <v>14.589045406662599</v>
      </c>
      <c r="T139" s="6">
        <v>4692.9700333789997</v>
      </c>
      <c r="U139" s="6">
        <v>9.6265747903996708</v>
      </c>
      <c r="V139" s="6">
        <v>33.143081906272499</v>
      </c>
      <c r="W139" s="6">
        <v>6.6298757104484798</v>
      </c>
      <c r="X139" s="6">
        <v>5205.4182278540002</v>
      </c>
      <c r="Y139" s="6">
        <v>8.4069830771177596</v>
      </c>
      <c r="Z139" s="6">
        <v>36.762136015164302</v>
      </c>
      <c r="AA139" s="6">
        <v>6.66356473656493</v>
      </c>
    </row>
    <row r="140" spans="1:27" x14ac:dyDescent="0.25">
      <c r="A140" s="6" t="s">
        <v>101</v>
      </c>
      <c r="B140" s="6" t="s">
        <v>102</v>
      </c>
      <c r="C140" s="6" t="s">
        <v>12</v>
      </c>
      <c r="D140" s="6">
        <v>31918.414559270001</v>
      </c>
      <c r="E140" s="6">
        <v>4.6998290589014697</v>
      </c>
      <c r="F140" s="6">
        <v>9.2610486256181801</v>
      </c>
      <c r="G140" s="6">
        <v>3.7686925371009399</v>
      </c>
      <c r="H140" s="6">
        <v>38163.402816800997</v>
      </c>
      <c r="I140" s="6">
        <v>4.2794698689557604</v>
      </c>
      <c r="J140" s="6">
        <v>11.0730164416265</v>
      </c>
      <c r="K140" s="6">
        <v>3.3977689382164198</v>
      </c>
      <c r="L140" s="6">
        <v>45993.362061423999</v>
      </c>
      <c r="M140" s="6">
        <v>3.5528240736927099</v>
      </c>
      <c r="N140" s="6">
        <v>13.344859648826199</v>
      </c>
      <c r="O140" s="6">
        <v>2.8749945007887399</v>
      </c>
      <c r="P140" s="6">
        <v>65603.667227615995</v>
      </c>
      <c r="Q140" s="6">
        <v>3.29914208158158</v>
      </c>
      <c r="R140" s="6">
        <v>19.034740935695201</v>
      </c>
      <c r="S140" s="6">
        <v>2.4504276145879298</v>
      </c>
      <c r="T140" s="6">
        <v>135937.38814495</v>
      </c>
      <c r="U140" s="6">
        <v>1.8492957304381299</v>
      </c>
      <c r="V140" s="6">
        <v>39.441895189129603</v>
      </c>
      <c r="W140" s="6">
        <v>1.26638961180581</v>
      </c>
      <c r="X140" s="6">
        <v>27036.037838377</v>
      </c>
      <c r="Y140" s="6">
        <v>4.2660733036081897</v>
      </c>
      <c r="Z140" s="6">
        <v>7.8444391591042999</v>
      </c>
      <c r="AA140" s="6">
        <v>4.3692046579119799</v>
      </c>
    </row>
    <row r="141" spans="1:27" x14ac:dyDescent="0.25">
      <c r="A141" s="6" t="s">
        <v>103</v>
      </c>
      <c r="B141" s="6" t="s">
        <v>104</v>
      </c>
      <c r="C141" s="6" t="s">
        <v>11</v>
      </c>
      <c r="D141" s="6">
        <v>70.846958349999994</v>
      </c>
      <c r="E141" s="6">
        <v>85.901330727157003</v>
      </c>
      <c r="F141" s="6">
        <v>1.1803385815337999</v>
      </c>
      <c r="G141" s="6">
        <v>86.195690186605603</v>
      </c>
      <c r="H141" s="6">
        <v>407.17921822</v>
      </c>
      <c r="I141" s="6">
        <v>31.885726742730998</v>
      </c>
      <c r="J141" s="6">
        <v>6.7837681681338999</v>
      </c>
      <c r="K141" s="6">
        <v>29.955308641990701</v>
      </c>
      <c r="L141" s="6">
        <v>255.95869937000001</v>
      </c>
      <c r="M141" s="6">
        <v>41.744562135374203</v>
      </c>
      <c r="N141" s="6">
        <v>4.2643740138156998</v>
      </c>
      <c r="O141" s="6">
        <v>40.550240915359701</v>
      </c>
      <c r="P141" s="6">
        <v>492.71957586000002</v>
      </c>
      <c r="Q141" s="6">
        <v>27.555453389294598</v>
      </c>
      <c r="R141" s="6">
        <v>8.2089046419101503</v>
      </c>
      <c r="S141" s="6">
        <v>26.200284509796099</v>
      </c>
      <c r="T141" s="6">
        <v>2090.5293578579999</v>
      </c>
      <c r="U141" s="6">
        <v>15.6537889197008</v>
      </c>
      <c r="V141" s="6">
        <v>34.8290528538814</v>
      </c>
      <c r="W141" s="6">
        <v>11.4070357006314</v>
      </c>
      <c r="X141" s="6">
        <v>2685.0234628220001</v>
      </c>
      <c r="Y141" s="6">
        <v>11.1672137545574</v>
      </c>
      <c r="Z141" s="6">
        <v>44.733561740725101</v>
      </c>
      <c r="AA141" s="6">
        <v>9.1321449411420907</v>
      </c>
    </row>
    <row r="142" spans="1:27" x14ac:dyDescent="0.25">
      <c r="A142" s="6" t="s">
        <v>103</v>
      </c>
      <c r="B142" s="6" t="s">
        <v>104</v>
      </c>
      <c r="C142" s="6" t="s">
        <v>12</v>
      </c>
      <c r="D142" s="6">
        <v>12205.022107343</v>
      </c>
      <c r="E142" s="6">
        <v>8.3150015625962101</v>
      </c>
      <c r="F142" s="6">
        <v>7.4222753882326602</v>
      </c>
      <c r="G142" s="6">
        <v>6.6878810713582899</v>
      </c>
      <c r="H142" s="6">
        <v>15348.137016401</v>
      </c>
      <c r="I142" s="6">
        <v>6.9879259791013499</v>
      </c>
      <c r="J142" s="6">
        <v>9.3337069470376797</v>
      </c>
      <c r="K142" s="6">
        <v>5.2137653940523698</v>
      </c>
      <c r="L142" s="6">
        <v>19297.64864277</v>
      </c>
      <c r="M142" s="6">
        <v>7.1316768975006104</v>
      </c>
      <c r="N142" s="6">
        <v>11.7355348734534</v>
      </c>
      <c r="O142" s="6">
        <v>5.16859915354837</v>
      </c>
      <c r="P142" s="6">
        <v>30542.382198931999</v>
      </c>
      <c r="Q142" s="6">
        <v>5.9788810505018999</v>
      </c>
      <c r="R142" s="6">
        <v>18.573827208124499</v>
      </c>
      <c r="S142" s="6">
        <v>4.0392871213422499</v>
      </c>
      <c r="T142" s="6">
        <v>67871.608651535993</v>
      </c>
      <c r="U142" s="6">
        <v>3.4621733779834498</v>
      </c>
      <c r="V142" s="6">
        <v>41.274957638214602</v>
      </c>
      <c r="W142" s="6">
        <v>1.8660669530603</v>
      </c>
      <c r="X142" s="6">
        <v>19172.944109364998</v>
      </c>
      <c r="Y142" s="6">
        <v>5.9147889371982503</v>
      </c>
      <c r="Z142" s="6">
        <v>11.6596979449372</v>
      </c>
      <c r="AA142" s="6">
        <v>5.5561570847932202</v>
      </c>
    </row>
    <row r="143" spans="1:27" x14ac:dyDescent="0.25">
      <c r="A143" s="6" t="s">
        <v>105</v>
      </c>
      <c r="B143" s="6" t="s">
        <v>106</v>
      </c>
      <c r="C143" s="6" t="s">
        <v>11</v>
      </c>
      <c r="D143" s="6">
        <v>538.54797524000003</v>
      </c>
      <c r="E143" s="6">
        <v>34.874716909025501</v>
      </c>
      <c r="F143" s="6">
        <v>1.9093396710933099</v>
      </c>
      <c r="G143" s="6">
        <v>34.678530399405801</v>
      </c>
      <c r="H143" s="6">
        <v>1592.5113161199999</v>
      </c>
      <c r="I143" s="6">
        <v>21.4300094030447</v>
      </c>
      <c r="J143" s="6">
        <v>5.6460058756657503</v>
      </c>
      <c r="K143" s="6">
        <v>21.050167618122099</v>
      </c>
      <c r="L143" s="6">
        <v>1991.1678243700001</v>
      </c>
      <c r="M143" s="6">
        <v>19.157877427734501</v>
      </c>
      <c r="N143" s="6">
        <v>7.0593816960874101</v>
      </c>
      <c r="O143" s="6">
        <v>17.288629914933701</v>
      </c>
      <c r="P143" s="6">
        <v>4004.2847746799998</v>
      </c>
      <c r="Q143" s="6">
        <v>14.7480467622517</v>
      </c>
      <c r="R143" s="6">
        <v>14.196580669056001</v>
      </c>
      <c r="S143" s="6">
        <v>12.0394463044532</v>
      </c>
      <c r="T143" s="6">
        <v>11137.845842860001</v>
      </c>
      <c r="U143" s="6">
        <v>9.4150554926343304</v>
      </c>
      <c r="V143" s="6">
        <v>39.487532951576398</v>
      </c>
      <c r="W143" s="6">
        <v>5.6198064658446301</v>
      </c>
      <c r="X143" s="6">
        <v>8941.6227632030004</v>
      </c>
      <c r="Y143" s="6">
        <v>9.5441522771818992</v>
      </c>
      <c r="Z143" s="6">
        <v>31.701159136521099</v>
      </c>
      <c r="AA143" s="6">
        <v>7.8127101406488899</v>
      </c>
    </row>
    <row r="144" spans="1:27" x14ac:dyDescent="0.25">
      <c r="A144" s="6" t="s">
        <v>105</v>
      </c>
      <c r="B144" s="6" t="s">
        <v>106</v>
      </c>
      <c r="C144" s="6" t="s">
        <v>12</v>
      </c>
      <c r="D144" s="6">
        <v>56531.349627705997</v>
      </c>
      <c r="E144" s="6">
        <v>4.10422529767669</v>
      </c>
      <c r="F144" s="6">
        <v>8.6128044725376398</v>
      </c>
      <c r="G144" s="6">
        <v>3.61702198576539</v>
      </c>
      <c r="H144" s="6">
        <v>65334.139087779004</v>
      </c>
      <c r="I144" s="6">
        <v>3.3206478530293402</v>
      </c>
      <c r="J144" s="6">
        <v>9.95394889827352</v>
      </c>
      <c r="K144" s="6">
        <v>2.8995194612716899</v>
      </c>
      <c r="L144" s="6">
        <v>88261.609176899001</v>
      </c>
      <c r="M144" s="6">
        <v>3.3004714934452202</v>
      </c>
      <c r="N144" s="6">
        <v>13.447051720477599</v>
      </c>
      <c r="O144" s="6">
        <v>2.6944966607283098</v>
      </c>
      <c r="P144" s="6">
        <v>123087.508735405</v>
      </c>
      <c r="Q144" s="6">
        <v>2.8081387454870601</v>
      </c>
      <c r="R144" s="6">
        <v>18.752933597577599</v>
      </c>
      <c r="S144" s="6">
        <v>2.3740339076134198</v>
      </c>
      <c r="T144" s="6">
        <v>273782.30841228698</v>
      </c>
      <c r="U144" s="6">
        <v>1.67983361593888</v>
      </c>
      <c r="V144" s="6">
        <v>41.711961697786101</v>
      </c>
      <c r="W144" s="6">
        <v>1.0378884223926299</v>
      </c>
      <c r="X144" s="6">
        <v>49367.104460877999</v>
      </c>
      <c r="Y144" s="6">
        <v>4.15668378461159</v>
      </c>
      <c r="Z144" s="6">
        <v>7.5212996133476002</v>
      </c>
      <c r="AA144" s="6">
        <v>4.2511665517052002</v>
      </c>
    </row>
    <row r="145" spans="1:27" x14ac:dyDescent="0.25">
      <c r="A145" s="6" t="s">
        <v>107</v>
      </c>
      <c r="B145" s="6" t="s">
        <v>108</v>
      </c>
      <c r="C145" s="6" t="s">
        <v>11</v>
      </c>
      <c r="D145" s="6">
        <v>781.27448807999997</v>
      </c>
      <c r="E145" s="6">
        <v>24.720241549145801</v>
      </c>
      <c r="F145" s="6">
        <v>2.2602906801265101</v>
      </c>
      <c r="G145" s="6">
        <v>23.821938955250399</v>
      </c>
      <c r="H145" s="6">
        <v>2050.0778119400002</v>
      </c>
      <c r="I145" s="6">
        <v>15.204006125376299</v>
      </c>
      <c r="J145" s="6">
        <v>5.9310419610010996</v>
      </c>
      <c r="K145" s="6">
        <v>14.495780983542099</v>
      </c>
      <c r="L145" s="6">
        <v>1938.4520543199999</v>
      </c>
      <c r="M145" s="6">
        <v>17.536484070074401</v>
      </c>
      <c r="N145" s="6">
        <v>5.6080995592459999</v>
      </c>
      <c r="O145" s="6">
        <v>16.735557880763199</v>
      </c>
      <c r="P145" s="6">
        <v>3116.2694941049999</v>
      </c>
      <c r="Q145" s="6">
        <v>13.526921643493401</v>
      </c>
      <c r="R145" s="6">
        <v>9.0156212723624005</v>
      </c>
      <c r="S145" s="6">
        <v>12.1815944957402</v>
      </c>
      <c r="T145" s="6">
        <v>11689.430901156</v>
      </c>
      <c r="U145" s="6">
        <v>6.9233186702093299</v>
      </c>
      <c r="V145" s="6">
        <v>33.818474972601798</v>
      </c>
      <c r="W145" s="6">
        <v>5.0880015678042803</v>
      </c>
      <c r="X145" s="6">
        <v>14989.717102142</v>
      </c>
      <c r="Y145" s="6">
        <v>5.5832140838940196</v>
      </c>
      <c r="Z145" s="6">
        <v>43.366471554662198</v>
      </c>
      <c r="AA145" s="6">
        <v>4.5465047250990001</v>
      </c>
    </row>
    <row r="146" spans="1:27" x14ac:dyDescent="0.25">
      <c r="A146" s="6" t="s">
        <v>107</v>
      </c>
      <c r="B146" s="6" t="s">
        <v>108</v>
      </c>
      <c r="C146" s="6" t="s">
        <v>12</v>
      </c>
      <c r="D146" s="6">
        <v>76307.302017593</v>
      </c>
      <c r="E146" s="6">
        <v>3.02759298848405</v>
      </c>
      <c r="F146" s="6">
        <v>7.8255891066335304</v>
      </c>
      <c r="G146" s="6">
        <v>2.5934043031348799</v>
      </c>
      <c r="H146" s="6">
        <v>81071.004786556994</v>
      </c>
      <c r="I146" s="6">
        <v>2.8359873481976798</v>
      </c>
      <c r="J146" s="6">
        <v>8.3141240110316694</v>
      </c>
      <c r="K146" s="6">
        <v>2.3635697861429801</v>
      </c>
      <c r="L146" s="6">
        <v>106031.479179199</v>
      </c>
      <c r="M146" s="6">
        <v>2.5499830597456699</v>
      </c>
      <c r="N146" s="6">
        <v>10.873910706916</v>
      </c>
      <c r="O146" s="6">
        <v>2.1030593560296</v>
      </c>
      <c r="P146" s="6">
        <v>184953.064155759</v>
      </c>
      <c r="Q146" s="6">
        <v>2.0646025420405199</v>
      </c>
      <c r="R146" s="6">
        <v>18.967603962227699</v>
      </c>
      <c r="S146" s="6">
        <v>1.6252122460712399</v>
      </c>
      <c r="T146" s="6">
        <v>423647.62966763001</v>
      </c>
      <c r="U146" s="6">
        <v>1.0520251319112499</v>
      </c>
      <c r="V146" s="6">
        <v>43.446592765313198</v>
      </c>
      <c r="W146" s="6">
        <v>0.716606853911257</v>
      </c>
      <c r="X146" s="6">
        <v>103089.29834171401</v>
      </c>
      <c r="Y146" s="6">
        <v>2.3264554031108302</v>
      </c>
      <c r="Z146" s="6">
        <v>10.5721794478779</v>
      </c>
      <c r="AA146" s="6">
        <v>2.4421507557678699</v>
      </c>
    </row>
    <row r="147" spans="1:27" x14ac:dyDescent="0.25">
      <c r="A147" s="6" t="s">
        <v>109</v>
      </c>
      <c r="B147" s="6" t="s">
        <v>110</v>
      </c>
      <c r="C147" s="6" t="s">
        <v>11</v>
      </c>
      <c r="D147" s="6">
        <v>284.38928629499998</v>
      </c>
      <c r="E147" s="6">
        <v>33.440412071015601</v>
      </c>
      <c r="F147" s="6">
        <v>2.0609307240282799</v>
      </c>
      <c r="G147" s="6">
        <v>33.251425584988098</v>
      </c>
      <c r="H147" s="6">
        <v>268.889004188</v>
      </c>
      <c r="I147" s="6">
        <v>33.142070839545298</v>
      </c>
      <c r="J147" s="6">
        <v>1.9486022743823801</v>
      </c>
      <c r="K147" s="6">
        <v>32.4792883970307</v>
      </c>
      <c r="L147" s="6">
        <v>562.67814486299994</v>
      </c>
      <c r="M147" s="6">
        <v>21.790911354435</v>
      </c>
      <c r="N147" s="6">
        <v>4.0776524727604802</v>
      </c>
      <c r="O147" s="6">
        <v>21.772708712225398</v>
      </c>
      <c r="P147" s="6">
        <v>1146.8415035749999</v>
      </c>
      <c r="Q147" s="6">
        <v>19.2170018906926</v>
      </c>
      <c r="R147" s="6">
        <v>8.3110053866683398</v>
      </c>
      <c r="S147" s="6">
        <v>17.842313548033101</v>
      </c>
      <c r="T147" s="6">
        <v>5435.9735665919998</v>
      </c>
      <c r="U147" s="6">
        <v>9.0195529573594104</v>
      </c>
      <c r="V147" s="6">
        <v>39.393765793180798</v>
      </c>
      <c r="W147" s="6">
        <v>6.3511941347363496</v>
      </c>
      <c r="X147" s="6">
        <v>6100.2991269599997</v>
      </c>
      <c r="Y147" s="6">
        <v>7.2251419354373096</v>
      </c>
      <c r="Z147" s="6">
        <v>44.2080433489798</v>
      </c>
      <c r="AA147" s="6">
        <v>5.2660853947911299</v>
      </c>
    </row>
    <row r="148" spans="1:27" x14ac:dyDescent="0.25">
      <c r="A148" s="6" t="s">
        <v>109</v>
      </c>
      <c r="B148" s="6" t="s">
        <v>110</v>
      </c>
      <c r="C148" s="6" t="s">
        <v>12</v>
      </c>
      <c r="D148" s="6">
        <v>22540.400122758001</v>
      </c>
      <c r="E148" s="6">
        <v>4.66926325184411</v>
      </c>
      <c r="F148" s="6">
        <v>6.4831824842193102</v>
      </c>
      <c r="G148" s="6">
        <v>4.2390526044121097</v>
      </c>
      <c r="H148" s="6">
        <v>27458.328545799999</v>
      </c>
      <c r="I148" s="6">
        <v>3.84231119707965</v>
      </c>
      <c r="J148" s="6">
        <v>7.8977016248408898</v>
      </c>
      <c r="K148" s="6">
        <v>3.1545139196649399</v>
      </c>
      <c r="L148" s="6">
        <v>35955.751158020001</v>
      </c>
      <c r="M148" s="6">
        <v>3.5257504587612098</v>
      </c>
      <c r="N148" s="6">
        <v>10.3417727655715</v>
      </c>
      <c r="O148" s="6">
        <v>2.8024515027721999</v>
      </c>
      <c r="P148" s="6">
        <v>61053.816260059997</v>
      </c>
      <c r="Q148" s="6">
        <v>2.7491511037390399</v>
      </c>
      <c r="R148" s="6">
        <v>17.5606036279862</v>
      </c>
      <c r="S148" s="6">
        <v>2.25656918822619</v>
      </c>
      <c r="T148" s="6">
        <v>160757.04947555601</v>
      </c>
      <c r="U148" s="6">
        <v>1.39999589597755</v>
      </c>
      <c r="V148" s="6">
        <v>46.237745634445197</v>
      </c>
      <c r="W148" s="6">
        <v>0.91945685214273898</v>
      </c>
      <c r="X148" s="6">
        <v>39909.583805034003</v>
      </c>
      <c r="Y148" s="6">
        <v>3.0654620111877202</v>
      </c>
      <c r="Z148" s="6">
        <v>11.4789938629368</v>
      </c>
      <c r="AA148" s="6">
        <v>3.3540225785646598</v>
      </c>
    </row>
    <row r="149" spans="1:27" x14ac:dyDescent="0.25">
      <c r="A149" s="6" t="s">
        <v>111</v>
      </c>
      <c r="B149" s="6" t="s">
        <v>112</v>
      </c>
      <c r="C149" s="6" t="s">
        <v>11</v>
      </c>
      <c r="D149" s="6">
        <v>549.98035344000004</v>
      </c>
      <c r="E149" s="6">
        <v>39.062126585387297</v>
      </c>
      <c r="F149" s="6">
        <v>1.6265167438105299</v>
      </c>
      <c r="G149" s="6">
        <v>38.573729787397397</v>
      </c>
      <c r="H149" s="6">
        <v>918.20451181999999</v>
      </c>
      <c r="I149" s="6">
        <v>24.587584488698599</v>
      </c>
      <c r="J149" s="6">
        <v>2.7155061146752999</v>
      </c>
      <c r="K149" s="6">
        <v>23.8898832721727</v>
      </c>
      <c r="L149" s="6">
        <v>1519.7564260700001</v>
      </c>
      <c r="M149" s="6">
        <v>18.137152399866402</v>
      </c>
      <c r="N149" s="6">
        <v>4.4945410468851899</v>
      </c>
      <c r="O149" s="6">
        <v>17.569217426983599</v>
      </c>
      <c r="P149" s="6">
        <v>3125.39015922</v>
      </c>
      <c r="Q149" s="6">
        <v>13.847304843340501</v>
      </c>
      <c r="R149" s="6">
        <v>9.2430563984983802</v>
      </c>
      <c r="S149" s="6">
        <v>12.650549894158001</v>
      </c>
      <c r="T149" s="6">
        <v>11853.41207894</v>
      </c>
      <c r="U149" s="6">
        <v>7.8133492831784404</v>
      </c>
      <c r="V149" s="6">
        <v>35.055385337114998</v>
      </c>
      <c r="W149" s="6">
        <v>5.6908107714701703</v>
      </c>
      <c r="X149" s="6">
        <v>15846.640533899999</v>
      </c>
      <c r="Y149" s="6">
        <v>5.8810041234833701</v>
      </c>
      <c r="Z149" s="6">
        <v>46.864994359015597</v>
      </c>
      <c r="AA149" s="6">
        <v>4.3506248737974103</v>
      </c>
    </row>
    <row r="150" spans="1:27" x14ac:dyDescent="0.25">
      <c r="A150" s="6" t="s">
        <v>111</v>
      </c>
      <c r="B150" s="6" t="s">
        <v>112</v>
      </c>
      <c r="C150" s="6" t="s">
        <v>12</v>
      </c>
      <c r="D150" s="6">
        <v>50986.207208330001</v>
      </c>
      <c r="E150" s="6">
        <v>3.8494267238281199</v>
      </c>
      <c r="F150" s="6">
        <v>6.7771462420406499</v>
      </c>
      <c r="G150" s="6">
        <v>3.3631770536497698</v>
      </c>
      <c r="H150" s="6">
        <v>54732.863400629998</v>
      </c>
      <c r="I150" s="6">
        <v>3.4591425993673801</v>
      </c>
      <c r="J150" s="6">
        <v>7.2751561612745599</v>
      </c>
      <c r="K150" s="6">
        <v>2.9399229211215201</v>
      </c>
      <c r="L150" s="6">
        <v>76157.519408880005</v>
      </c>
      <c r="M150" s="6">
        <v>3.3797717742872102</v>
      </c>
      <c r="N150" s="6">
        <v>10.122946473663299</v>
      </c>
      <c r="O150" s="6">
        <v>2.6870031374421002</v>
      </c>
      <c r="P150" s="6">
        <v>136708.70272733</v>
      </c>
      <c r="Q150" s="6">
        <v>2.5007629897772898</v>
      </c>
      <c r="R150" s="6">
        <v>18.171480517409599</v>
      </c>
      <c r="S150" s="6">
        <v>2.0180331041120398</v>
      </c>
      <c r="T150" s="6">
        <v>337084.62634150003</v>
      </c>
      <c r="U150" s="6">
        <v>1.4439291233476801</v>
      </c>
      <c r="V150" s="6">
        <v>44.8056824334002</v>
      </c>
      <c r="W150" s="6">
        <v>0.80165991700924499</v>
      </c>
      <c r="X150" s="6">
        <v>96655.696849540007</v>
      </c>
      <c r="Y150" s="6">
        <v>2.5448917192751499</v>
      </c>
      <c r="Z150" s="6">
        <v>12.8475881722118</v>
      </c>
      <c r="AA150" s="6">
        <v>2.6264943023407699</v>
      </c>
    </row>
    <row r="151" spans="1:27" x14ac:dyDescent="0.25">
      <c r="A151" s="6" t="s">
        <v>113</v>
      </c>
      <c r="B151" s="6" t="s">
        <v>114</v>
      </c>
      <c r="C151" s="6" t="s">
        <v>11</v>
      </c>
      <c r="D151" s="6">
        <v>475.945925058</v>
      </c>
      <c r="E151" s="6">
        <v>43.424447369114603</v>
      </c>
      <c r="F151" s="6">
        <v>1.46300640358265</v>
      </c>
      <c r="G151" s="6">
        <v>42.923372139200403</v>
      </c>
      <c r="H151" s="6">
        <v>872.019408752</v>
      </c>
      <c r="I151" s="6">
        <v>29.865558341959598</v>
      </c>
      <c r="J151" s="6">
        <v>2.6804935432466701</v>
      </c>
      <c r="K151" s="6">
        <v>29.500107618885899</v>
      </c>
      <c r="L151" s="6">
        <v>986.87848146700003</v>
      </c>
      <c r="M151" s="6">
        <v>32.1984154148249</v>
      </c>
      <c r="N151" s="6">
        <v>3.0335579357428002</v>
      </c>
      <c r="O151" s="6">
        <v>31.3685123115973</v>
      </c>
      <c r="P151" s="6">
        <v>3640.240386558</v>
      </c>
      <c r="Q151" s="6">
        <v>15.7646394976063</v>
      </c>
      <c r="R151" s="6">
        <v>11.1897060479413</v>
      </c>
      <c r="S151" s="6">
        <v>14.536108090870499</v>
      </c>
      <c r="T151" s="6">
        <v>12570.8600092</v>
      </c>
      <c r="U151" s="6">
        <v>8.4285352787870291</v>
      </c>
      <c r="V151" s="6">
        <v>38.641466863613601</v>
      </c>
      <c r="W151" s="6">
        <v>5.96132987520713</v>
      </c>
      <c r="X151" s="6">
        <v>13986.102394673</v>
      </c>
      <c r="Y151" s="6">
        <v>6.6805228730065398</v>
      </c>
      <c r="Z151" s="6">
        <v>42.991769205872899</v>
      </c>
      <c r="AA151" s="6">
        <v>5.19754871627062</v>
      </c>
    </row>
    <row r="152" spans="1:27" x14ac:dyDescent="0.25">
      <c r="A152" s="6" t="s">
        <v>113</v>
      </c>
      <c r="B152" s="6" t="s">
        <v>114</v>
      </c>
      <c r="C152" s="6" t="s">
        <v>12</v>
      </c>
      <c r="D152" s="6">
        <v>78905.554884587997</v>
      </c>
      <c r="E152" s="6">
        <v>4.1149555084568696</v>
      </c>
      <c r="F152" s="6">
        <v>7.1386038463899402</v>
      </c>
      <c r="G152" s="6">
        <v>3.4696117065830401</v>
      </c>
      <c r="H152" s="6">
        <v>87320.770771409007</v>
      </c>
      <c r="I152" s="6">
        <v>3.84254929680261</v>
      </c>
      <c r="J152" s="6">
        <v>7.8999303789227699</v>
      </c>
      <c r="K152" s="6">
        <v>3.23329520827967</v>
      </c>
      <c r="L152" s="6">
        <v>116926.40555795901</v>
      </c>
      <c r="M152" s="6">
        <v>3.2543299688127201</v>
      </c>
      <c r="N152" s="6">
        <v>10.578359022776899</v>
      </c>
      <c r="O152" s="6">
        <v>2.6087432216516002</v>
      </c>
      <c r="P152" s="6">
        <v>199563.156509311</v>
      </c>
      <c r="Q152" s="6">
        <v>2.6319787346711299</v>
      </c>
      <c r="R152" s="6">
        <v>18.0545250424865</v>
      </c>
      <c r="S152" s="6">
        <v>2.1636540165885298</v>
      </c>
      <c r="T152" s="6">
        <v>492812.471738205</v>
      </c>
      <c r="U152" s="6">
        <v>1.48994798890809</v>
      </c>
      <c r="V152" s="6">
        <v>44.584858587521701</v>
      </c>
      <c r="W152" s="6">
        <v>0.85391227671075398</v>
      </c>
      <c r="X152" s="6">
        <v>129807.59393355</v>
      </c>
      <c r="Y152" s="6">
        <v>2.74491781519087</v>
      </c>
      <c r="Z152" s="6">
        <v>11.743723121902301</v>
      </c>
      <c r="AA152" s="6">
        <v>3.04105613040436</v>
      </c>
    </row>
    <row r="153" spans="1:27" x14ac:dyDescent="0.25">
      <c r="A153" s="6" t="s">
        <v>115</v>
      </c>
      <c r="B153" s="6" t="s">
        <v>116</v>
      </c>
      <c r="C153" s="6" t="s">
        <v>11</v>
      </c>
      <c r="D153" s="6">
        <v>125.20920469000001</v>
      </c>
      <c r="E153" s="6">
        <v>50.224145352722601</v>
      </c>
      <c r="F153" s="6">
        <v>1.9424949166562799</v>
      </c>
      <c r="G153" s="6">
        <v>48.758665984257497</v>
      </c>
      <c r="H153" s="6">
        <v>65.138329409999997</v>
      </c>
      <c r="I153" s="6">
        <v>70.304351927279896</v>
      </c>
      <c r="J153" s="6">
        <v>1.0105556861548599</v>
      </c>
      <c r="K153" s="6">
        <v>70.419295249315795</v>
      </c>
      <c r="L153" s="6">
        <v>162.89911208000001</v>
      </c>
      <c r="M153" s="6">
        <v>45.569188615590797</v>
      </c>
      <c r="N153" s="6">
        <v>2.5272159337379199</v>
      </c>
      <c r="O153" s="6">
        <v>45.388048494157701</v>
      </c>
      <c r="P153" s="6">
        <v>443.13897012000001</v>
      </c>
      <c r="Q153" s="6">
        <v>26.086279337549801</v>
      </c>
      <c r="R153" s="6">
        <v>6.8748555584359998</v>
      </c>
      <c r="S153" s="6">
        <v>25.728887097203799</v>
      </c>
      <c r="T153" s="6">
        <v>1676.585917375</v>
      </c>
      <c r="U153" s="6">
        <v>14.3174757153946</v>
      </c>
      <c r="V153" s="6">
        <v>26.010544751096401</v>
      </c>
      <c r="W153" s="6">
        <v>10.785074738517499</v>
      </c>
      <c r="X153" s="6">
        <v>3972.8216375900001</v>
      </c>
      <c r="Y153" s="6">
        <v>8.3427202817850006</v>
      </c>
      <c r="Z153" s="6">
        <v>61.634333153918497</v>
      </c>
      <c r="AA153" s="6">
        <v>5.3971422420468302</v>
      </c>
    </row>
    <row r="154" spans="1:27" x14ac:dyDescent="0.25">
      <c r="A154" s="6" t="s">
        <v>115</v>
      </c>
      <c r="B154" s="6" t="s">
        <v>116</v>
      </c>
      <c r="C154" s="6" t="s">
        <v>12</v>
      </c>
      <c r="D154" s="6">
        <v>7835.0052484010002</v>
      </c>
      <c r="E154" s="6">
        <v>7.2369490116624497</v>
      </c>
      <c r="F154" s="6">
        <v>6.1477923895578197</v>
      </c>
      <c r="G154" s="6">
        <v>6.2923385737173803</v>
      </c>
      <c r="H154" s="6">
        <v>8088.6531340700003</v>
      </c>
      <c r="I154" s="6">
        <v>7.5633799756646303</v>
      </c>
      <c r="J154" s="6">
        <v>6.3468190004795604</v>
      </c>
      <c r="K154" s="6">
        <v>6.0647337844591602</v>
      </c>
      <c r="L154" s="6">
        <v>10643.546665309999</v>
      </c>
      <c r="M154" s="6">
        <v>6.7134703390778601</v>
      </c>
      <c r="N154" s="6">
        <v>8.3515343145750194</v>
      </c>
      <c r="O154" s="6">
        <v>5.6311288034744997</v>
      </c>
      <c r="P154" s="6">
        <v>22946.847295416999</v>
      </c>
      <c r="Q154" s="6">
        <v>4.5798686172339496</v>
      </c>
      <c r="R154" s="6">
        <v>18.005406339185399</v>
      </c>
      <c r="S154" s="6">
        <v>3.6153118126324699</v>
      </c>
      <c r="T154" s="6">
        <v>57916.268807665998</v>
      </c>
      <c r="U154" s="6">
        <v>2.6588396475490601</v>
      </c>
      <c r="V154" s="6">
        <v>45.444410733486102</v>
      </c>
      <c r="W154" s="6">
        <v>1.5801410463379499</v>
      </c>
      <c r="X154" s="6">
        <v>20013.885678711998</v>
      </c>
      <c r="Y154" s="6">
        <v>4.5385348403280803</v>
      </c>
      <c r="Z154" s="6">
        <v>15.704037222716201</v>
      </c>
      <c r="AA154" s="6">
        <v>4.4465422491842004</v>
      </c>
    </row>
    <row r="155" spans="1:27" x14ac:dyDescent="0.25">
      <c r="A155" s="6" t="s">
        <v>117</v>
      </c>
      <c r="B155" s="6" t="s">
        <v>118</v>
      </c>
      <c r="C155" s="6" t="s">
        <v>11</v>
      </c>
      <c r="D155" s="6">
        <v>14.42935308</v>
      </c>
      <c r="E155" s="6">
        <v>99.999999999999901</v>
      </c>
      <c r="F155" s="6">
        <v>0.276403061439009</v>
      </c>
      <c r="G155" s="6">
        <v>99.892730838797803</v>
      </c>
      <c r="H155" s="6">
        <v>21.869449530000001</v>
      </c>
      <c r="I155" s="6">
        <v>99.999999999999801</v>
      </c>
      <c r="J155" s="6">
        <v>0.41892264806080198</v>
      </c>
      <c r="K155" s="6">
        <v>99.942638144899405</v>
      </c>
      <c r="L155" s="6">
        <v>132.35896138999999</v>
      </c>
      <c r="M155" s="6">
        <v>43.7580125664864</v>
      </c>
      <c r="N155" s="6">
        <v>2.5354166561903502</v>
      </c>
      <c r="O155" s="6">
        <v>42.117246638720303</v>
      </c>
      <c r="P155" s="6">
        <v>373.12879911499999</v>
      </c>
      <c r="Q155" s="6">
        <v>20.809715362748602</v>
      </c>
      <c r="R155" s="6">
        <v>7.1475097888759196</v>
      </c>
      <c r="S155" s="6">
        <v>20.3640746629004</v>
      </c>
      <c r="T155" s="6">
        <v>1525.09491908</v>
      </c>
      <c r="U155" s="6">
        <v>12.250751998084301</v>
      </c>
      <c r="V155" s="6">
        <v>29.214123618824701</v>
      </c>
      <c r="W155" s="6">
        <v>9.0756552440243308</v>
      </c>
      <c r="X155" s="6">
        <v>3153.5212893510002</v>
      </c>
      <c r="Y155" s="6">
        <v>8.4015014847581693</v>
      </c>
      <c r="Z155" s="6">
        <v>60.407624226609201</v>
      </c>
      <c r="AA155" s="6">
        <v>4.7003245348797096</v>
      </c>
    </row>
    <row r="156" spans="1:27" x14ac:dyDescent="0.25">
      <c r="A156" s="6" t="s">
        <v>117</v>
      </c>
      <c r="B156" s="6" t="s">
        <v>118</v>
      </c>
      <c r="C156" s="6" t="s">
        <v>12</v>
      </c>
      <c r="D156" s="6">
        <v>6442.4512684620004</v>
      </c>
      <c r="E156" s="6">
        <v>7.0281502239517897</v>
      </c>
      <c r="F156" s="6">
        <v>4.6687610590061697</v>
      </c>
      <c r="G156" s="6">
        <v>6.28933385388794</v>
      </c>
      <c r="H156" s="6">
        <v>7097.6476975750002</v>
      </c>
      <c r="I156" s="6">
        <v>7.1411476753245804</v>
      </c>
      <c r="J156" s="6">
        <v>5.1435734319328104</v>
      </c>
      <c r="K156" s="6">
        <v>6.1564398004767398</v>
      </c>
      <c r="L156" s="6">
        <v>10174.330907330001</v>
      </c>
      <c r="M156" s="6">
        <v>5.3514636886042899</v>
      </c>
      <c r="N156" s="6">
        <v>7.3732059370198799</v>
      </c>
      <c r="O156" s="6">
        <v>4.6448534134640198</v>
      </c>
      <c r="P156" s="6">
        <v>23533.483873207999</v>
      </c>
      <c r="Q156" s="6">
        <v>3.83558175757079</v>
      </c>
      <c r="R156" s="6">
        <v>17.054411203363699</v>
      </c>
      <c r="S156" s="6">
        <v>3.2764723294484202</v>
      </c>
      <c r="T156" s="6">
        <v>67233.639560672003</v>
      </c>
      <c r="U156" s="6">
        <v>2.0284397849461699</v>
      </c>
      <c r="V156" s="6">
        <v>48.723348482705603</v>
      </c>
      <c r="W156" s="6">
        <v>1.1413870446005601</v>
      </c>
      <c r="X156" s="6">
        <v>23509.043920561999</v>
      </c>
      <c r="Y156" s="6">
        <v>3.0943395558366</v>
      </c>
      <c r="Z156" s="6">
        <v>17.0366998859718</v>
      </c>
      <c r="AA156" s="6">
        <v>3.1729627076850799</v>
      </c>
    </row>
    <row r="157" spans="1:27" x14ac:dyDescent="0.25">
      <c r="A157" s="6" t="s">
        <v>119</v>
      </c>
      <c r="B157" s="6" t="s">
        <v>120</v>
      </c>
      <c r="C157" s="6" t="s">
        <v>11</v>
      </c>
      <c r="D157" s="6">
        <v>103.85646015</v>
      </c>
      <c r="E157" s="6">
        <v>40.676517118691102</v>
      </c>
      <c r="F157" s="6">
        <v>4.5527760248120099</v>
      </c>
      <c r="G157" s="6">
        <v>39.609819071608896</v>
      </c>
      <c r="H157" s="6">
        <v>125.79615764</v>
      </c>
      <c r="I157" s="6">
        <v>40.623765284003198</v>
      </c>
      <c r="J157" s="6">
        <v>5.5145508492171</v>
      </c>
      <c r="K157" s="6">
        <v>38.9169815768756</v>
      </c>
      <c r="L157" s="6">
        <v>192.95996581</v>
      </c>
      <c r="M157" s="6">
        <v>31.5554152217519</v>
      </c>
      <c r="N157" s="6">
        <v>8.4588238884657798</v>
      </c>
      <c r="O157" s="6">
        <v>29.029043455658801</v>
      </c>
      <c r="P157" s="6">
        <v>177.29385604999999</v>
      </c>
      <c r="Q157" s="6">
        <v>31.197268232456899</v>
      </c>
      <c r="R157" s="6">
        <v>7.7720655605352098</v>
      </c>
      <c r="S157" s="6">
        <v>28.755576227202202</v>
      </c>
      <c r="T157" s="6">
        <v>518.81274810399998</v>
      </c>
      <c r="U157" s="6">
        <v>18.321726830704801</v>
      </c>
      <c r="V157" s="6">
        <v>22.743296252570399</v>
      </c>
      <c r="W157" s="6">
        <v>15.583169729503</v>
      </c>
      <c r="X157" s="6">
        <v>1162.448600514</v>
      </c>
      <c r="Y157" s="6">
        <v>9.8557101483507097</v>
      </c>
      <c r="Z157" s="6">
        <v>50.9584874243995</v>
      </c>
      <c r="AA157" s="6">
        <v>7.93367709437962</v>
      </c>
    </row>
    <row r="158" spans="1:27" x14ac:dyDescent="0.25">
      <c r="A158" s="6" t="s">
        <v>119</v>
      </c>
      <c r="B158" s="6" t="s">
        <v>120</v>
      </c>
      <c r="C158" s="6" t="s">
        <v>12</v>
      </c>
      <c r="D158" s="6">
        <v>4747.0347394600003</v>
      </c>
      <c r="E158" s="6">
        <v>8.2600450060831605</v>
      </c>
      <c r="F158" s="6">
        <v>6.7019327476439798</v>
      </c>
      <c r="G158" s="6">
        <v>6.8189888748324199</v>
      </c>
      <c r="H158" s="6">
        <v>5191.125739948</v>
      </c>
      <c r="I158" s="6">
        <v>8.4714746173919302</v>
      </c>
      <c r="J158" s="6">
        <v>7.32890688675531</v>
      </c>
      <c r="K158" s="6">
        <v>6.8894767283326903</v>
      </c>
      <c r="L158" s="6">
        <v>7228.7457142479998</v>
      </c>
      <c r="M158" s="6">
        <v>7.2312072316956799</v>
      </c>
      <c r="N158" s="6">
        <v>10.2056484280586</v>
      </c>
      <c r="O158" s="6">
        <v>5.7465594567344702</v>
      </c>
      <c r="P158" s="6">
        <v>13655.471294272</v>
      </c>
      <c r="Q158" s="6">
        <v>4.2166113046729397</v>
      </c>
      <c r="R158" s="6">
        <v>19.278993155631401</v>
      </c>
      <c r="S158" s="6">
        <v>3.2718028760301601</v>
      </c>
      <c r="T158" s="6">
        <v>31145.734176372</v>
      </c>
      <c r="U158" s="6">
        <v>2.6566981869243098</v>
      </c>
      <c r="V158" s="6">
        <v>43.9720008979304</v>
      </c>
      <c r="W158" s="6">
        <v>1.59884755870079</v>
      </c>
      <c r="X158" s="6">
        <v>8862.7205479269996</v>
      </c>
      <c r="Y158" s="6">
        <v>4.1819310675700896</v>
      </c>
      <c r="Z158" s="6">
        <v>12.5125178839803</v>
      </c>
      <c r="AA158" s="6">
        <v>4.9842335236683297</v>
      </c>
    </row>
    <row r="159" spans="1:27" x14ac:dyDescent="0.25">
      <c r="A159" s="6" t="s">
        <v>121</v>
      </c>
      <c r="B159" s="6" t="s">
        <v>122</v>
      </c>
      <c r="C159" s="6" t="s">
        <v>11</v>
      </c>
      <c r="D159" s="6">
        <v>111.23907874</v>
      </c>
      <c r="E159" s="6">
        <v>39.895725855798702</v>
      </c>
      <c r="F159" s="6">
        <v>1.66704980554372</v>
      </c>
      <c r="G159" s="6">
        <v>40.128048353542297</v>
      </c>
      <c r="H159" s="6">
        <v>280.30521446900002</v>
      </c>
      <c r="I159" s="6">
        <v>24.654612290720301</v>
      </c>
      <c r="J159" s="6">
        <v>4.2007067890738297</v>
      </c>
      <c r="K159" s="6">
        <v>21.258406481187599</v>
      </c>
      <c r="L159" s="6">
        <v>506.89318720199998</v>
      </c>
      <c r="M159" s="6">
        <v>20.0009202870379</v>
      </c>
      <c r="N159" s="6">
        <v>7.5963968663529799</v>
      </c>
      <c r="O159" s="6">
        <v>16.637093452080201</v>
      </c>
      <c r="P159" s="6">
        <v>755.16971134899995</v>
      </c>
      <c r="Q159" s="6">
        <v>17.435603510344801</v>
      </c>
      <c r="R159" s="6">
        <v>11.317115663995301</v>
      </c>
      <c r="S159" s="6">
        <v>13.9510085357563</v>
      </c>
      <c r="T159" s="6">
        <v>2444.4299016</v>
      </c>
      <c r="U159" s="6">
        <v>12.895696011636399</v>
      </c>
      <c r="V159" s="6">
        <v>36.6326873458924</v>
      </c>
      <c r="W159" s="6">
        <v>6.7446816438894102</v>
      </c>
      <c r="X159" s="6">
        <v>2574.7736631080002</v>
      </c>
      <c r="Y159" s="6">
        <v>9.0343997151837403</v>
      </c>
      <c r="Z159" s="6">
        <v>38.586043529141797</v>
      </c>
      <c r="AA159" s="6">
        <v>7.0084401681745003</v>
      </c>
    </row>
    <row r="160" spans="1:27" x14ac:dyDescent="0.25">
      <c r="A160" s="6" t="s">
        <v>121</v>
      </c>
      <c r="B160" s="6" t="s">
        <v>122</v>
      </c>
      <c r="C160" s="6" t="s">
        <v>12</v>
      </c>
      <c r="D160" s="6">
        <v>4908.9871504310004</v>
      </c>
      <c r="E160" s="6">
        <v>6.6736260036974402</v>
      </c>
      <c r="F160" s="6">
        <v>6.7558101998541202</v>
      </c>
      <c r="G160" s="6">
        <v>5.6233230243511398</v>
      </c>
      <c r="H160" s="6">
        <v>6053.7886150320001</v>
      </c>
      <c r="I160" s="6">
        <v>6.4482672922214199</v>
      </c>
      <c r="J160" s="6">
        <v>8.3313004536186508</v>
      </c>
      <c r="K160" s="6">
        <v>5.7028014846681501</v>
      </c>
      <c r="L160" s="6">
        <v>7100.5150368579998</v>
      </c>
      <c r="M160" s="6">
        <v>5.3223416766378699</v>
      </c>
      <c r="N160" s="6">
        <v>9.7718185931717407</v>
      </c>
      <c r="O160" s="6">
        <v>4.4921661790390202</v>
      </c>
      <c r="P160" s="6">
        <v>13562.112439225</v>
      </c>
      <c r="Q160" s="6">
        <v>4.6318836907119598</v>
      </c>
      <c r="R160" s="6">
        <v>18.6643506574346</v>
      </c>
      <c r="S160" s="6">
        <v>3.7232311863656</v>
      </c>
      <c r="T160" s="6">
        <v>31316.605255057999</v>
      </c>
      <c r="U160" s="6">
        <v>2.3269923608130401</v>
      </c>
      <c r="V160" s="6">
        <v>43.0983082097395</v>
      </c>
      <c r="W160" s="6">
        <v>1.6658207875814499</v>
      </c>
      <c r="X160" s="6">
        <v>9721.1807465900001</v>
      </c>
      <c r="Y160" s="6">
        <v>4.5101398168872899</v>
      </c>
      <c r="Z160" s="6">
        <v>13.3784118861815</v>
      </c>
      <c r="AA160" s="6">
        <v>4.6990851372177502</v>
      </c>
    </row>
    <row r="161" spans="1:27" x14ac:dyDescent="0.25">
      <c r="A161" s="6" t="s">
        <v>123</v>
      </c>
      <c r="B161" s="6" t="s">
        <v>124</v>
      </c>
      <c r="C161" s="6" t="s">
        <v>11</v>
      </c>
      <c r="D161" s="6">
        <v>131.951138052</v>
      </c>
      <c r="E161" s="6">
        <v>48.472626560553898</v>
      </c>
      <c r="F161" s="6">
        <v>1.07087832437438</v>
      </c>
      <c r="G161" s="6">
        <v>48.410501799179599</v>
      </c>
      <c r="H161" s="6">
        <v>506.909153726</v>
      </c>
      <c r="I161" s="6">
        <v>29.7530417442388</v>
      </c>
      <c r="J161" s="6">
        <v>4.1139321203748</v>
      </c>
      <c r="K161" s="6">
        <v>28.559696365601599</v>
      </c>
      <c r="L161" s="6">
        <v>662.00751904000003</v>
      </c>
      <c r="M161" s="6">
        <v>20.109631510333301</v>
      </c>
      <c r="N161" s="6">
        <v>5.3726668309098997</v>
      </c>
      <c r="O161" s="6">
        <v>19.262294562738798</v>
      </c>
      <c r="P161" s="6">
        <v>839.43097599199996</v>
      </c>
      <c r="Q161" s="6">
        <v>19.3259161818224</v>
      </c>
      <c r="R161" s="6">
        <v>6.8125857061119603</v>
      </c>
      <c r="S161" s="6">
        <v>18.395257694420199</v>
      </c>
      <c r="T161" s="6">
        <v>3790.0914459710002</v>
      </c>
      <c r="U161" s="6">
        <v>8.6688646338277593</v>
      </c>
      <c r="V161" s="6">
        <v>30.7593161893579</v>
      </c>
      <c r="W161" s="6">
        <v>7.1512255856008604</v>
      </c>
      <c r="X161" s="6">
        <v>6391.3773339580002</v>
      </c>
      <c r="Y161" s="6">
        <v>7.2121869002865697</v>
      </c>
      <c r="Z161" s="6">
        <v>51.870620828871097</v>
      </c>
      <c r="AA161" s="6">
        <v>5.1010658928687702</v>
      </c>
    </row>
    <row r="162" spans="1:27" x14ac:dyDescent="0.25">
      <c r="A162" s="6" t="s">
        <v>123</v>
      </c>
      <c r="B162" s="6" t="s">
        <v>124</v>
      </c>
      <c r="C162" s="6" t="s">
        <v>12</v>
      </c>
      <c r="D162" s="6">
        <v>14369.168401654</v>
      </c>
      <c r="E162" s="6">
        <v>5.5948886918882001</v>
      </c>
      <c r="F162" s="6">
        <v>6.2804441605587504</v>
      </c>
      <c r="G162" s="6">
        <v>4.9563399513924704</v>
      </c>
      <c r="H162" s="6">
        <v>16275.827720887</v>
      </c>
      <c r="I162" s="6">
        <v>5.0653620131167596</v>
      </c>
      <c r="J162" s="6">
        <v>7.1138025744161197</v>
      </c>
      <c r="K162" s="6">
        <v>4.4518986811476999</v>
      </c>
      <c r="L162" s="6">
        <v>23062.365686637</v>
      </c>
      <c r="M162" s="6">
        <v>4.1955385600470896</v>
      </c>
      <c r="N162" s="6">
        <v>10.080047491727999</v>
      </c>
      <c r="O162" s="6">
        <v>3.6338076878205601</v>
      </c>
      <c r="P162" s="6">
        <v>38816.332800755001</v>
      </c>
      <c r="Q162" s="6">
        <v>3.0353724885265101</v>
      </c>
      <c r="R162" s="6">
        <v>16.965756393024499</v>
      </c>
      <c r="S162" s="6">
        <v>2.6734449489514698</v>
      </c>
      <c r="T162" s="6">
        <v>102236.222072905</v>
      </c>
      <c r="U162" s="6">
        <v>1.63527697106715</v>
      </c>
      <c r="V162" s="6">
        <v>44.685180517576399</v>
      </c>
      <c r="W162" s="6">
        <v>1.1295974045581301</v>
      </c>
      <c r="X162" s="6">
        <v>34032.315750219997</v>
      </c>
      <c r="Y162" s="6">
        <v>3.30224793346544</v>
      </c>
      <c r="Z162" s="6">
        <v>14.8747688626962</v>
      </c>
      <c r="AA162" s="6">
        <v>3.2491900608135902</v>
      </c>
    </row>
    <row r="163" spans="1:27" x14ac:dyDescent="0.25">
      <c r="A163" s="6" t="s">
        <v>125</v>
      </c>
      <c r="B163" s="6" t="s">
        <v>126</v>
      </c>
      <c r="C163" s="6" t="s">
        <v>11</v>
      </c>
      <c r="D163" s="6">
        <v>16.59764938</v>
      </c>
      <c r="E163" s="6">
        <v>100</v>
      </c>
      <c r="F163" s="6">
        <v>2.0624286068173801</v>
      </c>
      <c r="G163" s="6">
        <v>99.268586935825596</v>
      </c>
      <c r="H163" s="6">
        <v>16.675025857000001</v>
      </c>
      <c r="I163" s="6">
        <v>70.372660803634602</v>
      </c>
      <c r="J163" s="6">
        <v>2.0720434297363299</v>
      </c>
      <c r="K163" s="6">
        <v>67.596134349889795</v>
      </c>
      <c r="L163" s="6">
        <v>56.597493776999997</v>
      </c>
      <c r="M163" s="6">
        <v>51.134555938399899</v>
      </c>
      <c r="N163" s="6">
        <v>7.0328205860589996</v>
      </c>
      <c r="O163" s="6">
        <v>50.043409275190498</v>
      </c>
      <c r="P163" s="6">
        <v>40.194454014999998</v>
      </c>
      <c r="Q163" s="6">
        <v>52.632732063205601</v>
      </c>
      <c r="R163" s="6">
        <v>4.9945742254221397</v>
      </c>
      <c r="S163" s="6">
        <v>48.575350422355903</v>
      </c>
      <c r="T163" s="6">
        <v>256.641121118</v>
      </c>
      <c r="U163" s="6">
        <v>21.766578742770101</v>
      </c>
      <c r="V163" s="6">
        <v>31.8902983043643</v>
      </c>
      <c r="W163" s="6">
        <v>14.1734120043802</v>
      </c>
      <c r="X163" s="6">
        <v>418.05662799700002</v>
      </c>
      <c r="Y163" s="6">
        <v>14.8102976727558</v>
      </c>
      <c r="Z163" s="6">
        <v>51.947834847600802</v>
      </c>
      <c r="AA163" s="6">
        <v>10.5652938599329</v>
      </c>
    </row>
    <row r="164" spans="1:27" x14ac:dyDescent="0.25">
      <c r="A164" s="6" t="s">
        <v>125</v>
      </c>
      <c r="B164" s="6" t="s">
        <v>126</v>
      </c>
      <c r="C164" s="6" t="s">
        <v>12</v>
      </c>
      <c r="D164" s="6">
        <v>782.27707948700004</v>
      </c>
      <c r="E164" s="6">
        <v>14.330964247041299</v>
      </c>
      <c r="F164" s="6">
        <v>4.8157204873930599</v>
      </c>
      <c r="G164" s="6">
        <v>12.1645003842797</v>
      </c>
      <c r="H164" s="6">
        <v>943.163081111</v>
      </c>
      <c r="I164" s="6">
        <v>14.331925437446699</v>
      </c>
      <c r="J164" s="6">
        <v>5.8061393996581803</v>
      </c>
      <c r="K164" s="6">
        <v>12.357677769257601</v>
      </c>
      <c r="L164" s="6">
        <v>1643.00020307</v>
      </c>
      <c r="M164" s="6">
        <v>10.8461593356813</v>
      </c>
      <c r="N164" s="6">
        <v>10.114357107207899</v>
      </c>
      <c r="O164" s="6">
        <v>8.5126385309061394</v>
      </c>
      <c r="P164" s="6">
        <v>3657.5380405820001</v>
      </c>
      <c r="Q164" s="6">
        <v>7.250024469305</v>
      </c>
      <c r="R164" s="6">
        <v>22.515910714143502</v>
      </c>
      <c r="S164" s="6">
        <v>6.2532167071908402</v>
      </c>
      <c r="T164" s="6">
        <v>7043.0322068129999</v>
      </c>
      <c r="U164" s="6">
        <v>4.3056939131808702</v>
      </c>
      <c r="V164" s="6">
        <v>43.357111413721498</v>
      </c>
      <c r="W164" s="6">
        <v>2.7608304231819298</v>
      </c>
      <c r="X164" s="6">
        <v>2175.2270172399999</v>
      </c>
      <c r="Y164" s="6">
        <v>5.7091012326991599</v>
      </c>
      <c r="Z164" s="6">
        <v>13.3907608778759</v>
      </c>
      <c r="AA164" s="6">
        <v>6.6394611953613296</v>
      </c>
    </row>
    <row r="165" spans="1:27" x14ac:dyDescent="0.25">
      <c r="A165" s="6" t="s">
        <v>127</v>
      </c>
      <c r="B165" s="6" t="s">
        <v>128</v>
      </c>
      <c r="C165" s="6" t="s">
        <v>11</v>
      </c>
      <c r="D165" s="6">
        <v>380.99511125999999</v>
      </c>
      <c r="E165" s="6">
        <v>32.164427842583201</v>
      </c>
      <c r="F165" s="6">
        <v>2.3989605985248499</v>
      </c>
      <c r="G165" s="6">
        <v>31.753635039123701</v>
      </c>
      <c r="H165" s="6">
        <v>623.74569626000005</v>
      </c>
      <c r="I165" s="6">
        <v>30.374398396672301</v>
      </c>
      <c r="J165" s="6">
        <v>3.9274555095434001</v>
      </c>
      <c r="K165" s="6">
        <v>29.3426125278001</v>
      </c>
      <c r="L165" s="6">
        <v>720.94517081000004</v>
      </c>
      <c r="M165" s="6">
        <v>22.559743741912499</v>
      </c>
      <c r="N165" s="6">
        <v>4.5394783485546997</v>
      </c>
      <c r="O165" s="6">
        <v>21.796290341972998</v>
      </c>
      <c r="P165" s="6">
        <v>1007.66614377</v>
      </c>
      <c r="Q165" s="6">
        <v>20.324409622605199</v>
      </c>
      <c r="R165" s="6">
        <v>6.3448356788023199</v>
      </c>
      <c r="S165" s="6">
        <v>19.5889739331367</v>
      </c>
      <c r="T165" s="6">
        <v>5598.9411762299997</v>
      </c>
      <c r="U165" s="6">
        <v>9.3127834056719294</v>
      </c>
      <c r="V165" s="6">
        <v>35.254098748968097</v>
      </c>
      <c r="W165" s="6">
        <v>6.6849756182286297</v>
      </c>
      <c r="X165" s="6">
        <v>7549.3811024200004</v>
      </c>
      <c r="Y165" s="6">
        <v>7.2397050238395897</v>
      </c>
      <c r="Z165" s="6">
        <v>47.535171115606602</v>
      </c>
      <c r="AA165" s="6">
        <v>5.54852910354266</v>
      </c>
    </row>
    <row r="166" spans="1:27" x14ac:dyDescent="0.25">
      <c r="A166" s="6" t="s">
        <v>127</v>
      </c>
      <c r="B166" s="6" t="s">
        <v>128</v>
      </c>
      <c r="C166" s="6" t="s">
        <v>12</v>
      </c>
      <c r="D166" s="6">
        <v>28619.883579550002</v>
      </c>
      <c r="E166" s="6">
        <v>5.0862982225448397</v>
      </c>
      <c r="F166" s="6">
        <v>8.2754616686101308</v>
      </c>
      <c r="G166" s="6">
        <v>4.2063648290763496</v>
      </c>
      <c r="H166" s="6">
        <v>30205.16480554</v>
      </c>
      <c r="I166" s="6">
        <v>4.9416414044766501</v>
      </c>
      <c r="J166" s="6">
        <v>8.7338469720717296</v>
      </c>
      <c r="K166" s="6">
        <v>4.0499680695518396</v>
      </c>
      <c r="L166" s="6">
        <v>40879.545319980003</v>
      </c>
      <c r="M166" s="6">
        <v>4.3293992262418701</v>
      </c>
      <c r="N166" s="6">
        <v>11.820352426850199</v>
      </c>
      <c r="O166" s="6">
        <v>3.3034883415355401</v>
      </c>
      <c r="P166" s="6">
        <v>65496.856317580001</v>
      </c>
      <c r="Q166" s="6">
        <v>3.47449267952324</v>
      </c>
      <c r="R166" s="6">
        <v>18.938467110253701</v>
      </c>
      <c r="S166" s="6">
        <v>2.79695826219523</v>
      </c>
      <c r="T166" s="6">
        <v>144307.24865431001</v>
      </c>
      <c r="U166" s="6">
        <v>2.05992213262512</v>
      </c>
      <c r="V166" s="6">
        <v>41.726553548758702</v>
      </c>
      <c r="W166" s="6">
        <v>1.2228206791951099</v>
      </c>
      <c r="X166" s="6">
        <v>36331.62692214</v>
      </c>
      <c r="Y166" s="6">
        <v>4.0364058538039096</v>
      </c>
      <c r="Z166" s="6">
        <v>10.5053182734554</v>
      </c>
      <c r="AA166" s="6">
        <v>4.1225196501182397</v>
      </c>
    </row>
    <row r="167" spans="1:27" x14ac:dyDescent="0.25">
      <c r="A167" s="6" t="s">
        <v>129</v>
      </c>
      <c r="B167" s="6" t="s">
        <v>130</v>
      </c>
      <c r="C167" s="6" t="s">
        <v>11</v>
      </c>
      <c r="D167" s="6">
        <v>280.50490063000001</v>
      </c>
      <c r="E167" s="6">
        <v>35.907846133466897</v>
      </c>
      <c r="F167" s="6">
        <v>1.08640067201934</v>
      </c>
      <c r="G167" s="6">
        <v>35.927453944794102</v>
      </c>
      <c r="H167" s="6">
        <v>1267.873771674</v>
      </c>
      <c r="I167" s="6">
        <v>22.8017820170476</v>
      </c>
      <c r="J167" s="6">
        <v>4.9104985848329701</v>
      </c>
      <c r="K167" s="6">
        <v>22.118145488609901</v>
      </c>
      <c r="L167" s="6">
        <v>1243.5102692759999</v>
      </c>
      <c r="M167" s="6">
        <v>22.046015649733899</v>
      </c>
      <c r="N167" s="6">
        <v>4.8161382891002296</v>
      </c>
      <c r="O167" s="6">
        <v>20.571498253966698</v>
      </c>
      <c r="P167" s="6">
        <v>3288.0828462519999</v>
      </c>
      <c r="Q167" s="6">
        <v>13.544326500192399</v>
      </c>
      <c r="R167" s="6">
        <v>12.7348057228252</v>
      </c>
      <c r="S167" s="6">
        <v>12.7887019550316</v>
      </c>
      <c r="T167" s="6">
        <v>10000.690201699999</v>
      </c>
      <c r="U167" s="6">
        <v>7.2545273925407399</v>
      </c>
      <c r="V167" s="6">
        <v>38.732858254463302</v>
      </c>
      <c r="W167" s="6">
        <v>5.0456305024108898</v>
      </c>
      <c r="X167" s="6">
        <v>9738.9925683590009</v>
      </c>
      <c r="Y167" s="6">
        <v>6.7629257425555496</v>
      </c>
      <c r="Z167" s="6">
        <v>37.719298476758901</v>
      </c>
      <c r="AA167" s="6">
        <v>5.3966213877661096</v>
      </c>
    </row>
    <row r="168" spans="1:27" x14ac:dyDescent="0.25">
      <c r="A168" s="6" t="s">
        <v>129</v>
      </c>
      <c r="B168" s="6" t="s">
        <v>130</v>
      </c>
      <c r="C168" s="6" t="s">
        <v>12</v>
      </c>
      <c r="D168" s="6">
        <v>61331.530142452</v>
      </c>
      <c r="E168" s="6">
        <v>3.75902636117964</v>
      </c>
      <c r="F168" s="6">
        <v>10.556576687897801</v>
      </c>
      <c r="G168" s="6">
        <v>2.9348903951556702</v>
      </c>
      <c r="H168" s="6">
        <v>60467.267943546001</v>
      </c>
      <c r="I168" s="6">
        <v>3.8705962679434398</v>
      </c>
      <c r="J168" s="6">
        <v>10.407817148391601</v>
      </c>
      <c r="K168" s="6">
        <v>2.91054807185709</v>
      </c>
      <c r="L168" s="6">
        <v>71427.838138363004</v>
      </c>
      <c r="M168" s="6">
        <v>3.6920532228733101</v>
      </c>
      <c r="N168" s="6">
        <v>12.2943851100245</v>
      </c>
      <c r="O168" s="6">
        <v>2.7112027805679002</v>
      </c>
      <c r="P168" s="6">
        <v>117416.155930779</v>
      </c>
      <c r="Q168" s="6">
        <v>2.8419609332341298</v>
      </c>
      <c r="R168" s="6">
        <v>20.210039625661999</v>
      </c>
      <c r="S168" s="6">
        <v>2.2617453360457298</v>
      </c>
      <c r="T168" s="6">
        <v>224191.39174833501</v>
      </c>
      <c r="U168" s="6">
        <v>1.8304337732898901</v>
      </c>
      <c r="V168" s="6">
        <v>38.588530471371399</v>
      </c>
      <c r="W168" s="6">
        <v>1.0882502943274399</v>
      </c>
      <c r="X168" s="6">
        <v>46145.161538717999</v>
      </c>
      <c r="Y168" s="6">
        <v>3.6208994711029101</v>
      </c>
      <c r="Z168" s="6">
        <v>7.9426509566525398</v>
      </c>
      <c r="AA168" s="6">
        <v>3.7299491260379001</v>
      </c>
    </row>
    <row r="169" spans="1:27" x14ac:dyDescent="0.25">
      <c r="A169" s="6" t="s">
        <v>131</v>
      </c>
      <c r="B169" s="6" t="s">
        <v>132</v>
      </c>
      <c r="C169" s="6" t="s">
        <v>11</v>
      </c>
      <c r="D169" s="6">
        <v>8.9262373450000005</v>
      </c>
      <c r="E169" s="6">
        <v>57.430276674426203</v>
      </c>
      <c r="F169" s="6">
        <v>2.70775762640924</v>
      </c>
      <c r="G169" s="6">
        <v>52.958697140669102</v>
      </c>
      <c r="H169" s="6">
        <v>11.614654246000001</v>
      </c>
      <c r="I169" s="6">
        <v>48.928405115938801</v>
      </c>
      <c r="J169" s="6">
        <v>3.5232839322079399</v>
      </c>
      <c r="K169" s="6">
        <v>32.416046884823601</v>
      </c>
      <c r="L169" s="6">
        <v>28.54874294</v>
      </c>
      <c r="M169" s="6">
        <v>42.888581493851802</v>
      </c>
      <c r="N169" s="6">
        <v>8.6602084879003307</v>
      </c>
      <c r="O169" s="6">
        <v>34.571449237900303</v>
      </c>
      <c r="P169" s="6">
        <v>4.2831737600000004</v>
      </c>
      <c r="Q169" s="6">
        <v>72.470551739643099</v>
      </c>
      <c r="R169" s="6">
        <v>1.2992928560624</v>
      </c>
      <c r="S169" s="6">
        <v>58.091623571752599</v>
      </c>
      <c r="T169" s="6">
        <v>140.124667464</v>
      </c>
      <c r="U169" s="6">
        <v>37.328869481508498</v>
      </c>
      <c r="V169" s="6">
        <v>42.506559293568102</v>
      </c>
      <c r="W169" s="6">
        <v>7.5230159040150202</v>
      </c>
      <c r="X169" s="6">
        <v>136.15674654099999</v>
      </c>
      <c r="Y169" s="6">
        <v>51.801570734745503</v>
      </c>
      <c r="Z169" s="6">
        <v>41.302897803851998</v>
      </c>
      <c r="AA169" s="6">
        <v>15.0557477135951</v>
      </c>
    </row>
    <row r="170" spans="1:27" x14ac:dyDescent="0.25">
      <c r="A170" s="6" t="s">
        <v>131</v>
      </c>
      <c r="B170" s="6" t="s">
        <v>132</v>
      </c>
      <c r="C170" s="6" t="s">
        <v>12</v>
      </c>
      <c r="D170" s="6">
        <v>301.39026422500001</v>
      </c>
      <c r="E170" s="6">
        <v>29.922633526020999</v>
      </c>
      <c r="F170" s="6">
        <v>10.7395983284046</v>
      </c>
      <c r="G170" s="6">
        <v>7.09529238969498</v>
      </c>
      <c r="H170" s="6">
        <v>371.36277511100002</v>
      </c>
      <c r="I170" s="6">
        <v>31.196263340032498</v>
      </c>
      <c r="J170" s="6">
        <v>13.232965733214099</v>
      </c>
      <c r="K170" s="6">
        <v>8.1204118512702497</v>
      </c>
      <c r="L170" s="6">
        <v>428.22460333599997</v>
      </c>
      <c r="M170" s="6">
        <v>30.2137293121644</v>
      </c>
      <c r="N170" s="6">
        <v>15.259153264272999</v>
      </c>
      <c r="O170" s="6">
        <v>6.9287991523097103</v>
      </c>
      <c r="P170" s="6">
        <v>435.31036757599998</v>
      </c>
      <c r="Q170" s="6">
        <v>29.906114090595398</v>
      </c>
      <c r="R170" s="6">
        <v>15.5116440405861</v>
      </c>
      <c r="S170" s="6">
        <v>6.8879382603143604</v>
      </c>
      <c r="T170" s="6">
        <v>1072.845965963</v>
      </c>
      <c r="U170" s="6">
        <v>33.729447215483098</v>
      </c>
      <c r="V170" s="6">
        <v>38.229286444668404</v>
      </c>
      <c r="W170" s="6">
        <v>4.4323206328496196</v>
      </c>
      <c r="X170" s="6">
        <v>197.21180143199999</v>
      </c>
      <c r="Y170" s="6">
        <v>36.126902965196997</v>
      </c>
      <c r="Z170" s="6">
        <v>7.0273521888537402</v>
      </c>
      <c r="AA170" s="6">
        <v>14.0446904567223</v>
      </c>
    </row>
    <row r="171" spans="1:27" x14ac:dyDescent="0.25">
      <c r="A171" t="s">
        <v>966</v>
      </c>
    </row>
    <row r="172" spans="1:27" x14ac:dyDescent="0.25">
      <c r="A172" t="s">
        <v>967</v>
      </c>
    </row>
    <row r="173" spans="1:27" x14ac:dyDescent="0.25">
      <c r="A173" t="s">
        <v>968</v>
      </c>
    </row>
    <row r="174" spans="1:27" x14ac:dyDescent="0.25">
      <c r="A174" t="s">
        <v>971</v>
      </c>
    </row>
    <row r="175" spans="1:27" x14ac:dyDescent="0.25">
      <c r="A175" t="s">
        <v>972</v>
      </c>
    </row>
    <row r="178" spans="1:27" x14ac:dyDescent="0.25">
      <c r="L178" s="7" t="str">
        <f>HYPERLINK("#'Indice'!A1", "Ir al índice")</f>
        <v>Ir al índice</v>
      </c>
    </row>
    <row r="179" spans="1:27" ht="17.25" x14ac:dyDescent="0.3">
      <c r="A179" s="4" t="s">
        <v>361</v>
      </c>
    </row>
    <row r="180" spans="1:27" x14ac:dyDescent="0.25">
      <c r="A180" s="5" t="s">
        <v>14</v>
      </c>
      <c r="B180" s="5" t="s">
        <v>92</v>
      </c>
      <c r="C180" s="5" t="s">
        <v>7</v>
      </c>
      <c r="D180" s="5" t="s">
        <v>334</v>
      </c>
      <c r="E180" s="5" t="s">
        <v>335</v>
      </c>
      <c r="F180" s="5" t="s">
        <v>336</v>
      </c>
      <c r="G180" s="5" t="s">
        <v>337</v>
      </c>
      <c r="H180" s="5" t="s">
        <v>338</v>
      </c>
      <c r="I180" s="5" t="s">
        <v>339</v>
      </c>
      <c r="J180" s="5" t="s">
        <v>340</v>
      </c>
      <c r="K180" s="5" t="s">
        <v>341</v>
      </c>
      <c r="L180" s="5" t="s">
        <v>342</v>
      </c>
      <c r="M180" s="5" t="s">
        <v>343</v>
      </c>
      <c r="N180" s="5" t="s">
        <v>344</v>
      </c>
      <c r="O180" s="5" t="s">
        <v>345</v>
      </c>
      <c r="P180" s="5" t="s">
        <v>346</v>
      </c>
      <c r="Q180" s="5" t="s">
        <v>347</v>
      </c>
      <c r="R180" s="5" t="s">
        <v>348</v>
      </c>
      <c r="S180" s="5" t="s">
        <v>349</v>
      </c>
      <c r="T180" s="5" t="s">
        <v>350</v>
      </c>
      <c r="U180" s="5" t="s">
        <v>351</v>
      </c>
      <c r="V180" s="5" t="s">
        <v>352</v>
      </c>
      <c r="W180" s="5" t="s">
        <v>353</v>
      </c>
      <c r="X180" s="5" t="s">
        <v>354</v>
      </c>
      <c r="Y180" s="5" t="s">
        <v>355</v>
      </c>
      <c r="Z180" s="5" t="s">
        <v>356</v>
      </c>
      <c r="AA180" s="5" t="s">
        <v>357</v>
      </c>
    </row>
    <row r="181" spans="1:27" x14ac:dyDescent="0.25">
      <c r="A181" s="6" t="s">
        <v>93</v>
      </c>
      <c r="B181" s="6" t="s">
        <v>94</v>
      </c>
      <c r="C181" s="6" t="s">
        <v>11</v>
      </c>
      <c r="D181" s="6">
        <v>163.62965711000001</v>
      </c>
      <c r="E181" s="6">
        <v>51.639018075512702</v>
      </c>
      <c r="F181" s="6">
        <v>0.74717865663845995</v>
      </c>
      <c r="G181" s="6">
        <v>51.4641662560622</v>
      </c>
      <c r="H181" s="6">
        <v>1010.31295513</v>
      </c>
      <c r="I181" s="6">
        <v>25.3760486392659</v>
      </c>
      <c r="J181" s="6">
        <v>4.6133707662236096</v>
      </c>
      <c r="K181" s="6">
        <v>24.201476722688099</v>
      </c>
      <c r="L181" s="6">
        <v>792.58223138000005</v>
      </c>
      <c r="M181" s="6">
        <v>27.082118772136798</v>
      </c>
      <c r="N181" s="6">
        <v>3.61915154854792</v>
      </c>
      <c r="O181" s="6">
        <v>26.228057526112298</v>
      </c>
      <c r="P181" s="6">
        <v>1976.2850225</v>
      </c>
      <c r="Q181" s="6">
        <v>16.379510082984901</v>
      </c>
      <c r="R181" s="6">
        <v>9.0242686706456308</v>
      </c>
      <c r="S181" s="6">
        <v>14.950076133985901</v>
      </c>
      <c r="T181" s="6">
        <v>7284.2739630400001</v>
      </c>
      <c r="U181" s="6">
        <v>9.2889338238950394</v>
      </c>
      <c r="V181" s="6">
        <v>33.2620267646953</v>
      </c>
      <c r="W181" s="6">
        <v>7.0927569783403603</v>
      </c>
      <c r="X181" s="6">
        <v>10672.58576876</v>
      </c>
      <c r="Y181" s="6">
        <v>8.0316167860702699</v>
      </c>
      <c r="Z181" s="6">
        <v>48.734003593249</v>
      </c>
      <c r="AA181" s="6">
        <v>5.45038097909132</v>
      </c>
    </row>
    <row r="182" spans="1:27" x14ac:dyDescent="0.25">
      <c r="A182" s="6" t="s">
        <v>93</v>
      </c>
      <c r="B182" s="6" t="s">
        <v>94</v>
      </c>
      <c r="C182" s="6" t="s">
        <v>12</v>
      </c>
      <c r="D182" s="6">
        <v>34906.876720940003</v>
      </c>
      <c r="E182" s="6">
        <v>5.6233914793131801</v>
      </c>
      <c r="F182" s="6">
        <v>6.8912198523070503</v>
      </c>
      <c r="G182" s="6">
        <v>4.8682478745164497</v>
      </c>
      <c r="H182" s="6">
        <v>33726.032952119996</v>
      </c>
      <c r="I182" s="6">
        <v>5.8358151941287604</v>
      </c>
      <c r="J182" s="6">
        <v>6.6581009145338497</v>
      </c>
      <c r="K182" s="6">
        <v>4.8365961065358603</v>
      </c>
      <c r="L182" s="6">
        <v>41639.989827719997</v>
      </c>
      <c r="M182" s="6">
        <v>5.0875795789538101</v>
      </c>
      <c r="N182" s="6">
        <v>8.2204525728453799</v>
      </c>
      <c r="O182" s="6">
        <v>4.1732358311078004</v>
      </c>
      <c r="P182" s="6">
        <v>86301.565336669999</v>
      </c>
      <c r="Q182" s="6">
        <v>3.6086333758591</v>
      </c>
      <c r="R182" s="6">
        <v>17.037418302636901</v>
      </c>
      <c r="S182" s="6">
        <v>2.93280225644448</v>
      </c>
      <c r="T182" s="6">
        <v>232077.26196631</v>
      </c>
      <c r="U182" s="6">
        <v>1.773157771742</v>
      </c>
      <c r="V182" s="6">
        <v>45.816056466945703</v>
      </c>
      <c r="W182" s="6">
        <v>1.2489083134466601</v>
      </c>
      <c r="X182" s="6">
        <v>77889.603600229995</v>
      </c>
      <c r="Y182" s="6">
        <v>3.0666909931005999</v>
      </c>
      <c r="Z182" s="6">
        <v>15.3767518907311</v>
      </c>
      <c r="AA182" s="6">
        <v>3.38044385646515</v>
      </c>
    </row>
    <row r="183" spans="1:27" x14ac:dyDescent="0.25">
      <c r="A183" s="6" t="s">
        <v>95</v>
      </c>
      <c r="B183" s="6" t="s">
        <v>96</v>
      </c>
      <c r="C183" s="6" t="s">
        <v>11</v>
      </c>
      <c r="D183" s="6">
        <v>171.37282264500001</v>
      </c>
      <c r="E183" s="6">
        <v>85.316008313070597</v>
      </c>
      <c r="F183" s="6">
        <v>2.4886180008880499</v>
      </c>
      <c r="G183" s="6">
        <v>82.228546230945</v>
      </c>
      <c r="H183" s="6">
        <v>325.72486940300001</v>
      </c>
      <c r="I183" s="6">
        <v>52.268006904574001</v>
      </c>
      <c r="J183" s="6">
        <v>4.7300660677824498</v>
      </c>
      <c r="K183" s="6">
        <v>51.300888235554098</v>
      </c>
      <c r="L183" s="6">
        <v>281.914344578</v>
      </c>
      <c r="M183" s="6">
        <v>91.691378845237196</v>
      </c>
      <c r="N183" s="6">
        <v>4.0938644867785596</v>
      </c>
      <c r="O183" s="6">
        <v>83.314374304566599</v>
      </c>
      <c r="P183" s="6">
        <v>409.41788902799999</v>
      </c>
      <c r="Q183" s="6">
        <v>46.5435433759042</v>
      </c>
      <c r="R183" s="6">
        <v>5.94542771015269</v>
      </c>
      <c r="S183" s="6">
        <v>44.3647341897044</v>
      </c>
      <c r="T183" s="6">
        <v>3098.0284893610001</v>
      </c>
      <c r="U183" s="6">
        <v>20.922757772943001</v>
      </c>
      <c r="V183" s="6">
        <v>44.988518873022898</v>
      </c>
      <c r="W183" s="6">
        <v>11.748616056518101</v>
      </c>
      <c r="X183" s="6">
        <v>2599.806274216</v>
      </c>
      <c r="Y183" s="6">
        <v>21.255626846943699</v>
      </c>
      <c r="Z183" s="6">
        <v>37.753504861375397</v>
      </c>
      <c r="AA183" s="6">
        <v>17.3944295286664</v>
      </c>
    </row>
    <row r="184" spans="1:27" x14ac:dyDescent="0.25">
      <c r="A184" s="6" t="s">
        <v>95</v>
      </c>
      <c r="B184" s="6" t="s">
        <v>96</v>
      </c>
      <c r="C184" s="6" t="s">
        <v>12</v>
      </c>
      <c r="D184" s="6">
        <v>8639.1149291269994</v>
      </c>
      <c r="E184" s="6">
        <v>10.795557364724701</v>
      </c>
      <c r="F184" s="6">
        <v>5.8858082616521896</v>
      </c>
      <c r="G184" s="6">
        <v>9.0843756598246994</v>
      </c>
      <c r="H184" s="6">
        <v>7826.7446744770004</v>
      </c>
      <c r="I184" s="6">
        <v>15.6509937154547</v>
      </c>
      <c r="J184" s="6">
        <v>5.3323423573824602</v>
      </c>
      <c r="K184" s="6">
        <v>13.2819988023092</v>
      </c>
      <c r="L184" s="6">
        <v>9394.5702869249999</v>
      </c>
      <c r="M184" s="6">
        <v>13.2975924045917</v>
      </c>
      <c r="N184" s="6">
        <v>6.40049818332988</v>
      </c>
      <c r="O184" s="6">
        <v>11.1809468642785</v>
      </c>
      <c r="P184" s="6">
        <v>25714.687232871001</v>
      </c>
      <c r="Q184" s="6">
        <v>5.9727981159546903</v>
      </c>
      <c r="R184" s="6">
        <v>17.519354679580399</v>
      </c>
      <c r="S184" s="6">
        <v>5.6975838336489399</v>
      </c>
      <c r="T184" s="6">
        <v>73051.157055352</v>
      </c>
      <c r="U184" s="6">
        <v>4.3024972499940501</v>
      </c>
      <c r="V184" s="6">
        <v>49.7695779309527</v>
      </c>
      <c r="W184" s="6">
        <v>2.1962506423353698</v>
      </c>
      <c r="X184" s="6">
        <v>22152.461129589999</v>
      </c>
      <c r="Y184" s="6">
        <v>6.9718483271276996</v>
      </c>
      <c r="Z184" s="6">
        <v>15.092418587102401</v>
      </c>
      <c r="AA184" s="6">
        <v>6.6036015291269301</v>
      </c>
    </row>
    <row r="185" spans="1:27" x14ac:dyDescent="0.25">
      <c r="A185" s="6" t="s">
        <v>97</v>
      </c>
      <c r="B185" s="6" t="s">
        <v>98</v>
      </c>
      <c r="C185" s="6" t="s">
        <v>11</v>
      </c>
      <c r="D185" s="6">
        <v>41.387475078999998</v>
      </c>
      <c r="E185" s="6">
        <v>55.085355574906202</v>
      </c>
      <c r="F185" s="6">
        <v>0.96922284999491304</v>
      </c>
      <c r="G185" s="6">
        <v>54.574265743871102</v>
      </c>
      <c r="H185" s="6">
        <v>143.55655515800001</v>
      </c>
      <c r="I185" s="6">
        <v>34.091569933888501</v>
      </c>
      <c r="J185" s="6">
        <v>3.36184541966146</v>
      </c>
      <c r="K185" s="6">
        <v>33.140564257566098</v>
      </c>
      <c r="L185" s="6">
        <v>193.75312395</v>
      </c>
      <c r="M185" s="6">
        <v>28.417601584160099</v>
      </c>
      <c r="N185" s="6">
        <v>4.5373619587033298</v>
      </c>
      <c r="O185" s="6">
        <v>28.075071610310001</v>
      </c>
      <c r="P185" s="6">
        <v>395.63913045700002</v>
      </c>
      <c r="Q185" s="6">
        <v>20.027297892283499</v>
      </c>
      <c r="R185" s="6">
        <v>9.2651819145549101</v>
      </c>
      <c r="S185" s="6">
        <v>18.868053789211899</v>
      </c>
      <c r="T185" s="6">
        <v>1439.187696276</v>
      </c>
      <c r="U185" s="6">
        <v>9.9740554538852404</v>
      </c>
      <c r="V185" s="6">
        <v>33.703278540178601</v>
      </c>
      <c r="W185" s="6">
        <v>7.7738887378678196</v>
      </c>
      <c r="X185" s="6">
        <v>2056.6472267869999</v>
      </c>
      <c r="Y185" s="6">
        <v>8.5040533837450294</v>
      </c>
      <c r="Z185" s="6">
        <v>48.163109316906798</v>
      </c>
      <c r="AA185" s="6">
        <v>5.8983643296005601</v>
      </c>
    </row>
    <row r="186" spans="1:27" x14ac:dyDescent="0.25">
      <c r="A186" s="6" t="s">
        <v>97</v>
      </c>
      <c r="B186" s="6" t="s">
        <v>98</v>
      </c>
      <c r="C186" s="6" t="s">
        <v>12</v>
      </c>
      <c r="D186" s="6">
        <v>7698.0097864910003</v>
      </c>
      <c r="E186" s="6">
        <v>6.3799884369967401</v>
      </c>
      <c r="F186" s="6">
        <v>7.8676497858742698</v>
      </c>
      <c r="G186" s="6">
        <v>5.4572726729125902</v>
      </c>
      <c r="H186" s="6">
        <v>7867.5044672759996</v>
      </c>
      <c r="I186" s="6">
        <v>6.1689435596606703</v>
      </c>
      <c r="J186" s="6">
        <v>8.0408795979907808</v>
      </c>
      <c r="K186" s="6">
        <v>5.1502740710850698</v>
      </c>
      <c r="L186" s="6">
        <v>10286.115054758</v>
      </c>
      <c r="M186" s="6">
        <v>5.3607338111685197</v>
      </c>
      <c r="N186" s="6">
        <v>10.512788779518299</v>
      </c>
      <c r="O186" s="6">
        <v>4.4683208352786501</v>
      </c>
      <c r="P186" s="6">
        <v>20242.587775288001</v>
      </c>
      <c r="Q186" s="6">
        <v>3.78907663887983</v>
      </c>
      <c r="R186" s="6">
        <v>20.6886709413216</v>
      </c>
      <c r="S186" s="6">
        <v>3.1870278557816798</v>
      </c>
      <c r="T186" s="6">
        <v>41026.750882858003</v>
      </c>
      <c r="U186" s="6">
        <v>2.3674768996523099</v>
      </c>
      <c r="V186" s="6">
        <v>41.930851837195398</v>
      </c>
      <c r="W186" s="6">
        <v>1.6219749146734801</v>
      </c>
      <c r="X186" s="6">
        <v>10722.860825914</v>
      </c>
      <c r="Y186" s="6">
        <v>3.4480583244297498</v>
      </c>
      <c r="Z186" s="6">
        <v>10.959159058099599</v>
      </c>
      <c r="AA186" s="6">
        <v>3.97959399305515</v>
      </c>
    </row>
    <row r="187" spans="1:27" x14ac:dyDescent="0.25">
      <c r="A187" s="6" t="s">
        <v>99</v>
      </c>
      <c r="B187" s="6" t="s">
        <v>100</v>
      </c>
      <c r="C187" s="6" t="s">
        <v>11</v>
      </c>
      <c r="D187" s="6">
        <v>447.03007494000002</v>
      </c>
      <c r="E187" s="6">
        <v>34.016943038671798</v>
      </c>
      <c r="F187" s="6">
        <v>2.8203639670612999</v>
      </c>
      <c r="G187" s="6">
        <v>32.790305463465799</v>
      </c>
      <c r="H187" s="6">
        <v>713.88421784000002</v>
      </c>
      <c r="I187" s="6">
        <v>22.7592596314601</v>
      </c>
      <c r="J187" s="6">
        <v>4.5039773328895496</v>
      </c>
      <c r="K187" s="6">
        <v>21.9563888117411</v>
      </c>
      <c r="L187" s="6">
        <v>1154.92594923</v>
      </c>
      <c r="M187" s="6">
        <v>18.717189916560699</v>
      </c>
      <c r="N187" s="6">
        <v>7.2865601543018297</v>
      </c>
      <c r="O187" s="6">
        <v>16.989275822387398</v>
      </c>
      <c r="P187" s="6">
        <v>987.95257684000001</v>
      </c>
      <c r="Q187" s="6">
        <v>20.767632411810698</v>
      </c>
      <c r="R187" s="6">
        <v>6.2331060147550099</v>
      </c>
      <c r="S187" s="6">
        <v>19.376170244238399</v>
      </c>
      <c r="T187" s="6">
        <v>5884.0591221280001</v>
      </c>
      <c r="U187" s="6">
        <v>8.5833431085855505</v>
      </c>
      <c r="V187" s="6">
        <v>37.123203243843399</v>
      </c>
      <c r="W187" s="6">
        <v>6.1089154588738603</v>
      </c>
      <c r="X187" s="6">
        <v>6662.2326637329998</v>
      </c>
      <c r="Y187" s="6">
        <v>7.7916048743077102</v>
      </c>
      <c r="Z187" s="6">
        <v>42.032789287148901</v>
      </c>
      <c r="AA187" s="6">
        <v>5.60934455605768</v>
      </c>
    </row>
    <row r="188" spans="1:27" x14ac:dyDescent="0.25">
      <c r="A188" s="6" t="s">
        <v>99</v>
      </c>
      <c r="B188" s="6" t="s">
        <v>100</v>
      </c>
      <c r="C188" s="6" t="s">
        <v>12</v>
      </c>
      <c r="D188" s="6">
        <v>30553.725261074</v>
      </c>
      <c r="E188" s="6">
        <v>4.2741087768839003</v>
      </c>
      <c r="F188" s="6">
        <v>8.3300341636108897</v>
      </c>
      <c r="G188" s="6">
        <v>3.5911592654042002</v>
      </c>
      <c r="H188" s="6">
        <v>35334.296183170998</v>
      </c>
      <c r="I188" s="6">
        <v>3.7783377523343198</v>
      </c>
      <c r="J188" s="6">
        <v>9.63338813313052</v>
      </c>
      <c r="K188" s="6">
        <v>3.12084598040915</v>
      </c>
      <c r="L188" s="6">
        <v>44995.316742468</v>
      </c>
      <c r="M188" s="6">
        <v>3.43362938451591</v>
      </c>
      <c r="N188" s="6">
        <v>12.267326568677699</v>
      </c>
      <c r="O188" s="6">
        <v>2.8593785640557199</v>
      </c>
      <c r="P188" s="6">
        <v>69241.419402845</v>
      </c>
      <c r="Q188" s="6">
        <v>2.9121322591118401</v>
      </c>
      <c r="R188" s="6">
        <v>18.877678064921302</v>
      </c>
      <c r="S188" s="6">
        <v>2.2668220486838702</v>
      </c>
      <c r="T188" s="6">
        <v>148231.52632815001</v>
      </c>
      <c r="U188" s="6">
        <v>1.49765978958104</v>
      </c>
      <c r="V188" s="6">
        <v>40.413195703202902</v>
      </c>
      <c r="W188" s="6">
        <v>1.01705681538434</v>
      </c>
      <c r="X188" s="6">
        <v>38433.631477183997</v>
      </c>
      <c r="Y188" s="6">
        <v>3.0690217141285698</v>
      </c>
      <c r="Z188" s="6">
        <v>10.4783773664567</v>
      </c>
      <c r="AA188" s="6">
        <v>3.3500634371999398</v>
      </c>
    </row>
    <row r="189" spans="1:27" x14ac:dyDescent="0.25">
      <c r="A189" s="6" t="s">
        <v>101</v>
      </c>
      <c r="B189" s="6" t="s">
        <v>102</v>
      </c>
      <c r="C189" s="6" t="s">
        <v>11</v>
      </c>
      <c r="D189" s="6">
        <v>423.84914702700001</v>
      </c>
      <c r="E189" s="6">
        <v>34.817432444154299</v>
      </c>
      <c r="F189" s="6">
        <v>3.1302254640627898</v>
      </c>
      <c r="G189" s="6">
        <v>33.121657206313401</v>
      </c>
      <c r="H189" s="6">
        <v>854.16316646600001</v>
      </c>
      <c r="I189" s="6">
        <v>22.1124842639931</v>
      </c>
      <c r="J189" s="6">
        <v>6.3081955287409199</v>
      </c>
      <c r="K189" s="6">
        <v>20.087078043854302</v>
      </c>
      <c r="L189" s="6">
        <v>1295.3818196499999</v>
      </c>
      <c r="M189" s="6">
        <v>19.8129599789943</v>
      </c>
      <c r="N189" s="6">
        <v>9.5666988738663594</v>
      </c>
      <c r="O189" s="6">
        <v>17.874164325700001</v>
      </c>
      <c r="P189" s="6">
        <v>1462.3311176029999</v>
      </c>
      <c r="Q189" s="6">
        <v>16.114009693334001</v>
      </c>
      <c r="R189" s="6">
        <v>10.7996586363797</v>
      </c>
      <c r="S189" s="6">
        <v>15.1250791627937</v>
      </c>
      <c r="T189" s="6">
        <v>4492.7174190739997</v>
      </c>
      <c r="U189" s="6">
        <v>9.8281961834790401</v>
      </c>
      <c r="V189" s="6">
        <v>33.179772960892699</v>
      </c>
      <c r="W189" s="6">
        <v>6.9218921164090004</v>
      </c>
      <c r="X189" s="6">
        <v>5012.0882565649999</v>
      </c>
      <c r="Y189" s="6">
        <v>8.5450288069984808</v>
      </c>
      <c r="Z189" s="6">
        <v>37.015448536057598</v>
      </c>
      <c r="AA189" s="6">
        <v>6.9122497305361899</v>
      </c>
    </row>
    <row r="190" spans="1:27" x14ac:dyDescent="0.25">
      <c r="A190" s="6" t="s">
        <v>101</v>
      </c>
      <c r="B190" s="6" t="s">
        <v>102</v>
      </c>
      <c r="C190" s="6" t="s">
        <v>12</v>
      </c>
      <c r="D190" s="6">
        <v>31298.032589297</v>
      </c>
      <c r="E190" s="6">
        <v>4.73798844986334</v>
      </c>
      <c r="F190" s="6">
        <v>9.2684252477709403</v>
      </c>
      <c r="G190" s="6">
        <v>3.83792141240292</v>
      </c>
      <c r="H190" s="6">
        <v>37280.638694488996</v>
      </c>
      <c r="I190" s="6">
        <v>4.30592811965351</v>
      </c>
      <c r="J190" s="6">
        <v>11.040080936179701</v>
      </c>
      <c r="K190" s="6">
        <v>3.4748669713078999</v>
      </c>
      <c r="L190" s="6">
        <v>44852.515412437002</v>
      </c>
      <c r="M190" s="6">
        <v>3.5171098136408698</v>
      </c>
      <c r="N190" s="6">
        <v>13.2823743821146</v>
      </c>
      <c r="O190" s="6">
        <v>2.9325082040369299</v>
      </c>
      <c r="P190" s="6">
        <v>64404.641212465998</v>
      </c>
      <c r="Q190" s="6">
        <v>3.3007612222520901</v>
      </c>
      <c r="R190" s="6">
        <v>19.0724321403953</v>
      </c>
      <c r="S190" s="6">
        <v>2.4938322717770101</v>
      </c>
      <c r="T190" s="6">
        <v>133355.07964931801</v>
      </c>
      <c r="U190" s="6">
        <v>1.77902183634683</v>
      </c>
      <c r="V190" s="6">
        <v>39.491031380768497</v>
      </c>
      <c r="W190" s="6">
        <v>1.2892020968953299</v>
      </c>
      <c r="X190" s="6">
        <v>26493.561514279001</v>
      </c>
      <c r="Y190" s="6">
        <v>4.3066171029029796</v>
      </c>
      <c r="Z190" s="6">
        <v>7.8456559127709502</v>
      </c>
      <c r="AA190" s="6">
        <v>4.4496279546803601</v>
      </c>
    </row>
    <row r="191" spans="1:27" x14ac:dyDescent="0.25">
      <c r="A191" s="6" t="s">
        <v>103</v>
      </c>
      <c r="B191" s="6" t="s">
        <v>104</v>
      </c>
      <c r="C191" s="6" t="s">
        <v>11</v>
      </c>
      <c r="D191" s="6">
        <v>70.846958349999994</v>
      </c>
      <c r="E191" s="6">
        <v>85.901330727157003</v>
      </c>
      <c r="F191" s="6">
        <v>1.1803385815337999</v>
      </c>
      <c r="G191" s="6">
        <v>86.195690186605603</v>
      </c>
      <c r="H191" s="6">
        <v>407.17921822</v>
      </c>
      <c r="I191" s="6">
        <v>31.885726742730998</v>
      </c>
      <c r="J191" s="6">
        <v>6.7837681681338999</v>
      </c>
      <c r="K191" s="6">
        <v>29.955308641990701</v>
      </c>
      <c r="L191" s="6">
        <v>255.95869937000001</v>
      </c>
      <c r="M191" s="6">
        <v>41.744562135374203</v>
      </c>
      <c r="N191" s="6">
        <v>4.2643740138156998</v>
      </c>
      <c r="O191" s="6">
        <v>40.550240915359701</v>
      </c>
      <c r="P191" s="6">
        <v>492.71957586000002</v>
      </c>
      <c r="Q191" s="6">
        <v>27.555453389294598</v>
      </c>
      <c r="R191" s="6">
        <v>8.2089046419101503</v>
      </c>
      <c r="S191" s="6">
        <v>26.200284509796099</v>
      </c>
      <c r="T191" s="6">
        <v>2090.5293578579999</v>
      </c>
      <c r="U191" s="6">
        <v>15.6537889197008</v>
      </c>
      <c r="V191" s="6">
        <v>34.8290528538814</v>
      </c>
      <c r="W191" s="6">
        <v>11.4070357006314</v>
      </c>
      <c r="X191" s="6">
        <v>2685.0234628220001</v>
      </c>
      <c r="Y191" s="6">
        <v>11.1672137545574</v>
      </c>
      <c r="Z191" s="6">
        <v>44.733561740725101</v>
      </c>
      <c r="AA191" s="6">
        <v>9.1321449411420907</v>
      </c>
    </row>
    <row r="192" spans="1:27" x14ac:dyDescent="0.25">
      <c r="A192" s="6" t="s">
        <v>103</v>
      </c>
      <c r="B192" s="6" t="s">
        <v>104</v>
      </c>
      <c r="C192" s="6" t="s">
        <v>12</v>
      </c>
      <c r="D192" s="6">
        <v>12205.022107343</v>
      </c>
      <c r="E192" s="6">
        <v>8.3150015625962101</v>
      </c>
      <c r="F192" s="6">
        <v>7.4222753882326602</v>
      </c>
      <c r="G192" s="6">
        <v>6.6878810713582899</v>
      </c>
      <c r="H192" s="6">
        <v>15348.137016401</v>
      </c>
      <c r="I192" s="6">
        <v>6.9879259791013499</v>
      </c>
      <c r="J192" s="6">
        <v>9.3337069470376797</v>
      </c>
      <c r="K192" s="6">
        <v>5.2137653940523698</v>
      </c>
      <c r="L192" s="6">
        <v>19297.64864277</v>
      </c>
      <c r="M192" s="6">
        <v>7.1316768975006104</v>
      </c>
      <c r="N192" s="6">
        <v>11.7355348734534</v>
      </c>
      <c r="O192" s="6">
        <v>5.16859915354837</v>
      </c>
      <c r="P192" s="6">
        <v>30542.382198931999</v>
      </c>
      <c r="Q192" s="6">
        <v>5.9788810505018999</v>
      </c>
      <c r="R192" s="6">
        <v>18.573827208124499</v>
      </c>
      <c r="S192" s="6">
        <v>4.0392871213422499</v>
      </c>
      <c r="T192" s="6">
        <v>67871.608651535993</v>
      </c>
      <c r="U192" s="6">
        <v>3.4621733779834498</v>
      </c>
      <c r="V192" s="6">
        <v>41.274957638214602</v>
      </c>
      <c r="W192" s="6">
        <v>1.8660669530603</v>
      </c>
      <c r="X192" s="6">
        <v>19172.944109364998</v>
      </c>
      <c r="Y192" s="6">
        <v>5.9147889371982503</v>
      </c>
      <c r="Z192" s="6">
        <v>11.6596979449372</v>
      </c>
      <c r="AA192" s="6">
        <v>5.5561570847932202</v>
      </c>
    </row>
    <row r="193" spans="1:27" x14ac:dyDescent="0.25">
      <c r="A193" s="6" t="s">
        <v>105</v>
      </c>
      <c r="B193" s="6" t="s">
        <v>106</v>
      </c>
      <c r="C193" s="6" t="s">
        <v>11</v>
      </c>
      <c r="D193" s="6">
        <v>538.54797524000003</v>
      </c>
      <c r="E193" s="6">
        <v>34.874716909025501</v>
      </c>
      <c r="F193" s="6">
        <v>1.9093396710933099</v>
      </c>
      <c r="G193" s="6">
        <v>34.678530399405801</v>
      </c>
      <c r="H193" s="6">
        <v>1592.5113161199999</v>
      </c>
      <c r="I193" s="6">
        <v>21.4300094030447</v>
      </c>
      <c r="J193" s="6">
        <v>5.6460058756657503</v>
      </c>
      <c r="K193" s="6">
        <v>21.050167618122099</v>
      </c>
      <c r="L193" s="6">
        <v>1991.1678243700001</v>
      </c>
      <c r="M193" s="6">
        <v>19.157877427734501</v>
      </c>
      <c r="N193" s="6">
        <v>7.0593816960874101</v>
      </c>
      <c r="O193" s="6">
        <v>17.288629914933701</v>
      </c>
      <c r="P193" s="6">
        <v>4004.2847746799998</v>
      </c>
      <c r="Q193" s="6">
        <v>14.7480467622517</v>
      </c>
      <c r="R193" s="6">
        <v>14.196580669056001</v>
      </c>
      <c r="S193" s="6">
        <v>12.0394463044532</v>
      </c>
      <c r="T193" s="6">
        <v>11137.845842860001</v>
      </c>
      <c r="U193" s="6">
        <v>9.4150554926343304</v>
      </c>
      <c r="V193" s="6">
        <v>39.487532951576398</v>
      </c>
      <c r="W193" s="6">
        <v>5.6198064658446301</v>
      </c>
      <c r="X193" s="6">
        <v>8941.6227632030004</v>
      </c>
      <c r="Y193" s="6">
        <v>9.5441522771818992</v>
      </c>
      <c r="Z193" s="6">
        <v>31.701159136521099</v>
      </c>
      <c r="AA193" s="6">
        <v>7.8127101406488899</v>
      </c>
    </row>
    <row r="194" spans="1:27" x14ac:dyDescent="0.25">
      <c r="A194" s="6" t="s">
        <v>105</v>
      </c>
      <c r="B194" s="6" t="s">
        <v>106</v>
      </c>
      <c r="C194" s="6" t="s">
        <v>12</v>
      </c>
      <c r="D194" s="6">
        <v>56531.349627705997</v>
      </c>
      <c r="E194" s="6">
        <v>4.10422529767669</v>
      </c>
      <c r="F194" s="6">
        <v>8.6128044725376398</v>
      </c>
      <c r="G194" s="6">
        <v>3.61702198576539</v>
      </c>
      <c r="H194" s="6">
        <v>65334.139087779004</v>
      </c>
      <c r="I194" s="6">
        <v>3.3206478530293402</v>
      </c>
      <c r="J194" s="6">
        <v>9.95394889827352</v>
      </c>
      <c r="K194" s="6">
        <v>2.8995194612716899</v>
      </c>
      <c r="L194" s="6">
        <v>88261.609176899001</v>
      </c>
      <c r="M194" s="6">
        <v>3.3004714934452202</v>
      </c>
      <c r="N194" s="6">
        <v>13.447051720477599</v>
      </c>
      <c r="O194" s="6">
        <v>2.6944966607283098</v>
      </c>
      <c r="P194" s="6">
        <v>123087.508735405</v>
      </c>
      <c r="Q194" s="6">
        <v>2.8081387454870601</v>
      </c>
      <c r="R194" s="6">
        <v>18.752933597577599</v>
      </c>
      <c r="S194" s="6">
        <v>2.3740339076134198</v>
      </c>
      <c r="T194" s="6">
        <v>273782.30841228698</v>
      </c>
      <c r="U194" s="6">
        <v>1.67983361593888</v>
      </c>
      <c r="V194" s="6">
        <v>41.711961697786101</v>
      </c>
      <c r="W194" s="6">
        <v>1.0378884223926299</v>
      </c>
      <c r="X194" s="6">
        <v>49367.104460877999</v>
      </c>
      <c r="Y194" s="6">
        <v>4.15668378461159</v>
      </c>
      <c r="Z194" s="6">
        <v>7.5212996133476002</v>
      </c>
      <c r="AA194" s="6">
        <v>4.2511665517052002</v>
      </c>
    </row>
    <row r="195" spans="1:27" x14ac:dyDescent="0.25">
      <c r="A195" s="6" t="s">
        <v>107</v>
      </c>
      <c r="B195" s="6" t="s">
        <v>108</v>
      </c>
      <c r="C195" s="6" t="s">
        <v>11</v>
      </c>
      <c r="D195" s="6">
        <v>781.27448807999997</v>
      </c>
      <c r="E195" s="6">
        <v>24.720241549145801</v>
      </c>
      <c r="F195" s="6">
        <v>2.2602906801265101</v>
      </c>
      <c r="G195" s="6">
        <v>23.821938955250399</v>
      </c>
      <c r="H195" s="6">
        <v>2050.0778119400002</v>
      </c>
      <c r="I195" s="6">
        <v>15.204006125376299</v>
      </c>
      <c r="J195" s="6">
        <v>5.9310419610010996</v>
      </c>
      <c r="K195" s="6">
        <v>14.495780983542099</v>
      </c>
      <c r="L195" s="6">
        <v>1938.4520543199999</v>
      </c>
      <c r="M195" s="6">
        <v>17.536484070074401</v>
      </c>
      <c r="N195" s="6">
        <v>5.6080995592459999</v>
      </c>
      <c r="O195" s="6">
        <v>16.735557880763199</v>
      </c>
      <c r="P195" s="6">
        <v>3116.2694941049999</v>
      </c>
      <c r="Q195" s="6">
        <v>13.526921643493401</v>
      </c>
      <c r="R195" s="6">
        <v>9.0156212723624005</v>
      </c>
      <c r="S195" s="6">
        <v>12.1815944957402</v>
      </c>
      <c r="T195" s="6">
        <v>11689.430901156</v>
      </c>
      <c r="U195" s="6">
        <v>6.9233186702093299</v>
      </c>
      <c r="V195" s="6">
        <v>33.818474972601798</v>
      </c>
      <c r="W195" s="6">
        <v>5.0880015678042803</v>
      </c>
      <c r="X195" s="6">
        <v>14989.717102142</v>
      </c>
      <c r="Y195" s="6">
        <v>5.5832140838940196</v>
      </c>
      <c r="Z195" s="6">
        <v>43.366471554662198</v>
      </c>
      <c r="AA195" s="6">
        <v>4.5465047250990001</v>
      </c>
    </row>
    <row r="196" spans="1:27" x14ac:dyDescent="0.25">
      <c r="A196" s="6" t="s">
        <v>107</v>
      </c>
      <c r="B196" s="6" t="s">
        <v>108</v>
      </c>
      <c r="C196" s="6" t="s">
        <v>12</v>
      </c>
      <c r="D196" s="6">
        <v>76307.302017593</v>
      </c>
      <c r="E196" s="6">
        <v>3.02759298848405</v>
      </c>
      <c r="F196" s="6">
        <v>7.8255891066335304</v>
      </c>
      <c r="G196" s="6">
        <v>2.5934043031348799</v>
      </c>
      <c r="H196" s="6">
        <v>81071.004786556994</v>
      </c>
      <c r="I196" s="6">
        <v>2.8359873481976798</v>
      </c>
      <c r="J196" s="6">
        <v>8.3141240110316694</v>
      </c>
      <c r="K196" s="6">
        <v>2.3635697861429801</v>
      </c>
      <c r="L196" s="6">
        <v>106031.479179199</v>
      </c>
      <c r="M196" s="6">
        <v>2.5499830597456699</v>
      </c>
      <c r="N196" s="6">
        <v>10.873910706916</v>
      </c>
      <c r="O196" s="6">
        <v>2.1030593560296</v>
      </c>
      <c r="P196" s="6">
        <v>184953.064155759</v>
      </c>
      <c r="Q196" s="6">
        <v>2.0646025420405199</v>
      </c>
      <c r="R196" s="6">
        <v>18.967603962227699</v>
      </c>
      <c r="S196" s="6">
        <v>1.6252122460712399</v>
      </c>
      <c r="T196" s="6">
        <v>423647.62966763001</v>
      </c>
      <c r="U196" s="6">
        <v>1.0520251319112499</v>
      </c>
      <c r="V196" s="6">
        <v>43.446592765313198</v>
      </c>
      <c r="W196" s="6">
        <v>0.716606853911257</v>
      </c>
      <c r="X196" s="6">
        <v>103089.29834171401</v>
      </c>
      <c r="Y196" s="6">
        <v>2.3264554031108302</v>
      </c>
      <c r="Z196" s="6">
        <v>10.5721794478779</v>
      </c>
      <c r="AA196" s="6">
        <v>2.4421507557678699</v>
      </c>
    </row>
    <row r="197" spans="1:27" x14ac:dyDescent="0.25">
      <c r="A197" s="6" t="s">
        <v>109</v>
      </c>
      <c r="B197" s="6" t="s">
        <v>110</v>
      </c>
      <c r="C197" s="6" t="s">
        <v>11</v>
      </c>
      <c r="D197" s="6">
        <v>284.38928629499998</v>
      </c>
      <c r="E197" s="6">
        <v>33.440412071015601</v>
      </c>
      <c r="F197" s="6">
        <v>2.0609307240282799</v>
      </c>
      <c r="G197" s="6">
        <v>33.251425584988098</v>
      </c>
      <c r="H197" s="6">
        <v>268.889004188</v>
      </c>
      <c r="I197" s="6">
        <v>33.142070839545298</v>
      </c>
      <c r="J197" s="6">
        <v>1.9486022743823801</v>
      </c>
      <c r="K197" s="6">
        <v>32.4792883970307</v>
      </c>
      <c r="L197" s="6">
        <v>562.67814486299994</v>
      </c>
      <c r="M197" s="6">
        <v>21.790911354435</v>
      </c>
      <c r="N197" s="6">
        <v>4.0776524727604802</v>
      </c>
      <c r="O197" s="6">
        <v>21.772708712225398</v>
      </c>
      <c r="P197" s="6">
        <v>1146.8415035749999</v>
      </c>
      <c r="Q197" s="6">
        <v>19.2170018906926</v>
      </c>
      <c r="R197" s="6">
        <v>8.3110053866683398</v>
      </c>
      <c r="S197" s="6">
        <v>17.842313548033101</v>
      </c>
      <c r="T197" s="6">
        <v>5435.9735665919998</v>
      </c>
      <c r="U197" s="6">
        <v>9.0195529573594104</v>
      </c>
      <c r="V197" s="6">
        <v>39.393765793180798</v>
      </c>
      <c r="W197" s="6">
        <v>6.3511941347363496</v>
      </c>
      <c r="X197" s="6">
        <v>6100.2991269599997</v>
      </c>
      <c r="Y197" s="6">
        <v>7.2251419354373096</v>
      </c>
      <c r="Z197" s="6">
        <v>44.2080433489798</v>
      </c>
      <c r="AA197" s="6">
        <v>5.2660853947911299</v>
      </c>
    </row>
    <row r="198" spans="1:27" x14ac:dyDescent="0.25">
      <c r="A198" s="6" t="s">
        <v>109</v>
      </c>
      <c r="B198" s="6" t="s">
        <v>110</v>
      </c>
      <c r="C198" s="6" t="s">
        <v>12</v>
      </c>
      <c r="D198" s="6">
        <v>22540.400122758001</v>
      </c>
      <c r="E198" s="6">
        <v>4.66926325184411</v>
      </c>
      <c r="F198" s="6">
        <v>6.4831824842193102</v>
      </c>
      <c r="G198" s="6">
        <v>4.2390526044121097</v>
      </c>
      <c r="H198" s="6">
        <v>27458.328545799999</v>
      </c>
      <c r="I198" s="6">
        <v>3.84231119707965</v>
      </c>
      <c r="J198" s="6">
        <v>7.8977016248408898</v>
      </c>
      <c r="K198" s="6">
        <v>3.1545139196649399</v>
      </c>
      <c r="L198" s="6">
        <v>35955.751158020001</v>
      </c>
      <c r="M198" s="6">
        <v>3.5257504587612098</v>
      </c>
      <c r="N198" s="6">
        <v>10.3417727655715</v>
      </c>
      <c r="O198" s="6">
        <v>2.8024515027721999</v>
      </c>
      <c r="P198" s="6">
        <v>61053.816260059997</v>
      </c>
      <c r="Q198" s="6">
        <v>2.7491511037390399</v>
      </c>
      <c r="R198" s="6">
        <v>17.5606036279862</v>
      </c>
      <c r="S198" s="6">
        <v>2.25656918822619</v>
      </c>
      <c r="T198" s="6">
        <v>160757.04947555601</v>
      </c>
      <c r="U198" s="6">
        <v>1.39999589597755</v>
      </c>
      <c r="V198" s="6">
        <v>46.237745634445197</v>
      </c>
      <c r="W198" s="6">
        <v>0.91945685214273898</v>
      </c>
      <c r="X198" s="6">
        <v>39909.583805034003</v>
      </c>
      <c r="Y198" s="6">
        <v>3.0654620111877202</v>
      </c>
      <c r="Z198" s="6">
        <v>11.4789938629368</v>
      </c>
      <c r="AA198" s="6">
        <v>3.3540225785646598</v>
      </c>
    </row>
    <row r="199" spans="1:27" x14ac:dyDescent="0.25">
      <c r="A199" s="6" t="s">
        <v>111</v>
      </c>
      <c r="B199" s="6" t="s">
        <v>112</v>
      </c>
      <c r="C199" s="6" t="s">
        <v>11</v>
      </c>
      <c r="D199" s="6">
        <v>549.98035344000004</v>
      </c>
      <c r="E199" s="6">
        <v>39.062126585387297</v>
      </c>
      <c r="F199" s="6">
        <v>1.6265167438105299</v>
      </c>
      <c r="G199" s="6">
        <v>38.573729787397397</v>
      </c>
      <c r="H199" s="6">
        <v>918.20451181999999</v>
      </c>
      <c r="I199" s="6">
        <v>24.587584488698599</v>
      </c>
      <c r="J199" s="6">
        <v>2.7155061146752999</v>
      </c>
      <c r="K199" s="6">
        <v>23.8898832721727</v>
      </c>
      <c r="L199" s="6">
        <v>1519.7564260700001</v>
      </c>
      <c r="M199" s="6">
        <v>18.137152399866402</v>
      </c>
      <c r="N199" s="6">
        <v>4.4945410468851899</v>
      </c>
      <c r="O199" s="6">
        <v>17.569217426983599</v>
      </c>
      <c r="P199" s="6">
        <v>3125.39015922</v>
      </c>
      <c r="Q199" s="6">
        <v>13.847304843340501</v>
      </c>
      <c r="R199" s="6">
        <v>9.2430563984983802</v>
      </c>
      <c r="S199" s="6">
        <v>12.650549894158001</v>
      </c>
      <c r="T199" s="6">
        <v>11853.41207894</v>
      </c>
      <c r="U199" s="6">
        <v>7.8133492831784404</v>
      </c>
      <c r="V199" s="6">
        <v>35.055385337114998</v>
      </c>
      <c r="W199" s="6">
        <v>5.6908107714701703</v>
      </c>
      <c r="X199" s="6">
        <v>15846.640533899999</v>
      </c>
      <c r="Y199" s="6">
        <v>5.8810041234833701</v>
      </c>
      <c r="Z199" s="6">
        <v>46.864994359015597</v>
      </c>
      <c r="AA199" s="6">
        <v>4.3506248737974103</v>
      </c>
    </row>
    <row r="200" spans="1:27" x14ac:dyDescent="0.25">
      <c r="A200" s="6" t="s">
        <v>111</v>
      </c>
      <c r="B200" s="6" t="s">
        <v>112</v>
      </c>
      <c r="C200" s="6" t="s">
        <v>12</v>
      </c>
      <c r="D200" s="6">
        <v>50986.207208330001</v>
      </c>
      <c r="E200" s="6">
        <v>3.8494267238281199</v>
      </c>
      <c r="F200" s="6">
        <v>6.7771462420406499</v>
      </c>
      <c r="G200" s="6">
        <v>3.3631770536497698</v>
      </c>
      <c r="H200" s="6">
        <v>54732.863400629998</v>
      </c>
      <c r="I200" s="6">
        <v>3.4591425993673801</v>
      </c>
      <c r="J200" s="6">
        <v>7.2751561612745599</v>
      </c>
      <c r="K200" s="6">
        <v>2.9399229211215201</v>
      </c>
      <c r="L200" s="6">
        <v>76157.519408880005</v>
      </c>
      <c r="M200" s="6">
        <v>3.3797717742872102</v>
      </c>
      <c r="N200" s="6">
        <v>10.122946473663299</v>
      </c>
      <c r="O200" s="6">
        <v>2.6870031374421002</v>
      </c>
      <c r="P200" s="6">
        <v>136708.70272733</v>
      </c>
      <c r="Q200" s="6">
        <v>2.5007629897772898</v>
      </c>
      <c r="R200" s="6">
        <v>18.171480517409599</v>
      </c>
      <c r="S200" s="6">
        <v>2.0180331041120398</v>
      </c>
      <c r="T200" s="6">
        <v>337084.62634150003</v>
      </c>
      <c r="U200" s="6">
        <v>1.4439291233476801</v>
      </c>
      <c r="V200" s="6">
        <v>44.8056824334002</v>
      </c>
      <c r="W200" s="6">
        <v>0.80165991700924499</v>
      </c>
      <c r="X200" s="6">
        <v>96655.696849540007</v>
      </c>
      <c r="Y200" s="6">
        <v>2.5448917192751499</v>
      </c>
      <c r="Z200" s="6">
        <v>12.8475881722118</v>
      </c>
      <c r="AA200" s="6">
        <v>2.6264943023407699</v>
      </c>
    </row>
    <row r="201" spans="1:27" x14ac:dyDescent="0.25">
      <c r="A201" s="6" t="s">
        <v>113</v>
      </c>
      <c r="B201" s="6" t="s">
        <v>114</v>
      </c>
      <c r="C201" s="6" t="s">
        <v>11</v>
      </c>
      <c r="D201" s="6">
        <v>465.26045305000002</v>
      </c>
      <c r="E201" s="6">
        <v>44.3858146374086</v>
      </c>
      <c r="F201" s="6">
        <v>1.43600711850735</v>
      </c>
      <c r="G201" s="6">
        <v>43.886255001961203</v>
      </c>
      <c r="H201" s="6">
        <v>863.04862921999995</v>
      </c>
      <c r="I201" s="6">
        <v>30.1665893087028</v>
      </c>
      <c r="J201" s="6">
        <v>2.6637638489440798</v>
      </c>
      <c r="K201" s="6">
        <v>29.800981030469199</v>
      </c>
      <c r="L201" s="6">
        <v>977.21037955999998</v>
      </c>
      <c r="M201" s="6">
        <v>32.509546204728103</v>
      </c>
      <c r="N201" s="6">
        <v>3.0161193630971002</v>
      </c>
      <c r="O201" s="6">
        <v>31.678089156606202</v>
      </c>
      <c r="P201" s="6">
        <v>3623.1251358200002</v>
      </c>
      <c r="Q201" s="6">
        <v>15.835882251100999</v>
      </c>
      <c r="R201" s="6">
        <v>11.182625671649999</v>
      </c>
      <c r="S201" s="6">
        <v>14.6048728846293</v>
      </c>
      <c r="T201" s="6">
        <v>12518.53067231</v>
      </c>
      <c r="U201" s="6">
        <v>8.4590200335927008</v>
      </c>
      <c r="V201" s="6">
        <v>38.637926436352203</v>
      </c>
      <c r="W201" s="6">
        <v>5.9862894239788602</v>
      </c>
      <c r="X201" s="6">
        <v>13952.417117409999</v>
      </c>
      <c r="Y201" s="6">
        <v>6.6947451616213902</v>
      </c>
      <c r="Z201" s="6">
        <v>43.063557561449201</v>
      </c>
      <c r="AA201" s="6">
        <v>5.2102317507931</v>
      </c>
    </row>
    <row r="202" spans="1:27" x14ac:dyDescent="0.25">
      <c r="A202" s="6" t="s">
        <v>113</v>
      </c>
      <c r="B202" s="6" t="s">
        <v>114</v>
      </c>
      <c r="C202" s="6" t="s">
        <v>12</v>
      </c>
      <c r="D202" s="6">
        <v>78642.052856130002</v>
      </c>
      <c r="E202" s="6">
        <v>4.12284200058461</v>
      </c>
      <c r="F202" s="6">
        <v>7.1345129327772101</v>
      </c>
      <c r="G202" s="6">
        <v>3.48085200747362</v>
      </c>
      <c r="H202" s="6">
        <v>86991.474905359995</v>
      </c>
      <c r="I202" s="6">
        <v>3.8497563218928099</v>
      </c>
      <c r="J202" s="6">
        <v>7.89198374423255</v>
      </c>
      <c r="K202" s="6">
        <v>3.2452531924776</v>
      </c>
      <c r="L202" s="6">
        <v>116525.33395375</v>
      </c>
      <c r="M202" s="6">
        <v>3.2590947350254198</v>
      </c>
      <c r="N202" s="6">
        <v>10.571335206751399</v>
      </c>
      <c r="O202" s="6">
        <v>2.6176566512435899</v>
      </c>
      <c r="P202" s="6">
        <v>199000.55631320001</v>
      </c>
      <c r="Q202" s="6">
        <v>2.6330213113439198</v>
      </c>
      <c r="R202" s="6">
        <v>18.053598438532099</v>
      </c>
      <c r="S202" s="6">
        <v>2.16963420085425</v>
      </c>
      <c r="T202" s="6">
        <v>491590.76480125001</v>
      </c>
      <c r="U202" s="6">
        <v>1.4855952362565299</v>
      </c>
      <c r="V202" s="6">
        <v>44.597776148146103</v>
      </c>
      <c r="W202" s="6">
        <v>0.85582345715948804</v>
      </c>
      <c r="X202" s="6">
        <v>129526.22478371</v>
      </c>
      <c r="Y202" s="6">
        <v>2.7471762073439798</v>
      </c>
      <c r="Z202" s="6">
        <v>11.750793529560699</v>
      </c>
      <c r="AA202" s="6">
        <v>3.0476504292602802</v>
      </c>
    </row>
    <row r="203" spans="1:27" x14ac:dyDescent="0.25">
      <c r="A203" s="6" t="s">
        <v>115</v>
      </c>
      <c r="B203" s="6" t="s">
        <v>116</v>
      </c>
      <c r="C203" s="6" t="s">
        <v>11</v>
      </c>
      <c r="D203" s="6">
        <v>125.20920469000001</v>
      </c>
      <c r="E203" s="6">
        <v>50.224145352722601</v>
      </c>
      <c r="F203" s="6">
        <v>1.9424949166562799</v>
      </c>
      <c r="G203" s="6">
        <v>48.758665984257497</v>
      </c>
      <c r="H203" s="6">
        <v>65.138329409999997</v>
      </c>
      <c r="I203" s="6">
        <v>70.304351927279896</v>
      </c>
      <c r="J203" s="6">
        <v>1.0105556861548599</v>
      </c>
      <c r="K203" s="6">
        <v>70.419295249315795</v>
      </c>
      <c r="L203" s="6">
        <v>162.89911208000001</v>
      </c>
      <c r="M203" s="6">
        <v>45.569188615590797</v>
      </c>
      <c r="N203" s="6">
        <v>2.5272159337379199</v>
      </c>
      <c r="O203" s="6">
        <v>45.388048494157701</v>
      </c>
      <c r="P203" s="6">
        <v>443.13897012000001</v>
      </c>
      <c r="Q203" s="6">
        <v>26.086279337549801</v>
      </c>
      <c r="R203" s="6">
        <v>6.8748555584359998</v>
      </c>
      <c r="S203" s="6">
        <v>25.728887097203799</v>
      </c>
      <c r="T203" s="6">
        <v>1676.585917375</v>
      </c>
      <c r="U203" s="6">
        <v>14.3174757153946</v>
      </c>
      <c r="V203" s="6">
        <v>26.010544751096401</v>
      </c>
      <c r="W203" s="6">
        <v>10.785074738517499</v>
      </c>
      <c r="X203" s="6">
        <v>3972.8216375900001</v>
      </c>
      <c r="Y203" s="6">
        <v>8.3427202817850006</v>
      </c>
      <c r="Z203" s="6">
        <v>61.634333153918497</v>
      </c>
      <c r="AA203" s="6">
        <v>5.3971422420468302</v>
      </c>
    </row>
    <row r="204" spans="1:27" x14ac:dyDescent="0.25">
      <c r="A204" s="6" t="s">
        <v>115</v>
      </c>
      <c r="B204" s="6" t="s">
        <v>116</v>
      </c>
      <c r="C204" s="6" t="s">
        <v>12</v>
      </c>
      <c r="D204" s="6">
        <v>7835.0052484010002</v>
      </c>
      <c r="E204" s="6">
        <v>7.2369490116624497</v>
      </c>
      <c r="F204" s="6">
        <v>6.1477923895578197</v>
      </c>
      <c r="G204" s="6">
        <v>6.2923385737173803</v>
      </c>
      <c r="H204" s="6">
        <v>8088.6531340700003</v>
      </c>
      <c r="I204" s="6">
        <v>7.5633799756646303</v>
      </c>
      <c r="J204" s="6">
        <v>6.3468190004795604</v>
      </c>
      <c r="K204" s="6">
        <v>6.0647337844591602</v>
      </c>
      <c r="L204" s="6">
        <v>10643.546665309999</v>
      </c>
      <c r="M204" s="6">
        <v>6.7134703390778601</v>
      </c>
      <c r="N204" s="6">
        <v>8.3515343145750194</v>
      </c>
      <c r="O204" s="6">
        <v>5.6311288034744997</v>
      </c>
      <c r="P204" s="6">
        <v>22946.847295416999</v>
      </c>
      <c r="Q204" s="6">
        <v>4.5798686172339496</v>
      </c>
      <c r="R204" s="6">
        <v>18.005406339185399</v>
      </c>
      <c r="S204" s="6">
        <v>3.6153118126324699</v>
      </c>
      <c r="T204" s="6">
        <v>57916.268807665998</v>
      </c>
      <c r="U204" s="6">
        <v>2.6588396475490601</v>
      </c>
      <c r="V204" s="6">
        <v>45.444410733486102</v>
      </c>
      <c r="W204" s="6">
        <v>1.5801410463379499</v>
      </c>
      <c r="X204" s="6">
        <v>20013.885678711998</v>
      </c>
      <c r="Y204" s="6">
        <v>4.5385348403280803</v>
      </c>
      <c r="Z204" s="6">
        <v>15.704037222716201</v>
      </c>
      <c r="AA204" s="6">
        <v>4.4465422491842004</v>
      </c>
    </row>
    <row r="205" spans="1:27" x14ac:dyDescent="0.25">
      <c r="A205" s="6" t="s">
        <v>117</v>
      </c>
      <c r="B205" s="6" t="s">
        <v>118</v>
      </c>
      <c r="C205" s="6" t="s">
        <v>11</v>
      </c>
      <c r="D205" s="6">
        <v>14.42935308</v>
      </c>
      <c r="E205" s="6">
        <v>99.999999999999901</v>
      </c>
      <c r="F205" s="6">
        <v>0.276403061439009</v>
      </c>
      <c r="G205" s="6">
        <v>99.892730838797803</v>
      </c>
      <c r="H205" s="6">
        <v>21.869449530000001</v>
      </c>
      <c r="I205" s="6">
        <v>99.999999999999801</v>
      </c>
      <c r="J205" s="6">
        <v>0.41892264806080198</v>
      </c>
      <c r="K205" s="6">
        <v>99.942638144899405</v>
      </c>
      <c r="L205" s="6">
        <v>132.35896138999999</v>
      </c>
      <c r="M205" s="6">
        <v>43.7580125664864</v>
      </c>
      <c r="N205" s="6">
        <v>2.5354166561903502</v>
      </c>
      <c r="O205" s="6">
        <v>42.117246638720303</v>
      </c>
      <c r="P205" s="6">
        <v>373.12879911499999</v>
      </c>
      <c r="Q205" s="6">
        <v>20.809715362748602</v>
      </c>
      <c r="R205" s="6">
        <v>7.1475097888759196</v>
      </c>
      <c r="S205" s="6">
        <v>20.3640746629004</v>
      </c>
      <c r="T205" s="6">
        <v>1525.09491908</v>
      </c>
      <c r="U205" s="6">
        <v>12.250751998084301</v>
      </c>
      <c r="V205" s="6">
        <v>29.214123618824701</v>
      </c>
      <c r="W205" s="6">
        <v>9.0756552440243308</v>
      </c>
      <c r="X205" s="6">
        <v>3153.5212893510002</v>
      </c>
      <c r="Y205" s="6">
        <v>8.4015014847581693</v>
      </c>
      <c r="Z205" s="6">
        <v>60.407624226609201</v>
      </c>
      <c r="AA205" s="6">
        <v>4.7003245348797096</v>
      </c>
    </row>
    <row r="206" spans="1:27" x14ac:dyDescent="0.25">
      <c r="A206" s="6" t="s">
        <v>117</v>
      </c>
      <c r="B206" s="6" t="s">
        <v>118</v>
      </c>
      <c r="C206" s="6" t="s">
        <v>12</v>
      </c>
      <c r="D206" s="6">
        <v>6442.4512684620004</v>
      </c>
      <c r="E206" s="6">
        <v>7.0281502239517897</v>
      </c>
      <c r="F206" s="6">
        <v>4.6687610590061697</v>
      </c>
      <c r="G206" s="6">
        <v>6.28933385388794</v>
      </c>
      <c r="H206" s="6">
        <v>7097.6476975750002</v>
      </c>
      <c r="I206" s="6">
        <v>7.1411476753245804</v>
      </c>
      <c r="J206" s="6">
        <v>5.1435734319328104</v>
      </c>
      <c r="K206" s="6">
        <v>6.1564398004767398</v>
      </c>
      <c r="L206" s="6">
        <v>10174.330907330001</v>
      </c>
      <c r="M206" s="6">
        <v>5.3514636886042899</v>
      </c>
      <c r="N206" s="6">
        <v>7.3732059370198799</v>
      </c>
      <c r="O206" s="6">
        <v>4.6448534134640198</v>
      </c>
      <c r="P206" s="6">
        <v>23533.483873207999</v>
      </c>
      <c r="Q206" s="6">
        <v>3.83558175757079</v>
      </c>
      <c r="R206" s="6">
        <v>17.054411203363699</v>
      </c>
      <c r="S206" s="6">
        <v>3.2764723294484202</v>
      </c>
      <c r="T206" s="6">
        <v>67233.639560672003</v>
      </c>
      <c r="U206" s="6">
        <v>2.0284397849461699</v>
      </c>
      <c r="V206" s="6">
        <v>48.723348482705603</v>
      </c>
      <c r="W206" s="6">
        <v>1.1413870446005601</v>
      </c>
      <c r="X206" s="6">
        <v>23509.043920561999</v>
      </c>
      <c r="Y206" s="6">
        <v>3.0943395558366</v>
      </c>
      <c r="Z206" s="6">
        <v>17.0366998859718</v>
      </c>
      <c r="AA206" s="6">
        <v>3.1729627076850799</v>
      </c>
    </row>
    <row r="207" spans="1:27" x14ac:dyDescent="0.25">
      <c r="A207" s="6" t="s">
        <v>119</v>
      </c>
      <c r="B207" s="6" t="s">
        <v>120</v>
      </c>
      <c r="C207" s="6" t="s">
        <v>11</v>
      </c>
      <c r="D207" s="6">
        <v>103.85646015</v>
      </c>
      <c r="E207" s="6">
        <v>40.676517118691102</v>
      </c>
      <c r="F207" s="6">
        <v>4.5527760248120099</v>
      </c>
      <c r="G207" s="6">
        <v>39.609819071608896</v>
      </c>
      <c r="H207" s="6">
        <v>125.79615764</v>
      </c>
      <c r="I207" s="6">
        <v>40.623765284003198</v>
      </c>
      <c r="J207" s="6">
        <v>5.5145508492171</v>
      </c>
      <c r="K207" s="6">
        <v>38.9169815768756</v>
      </c>
      <c r="L207" s="6">
        <v>192.95996581</v>
      </c>
      <c r="M207" s="6">
        <v>31.5554152217519</v>
      </c>
      <c r="N207" s="6">
        <v>8.4588238884657798</v>
      </c>
      <c r="O207" s="6">
        <v>29.029043455658801</v>
      </c>
      <c r="P207" s="6">
        <v>177.29385604999999</v>
      </c>
      <c r="Q207" s="6">
        <v>31.197268232456899</v>
      </c>
      <c r="R207" s="6">
        <v>7.7720655605352098</v>
      </c>
      <c r="S207" s="6">
        <v>28.755576227202202</v>
      </c>
      <c r="T207" s="6">
        <v>518.81274810399998</v>
      </c>
      <c r="U207" s="6">
        <v>18.321726830704801</v>
      </c>
      <c r="V207" s="6">
        <v>22.743296252570399</v>
      </c>
      <c r="W207" s="6">
        <v>15.583169729503</v>
      </c>
      <c r="X207" s="6">
        <v>1162.448600514</v>
      </c>
      <c r="Y207" s="6">
        <v>9.8557101483507097</v>
      </c>
      <c r="Z207" s="6">
        <v>50.9584874243995</v>
      </c>
      <c r="AA207" s="6">
        <v>7.93367709437962</v>
      </c>
    </row>
    <row r="208" spans="1:27" x14ac:dyDescent="0.25">
      <c r="A208" s="6" t="s">
        <v>119</v>
      </c>
      <c r="B208" s="6" t="s">
        <v>120</v>
      </c>
      <c r="C208" s="6" t="s">
        <v>12</v>
      </c>
      <c r="D208" s="6">
        <v>4747.0347394600003</v>
      </c>
      <c r="E208" s="6">
        <v>8.2600450060831605</v>
      </c>
      <c r="F208" s="6">
        <v>6.7019327476439798</v>
      </c>
      <c r="G208" s="6">
        <v>6.8189888748324199</v>
      </c>
      <c r="H208" s="6">
        <v>5191.125739948</v>
      </c>
      <c r="I208" s="6">
        <v>8.4714746173919302</v>
      </c>
      <c r="J208" s="6">
        <v>7.32890688675531</v>
      </c>
      <c r="K208" s="6">
        <v>6.8894767283326903</v>
      </c>
      <c r="L208" s="6">
        <v>7228.7457142479998</v>
      </c>
      <c r="M208" s="6">
        <v>7.2312072316956799</v>
      </c>
      <c r="N208" s="6">
        <v>10.2056484280586</v>
      </c>
      <c r="O208" s="6">
        <v>5.7465594567344702</v>
      </c>
      <c r="P208" s="6">
        <v>13655.471294272</v>
      </c>
      <c r="Q208" s="6">
        <v>4.2166113046729397</v>
      </c>
      <c r="R208" s="6">
        <v>19.278993155631401</v>
      </c>
      <c r="S208" s="6">
        <v>3.2718028760301601</v>
      </c>
      <c r="T208" s="6">
        <v>31145.734176372</v>
      </c>
      <c r="U208" s="6">
        <v>2.6566981869243098</v>
      </c>
      <c r="V208" s="6">
        <v>43.9720008979304</v>
      </c>
      <c r="W208" s="6">
        <v>1.59884755870079</v>
      </c>
      <c r="X208" s="6">
        <v>8862.7205479269996</v>
      </c>
      <c r="Y208" s="6">
        <v>4.1819310675700896</v>
      </c>
      <c r="Z208" s="6">
        <v>12.5125178839803</v>
      </c>
      <c r="AA208" s="6">
        <v>4.9842335236683297</v>
      </c>
    </row>
    <row r="209" spans="1:27" x14ac:dyDescent="0.25">
      <c r="A209" s="6" t="s">
        <v>121</v>
      </c>
      <c r="B209" s="6" t="s">
        <v>122</v>
      </c>
      <c r="C209" s="6" t="s">
        <v>11</v>
      </c>
      <c r="D209" s="6">
        <v>111.23907874</v>
      </c>
      <c r="E209" s="6">
        <v>39.895725855798702</v>
      </c>
      <c r="F209" s="6">
        <v>1.66704980554372</v>
      </c>
      <c r="G209" s="6">
        <v>40.128048353542297</v>
      </c>
      <c r="H209" s="6">
        <v>280.30521446900002</v>
      </c>
      <c r="I209" s="6">
        <v>24.654612290720301</v>
      </c>
      <c r="J209" s="6">
        <v>4.2007067890738297</v>
      </c>
      <c r="K209" s="6">
        <v>21.258406481187599</v>
      </c>
      <c r="L209" s="6">
        <v>506.89318720199998</v>
      </c>
      <c r="M209" s="6">
        <v>20.0009202870379</v>
      </c>
      <c r="N209" s="6">
        <v>7.5963968663529799</v>
      </c>
      <c r="O209" s="6">
        <v>16.637093452080201</v>
      </c>
      <c r="P209" s="6">
        <v>755.16971134899995</v>
      </c>
      <c r="Q209" s="6">
        <v>17.435603510344801</v>
      </c>
      <c r="R209" s="6">
        <v>11.317115663995301</v>
      </c>
      <c r="S209" s="6">
        <v>13.9510085357563</v>
      </c>
      <c r="T209" s="6">
        <v>2444.4299016</v>
      </c>
      <c r="U209" s="6">
        <v>12.895696011636399</v>
      </c>
      <c r="V209" s="6">
        <v>36.6326873458924</v>
      </c>
      <c r="W209" s="6">
        <v>6.7446816438894102</v>
      </c>
      <c r="X209" s="6">
        <v>2574.7736631080002</v>
      </c>
      <c r="Y209" s="6">
        <v>9.0343997151837403</v>
      </c>
      <c r="Z209" s="6">
        <v>38.586043529141797</v>
      </c>
      <c r="AA209" s="6">
        <v>7.0084401681745003</v>
      </c>
    </row>
    <row r="210" spans="1:27" x14ac:dyDescent="0.25">
      <c r="A210" s="6" t="s">
        <v>121</v>
      </c>
      <c r="B210" s="6" t="s">
        <v>122</v>
      </c>
      <c r="C210" s="6" t="s">
        <v>12</v>
      </c>
      <c r="D210" s="6">
        <v>4908.9871504310004</v>
      </c>
      <c r="E210" s="6">
        <v>6.6736260036974402</v>
      </c>
      <c r="F210" s="6">
        <v>6.7558101998541202</v>
      </c>
      <c r="G210" s="6">
        <v>5.6233230243511398</v>
      </c>
      <c r="H210" s="6">
        <v>6053.7886150320001</v>
      </c>
      <c r="I210" s="6">
        <v>6.4482672922214199</v>
      </c>
      <c r="J210" s="6">
        <v>8.3313004536186508</v>
      </c>
      <c r="K210" s="6">
        <v>5.7028014846681501</v>
      </c>
      <c r="L210" s="6">
        <v>7100.5150368579998</v>
      </c>
      <c r="M210" s="6">
        <v>5.3223416766378699</v>
      </c>
      <c r="N210" s="6">
        <v>9.7718185931717407</v>
      </c>
      <c r="O210" s="6">
        <v>4.4921661790390202</v>
      </c>
      <c r="P210" s="6">
        <v>13562.112439225</v>
      </c>
      <c r="Q210" s="6">
        <v>4.6318836907119598</v>
      </c>
      <c r="R210" s="6">
        <v>18.6643506574346</v>
      </c>
      <c r="S210" s="6">
        <v>3.7232311863656</v>
      </c>
      <c r="T210" s="6">
        <v>31316.605255057999</v>
      </c>
      <c r="U210" s="6">
        <v>2.3269923608130401</v>
      </c>
      <c r="V210" s="6">
        <v>43.0983082097395</v>
      </c>
      <c r="W210" s="6">
        <v>1.6658207875814499</v>
      </c>
      <c r="X210" s="6">
        <v>9721.1807465900001</v>
      </c>
      <c r="Y210" s="6">
        <v>4.5101398168872899</v>
      </c>
      <c r="Z210" s="6">
        <v>13.3784118861815</v>
      </c>
      <c r="AA210" s="6">
        <v>4.6990851372177502</v>
      </c>
    </row>
    <row r="211" spans="1:27" x14ac:dyDescent="0.25">
      <c r="A211" s="6" t="s">
        <v>123</v>
      </c>
      <c r="B211" s="6" t="s">
        <v>124</v>
      </c>
      <c r="C211" s="6" t="s">
        <v>11</v>
      </c>
      <c r="D211" s="6">
        <v>131.951138052</v>
      </c>
      <c r="E211" s="6">
        <v>48.472626560553898</v>
      </c>
      <c r="F211" s="6">
        <v>1.07087832437438</v>
      </c>
      <c r="G211" s="6">
        <v>48.410501799179599</v>
      </c>
      <c r="H211" s="6">
        <v>506.909153726</v>
      </c>
      <c r="I211" s="6">
        <v>29.7530417442388</v>
      </c>
      <c r="J211" s="6">
        <v>4.1139321203748</v>
      </c>
      <c r="K211" s="6">
        <v>28.559696365601599</v>
      </c>
      <c r="L211" s="6">
        <v>662.00751904000003</v>
      </c>
      <c r="M211" s="6">
        <v>20.109631510333301</v>
      </c>
      <c r="N211" s="6">
        <v>5.3726668309098997</v>
      </c>
      <c r="O211" s="6">
        <v>19.262294562738798</v>
      </c>
      <c r="P211" s="6">
        <v>839.43097599199996</v>
      </c>
      <c r="Q211" s="6">
        <v>19.3259161818224</v>
      </c>
      <c r="R211" s="6">
        <v>6.8125857061119603</v>
      </c>
      <c r="S211" s="6">
        <v>18.395257694420199</v>
      </c>
      <c r="T211" s="6">
        <v>3790.0914459710002</v>
      </c>
      <c r="U211" s="6">
        <v>8.6688646338277593</v>
      </c>
      <c r="V211" s="6">
        <v>30.7593161893579</v>
      </c>
      <c r="W211" s="6">
        <v>7.1512255856008604</v>
      </c>
      <c r="X211" s="6">
        <v>6391.3773339580002</v>
      </c>
      <c r="Y211" s="6">
        <v>7.2121869002865697</v>
      </c>
      <c r="Z211" s="6">
        <v>51.870620828871097</v>
      </c>
      <c r="AA211" s="6">
        <v>5.1010658928687702</v>
      </c>
    </row>
    <row r="212" spans="1:27" x14ac:dyDescent="0.25">
      <c r="A212" s="6" t="s">
        <v>123</v>
      </c>
      <c r="B212" s="6" t="s">
        <v>124</v>
      </c>
      <c r="C212" s="6" t="s">
        <v>12</v>
      </c>
      <c r="D212" s="6">
        <v>14369.168401654</v>
      </c>
      <c r="E212" s="6">
        <v>5.5948886918882001</v>
      </c>
      <c r="F212" s="6">
        <v>6.2804441605587504</v>
      </c>
      <c r="G212" s="6">
        <v>4.9563399513924704</v>
      </c>
      <c r="H212" s="6">
        <v>16275.827720887</v>
      </c>
      <c r="I212" s="6">
        <v>5.0653620131167596</v>
      </c>
      <c r="J212" s="6">
        <v>7.1138025744161197</v>
      </c>
      <c r="K212" s="6">
        <v>4.4518986811476999</v>
      </c>
      <c r="L212" s="6">
        <v>23062.365686637</v>
      </c>
      <c r="M212" s="6">
        <v>4.1955385600470896</v>
      </c>
      <c r="N212" s="6">
        <v>10.080047491727999</v>
      </c>
      <c r="O212" s="6">
        <v>3.6338076878205601</v>
      </c>
      <c r="P212" s="6">
        <v>38816.332800755001</v>
      </c>
      <c r="Q212" s="6">
        <v>3.0353724885265101</v>
      </c>
      <c r="R212" s="6">
        <v>16.965756393024499</v>
      </c>
      <c r="S212" s="6">
        <v>2.6734449489514698</v>
      </c>
      <c r="T212" s="6">
        <v>102236.222072905</v>
      </c>
      <c r="U212" s="6">
        <v>1.63527697106715</v>
      </c>
      <c r="V212" s="6">
        <v>44.685180517576399</v>
      </c>
      <c r="W212" s="6">
        <v>1.1295974045581301</v>
      </c>
      <c r="X212" s="6">
        <v>34032.315750219997</v>
      </c>
      <c r="Y212" s="6">
        <v>3.30224793346544</v>
      </c>
      <c r="Z212" s="6">
        <v>14.8747688626962</v>
      </c>
      <c r="AA212" s="6">
        <v>3.2491900608135902</v>
      </c>
    </row>
    <row r="213" spans="1:27" x14ac:dyDescent="0.25">
      <c r="A213" s="6" t="s">
        <v>125</v>
      </c>
      <c r="B213" s="6" t="s">
        <v>126</v>
      </c>
      <c r="C213" s="6" t="s">
        <v>11</v>
      </c>
      <c r="D213" s="6">
        <v>16.59764938</v>
      </c>
      <c r="E213" s="6">
        <v>100</v>
      </c>
      <c r="F213" s="6">
        <v>2.0624286068173801</v>
      </c>
      <c r="G213" s="6">
        <v>99.268586935825596</v>
      </c>
      <c r="H213" s="6">
        <v>16.675025857000001</v>
      </c>
      <c r="I213" s="6">
        <v>70.372660803634602</v>
      </c>
      <c r="J213" s="6">
        <v>2.0720434297363299</v>
      </c>
      <c r="K213" s="6">
        <v>67.596134349889795</v>
      </c>
      <c r="L213" s="6">
        <v>56.597493776999997</v>
      </c>
      <c r="M213" s="6">
        <v>51.134555938399899</v>
      </c>
      <c r="N213" s="6">
        <v>7.0328205860589996</v>
      </c>
      <c r="O213" s="6">
        <v>50.043409275190498</v>
      </c>
      <c r="P213" s="6">
        <v>40.194454014999998</v>
      </c>
      <c r="Q213" s="6">
        <v>52.632732063205601</v>
      </c>
      <c r="R213" s="6">
        <v>4.9945742254221397</v>
      </c>
      <c r="S213" s="6">
        <v>48.575350422355903</v>
      </c>
      <c r="T213" s="6">
        <v>256.641121118</v>
      </c>
      <c r="U213" s="6">
        <v>21.766578742770101</v>
      </c>
      <c r="V213" s="6">
        <v>31.8902983043643</v>
      </c>
      <c r="W213" s="6">
        <v>14.1734120043802</v>
      </c>
      <c r="X213" s="6">
        <v>418.05662799700002</v>
      </c>
      <c r="Y213" s="6">
        <v>14.8102976727558</v>
      </c>
      <c r="Z213" s="6">
        <v>51.947834847600802</v>
      </c>
      <c r="AA213" s="6">
        <v>10.5652938599329</v>
      </c>
    </row>
    <row r="214" spans="1:27" x14ac:dyDescent="0.25">
      <c r="A214" s="6" t="s">
        <v>125</v>
      </c>
      <c r="B214" s="6" t="s">
        <v>126</v>
      </c>
      <c r="C214" s="6" t="s">
        <v>12</v>
      </c>
      <c r="D214" s="6">
        <v>782.27707948700004</v>
      </c>
      <c r="E214" s="6">
        <v>14.330964247041299</v>
      </c>
      <c r="F214" s="6">
        <v>4.8157204873930599</v>
      </c>
      <c r="G214" s="6">
        <v>12.1645003842797</v>
      </c>
      <c r="H214" s="6">
        <v>943.163081111</v>
      </c>
      <c r="I214" s="6">
        <v>14.331925437446699</v>
      </c>
      <c r="J214" s="6">
        <v>5.8061393996581803</v>
      </c>
      <c r="K214" s="6">
        <v>12.357677769257601</v>
      </c>
      <c r="L214" s="6">
        <v>1643.00020307</v>
      </c>
      <c r="M214" s="6">
        <v>10.8461593356813</v>
      </c>
      <c r="N214" s="6">
        <v>10.114357107207899</v>
      </c>
      <c r="O214" s="6">
        <v>8.5126385309061394</v>
      </c>
      <c r="P214" s="6">
        <v>3657.5380405820001</v>
      </c>
      <c r="Q214" s="6">
        <v>7.250024469305</v>
      </c>
      <c r="R214" s="6">
        <v>22.515910714143502</v>
      </c>
      <c r="S214" s="6">
        <v>6.2532167071908402</v>
      </c>
      <c r="T214" s="6">
        <v>7043.0322068129999</v>
      </c>
      <c r="U214" s="6">
        <v>4.3056939131808702</v>
      </c>
      <c r="V214" s="6">
        <v>43.357111413721498</v>
      </c>
      <c r="W214" s="6">
        <v>2.7608304231819298</v>
      </c>
      <c r="X214" s="6">
        <v>2175.2270172399999</v>
      </c>
      <c r="Y214" s="6">
        <v>5.7091012326991599</v>
      </c>
      <c r="Z214" s="6">
        <v>13.3907608778759</v>
      </c>
      <c r="AA214" s="6">
        <v>6.6394611953613296</v>
      </c>
    </row>
    <row r="215" spans="1:27" x14ac:dyDescent="0.25">
      <c r="A215" s="6" t="s">
        <v>127</v>
      </c>
      <c r="B215" s="6" t="s">
        <v>128</v>
      </c>
      <c r="C215" s="6" t="s">
        <v>11</v>
      </c>
      <c r="D215" s="6">
        <v>380.99511125999999</v>
      </c>
      <c r="E215" s="6">
        <v>32.164427842583201</v>
      </c>
      <c r="F215" s="6">
        <v>2.3989605985248499</v>
      </c>
      <c r="G215" s="6">
        <v>31.753635039123701</v>
      </c>
      <c r="H215" s="6">
        <v>623.74569626000005</v>
      </c>
      <c r="I215" s="6">
        <v>30.374398396672301</v>
      </c>
      <c r="J215" s="6">
        <v>3.9274555095434001</v>
      </c>
      <c r="K215" s="6">
        <v>29.3426125278001</v>
      </c>
      <c r="L215" s="6">
        <v>720.94517081000004</v>
      </c>
      <c r="M215" s="6">
        <v>22.559743741912499</v>
      </c>
      <c r="N215" s="6">
        <v>4.5394783485546997</v>
      </c>
      <c r="O215" s="6">
        <v>21.796290341972998</v>
      </c>
      <c r="P215" s="6">
        <v>1007.66614377</v>
      </c>
      <c r="Q215" s="6">
        <v>20.324409622605199</v>
      </c>
      <c r="R215" s="6">
        <v>6.3448356788023199</v>
      </c>
      <c r="S215" s="6">
        <v>19.5889739331367</v>
      </c>
      <c r="T215" s="6">
        <v>5598.9411762299997</v>
      </c>
      <c r="U215" s="6">
        <v>9.3127834056719294</v>
      </c>
      <c r="V215" s="6">
        <v>35.254098748968097</v>
      </c>
      <c r="W215" s="6">
        <v>6.6849756182286297</v>
      </c>
      <c r="X215" s="6">
        <v>7549.3811024200004</v>
      </c>
      <c r="Y215" s="6">
        <v>7.2397050238395897</v>
      </c>
      <c r="Z215" s="6">
        <v>47.535171115606602</v>
      </c>
      <c r="AA215" s="6">
        <v>5.54852910354266</v>
      </c>
    </row>
    <row r="216" spans="1:27" x14ac:dyDescent="0.25">
      <c r="A216" s="6" t="s">
        <v>127</v>
      </c>
      <c r="B216" s="6" t="s">
        <v>128</v>
      </c>
      <c r="C216" s="6" t="s">
        <v>12</v>
      </c>
      <c r="D216" s="6">
        <v>28619.883579550002</v>
      </c>
      <c r="E216" s="6">
        <v>5.0862982225448397</v>
      </c>
      <c r="F216" s="6">
        <v>8.2754616686101308</v>
      </c>
      <c r="G216" s="6">
        <v>4.2063648290763496</v>
      </c>
      <c r="H216" s="6">
        <v>30205.16480554</v>
      </c>
      <c r="I216" s="6">
        <v>4.9416414044766501</v>
      </c>
      <c r="J216" s="6">
        <v>8.7338469720717296</v>
      </c>
      <c r="K216" s="6">
        <v>4.0499680695518396</v>
      </c>
      <c r="L216" s="6">
        <v>40879.545319980003</v>
      </c>
      <c r="M216" s="6">
        <v>4.3293992262418701</v>
      </c>
      <c r="N216" s="6">
        <v>11.820352426850199</v>
      </c>
      <c r="O216" s="6">
        <v>3.3034883415355401</v>
      </c>
      <c r="P216" s="6">
        <v>65496.856317580001</v>
      </c>
      <c r="Q216" s="6">
        <v>3.47449267952324</v>
      </c>
      <c r="R216" s="6">
        <v>18.938467110253701</v>
      </c>
      <c r="S216" s="6">
        <v>2.79695826219523</v>
      </c>
      <c r="T216" s="6">
        <v>144307.24865431001</v>
      </c>
      <c r="U216" s="6">
        <v>2.05992213262512</v>
      </c>
      <c r="V216" s="6">
        <v>41.726553548758702</v>
      </c>
      <c r="W216" s="6">
        <v>1.2228206791951099</v>
      </c>
      <c r="X216" s="6">
        <v>36331.62692214</v>
      </c>
      <c r="Y216" s="6">
        <v>4.0364058538039096</v>
      </c>
      <c r="Z216" s="6">
        <v>10.5053182734554</v>
      </c>
      <c r="AA216" s="6">
        <v>4.1225196501182397</v>
      </c>
    </row>
    <row r="217" spans="1:27" x14ac:dyDescent="0.25">
      <c r="A217" s="6" t="s">
        <v>129</v>
      </c>
      <c r="B217" s="6" t="s">
        <v>130</v>
      </c>
      <c r="C217" s="6" t="s">
        <v>11</v>
      </c>
      <c r="D217" s="6">
        <v>280.50490063000001</v>
      </c>
      <c r="E217" s="6">
        <v>35.907846133466897</v>
      </c>
      <c r="F217" s="6">
        <v>1.09738373205518</v>
      </c>
      <c r="G217" s="6">
        <v>35.927051289353898</v>
      </c>
      <c r="H217" s="6">
        <v>1246.2944514799999</v>
      </c>
      <c r="I217" s="6">
        <v>23.131877751144199</v>
      </c>
      <c r="J217" s="6">
        <v>4.8757196517176302</v>
      </c>
      <c r="K217" s="6">
        <v>22.463386283349699</v>
      </c>
      <c r="L217" s="6">
        <v>1214.5133290900001</v>
      </c>
      <c r="M217" s="6">
        <v>22.499104990937902</v>
      </c>
      <c r="N217" s="6">
        <v>4.75138639900472</v>
      </c>
      <c r="O217" s="6">
        <v>21.029724020107199</v>
      </c>
      <c r="P217" s="6">
        <v>3266.18652367</v>
      </c>
      <c r="Q217" s="6">
        <v>13.628815798205199</v>
      </c>
      <c r="R217" s="6">
        <v>12.7778871202723</v>
      </c>
      <c r="S217" s="6">
        <v>12.873782713691201</v>
      </c>
      <c r="T217" s="6">
        <v>9890.3498971299996</v>
      </c>
      <c r="U217" s="6">
        <v>7.3125665440829701</v>
      </c>
      <c r="V217" s="6">
        <v>38.692761007268302</v>
      </c>
      <c r="W217" s="6">
        <v>5.0981226038068499</v>
      </c>
      <c r="X217" s="6">
        <v>9663.3919148200002</v>
      </c>
      <c r="Y217" s="6">
        <v>6.8047524736455296</v>
      </c>
      <c r="Z217" s="6">
        <v>37.804862089681897</v>
      </c>
      <c r="AA217" s="6">
        <v>5.4344492092016097</v>
      </c>
    </row>
    <row r="218" spans="1:27" x14ac:dyDescent="0.25">
      <c r="A218" s="6" t="s">
        <v>129</v>
      </c>
      <c r="B218" s="6" t="s">
        <v>130</v>
      </c>
      <c r="C218" s="6" t="s">
        <v>12</v>
      </c>
      <c r="D218" s="6">
        <v>60409.827765670001</v>
      </c>
      <c r="E218" s="6">
        <v>3.7408298516587402</v>
      </c>
      <c r="F218" s="6">
        <v>10.5390532390954</v>
      </c>
      <c r="G218" s="6">
        <v>2.9779478295779001</v>
      </c>
      <c r="H218" s="6">
        <v>59378.242161119997</v>
      </c>
      <c r="I218" s="6">
        <v>3.8222805090485701</v>
      </c>
      <c r="J218" s="6">
        <v>10.359083588309201</v>
      </c>
      <c r="K218" s="6">
        <v>2.9493383787274201</v>
      </c>
      <c r="L218" s="6">
        <v>70286.141369539997</v>
      </c>
      <c r="M218" s="6">
        <v>3.6505977148803002</v>
      </c>
      <c r="N218" s="6">
        <v>12.262067502286801</v>
      </c>
      <c r="O218" s="6">
        <v>2.7479904482646398</v>
      </c>
      <c r="P218" s="6">
        <v>116243.01227722999</v>
      </c>
      <c r="Q218" s="6">
        <v>2.8312450690756998</v>
      </c>
      <c r="R218" s="6">
        <v>20.279668728980301</v>
      </c>
      <c r="S218" s="6">
        <v>2.2744584737413001</v>
      </c>
      <c r="T218" s="6">
        <v>221336.70999999001</v>
      </c>
      <c r="U218" s="6">
        <v>1.74216742100142</v>
      </c>
      <c r="V218" s="6">
        <v>38.614236403794699</v>
      </c>
      <c r="W218" s="6">
        <v>1.1018155353672801</v>
      </c>
      <c r="X218" s="6">
        <v>45545.825410259997</v>
      </c>
      <c r="Y218" s="6">
        <v>3.6110747597422801</v>
      </c>
      <c r="Z218" s="6">
        <v>7.94589053753361</v>
      </c>
      <c r="AA218" s="6">
        <v>3.7771615997713499</v>
      </c>
    </row>
    <row r="219" spans="1:27" x14ac:dyDescent="0.25">
      <c r="A219" t="s">
        <v>966</v>
      </c>
    </row>
    <row r="220" spans="1:27" x14ac:dyDescent="0.25">
      <c r="A220" t="s">
        <v>967</v>
      </c>
    </row>
    <row r="221" spans="1:27" x14ac:dyDescent="0.25">
      <c r="A221" t="s">
        <v>968</v>
      </c>
    </row>
    <row r="222" spans="1:27" x14ac:dyDescent="0.25">
      <c r="A222" t="s">
        <v>971</v>
      </c>
    </row>
    <row r="223" spans="1:27" x14ac:dyDescent="0.25">
      <c r="A223" t="s">
        <v>972</v>
      </c>
    </row>
    <row r="226" spans="1:27" x14ac:dyDescent="0.25">
      <c r="L226" s="7" t="str">
        <f>HYPERLINK("#'Indice'!A1", "Ir al índice")</f>
        <v>Ir al índice</v>
      </c>
    </row>
    <row r="227" spans="1:27" ht="17.25" x14ac:dyDescent="0.3">
      <c r="A227" s="4" t="s">
        <v>362</v>
      </c>
    </row>
    <row r="228" spans="1:27" x14ac:dyDescent="0.25">
      <c r="A228" s="5" t="s">
        <v>14</v>
      </c>
      <c r="B228" s="5" t="s">
        <v>135</v>
      </c>
      <c r="C228" s="5" t="s">
        <v>7</v>
      </c>
      <c r="D228" s="5" t="s">
        <v>334</v>
      </c>
      <c r="E228" s="5" t="s">
        <v>335</v>
      </c>
      <c r="F228" s="5" t="s">
        <v>336</v>
      </c>
      <c r="G228" s="5" t="s">
        <v>337</v>
      </c>
      <c r="H228" s="5" t="s">
        <v>338</v>
      </c>
      <c r="I228" s="5" t="s">
        <v>339</v>
      </c>
      <c r="J228" s="5" t="s">
        <v>340</v>
      </c>
      <c r="K228" s="5" t="s">
        <v>341</v>
      </c>
      <c r="L228" s="5" t="s">
        <v>342</v>
      </c>
      <c r="M228" s="5" t="s">
        <v>343</v>
      </c>
      <c r="N228" s="5" t="s">
        <v>344</v>
      </c>
      <c r="O228" s="5" t="s">
        <v>345</v>
      </c>
      <c r="P228" s="5" t="s">
        <v>346</v>
      </c>
      <c r="Q228" s="5" t="s">
        <v>347</v>
      </c>
      <c r="R228" s="5" t="s">
        <v>348</v>
      </c>
      <c r="S228" s="5" t="s">
        <v>349</v>
      </c>
      <c r="T228" s="5" t="s">
        <v>350</v>
      </c>
      <c r="U228" s="5" t="s">
        <v>351</v>
      </c>
      <c r="V228" s="5" t="s">
        <v>352</v>
      </c>
      <c r="W228" s="5" t="s">
        <v>353</v>
      </c>
      <c r="X228" s="5" t="s">
        <v>354</v>
      </c>
      <c r="Y228" s="5" t="s">
        <v>355</v>
      </c>
      <c r="Z228" s="5" t="s">
        <v>356</v>
      </c>
      <c r="AA228" s="5" t="s">
        <v>357</v>
      </c>
    </row>
    <row r="229" spans="1:27" x14ac:dyDescent="0.25">
      <c r="A229" s="6" t="s">
        <v>113</v>
      </c>
      <c r="B229" s="6" t="s">
        <v>136</v>
      </c>
      <c r="C229" s="6" t="s">
        <v>11</v>
      </c>
      <c r="D229" s="6">
        <v>61.529464590000003</v>
      </c>
      <c r="E229" s="6">
        <v>71.144861977212599</v>
      </c>
      <c r="F229" s="6">
        <v>1.3006490571798499</v>
      </c>
      <c r="G229" s="6">
        <v>70.993095625700803</v>
      </c>
      <c r="H229" s="6">
        <v>522.41866253000001</v>
      </c>
      <c r="I229" s="6">
        <v>29.658726902558801</v>
      </c>
      <c r="J229" s="6">
        <v>11.043218812328799</v>
      </c>
      <c r="K229" s="6">
        <v>23.9368927874688</v>
      </c>
      <c r="L229" s="6">
        <v>180.25950727</v>
      </c>
      <c r="M229" s="6">
        <v>39.898860520666098</v>
      </c>
      <c r="N229" s="6">
        <v>3.81044040835901</v>
      </c>
      <c r="O229" s="6">
        <v>38.467017783658797</v>
      </c>
      <c r="P229" s="6">
        <v>564.32963897000002</v>
      </c>
      <c r="Q229" s="6">
        <v>23.678851130299101</v>
      </c>
      <c r="R229" s="6">
        <v>11.929159757133201</v>
      </c>
      <c r="S229" s="6">
        <v>18.986117267989702</v>
      </c>
      <c r="T229" s="6">
        <v>1915.62122924</v>
      </c>
      <c r="U229" s="6">
        <v>11.771405252468201</v>
      </c>
      <c r="V229" s="6">
        <v>40.493623052420602</v>
      </c>
      <c r="W229" s="6">
        <v>6.19819834020951</v>
      </c>
      <c r="X229" s="6">
        <v>1486.5153290799999</v>
      </c>
      <c r="Y229" s="6">
        <v>12.5947505906566</v>
      </c>
      <c r="Z229" s="6">
        <v>31.422908912578599</v>
      </c>
      <c r="AA229" s="6">
        <v>8.6741779759416495</v>
      </c>
    </row>
    <row r="230" spans="1:27" x14ac:dyDescent="0.25">
      <c r="A230" s="6" t="s">
        <v>113</v>
      </c>
      <c r="B230" s="6" t="s">
        <v>136</v>
      </c>
      <c r="C230" s="6" t="s">
        <v>12</v>
      </c>
      <c r="D230" s="6">
        <v>5123.8858357999998</v>
      </c>
      <c r="E230" s="6">
        <v>9.2543449454427105</v>
      </c>
      <c r="F230" s="6">
        <v>8.1473354456997207</v>
      </c>
      <c r="G230" s="6">
        <v>7.7784109187090698</v>
      </c>
      <c r="H230" s="6">
        <v>5091.5736059999999</v>
      </c>
      <c r="I230" s="6">
        <v>10.1205960114271</v>
      </c>
      <c r="J230" s="6">
        <v>8.0959567492151496</v>
      </c>
      <c r="K230" s="6">
        <v>8.2201847217174997</v>
      </c>
      <c r="L230" s="6">
        <v>7109.8405948500003</v>
      </c>
      <c r="M230" s="6">
        <v>8.2117496888307997</v>
      </c>
      <c r="N230" s="6">
        <v>11.305141868495999</v>
      </c>
      <c r="O230" s="6">
        <v>6.1719584617618004</v>
      </c>
      <c r="P230" s="6">
        <v>12789.841457230001</v>
      </c>
      <c r="Q230" s="6">
        <v>6.2066126630244396</v>
      </c>
      <c r="R230" s="6">
        <v>20.336738949434501</v>
      </c>
      <c r="S230" s="6">
        <v>4.7602093394712996</v>
      </c>
      <c r="T230" s="6">
        <v>26446.336342679999</v>
      </c>
      <c r="U230" s="6">
        <v>3.1221369296182302</v>
      </c>
      <c r="V230" s="6">
        <v>42.051517227056301</v>
      </c>
      <c r="W230" s="6">
        <v>2.2885144200084002</v>
      </c>
      <c r="X230" s="6">
        <v>6328.8483314200002</v>
      </c>
      <c r="Y230" s="6">
        <v>6.4113982389434296</v>
      </c>
      <c r="Z230" s="6">
        <v>10.063309760098299</v>
      </c>
      <c r="AA230" s="6">
        <v>7.2725017414714701</v>
      </c>
    </row>
    <row r="231" spans="1:27" x14ac:dyDescent="0.25">
      <c r="A231" s="6" t="s">
        <v>115</v>
      </c>
      <c r="B231" s="6" t="s">
        <v>137</v>
      </c>
      <c r="C231" s="6" t="s">
        <v>11</v>
      </c>
      <c r="D231" s="6"/>
      <c r="E231" s="6"/>
      <c r="F231" s="6"/>
      <c r="G231" s="6"/>
      <c r="H231" s="6">
        <v>48.95468889</v>
      </c>
      <c r="I231" s="6">
        <v>70.334645420508295</v>
      </c>
      <c r="J231" s="6">
        <v>1.91433097263778</v>
      </c>
      <c r="K231" s="6">
        <v>71.266970886654605</v>
      </c>
      <c r="L231" s="6">
        <v>96.681256500000003</v>
      </c>
      <c r="M231" s="6">
        <v>49.679253728413499</v>
      </c>
      <c r="N231" s="6">
        <v>3.78063731969287</v>
      </c>
      <c r="O231" s="6">
        <v>45.450308313500599</v>
      </c>
      <c r="P231" s="6">
        <v>60.490336630000002</v>
      </c>
      <c r="Q231" s="6">
        <v>75.678559981050995</v>
      </c>
      <c r="R231" s="6">
        <v>2.3654225485181102</v>
      </c>
      <c r="S231" s="6">
        <v>75.714726907732896</v>
      </c>
      <c r="T231" s="6">
        <v>948.02101689999995</v>
      </c>
      <c r="U231" s="6">
        <v>18.9206165784605</v>
      </c>
      <c r="V231" s="6">
        <v>37.071545882787802</v>
      </c>
      <c r="W231" s="6">
        <v>12.609367149493499</v>
      </c>
      <c r="X231" s="6">
        <v>1403.12673518</v>
      </c>
      <c r="Y231" s="6">
        <v>11.614378094141101</v>
      </c>
      <c r="Z231" s="6">
        <v>54.868063276363401</v>
      </c>
      <c r="AA231" s="6">
        <v>9.5319337286631107</v>
      </c>
    </row>
    <row r="232" spans="1:27" x14ac:dyDescent="0.25">
      <c r="A232" s="6" t="s">
        <v>115</v>
      </c>
      <c r="B232" s="6" t="s">
        <v>137</v>
      </c>
      <c r="C232" s="6" t="s">
        <v>12</v>
      </c>
      <c r="D232" s="6">
        <v>3486.4349796199999</v>
      </c>
      <c r="E232" s="6">
        <v>11.6148364692933</v>
      </c>
      <c r="F232" s="6">
        <v>6.2535014284187103</v>
      </c>
      <c r="G232" s="6">
        <v>10.1082915377253</v>
      </c>
      <c r="H232" s="6">
        <v>4030.6395151900001</v>
      </c>
      <c r="I232" s="6">
        <v>9.2161225714793797</v>
      </c>
      <c r="J232" s="6">
        <v>7.22962284196357</v>
      </c>
      <c r="K232" s="6">
        <v>7.7933968357440202</v>
      </c>
      <c r="L232" s="6">
        <v>5009.0722741700001</v>
      </c>
      <c r="M232" s="6">
        <v>8.6469555789842794</v>
      </c>
      <c r="N232" s="6">
        <v>8.9846048484141807</v>
      </c>
      <c r="O232" s="6">
        <v>7.0232100743807502</v>
      </c>
      <c r="P232" s="6">
        <v>9959.6639637499993</v>
      </c>
      <c r="Q232" s="6">
        <v>5.7275757838642596</v>
      </c>
      <c r="R232" s="6">
        <v>17.864315034686101</v>
      </c>
      <c r="S232" s="6">
        <v>4.7366511963104498</v>
      </c>
      <c r="T232" s="6">
        <v>24672.23483555</v>
      </c>
      <c r="U232" s="6">
        <v>3.3911675641540699</v>
      </c>
      <c r="V232" s="6">
        <v>44.253759696734697</v>
      </c>
      <c r="W232" s="6">
        <v>1.97254083972074</v>
      </c>
      <c r="X232" s="6">
        <v>8593.6803972100006</v>
      </c>
      <c r="Y232" s="6">
        <v>5.74078820360858</v>
      </c>
      <c r="Z232" s="6">
        <v>15.4141961497828</v>
      </c>
      <c r="AA232" s="6">
        <v>6.9628748629948296</v>
      </c>
    </row>
    <row r="233" spans="1:27" x14ac:dyDescent="0.25">
      <c r="A233" s="6" t="s">
        <v>117</v>
      </c>
      <c r="B233" s="6" t="s">
        <v>138</v>
      </c>
      <c r="C233" s="6" t="s">
        <v>11</v>
      </c>
      <c r="D233" s="6">
        <v>53.418699949999997</v>
      </c>
      <c r="E233" s="6">
        <v>100</v>
      </c>
      <c r="F233" s="6">
        <v>1.19867068242692</v>
      </c>
      <c r="G233" s="6">
        <v>97.164656283526199</v>
      </c>
      <c r="H233" s="6"/>
      <c r="I233" s="6"/>
      <c r="J233" s="6"/>
      <c r="K233" s="6"/>
      <c r="L233" s="6">
        <v>56.649968970000003</v>
      </c>
      <c r="M233" s="6">
        <v>99.999999999999901</v>
      </c>
      <c r="N233" s="6">
        <v>1.2711776405695501</v>
      </c>
      <c r="O233" s="6">
        <v>99.489849440897203</v>
      </c>
      <c r="P233" s="6">
        <v>242.11132996000001</v>
      </c>
      <c r="Q233" s="6">
        <v>44.396449186064999</v>
      </c>
      <c r="R233" s="6">
        <v>5.4327745410891897</v>
      </c>
      <c r="S233" s="6">
        <v>42.158874286112898</v>
      </c>
      <c r="T233" s="6">
        <v>980.18485181000005</v>
      </c>
      <c r="U233" s="6">
        <v>22.118608784952301</v>
      </c>
      <c r="V233" s="6">
        <v>21.9945233845704</v>
      </c>
      <c r="W233" s="6">
        <v>19.6737947948242</v>
      </c>
      <c r="X233" s="6">
        <v>3124.1302261599999</v>
      </c>
      <c r="Y233" s="6">
        <v>14.644628718722799</v>
      </c>
      <c r="Z233" s="6">
        <v>70.102853751344</v>
      </c>
      <c r="AA233" s="6">
        <v>7.5160920901783701</v>
      </c>
    </row>
    <row r="234" spans="1:27" x14ac:dyDescent="0.25">
      <c r="A234" s="6" t="s">
        <v>117</v>
      </c>
      <c r="B234" s="6" t="s">
        <v>138</v>
      </c>
      <c r="C234" s="6" t="s">
        <v>12</v>
      </c>
      <c r="D234" s="6">
        <v>6096.3341681000002</v>
      </c>
      <c r="E234" s="6">
        <v>12.146856124700401</v>
      </c>
      <c r="F234" s="6">
        <v>5.2030041196162298</v>
      </c>
      <c r="G234" s="6">
        <v>11.5176562134686</v>
      </c>
      <c r="H234" s="6">
        <v>5563.52282844</v>
      </c>
      <c r="I234" s="6">
        <v>13.051038487624799</v>
      </c>
      <c r="J234" s="6">
        <v>4.74826861483775</v>
      </c>
      <c r="K234" s="6">
        <v>11.187172753349</v>
      </c>
      <c r="L234" s="6">
        <v>6998.5459198099998</v>
      </c>
      <c r="M234" s="6">
        <v>13.0218684227802</v>
      </c>
      <c r="N234" s="6">
        <v>5.9730097215854396</v>
      </c>
      <c r="O234" s="6">
        <v>11.3876183333809</v>
      </c>
      <c r="P234" s="6">
        <v>18001.804790720002</v>
      </c>
      <c r="Q234" s="6">
        <v>6.9202343282469299</v>
      </c>
      <c r="R234" s="6">
        <v>15.3638993375317</v>
      </c>
      <c r="S234" s="6">
        <v>5.8240845844597304</v>
      </c>
      <c r="T234" s="6">
        <v>56650.898131360002</v>
      </c>
      <c r="U234" s="6">
        <v>3.51119433320186</v>
      </c>
      <c r="V234" s="6">
        <v>48.349524194355197</v>
      </c>
      <c r="W234" s="6">
        <v>1.94112207148291</v>
      </c>
      <c r="X234" s="6">
        <v>23858.399085000001</v>
      </c>
      <c r="Y234" s="6">
        <v>4.7176745105788997</v>
      </c>
      <c r="Z234" s="6">
        <v>20.362294012073701</v>
      </c>
      <c r="AA234" s="6">
        <v>5.7363958018937202</v>
      </c>
    </row>
    <row r="235" spans="1:27" x14ac:dyDescent="0.25">
      <c r="A235" s="6" t="s">
        <v>127</v>
      </c>
      <c r="B235" s="6" t="s">
        <v>139</v>
      </c>
      <c r="C235" s="6" t="s">
        <v>11</v>
      </c>
      <c r="D235" s="6">
        <v>27.78023331</v>
      </c>
      <c r="E235" s="6">
        <v>99.999999999999901</v>
      </c>
      <c r="F235" s="6">
        <v>0.91641163404394599</v>
      </c>
      <c r="G235" s="6">
        <v>97.329732216840796</v>
      </c>
      <c r="H235" s="6">
        <v>76.032957580000001</v>
      </c>
      <c r="I235" s="6">
        <v>70.536064967043998</v>
      </c>
      <c r="J235" s="6">
        <v>2.50816780836755</v>
      </c>
      <c r="K235" s="6">
        <v>67.8341400558148</v>
      </c>
      <c r="L235" s="6">
        <v>139.18499602</v>
      </c>
      <c r="M235" s="6">
        <v>49.534443866671602</v>
      </c>
      <c r="N235" s="6">
        <v>4.59142110916593</v>
      </c>
      <c r="O235" s="6">
        <v>48.370196971740299</v>
      </c>
      <c r="P235" s="6">
        <v>294.33961984000001</v>
      </c>
      <c r="Q235" s="6">
        <v>32.388020494838102</v>
      </c>
      <c r="R235" s="6">
        <v>9.7096467467158405</v>
      </c>
      <c r="S235" s="6">
        <v>30.174301219952099</v>
      </c>
      <c r="T235" s="6">
        <v>1141.8659530899999</v>
      </c>
      <c r="U235" s="6">
        <v>18.477288236059898</v>
      </c>
      <c r="V235" s="6">
        <v>37.667762982886003</v>
      </c>
      <c r="W235" s="6">
        <v>14.079474362750901</v>
      </c>
      <c r="X235" s="6">
        <v>1352.21053893</v>
      </c>
      <c r="Y235" s="6">
        <v>15.1540772552266</v>
      </c>
      <c r="Z235" s="6">
        <v>44.6065897188207</v>
      </c>
      <c r="AA235" s="6">
        <v>10.2762762013247</v>
      </c>
    </row>
    <row r="236" spans="1:27" x14ac:dyDescent="0.25">
      <c r="A236" s="6" t="s">
        <v>127</v>
      </c>
      <c r="B236" s="6" t="s">
        <v>139</v>
      </c>
      <c r="C236" s="6" t="s">
        <v>12</v>
      </c>
      <c r="D236" s="6">
        <v>5080.7863294199997</v>
      </c>
      <c r="E236" s="6">
        <v>9.7940203981612299</v>
      </c>
      <c r="F236" s="6">
        <v>6.4593723340424196</v>
      </c>
      <c r="G236" s="6">
        <v>8.7625034689147796</v>
      </c>
      <c r="H236" s="6">
        <v>6000.3250398600003</v>
      </c>
      <c r="I236" s="6">
        <v>9.2819462169098497</v>
      </c>
      <c r="J236" s="6">
        <v>7.6284124237434998</v>
      </c>
      <c r="K236" s="6">
        <v>7.7282736369588996</v>
      </c>
      <c r="L236" s="6">
        <v>6934.5335452600002</v>
      </c>
      <c r="M236" s="6">
        <v>8.1780733773054095</v>
      </c>
      <c r="N236" s="6">
        <v>8.8161027107894299</v>
      </c>
      <c r="O236" s="6">
        <v>7.3157344790809899</v>
      </c>
      <c r="P236" s="6">
        <v>12198.114822899999</v>
      </c>
      <c r="Q236" s="6">
        <v>6.08112962210609</v>
      </c>
      <c r="R236" s="6">
        <v>15.507868330984801</v>
      </c>
      <c r="S236" s="6">
        <v>5.5238407362321196</v>
      </c>
      <c r="T236" s="6">
        <v>38621.92810022</v>
      </c>
      <c r="U236" s="6">
        <v>2.83512129085844</v>
      </c>
      <c r="V236" s="6">
        <v>49.101339376028299</v>
      </c>
      <c r="W236" s="6">
        <v>1.9816432547446701</v>
      </c>
      <c r="X236" s="6">
        <v>9821.8978637100008</v>
      </c>
      <c r="Y236" s="6">
        <v>6.2726591074603899</v>
      </c>
      <c r="Z236" s="6">
        <v>12.4869048244115</v>
      </c>
      <c r="AA236" s="6">
        <v>6.3061319871646901</v>
      </c>
    </row>
    <row r="237" spans="1:27" x14ac:dyDescent="0.25">
      <c r="A237" s="6" t="s">
        <v>129</v>
      </c>
      <c r="B237" s="6" t="s">
        <v>140</v>
      </c>
      <c r="C237" s="6" t="s">
        <v>11</v>
      </c>
      <c r="D237" s="6"/>
      <c r="E237" s="6"/>
      <c r="F237" s="6"/>
      <c r="G237" s="6"/>
      <c r="H237" s="6">
        <v>33.019792789999997</v>
      </c>
      <c r="I237" s="6">
        <v>100</v>
      </c>
      <c r="J237" s="6">
        <v>0.93408692056024101</v>
      </c>
      <c r="K237" s="6">
        <v>98.634259945655799</v>
      </c>
      <c r="L237" s="6"/>
      <c r="M237" s="6"/>
      <c r="N237" s="6"/>
      <c r="O237" s="6"/>
      <c r="P237" s="6">
        <v>349.97364042999999</v>
      </c>
      <c r="Q237" s="6">
        <v>35.900871055007599</v>
      </c>
      <c r="R237" s="6">
        <v>9.9002983497073593</v>
      </c>
      <c r="S237" s="6">
        <v>31.991029964663198</v>
      </c>
      <c r="T237" s="6">
        <v>1165.13286808</v>
      </c>
      <c r="U237" s="6">
        <v>17.735850351473001</v>
      </c>
      <c r="V237" s="6">
        <v>32.960090928189302</v>
      </c>
      <c r="W237" s="6">
        <v>13.9237170451977</v>
      </c>
      <c r="X237" s="6">
        <v>1986.85444441</v>
      </c>
      <c r="Y237" s="6">
        <v>13.359557967181599</v>
      </c>
      <c r="Z237" s="6">
        <v>56.205523801543102</v>
      </c>
      <c r="AA237" s="6">
        <v>9.6973799234071993</v>
      </c>
    </row>
    <row r="238" spans="1:27" x14ac:dyDescent="0.25">
      <c r="A238" s="6" t="s">
        <v>129</v>
      </c>
      <c r="B238" s="6" t="s">
        <v>140</v>
      </c>
      <c r="C238" s="6" t="s">
        <v>12</v>
      </c>
      <c r="D238" s="6">
        <v>4819.2493891900003</v>
      </c>
      <c r="E238" s="6">
        <v>10.5659447118597</v>
      </c>
      <c r="F238" s="6">
        <v>5.1880123049727098</v>
      </c>
      <c r="G238" s="6">
        <v>9.0855465707473009</v>
      </c>
      <c r="H238" s="6">
        <v>6185.7786854100004</v>
      </c>
      <c r="I238" s="6">
        <v>10.038752751898301</v>
      </c>
      <c r="J238" s="6">
        <v>6.6591067081379798</v>
      </c>
      <c r="K238" s="6">
        <v>8.5042768973058305</v>
      </c>
      <c r="L238" s="6">
        <v>7822.1482539600001</v>
      </c>
      <c r="M238" s="6">
        <v>9.3269569771379093</v>
      </c>
      <c r="N238" s="6">
        <v>8.4206892226604602</v>
      </c>
      <c r="O238" s="6">
        <v>7.9373774335348397</v>
      </c>
      <c r="P238" s="6">
        <v>14807.786119099999</v>
      </c>
      <c r="Q238" s="6">
        <v>6.7408014917783703</v>
      </c>
      <c r="R238" s="6">
        <v>15.9408593312509</v>
      </c>
      <c r="S238" s="6">
        <v>5.1298707371096697</v>
      </c>
      <c r="T238" s="6">
        <v>44287.67512752</v>
      </c>
      <c r="U238" s="6">
        <v>3.3645265556536201</v>
      </c>
      <c r="V238" s="6">
        <v>47.676512453493402</v>
      </c>
      <c r="W238" s="6">
        <v>2.0637807137319499</v>
      </c>
      <c r="X238" s="6">
        <v>14969.381677949999</v>
      </c>
      <c r="Y238" s="6">
        <v>5.8564590932762997</v>
      </c>
      <c r="Z238" s="6">
        <v>16.114819979484501</v>
      </c>
      <c r="AA238" s="6">
        <v>6.28586117144377</v>
      </c>
    </row>
    <row r="239" spans="1:27" x14ac:dyDescent="0.25">
      <c r="A239" s="6" t="s">
        <v>141</v>
      </c>
      <c r="B239" s="6" t="s">
        <v>142</v>
      </c>
      <c r="C239" s="6" t="s">
        <v>11</v>
      </c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>
        <v>96.291470309999994</v>
      </c>
      <c r="Q239" s="6">
        <v>54.681969258306502</v>
      </c>
      <c r="R239" s="6">
        <v>11.2443488326752</v>
      </c>
      <c r="S239" s="6">
        <v>51.874682347283603</v>
      </c>
      <c r="T239" s="6">
        <v>263.09935973500001</v>
      </c>
      <c r="U239" s="6">
        <v>30.419631906112901</v>
      </c>
      <c r="V239" s="6">
        <v>30.723188346690101</v>
      </c>
      <c r="W239" s="6">
        <v>21.366333385568499</v>
      </c>
      <c r="X239" s="6">
        <v>496.96351952999999</v>
      </c>
      <c r="Y239" s="6">
        <v>16.450534925442199</v>
      </c>
      <c r="Z239" s="6">
        <v>58.032462820634699</v>
      </c>
      <c r="AA239" s="6">
        <v>11.827528013379</v>
      </c>
    </row>
    <row r="240" spans="1:27" x14ac:dyDescent="0.25">
      <c r="A240" s="6" t="s">
        <v>141</v>
      </c>
      <c r="B240" s="6" t="s">
        <v>142</v>
      </c>
      <c r="C240" s="6" t="s">
        <v>12</v>
      </c>
      <c r="D240" s="6">
        <v>1051.0312197610001</v>
      </c>
      <c r="E240" s="6">
        <v>19.9287728696887</v>
      </c>
      <c r="F240" s="6">
        <v>3.9731053845434099</v>
      </c>
      <c r="G240" s="6">
        <v>18.147469945918399</v>
      </c>
      <c r="H240" s="6">
        <v>1280.36643439</v>
      </c>
      <c r="I240" s="6">
        <v>13.859170866975299</v>
      </c>
      <c r="J240" s="6">
        <v>4.8400377448543503</v>
      </c>
      <c r="K240" s="6">
        <v>12.296000054519601</v>
      </c>
      <c r="L240" s="6">
        <v>2416.9680729199999</v>
      </c>
      <c r="M240" s="6">
        <v>12.887727891777001</v>
      </c>
      <c r="N240" s="6">
        <v>9.1366161958268002</v>
      </c>
      <c r="O240" s="6">
        <v>10.9256970678841</v>
      </c>
      <c r="P240" s="6">
        <v>4816.3690696820004</v>
      </c>
      <c r="Q240" s="6">
        <v>8.4904838904662903</v>
      </c>
      <c r="R240" s="6">
        <v>18.206825377702199</v>
      </c>
      <c r="S240" s="6">
        <v>6.3102537542962001</v>
      </c>
      <c r="T240" s="6">
        <v>12308.491297122</v>
      </c>
      <c r="U240" s="6">
        <v>5.6351383594520001</v>
      </c>
      <c r="V240" s="6">
        <v>46.5285256315425</v>
      </c>
      <c r="W240" s="6">
        <v>3.0044373016057699</v>
      </c>
      <c r="X240" s="6">
        <v>4580.4195569510002</v>
      </c>
      <c r="Y240" s="6">
        <v>6.5365888785383204</v>
      </c>
      <c r="Z240" s="6">
        <v>17.314889665530799</v>
      </c>
      <c r="AA240" s="6">
        <v>7.0852114833247901</v>
      </c>
    </row>
    <row r="241" spans="1:27" x14ac:dyDescent="0.25">
      <c r="A241" s="6" t="s">
        <v>143</v>
      </c>
      <c r="B241" s="6" t="s">
        <v>144</v>
      </c>
      <c r="C241" s="6" t="s">
        <v>11</v>
      </c>
      <c r="D241" s="6">
        <v>44.14381032</v>
      </c>
      <c r="E241" s="6">
        <v>70.315725792289001</v>
      </c>
      <c r="F241" s="6">
        <v>3.15545732970909</v>
      </c>
      <c r="G241" s="6">
        <v>70.0316660213376</v>
      </c>
      <c r="H241" s="6">
        <v>145.93258108000001</v>
      </c>
      <c r="I241" s="6">
        <v>41.968100125219898</v>
      </c>
      <c r="J241" s="6">
        <v>10.431451867751999</v>
      </c>
      <c r="K241" s="6">
        <v>37.175515749307699</v>
      </c>
      <c r="L241" s="6"/>
      <c r="M241" s="6"/>
      <c r="N241" s="6"/>
      <c r="O241" s="6"/>
      <c r="P241" s="6">
        <v>38.440225839999997</v>
      </c>
      <c r="Q241" s="6">
        <v>70.496617317219304</v>
      </c>
      <c r="R241" s="6">
        <v>2.7477576471813001</v>
      </c>
      <c r="S241" s="6">
        <v>70.495973077657993</v>
      </c>
      <c r="T241" s="6">
        <v>486.07130325000003</v>
      </c>
      <c r="U241" s="6">
        <v>18.540000148800701</v>
      </c>
      <c r="V241" s="6">
        <v>34.745012845131797</v>
      </c>
      <c r="W241" s="6">
        <v>14.8512637008463</v>
      </c>
      <c r="X241" s="6">
        <v>684.37919291000003</v>
      </c>
      <c r="Y241" s="6">
        <v>18.344930163875599</v>
      </c>
      <c r="Z241" s="6">
        <v>48.920320310225797</v>
      </c>
      <c r="AA241" s="6">
        <v>10.7688131573245</v>
      </c>
    </row>
    <row r="242" spans="1:27" x14ac:dyDescent="0.25">
      <c r="A242" s="6" t="s">
        <v>143</v>
      </c>
      <c r="B242" s="6" t="s">
        <v>144</v>
      </c>
      <c r="C242" s="6" t="s">
        <v>12</v>
      </c>
      <c r="D242" s="6">
        <v>3288.0334481999998</v>
      </c>
      <c r="E242" s="6">
        <v>10.3310108014392</v>
      </c>
      <c r="F242" s="6">
        <v>6.4731397171023897</v>
      </c>
      <c r="G242" s="6">
        <v>9.6410958859993006</v>
      </c>
      <c r="H242" s="6">
        <v>3974.1771642399999</v>
      </c>
      <c r="I242" s="6">
        <v>8.18460250787696</v>
      </c>
      <c r="J242" s="6">
        <v>7.82394840257066</v>
      </c>
      <c r="K242" s="6">
        <v>6.9779297448720001</v>
      </c>
      <c r="L242" s="6">
        <v>4715.6597562300003</v>
      </c>
      <c r="M242" s="6">
        <v>7.5552220070783997</v>
      </c>
      <c r="N242" s="6">
        <v>9.28370253566138</v>
      </c>
      <c r="O242" s="6">
        <v>6.53530926649018</v>
      </c>
      <c r="P242" s="6">
        <v>7932.7434292999997</v>
      </c>
      <c r="Q242" s="6">
        <v>5.7645003202972003</v>
      </c>
      <c r="R242" s="6">
        <v>15.617163683628499</v>
      </c>
      <c r="S242" s="6">
        <v>5.5739462392121402</v>
      </c>
      <c r="T242" s="6">
        <v>23917.326545989999</v>
      </c>
      <c r="U242" s="6">
        <v>2.4901102756250002</v>
      </c>
      <c r="V242" s="6">
        <v>47.085955429227702</v>
      </c>
      <c r="W242" s="6">
        <v>1.8312379756878101</v>
      </c>
      <c r="X242" s="6">
        <v>6967.0925442199996</v>
      </c>
      <c r="Y242" s="6">
        <v>5.9699129107712396</v>
      </c>
      <c r="Z242" s="6">
        <v>13.7160902318093</v>
      </c>
      <c r="AA242" s="6">
        <v>5.9671322494501799</v>
      </c>
    </row>
    <row r="243" spans="1:27" x14ac:dyDescent="0.25">
      <c r="A243" s="6" t="s">
        <v>145</v>
      </c>
      <c r="B243" s="6" t="s">
        <v>146</v>
      </c>
      <c r="C243" s="6" t="s">
        <v>11</v>
      </c>
      <c r="D243" s="6"/>
      <c r="E243" s="6"/>
      <c r="F243" s="6"/>
      <c r="G243" s="6"/>
      <c r="H243" s="6">
        <v>60.332099560000003</v>
      </c>
      <c r="I243" s="6">
        <v>70.858439022496199</v>
      </c>
      <c r="J243" s="6">
        <v>2.38877182925224</v>
      </c>
      <c r="K243" s="6">
        <v>68.889602124023597</v>
      </c>
      <c r="L243" s="6">
        <v>52.555919490000001</v>
      </c>
      <c r="M243" s="6">
        <v>100</v>
      </c>
      <c r="N243" s="6">
        <v>2.0808839880221299</v>
      </c>
      <c r="O243" s="6">
        <v>99.876182480795094</v>
      </c>
      <c r="P243" s="6">
        <v>37.50088633</v>
      </c>
      <c r="Q243" s="6">
        <v>99.999999999999702</v>
      </c>
      <c r="R243" s="6">
        <v>1.48479932723055</v>
      </c>
      <c r="S243" s="6">
        <v>98.972606842721802</v>
      </c>
      <c r="T243" s="6">
        <v>972.29464426000004</v>
      </c>
      <c r="U243" s="6">
        <v>17.939609419028301</v>
      </c>
      <c r="V243" s="6">
        <v>38.4967550090199</v>
      </c>
      <c r="W243" s="6">
        <v>12.338915602309701</v>
      </c>
      <c r="X243" s="6">
        <v>1402.96996072</v>
      </c>
      <c r="Y243" s="6">
        <v>16.3853805530687</v>
      </c>
      <c r="Z243" s="6">
        <v>55.548789846475202</v>
      </c>
      <c r="AA243" s="6">
        <v>9.0982861938422896</v>
      </c>
    </row>
    <row r="244" spans="1:27" x14ac:dyDescent="0.25">
      <c r="A244" s="6" t="s">
        <v>145</v>
      </c>
      <c r="B244" s="6" t="s">
        <v>146</v>
      </c>
      <c r="C244" s="6" t="s">
        <v>12</v>
      </c>
      <c r="D244" s="6">
        <v>3661.0258681199998</v>
      </c>
      <c r="E244" s="6">
        <v>15.6685920471048</v>
      </c>
      <c r="F244" s="6">
        <v>4.9678517314756201</v>
      </c>
      <c r="G244" s="6">
        <v>13.3016518352982</v>
      </c>
      <c r="H244" s="6">
        <v>4856.3068177699997</v>
      </c>
      <c r="I244" s="6">
        <v>12.6677142204069</v>
      </c>
      <c r="J244" s="6">
        <v>6.5897956207625397</v>
      </c>
      <c r="K244" s="6">
        <v>10.524267889005699</v>
      </c>
      <c r="L244" s="6">
        <v>6021.0340450399999</v>
      </c>
      <c r="M244" s="6">
        <v>11.0430129437497</v>
      </c>
      <c r="N244" s="6">
        <v>8.1702794471883209</v>
      </c>
      <c r="O244" s="6">
        <v>8.5584889839090597</v>
      </c>
      <c r="P244" s="6">
        <v>11018.744766760001</v>
      </c>
      <c r="Q244" s="6">
        <v>8.8161663186204908</v>
      </c>
      <c r="R244" s="6">
        <v>14.9519539714004</v>
      </c>
      <c r="S244" s="6">
        <v>6.8915229349248799</v>
      </c>
      <c r="T244" s="6">
        <v>33946.079253809999</v>
      </c>
      <c r="U244" s="6">
        <v>4.5618117147012303</v>
      </c>
      <c r="V244" s="6">
        <v>46.063342536404399</v>
      </c>
      <c r="W244" s="6">
        <v>2.5058599147247498</v>
      </c>
      <c r="X244" s="6">
        <v>14191.15573884</v>
      </c>
      <c r="Y244" s="6">
        <v>6.8244919457804896</v>
      </c>
      <c r="Z244" s="6">
        <v>19.2567766927687</v>
      </c>
      <c r="AA244" s="6">
        <v>6.9030114842482897</v>
      </c>
    </row>
    <row r="245" spans="1:27" x14ac:dyDescent="0.25">
      <c r="A245" s="6" t="s">
        <v>147</v>
      </c>
      <c r="B245" s="6" t="s">
        <v>148</v>
      </c>
      <c r="C245" s="6" t="s">
        <v>11</v>
      </c>
      <c r="D245" s="6">
        <v>360.54231276000002</v>
      </c>
      <c r="E245" s="6">
        <v>53.2974997270953</v>
      </c>
      <c r="F245" s="6">
        <v>8.5096664046662092</v>
      </c>
      <c r="G245" s="6">
        <v>48.933252989421298</v>
      </c>
      <c r="H245" s="6">
        <v>66.257916370000004</v>
      </c>
      <c r="I245" s="6">
        <v>99.999999999999702</v>
      </c>
      <c r="J245" s="6">
        <v>1.56384630880286</v>
      </c>
      <c r="K245" s="6">
        <v>97.881612113536093</v>
      </c>
      <c r="L245" s="6"/>
      <c r="M245" s="6"/>
      <c r="N245" s="6"/>
      <c r="O245" s="6"/>
      <c r="P245" s="6">
        <v>369.07510440999999</v>
      </c>
      <c r="Q245" s="6">
        <v>48.354036993928098</v>
      </c>
      <c r="R245" s="6">
        <v>8.7110608259927194</v>
      </c>
      <c r="S245" s="6">
        <v>46.254645282743802</v>
      </c>
      <c r="T245" s="6">
        <v>1588.96076722</v>
      </c>
      <c r="U245" s="6">
        <v>23.285045444110501</v>
      </c>
      <c r="V245" s="6">
        <v>37.5032987269527</v>
      </c>
      <c r="W245" s="6">
        <v>17.575165700479399</v>
      </c>
      <c r="X245" s="6">
        <v>1852.0199123299999</v>
      </c>
      <c r="Y245" s="6">
        <v>15.211359716535499</v>
      </c>
      <c r="Z245" s="6">
        <v>43.712127733585497</v>
      </c>
      <c r="AA245" s="6">
        <v>14.0239234175829</v>
      </c>
    </row>
    <row r="246" spans="1:27" x14ac:dyDescent="0.25">
      <c r="A246" s="6" t="s">
        <v>147</v>
      </c>
      <c r="B246" s="6" t="s">
        <v>148</v>
      </c>
      <c r="C246" s="6" t="s">
        <v>12</v>
      </c>
      <c r="D246" s="6">
        <v>5127.3666132300004</v>
      </c>
      <c r="E246" s="6">
        <v>13.949557826598801</v>
      </c>
      <c r="F246" s="6">
        <v>5.4159761858598401</v>
      </c>
      <c r="G246" s="6">
        <v>12.6401961329038</v>
      </c>
      <c r="H246" s="6">
        <v>6647.28969254</v>
      </c>
      <c r="I246" s="6">
        <v>11.4096831658463</v>
      </c>
      <c r="J246" s="6">
        <v>7.0214528023828899</v>
      </c>
      <c r="K246" s="6">
        <v>9.6149697096244697</v>
      </c>
      <c r="L246" s="6">
        <v>9473.00619353</v>
      </c>
      <c r="M246" s="6">
        <v>11.994340942005801</v>
      </c>
      <c r="N246" s="6">
        <v>10.0062234325665</v>
      </c>
      <c r="O246" s="6">
        <v>9.2385325257628796</v>
      </c>
      <c r="P246" s="6">
        <v>16329.489486349999</v>
      </c>
      <c r="Q246" s="6">
        <v>7.5100042618479801</v>
      </c>
      <c r="R246" s="6">
        <v>17.248644939318499</v>
      </c>
      <c r="S246" s="6">
        <v>6.4221060069922098</v>
      </c>
      <c r="T246" s="6">
        <v>42748.253253510004</v>
      </c>
      <c r="U246" s="6">
        <v>5.7225177937304297</v>
      </c>
      <c r="V246" s="6">
        <v>45.154469939934103</v>
      </c>
      <c r="W246" s="6">
        <v>2.5160057816841501</v>
      </c>
      <c r="X246" s="6">
        <v>14345.738748080001</v>
      </c>
      <c r="Y246" s="6">
        <v>7.9132056180972397</v>
      </c>
      <c r="Z246" s="6">
        <v>15.153232699938201</v>
      </c>
      <c r="AA246" s="6">
        <v>6.3399712461653497</v>
      </c>
    </row>
    <row r="247" spans="1:27" x14ac:dyDescent="0.25">
      <c r="A247" s="6" t="s">
        <v>149</v>
      </c>
      <c r="B247" s="6" t="s">
        <v>150</v>
      </c>
      <c r="C247" s="6" t="s">
        <v>11</v>
      </c>
      <c r="D247" s="6">
        <v>71.902286910000001</v>
      </c>
      <c r="E247" s="6">
        <v>99.999999999999901</v>
      </c>
      <c r="F247" s="6">
        <v>1.6822507571485501</v>
      </c>
      <c r="G247" s="6">
        <v>97.7217759764645</v>
      </c>
      <c r="H247" s="6">
        <v>65.886411350000003</v>
      </c>
      <c r="I247" s="6">
        <v>99.999999999999602</v>
      </c>
      <c r="J247" s="6">
        <v>1.54150125319481</v>
      </c>
      <c r="K247" s="6">
        <v>99.403690031721595</v>
      </c>
      <c r="L247" s="6">
        <v>224.78314116999999</v>
      </c>
      <c r="M247" s="6">
        <v>56.953605074254803</v>
      </c>
      <c r="N247" s="6">
        <v>5.2591040657827799</v>
      </c>
      <c r="O247" s="6">
        <v>55.557466135316403</v>
      </c>
      <c r="P247" s="6">
        <v>564.25201503999995</v>
      </c>
      <c r="Q247" s="6">
        <v>48.0026538701945</v>
      </c>
      <c r="R247" s="6">
        <v>13.2014351742631</v>
      </c>
      <c r="S247" s="6">
        <v>45.944233290819497</v>
      </c>
      <c r="T247" s="6">
        <v>1674.13446841</v>
      </c>
      <c r="U247" s="6">
        <v>20.82102451978</v>
      </c>
      <c r="V247" s="6">
        <v>39.168628677643902</v>
      </c>
      <c r="W247" s="6">
        <v>15.297637891426</v>
      </c>
      <c r="X247" s="6">
        <v>1673.2134439900001</v>
      </c>
      <c r="Y247" s="6">
        <v>22.437208525822399</v>
      </c>
      <c r="Z247" s="6">
        <v>39.147080071966897</v>
      </c>
      <c r="AA247" s="6">
        <v>16.114955401029</v>
      </c>
    </row>
    <row r="248" spans="1:27" x14ac:dyDescent="0.25">
      <c r="A248" s="6" t="s">
        <v>149</v>
      </c>
      <c r="B248" s="6" t="s">
        <v>150</v>
      </c>
      <c r="C248" s="6" t="s">
        <v>12</v>
      </c>
      <c r="D248" s="6">
        <v>11075.31156815</v>
      </c>
      <c r="E248" s="6">
        <v>9.1263906783565591</v>
      </c>
      <c r="F248" s="6">
        <v>7.0245033101072902</v>
      </c>
      <c r="G248" s="6">
        <v>7.7166684738898397</v>
      </c>
      <c r="H248" s="6">
        <v>11244.298142260001</v>
      </c>
      <c r="I248" s="6">
        <v>9.5923131302916005</v>
      </c>
      <c r="J248" s="6">
        <v>7.1316828455898902</v>
      </c>
      <c r="K248" s="6">
        <v>8.6390633740434204</v>
      </c>
      <c r="L248" s="6">
        <v>18458.525541250001</v>
      </c>
      <c r="M248" s="6">
        <v>9.7971950844336408</v>
      </c>
      <c r="N248" s="6">
        <v>11.7072980716035</v>
      </c>
      <c r="O248" s="6">
        <v>7.7336354683905304</v>
      </c>
      <c r="P248" s="6">
        <v>28053.62866644</v>
      </c>
      <c r="Q248" s="6">
        <v>6.4871929884780304</v>
      </c>
      <c r="R248" s="6">
        <v>17.792980921154001</v>
      </c>
      <c r="S248" s="6">
        <v>5.3910636300368102</v>
      </c>
      <c r="T248" s="6">
        <v>72579.050951939993</v>
      </c>
      <c r="U248" s="6">
        <v>3.9429708737107498</v>
      </c>
      <c r="V248" s="6">
        <v>46.033177533578801</v>
      </c>
      <c r="W248" s="6">
        <v>2.0175566048101601</v>
      </c>
      <c r="X248" s="6">
        <v>16256.0133627</v>
      </c>
      <c r="Y248" s="6">
        <v>9.2348876555691994</v>
      </c>
      <c r="Z248" s="6">
        <v>10.310357317966499</v>
      </c>
      <c r="AA248" s="6">
        <v>9.5752578564251891</v>
      </c>
    </row>
    <row r="249" spans="1:27" x14ac:dyDescent="0.25">
      <c r="A249" s="6" t="s">
        <v>151</v>
      </c>
      <c r="B249" s="6" t="s">
        <v>152</v>
      </c>
      <c r="C249" s="6" t="s">
        <v>11</v>
      </c>
      <c r="D249" s="6">
        <v>106.3581286</v>
      </c>
      <c r="E249" s="6">
        <v>100</v>
      </c>
      <c r="F249" s="6">
        <v>1.29745226669881</v>
      </c>
      <c r="G249" s="6">
        <v>99.780043850125196</v>
      </c>
      <c r="H249" s="6">
        <v>117.1873995</v>
      </c>
      <c r="I249" s="6">
        <v>99.999999999999901</v>
      </c>
      <c r="J249" s="6">
        <v>1.4295574688196799</v>
      </c>
      <c r="K249" s="6">
        <v>100.71584438316999</v>
      </c>
      <c r="L249" s="6">
        <v>340.00586729999998</v>
      </c>
      <c r="M249" s="6">
        <v>73.688971072483199</v>
      </c>
      <c r="N249" s="6">
        <v>4.14769786781752</v>
      </c>
      <c r="O249" s="6">
        <v>70.241378673427704</v>
      </c>
      <c r="P249" s="6">
        <v>1109.1546904500001</v>
      </c>
      <c r="Q249" s="6">
        <v>31.534341997760102</v>
      </c>
      <c r="R249" s="6">
        <v>13.5304681098345</v>
      </c>
      <c r="S249" s="6">
        <v>28.436710688295701</v>
      </c>
      <c r="T249" s="6">
        <v>3441.8350319000001</v>
      </c>
      <c r="U249" s="6">
        <v>20.907429915510701</v>
      </c>
      <c r="V249" s="6">
        <v>41.986604338787103</v>
      </c>
      <c r="W249" s="6">
        <v>12.4735239357254</v>
      </c>
      <c r="X249" s="6">
        <v>3082.91872951</v>
      </c>
      <c r="Y249" s="6">
        <v>17.355502089875301</v>
      </c>
      <c r="Z249" s="6">
        <v>37.608219948042397</v>
      </c>
      <c r="AA249" s="6">
        <v>14.1556550935542</v>
      </c>
    </row>
    <row r="250" spans="1:27" x14ac:dyDescent="0.25">
      <c r="A250" s="6" t="s">
        <v>151</v>
      </c>
      <c r="B250" s="6" t="s">
        <v>152</v>
      </c>
      <c r="C250" s="6" t="s">
        <v>12</v>
      </c>
      <c r="D250" s="6">
        <v>20934.947749499999</v>
      </c>
      <c r="E250" s="6">
        <v>9.8555604502631002</v>
      </c>
      <c r="F250" s="6">
        <v>8.0614669761845299</v>
      </c>
      <c r="G250" s="6">
        <v>7.4975834966727302</v>
      </c>
      <c r="H250" s="6">
        <v>22537.2702097</v>
      </c>
      <c r="I250" s="6">
        <v>9.0456086618631293</v>
      </c>
      <c r="J250" s="6">
        <v>8.6784768561547097</v>
      </c>
      <c r="K250" s="6">
        <v>7.2350001938033097</v>
      </c>
      <c r="L250" s="6">
        <v>29620.553162619999</v>
      </c>
      <c r="M250" s="6">
        <v>6.7341054351508198</v>
      </c>
      <c r="N250" s="6">
        <v>11.4060524054798</v>
      </c>
      <c r="O250" s="6">
        <v>4.8069825078658299</v>
      </c>
      <c r="P250" s="6">
        <v>52587.012068440003</v>
      </c>
      <c r="Q250" s="6">
        <v>6.3493368551560403</v>
      </c>
      <c r="R250" s="6">
        <v>20.249797909147901</v>
      </c>
      <c r="S250" s="6">
        <v>4.9404680470715103</v>
      </c>
      <c r="T250" s="6">
        <v>108056.32879284</v>
      </c>
      <c r="U250" s="6">
        <v>4.22759724963114</v>
      </c>
      <c r="V250" s="6">
        <v>41.609491294384597</v>
      </c>
      <c r="W250" s="6">
        <v>1.8757179837960301</v>
      </c>
      <c r="X250" s="6">
        <v>25955.428171399999</v>
      </c>
      <c r="Y250" s="6">
        <v>7.2025190251742996</v>
      </c>
      <c r="Z250" s="6">
        <v>9.9947145586483792</v>
      </c>
      <c r="AA250" s="6">
        <v>8.1763644988019504</v>
      </c>
    </row>
    <row r="251" spans="1:27" x14ac:dyDescent="0.25">
      <c r="A251" s="6" t="s">
        <v>153</v>
      </c>
      <c r="B251" s="6" t="s">
        <v>154</v>
      </c>
      <c r="C251" s="6" t="s">
        <v>11</v>
      </c>
      <c r="D251" s="6">
        <v>129.13989611</v>
      </c>
      <c r="E251" s="6">
        <v>57.907551672569497</v>
      </c>
      <c r="F251" s="6">
        <v>2.3259597252865301</v>
      </c>
      <c r="G251" s="6">
        <v>56.467514210629901</v>
      </c>
      <c r="H251" s="6">
        <v>231.43715711999999</v>
      </c>
      <c r="I251" s="6">
        <v>52.8515847118951</v>
      </c>
      <c r="J251" s="6">
        <v>4.1684523730559802</v>
      </c>
      <c r="K251" s="6">
        <v>50.473904385039901</v>
      </c>
      <c r="L251" s="6"/>
      <c r="M251" s="6"/>
      <c r="N251" s="6"/>
      <c r="O251" s="6"/>
      <c r="P251" s="6">
        <v>286.04236506000001</v>
      </c>
      <c r="Q251" s="6">
        <v>40.189179710514601</v>
      </c>
      <c r="R251" s="6">
        <v>5.1519556767225003</v>
      </c>
      <c r="S251" s="6">
        <v>36.7526077715873</v>
      </c>
      <c r="T251" s="6">
        <v>1782.8917109199999</v>
      </c>
      <c r="U251" s="6">
        <v>17.381615707655101</v>
      </c>
      <c r="V251" s="6">
        <v>32.111953308486498</v>
      </c>
      <c r="W251" s="6">
        <v>13.140263336916799</v>
      </c>
      <c r="X251" s="6">
        <v>3122.6011754900001</v>
      </c>
      <c r="Y251" s="6">
        <v>12.826542596036299</v>
      </c>
      <c r="Z251" s="6">
        <v>56.2416789164484</v>
      </c>
      <c r="AA251" s="6">
        <v>8.5903459426680193</v>
      </c>
    </row>
    <row r="252" spans="1:27" x14ac:dyDescent="0.25">
      <c r="A252" s="6" t="s">
        <v>153</v>
      </c>
      <c r="B252" s="6" t="s">
        <v>154</v>
      </c>
      <c r="C252" s="6" t="s">
        <v>12</v>
      </c>
      <c r="D252" s="6">
        <v>6769.6633311699998</v>
      </c>
      <c r="E252" s="6">
        <v>9.9188964051657003</v>
      </c>
      <c r="F252" s="6">
        <v>6.5446018243413997</v>
      </c>
      <c r="G252" s="6">
        <v>8.3630124769791205</v>
      </c>
      <c r="H252" s="6">
        <v>7261.0813872400004</v>
      </c>
      <c r="I252" s="6">
        <v>8.7500399343536603</v>
      </c>
      <c r="J252" s="6">
        <v>7.0196823931876704</v>
      </c>
      <c r="K252" s="6">
        <v>7.1017795160267196</v>
      </c>
      <c r="L252" s="6">
        <v>10339.73473527</v>
      </c>
      <c r="M252" s="6">
        <v>8.9035696549375096</v>
      </c>
      <c r="N252" s="6">
        <v>9.9959840691160107</v>
      </c>
      <c r="O252" s="6">
        <v>7.2901944592724597</v>
      </c>
      <c r="P252" s="6">
        <v>19421.51725062</v>
      </c>
      <c r="Q252" s="6">
        <v>6.1896320123683202</v>
      </c>
      <c r="R252" s="6">
        <v>18.7758372923278</v>
      </c>
      <c r="S252" s="6">
        <v>5.0048171239896</v>
      </c>
      <c r="T252" s="6">
        <v>43658.070661290003</v>
      </c>
      <c r="U252" s="6">
        <v>3.3997725204440599</v>
      </c>
      <c r="V252" s="6">
        <v>42.206631987372802</v>
      </c>
      <c r="W252" s="6">
        <v>1.9851567704198201</v>
      </c>
      <c r="X252" s="6">
        <v>15988.820329480001</v>
      </c>
      <c r="Y252" s="6">
        <v>4.7325090211764103</v>
      </c>
      <c r="Z252" s="6">
        <v>15.4572624336544</v>
      </c>
      <c r="AA252" s="6">
        <v>5.6655047133376097</v>
      </c>
    </row>
    <row r="253" spans="1:27" x14ac:dyDescent="0.25">
      <c r="A253" s="6" t="s">
        <v>155</v>
      </c>
      <c r="B253" s="6" t="s">
        <v>156</v>
      </c>
      <c r="C253" s="6" t="s">
        <v>11</v>
      </c>
      <c r="D253" s="6"/>
      <c r="E253" s="6"/>
      <c r="F253" s="6"/>
      <c r="G253" s="6"/>
      <c r="H253" s="6">
        <v>247.21430674000001</v>
      </c>
      <c r="I253" s="6">
        <v>41.339503200499102</v>
      </c>
      <c r="J253" s="6">
        <v>3.4445203039552799</v>
      </c>
      <c r="K253" s="6">
        <v>39.368536358135799</v>
      </c>
      <c r="L253" s="6">
        <v>466.27935957</v>
      </c>
      <c r="M253" s="6">
        <v>29.417451688686999</v>
      </c>
      <c r="N253" s="6">
        <v>6.4968275604021004</v>
      </c>
      <c r="O253" s="6">
        <v>26.698672859761299</v>
      </c>
      <c r="P253" s="6">
        <v>571.25447394000003</v>
      </c>
      <c r="Q253" s="6">
        <v>30.17575805788</v>
      </c>
      <c r="R253" s="6">
        <v>7.9594812297052497</v>
      </c>
      <c r="S253" s="6">
        <v>26.490133796279</v>
      </c>
      <c r="T253" s="6">
        <v>2423.3454096999999</v>
      </c>
      <c r="U253" s="6">
        <v>16.0524730915301</v>
      </c>
      <c r="V253" s="6">
        <v>33.765288818771602</v>
      </c>
      <c r="W253" s="6">
        <v>10.8164546952622</v>
      </c>
      <c r="X253" s="6">
        <v>3468.9379355699998</v>
      </c>
      <c r="Y253" s="6">
        <v>12.1968189828701</v>
      </c>
      <c r="Z253" s="6">
        <v>48.333882087165797</v>
      </c>
      <c r="AA253" s="6">
        <v>8.0798026472010793</v>
      </c>
    </row>
    <row r="254" spans="1:27" x14ac:dyDescent="0.25">
      <c r="A254" s="6" t="s">
        <v>155</v>
      </c>
      <c r="B254" s="6" t="s">
        <v>156</v>
      </c>
      <c r="C254" s="6" t="s">
        <v>12</v>
      </c>
      <c r="D254" s="6">
        <v>8406.6817712100001</v>
      </c>
      <c r="E254" s="6">
        <v>9.3671197008962501</v>
      </c>
      <c r="F254" s="6">
        <v>7.17257139519766</v>
      </c>
      <c r="G254" s="6">
        <v>7.7236202751288801</v>
      </c>
      <c r="H254" s="6">
        <v>8332.4929476399993</v>
      </c>
      <c r="I254" s="6">
        <v>9.4883790190253805</v>
      </c>
      <c r="J254" s="6">
        <v>7.1092735746944697</v>
      </c>
      <c r="K254" s="6">
        <v>7.9967598526411203</v>
      </c>
      <c r="L254" s="6">
        <v>11075.74374917</v>
      </c>
      <c r="M254" s="6">
        <v>8.8919505034967106</v>
      </c>
      <c r="N254" s="6">
        <v>9.4498120611507108</v>
      </c>
      <c r="O254" s="6">
        <v>7.23401398656351</v>
      </c>
      <c r="P254" s="6">
        <v>22155.66910979</v>
      </c>
      <c r="Q254" s="6">
        <v>5.1616294134474003</v>
      </c>
      <c r="R254" s="6">
        <v>18.903191868469101</v>
      </c>
      <c r="S254" s="6">
        <v>4.3577966401841399</v>
      </c>
      <c r="T254" s="6">
        <v>53081.39027073</v>
      </c>
      <c r="U254" s="6">
        <v>3.3616543530276002</v>
      </c>
      <c r="V254" s="6">
        <v>45.288982244698701</v>
      </c>
      <c r="W254" s="6">
        <v>1.7059577521709099</v>
      </c>
      <c r="X254" s="6">
        <v>14153.990667</v>
      </c>
      <c r="Y254" s="6">
        <v>5.9260121115258899</v>
      </c>
      <c r="Z254" s="6">
        <v>12.076168855789399</v>
      </c>
      <c r="AA254" s="6">
        <v>6.5323857561884502</v>
      </c>
    </row>
    <row r="255" spans="1:27" x14ac:dyDescent="0.25">
      <c r="A255" s="6" t="s">
        <v>157</v>
      </c>
      <c r="B255" s="6" t="s">
        <v>158</v>
      </c>
      <c r="C255" s="6" t="s">
        <v>11</v>
      </c>
      <c r="D255" s="6">
        <v>140.94905806</v>
      </c>
      <c r="E255" s="6">
        <v>57.810164118723797</v>
      </c>
      <c r="F255" s="6">
        <v>3.1276284796742</v>
      </c>
      <c r="G255" s="6">
        <v>56.566446618685099</v>
      </c>
      <c r="H255" s="6">
        <v>194.48090052000001</v>
      </c>
      <c r="I255" s="6">
        <v>49.630437555788298</v>
      </c>
      <c r="J255" s="6">
        <v>4.3154882451226202</v>
      </c>
      <c r="K255" s="6">
        <v>47.880896310389403</v>
      </c>
      <c r="L255" s="6">
        <v>372.226382</v>
      </c>
      <c r="M255" s="6">
        <v>34.173777045298799</v>
      </c>
      <c r="N255" s="6">
        <v>8.2596212365868293</v>
      </c>
      <c r="O255" s="6">
        <v>33.010623146347598</v>
      </c>
      <c r="P255" s="6">
        <v>289.24111842999997</v>
      </c>
      <c r="Q255" s="6">
        <v>42.852859155003202</v>
      </c>
      <c r="R255" s="6">
        <v>6.4181965594221504</v>
      </c>
      <c r="S255" s="6">
        <v>42.819879806922302</v>
      </c>
      <c r="T255" s="6">
        <v>1535.1665571000001</v>
      </c>
      <c r="U255" s="6">
        <v>17.5843682749124</v>
      </c>
      <c r="V255" s="6">
        <v>34.065006968584598</v>
      </c>
      <c r="W255" s="6">
        <v>13.4817822731295</v>
      </c>
      <c r="X255" s="6">
        <v>1974.5152971299999</v>
      </c>
      <c r="Y255" s="6">
        <v>15.3883256208654</v>
      </c>
      <c r="Z255" s="6">
        <v>43.814058510609598</v>
      </c>
      <c r="AA255" s="6">
        <v>11.447800489419199</v>
      </c>
    </row>
    <row r="256" spans="1:27" x14ac:dyDescent="0.25">
      <c r="A256" s="6" t="s">
        <v>157</v>
      </c>
      <c r="B256" s="6" t="s">
        <v>158</v>
      </c>
      <c r="C256" s="6" t="s">
        <v>12</v>
      </c>
      <c r="D256" s="6">
        <v>8240.7378791800002</v>
      </c>
      <c r="E256" s="6">
        <v>8.3880008945097195</v>
      </c>
      <c r="F256" s="6">
        <v>8.9198583709312604</v>
      </c>
      <c r="G256" s="6">
        <v>6.8013128904719604</v>
      </c>
      <c r="H256" s="6">
        <v>8831.2040205899993</v>
      </c>
      <c r="I256" s="6">
        <v>8.8050042888524107</v>
      </c>
      <c r="J256" s="6">
        <v>9.5589849189936693</v>
      </c>
      <c r="K256" s="6">
        <v>6.7693968216558202</v>
      </c>
      <c r="L256" s="6">
        <v>12111.581158249999</v>
      </c>
      <c r="M256" s="6">
        <v>7.3434676280883799</v>
      </c>
      <c r="N256" s="6">
        <v>13.1096984473409</v>
      </c>
      <c r="O256" s="6">
        <v>5.8092473128404096</v>
      </c>
      <c r="P256" s="6">
        <v>17770.27919347</v>
      </c>
      <c r="Q256" s="6">
        <v>7.1663038021311696</v>
      </c>
      <c r="R256" s="6">
        <v>19.2347306687337</v>
      </c>
      <c r="S256" s="6">
        <v>5.2946538435281498</v>
      </c>
      <c r="T256" s="6">
        <v>36603.494548839997</v>
      </c>
      <c r="U256" s="6">
        <v>3.79555748958491</v>
      </c>
      <c r="V256" s="6">
        <v>39.619994233974602</v>
      </c>
      <c r="W256" s="6">
        <v>2.1976034066182599</v>
      </c>
      <c r="X256" s="6">
        <v>8829.1238858500001</v>
      </c>
      <c r="Y256" s="6">
        <v>6.57885848236086</v>
      </c>
      <c r="Z256" s="6">
        <v>9.5567333600258593</v>
      </c>
      <c r="AA256" s="6">
        <v>7.3515336624087197</v>
      </c>
    </row>
    <row r="257" spans="1:27" x14ac:dyDescent="0.25">
      <c r="A257" s="6" t="s">
        <v>159</v>
      </c>
      <c r="B257" s="6" t="s">
        <v>160</v>
      </c>
      <c r="C257" s="6" t="s">
        <v>11</v>
      </c>
      <c r="D257" s="6"/>
      <c r="E257" s="6"/>
      <c r="F257" s="6"/>
      <c r="G257" s="6"/>
      <c r="H257" s="6">
        <v>57.331659639999998</v>
      </c>
      <c r="I257" s="6">
        <v>59.233303893174202</v>
      </c>
      <c r="J257" s="6">
        <v>4.9794880658141301</v>
      </c>
      <c r="K257" s="6">
        <v>57.597288079430797</v>
      </c>
      <c r="L257" s="6">
        <v>46.86259939</v>
      </c>
      <c r="M257" s="6">
        <v>73.4825441334347</v>
      </c>
      <c r="N257" s="6">
        <v>4.0702075582812096</v>
      </c>
      <c r="O257" s="6">
        <v>72.180130576451504</v>
      </c>
      <c r="P257" s="6">
        <v>54.016285770000003</v>
      </c>
      <c r="Q257" s="6">
        <v>57.101613140165</v>
      </c>
      <c r="R257" s="6">
        <v>4.6915343466467396</v>
      </c>
      <c r="S257" s="6">
        <v>54.238164030526598</v>
      </c>
      <c r="T257" s="6">
        <v>498.43764238799997</v>
      </c>
      <c r="U257" s="6">
        <v>17.805758812051</v>
      </c>
      <c r="V257" s="6">
        <v>43.291338632240198</v>
      </c>
      <c r="W257" s="6">
        <v>12.0321724405465</v>
      </c>
      <c r="X257" s="6">
        <v>494.708315373</v>
      </c>
      <c r="Y257" s="6">
        <v>19.6992220110217</v>
      </c>
      <c r="Z257" s="6">
        <v>42.967431397017698</v>
      </c>
      <c r="AA257" s="6">
        <v>13.9867721486349</v>
      </c>
    </row>
    <row r="258" spans="1:27" x14ac:dyDescent="0.25">
      <c r="A258" s="6" t="s">
        <v>159</v>
      </c>
      <c r="B258" s="6" t="s">
        <v>160</v>
      </c>
      <c r="C258" s="6" t="s">
        <v>12</v>
      </c>
      <c r="D258" s="6">
        <v>2658.6872823140002</v>
      </c>
      <c r="E258" s="6">
        <v>9.7602207432504997</v>
      </c>
      <c r="F258" s="6">
        <v>6.53631277527988</v>
      </c>
      <c r="G258" s="6">
        <v>8.5333370066879795</v>
      </c>
      <c r="H258" s="6">
        <v>3283.9187450909999</v>
      </c>
      <c r="I258" s="6">
        <v>8.35315231743715</v>
      </c>
      <c r="J258" s="6">
        <v>8.0734278865009905</v>
      </c>
      <c r="K258" s="6">
        <v>7.4566701765479797</v>
      </c>
      <c r="L258" s="6">
        <v>4213.6204347780003</v>
      </c>
      <c r="M258" s="6">
        <v>7.20553068992416</v>
      </c>
      <c r="N258" s="6">
        <v>10.359075044752499</v>
      </c>
      <c r="O258" s="6">
        <v>6.2461060283947702</v>
      </c>
      <c r="P258" s="6">
        <v>7052.127198655</v>
      </c>
      <c r="Q258" s="6">
        <v>6.8873120248662403</v>
      </c>
      <c r="R258" s="6">
        <v>17.337469287229801</v>
      </c>
      <c r="S258" s="6">
        <v>5.4881796758484001</v>
      </c>
      <c r="T258" s="6">
        <v>18304.031344350002</v>
      </c>
      <c r="U258" s="6">
        <v>2.8810489783148099</v>
      </c>
      <c r="V258" s="6">
        <v>44.999979768612903</v>
      </c>
      <c r="W258" s="6">
        <v>2.1437027322222502</v>
      </c>
      <c r="X258" s="6">
        <v>5163.2584916940004</v>
      </c>
      <c r="Y258" s="6">
        <v>7.2026856455131698</v>
      </c>
      <c r="Z258" s="6">
        <v>12.693735237623899</v>
      </c>
      <c r="AA258" s="6">
        <v>7.5388644830850797</v>
      </c>
    </row>
    <row r="259" spans="1:27" x14ac:dyDescent="0.25">
      <c r="A259" s="6" t="s">
        <v>161</v>
      </c>
      <c r="B259" s="6" t="s">
        <v>162</v>
      </c>
      <c r="C259" s="6" t="s">
        <v>11</v>
      </c>
      <c r="D259" s="6">
        <v>17.251201999999999</v>
      </c>
      <c r="E259" s="6">
        <v>100</v>
      </c>
      <c r="F259" s="6">
        <v>0.57220240264578104</v>
      </c>
      <c r="G259" s="6">
        <v>100.368859773987</v>
      </c>
      <c r="H259" s="6">
        <v>136.77800060999999</v>
      </c>
      <c r="I259" s="6">
        <v>39.875591143874601</v>
      </c>
      <c r="J259" s="6">
        <v>4.5367679642339196</v>
      </c>
      <c r="K259" s="6">
        <v>38.844388596975101</v>
      </c>
      <c r="L259" s="6">
        <v>93.684277280000003</v>
      </c>
      <c r="M259" s="6">
        <v>49.553171606486799</v>
      </c>
      <c r="N259" s="6">
        <v>3.10739904093347</v>
      </c>
      <c r="O259" s="6">
        <v>46.947788881975399</v>
      </c>
      <c r="P259" s="6">
        <v>134.98985051</v>
      </c>
      <c r="Q259" s="6">
        <v>39.970817787458799</v>
      </c>
      <c r="R259" s="6">
        <v>4.4774570951413599</v>
      </c>
      <c r="S259" s="6">
        <v>39.486721231723699</v>
      </c>
      <c r="T259" s="6">
        <v>1199.6735636400001</v>
      </c>
      <c r="U259" s="6">
        <v>18.810110081770201</v>
      </c>
      <c r="V259" s="6">
        <v>39.791783523573301</v>
      </c>
      <c r="W259" s="6">
        <v>11.9734896156586</v>
      </c>
      <c r="X259" s="6">
        <v>1432.5006947700001</v>
      </c>
      <c r="Y259" s="6">
        <v>14.383832253598801</v>
      </c>
      <c r="Z259" s="6">
        <v>47.514389973472198</v>
      </c>
      <c r="AA259" s="6">
        <v>9.5202495162329797</v>
      </c>
    </row>
    <row r="260" spans="1:27" x14ac:dyDescent="0.25">
      <c r="A260" s="6" t="s">
        <v>161</v>
      </c>
      <c r="B260" s="6" t="s">
        <v>162</v>
      </c>
      <c r="C260" s="6" t="s">
        <v>12</v>
      </c>
      <c r="D260" s="6">
        <v>5154.4019877399996</v>
      </c>
      <c r="E260" s="6">
        <v>7.6392790200676597</v>
      </c>
      <c r="F260" s="6">
        <v>6.8759168801482202</v>
      </c>
      <c r="G260" s="6">
        <v>6.7535433921169199</v>
      </c>
      <c r="H260" s="6">
        <v>6894.2945607199999</v>
      </c>
      <c r="I260" s="6">
        <v>6.7667679107542504</v>
      </c>
      <c r="J260" s="6">
        <v>9.1969148815949797</v>
      </c>
      <c r="K260" s="6">
        <v>6.1022255532097898</v>
      </c>
      <c r="L260" s="6">
        <v>9138.9867866200002</v>
      </c>
      <c r="M260" s="6">
        <v>7.4137539900481997</v>
      </c>
      <c r="N260" s="6">
        <v>12.191310197194101</v>
      </c>
      <c r="O260" s="6">
        <v>6.1187591687461902</v>
      </c>
      <c r="P260" s="6">
        <v>13176.914122009999</v>
      </c>
      <c r="Q260" s="6">
        <v>5.8675764042502703</v>
      </c>
      <c r="R260" s="6">
        <v>17.5778618849086</v>
      </c>
      <c r="S260" s="6">
        <v>4.6755786593481998</v>
      </c>
      <c r="T260" s="6">
        <v>31892.305095939999</v>
      </c>
      <c r="U260" s="6">
        <v>2.3178932999704598</v>
      </c>
      <c r="V260" s="6">
        <v>42.5439923928325</v>
      </c>
      <c r="W260" s="6">
        <v>1.8140077442551099</v>
      </c>
      <c r="X260" s="6">
        <v>8706.2198579100004</v>
      </c>
      <c r="Y260" s="6">
        <v>5.7416283130319998</v>
      </c>
      <c r="Z260" s="6">
        <v>11.614003763321699</v>
      </c>
      <c r="AA260" s="6">
        <v>6.2701169788161604</v>
      </c>
    </row>
    <row r="261" spans="1:27" x14ac:dyDescent="0.25">
      <c r="A261" s="6" t="s">
        <v>163</v>
      </c>
      <c r="B261" s="6" t="s">
        <v>164</v>
      </c>
      <c r="C261" s="6" t="s">
        <v>11</v>
      </c>
      <c r="D261" s="6">
        <v>77.09695112</v>
      </c>
      <c r="E261" s="6">
        <v>36.775196300098699</v>
      </c>
      <c r="F261" s="6">
        <v>2.7399318532334398</v>
      </c>
      <c r="G261" s="6">
        <v>34.251402307073199</v>
      </c>
      <c r="H261" s="6">
        <v>171.41239987899999</v>
      </c>
      <c r="I261" s="6">
        <v>28.8519191179718</v>
      </c>
      <c r="J261" s="6">
        <v>6.0917881660021296</v>
      </c>
      <c r="K261" s="6">
        <v>23.9377886277261</v>
      </c>
      <c r="L261" s="6">
        <v>278.79920035200001</v>
      </c>
      <c r="M261" s="6">
        <v>20.582194334566601</v>
      </c>
      <c r="N261" s="6">
        <v>9.9081844171953701</v>
      </c>
      <c r="O261" s="6">
        <v>16.1936921765795</v>
      </c>
      <c r="P261" s="6">
        <v>290.542001739</v>
      </c>
      <c r="Q261" s="6">
        <v>19.622555869690402</v>
      </c>
      <c r="R261" s="6">
        <v>10.3255092931993</v>
      </c>
      <c r="S261" s="6">
        <v>17.313475249989501</v>
      </c>
      <c r="T261" s="6">
        <v>1132.0930563300001</v>
      </c>
      <c r="U261" s="6">
        <v>12.4166482898893</v>
      </c>
      <c r="V261" s="6">
        <v>40.233210014167497</v>
      </c>
      <c r="W261" s="6">
        <v>6.1313372456360904</v>
      </c>
      <c r="X261" s="6">
        <v>863.88371365800003</v>
      </c>
      <c r="Y261" s="6">
        <v>9.6073268306164792</v>
      </c>
      <c r="Z261" s="6">
        <v>30.701376256202199</v>
      </c>
      <c r="AA261" s="6">
        <v>8.1701808997288605</v>
      </c>
    </row>
    <row r="262" spans="1:27" x14ac:dyDescent="0.25">
      <c r="A262" s="6" t="s">
        <v>163</v>
      </c>
      <c r="B262" s="6" t="s">
        <v>164</v>
      </c>
      <c r="C262" s="6" t="s">
        <v>12</v>
      </c>
      <c r="D262" s="6">
        <v>1383.6855622309999</v>
      </c>
      <c r="E262" s="6">
        <v>10.0491486650601</v>
      </c>
      <c r="F262" s="6">
        <v>6.2496602101738397</v>
      </c>
      <c r="G262" s="6">
        <v>8.69565780199658</v>
      </c>
      <c r="H262" s="6">
        <v>1876.979836642</v>
      </c>
      <c r="I262" s="6">
        <v>8.6620213626228093</v>
      </c>
      <c r="J262" s="6">
        <v>8.4777109197022504</v>
      </c>
      <c r="K262" s="6">
        <v>7.3150114266456496</v>
      </c>
      <c r="L262" s="6">
        <v>2359.9534536380002</v>
      </c>
      <c r="M262" s="6">
        <v>8.4454543299062497</v>
      </c>
      <c r="N262" s="6">
        <v>10.659146557316999</v>
      </c>
      <c r="O262" s="6">
        <v>6.6104197597715997</v>
      </c>
      <c r="P262" s="6">
        <v>3908.0226162250001</v>
      </c>
      <c r="Q262" s="6">
        <v>6.2479574696365701</v>
      </c>
      <c r="R262" s="6">
        <v>17.651274329769599</v>
      </c>
      <c r="S262" s="6">
        <v>5.1831012811971098</v>
      </c>
      <c r="T262" s="6">
        <v>9726.1270427380005</v>
      </c>
      <c r="U262" s="6">
        <v>3.8721700826061101</v>
      </c>
      <c r="V262" s="6">
        <v>43.929770489249101</v>
      </c>
      <c r="W262" s="6">
        <v>2.1618447670985002</v>
      </c>
      <c r="X262" s="6">
        <v>2885.4041650899999</v>
      </c>
      <c r="Y262" s="6">
        <v>5.8562632564011903</v>
      </c>
      <c r="Z262" s="6">
        <v>13.032437493788301</v>
      </c>
      <c r="AA262" s="6">
        <v>5.1076027854026904</v>
      </c>
    </row>
    <row r="263" spans="1:27" x14ac:dyDescent="0.25">
      <c r="A263" s="6" t="s">
        <v>165</v>
      </c>
      <c r="B263" s="6" t="s">
        <v>166</v>
      </c>
      <c r="C263" s="6" t="s">
        <v>11</v>
      </c>
      <c r="D263" s="6">
        <v>20.37638119</v>
      </c>
      <c r="E263" s="6">
        <v>99.999999999999801</v>
      </c>
      <c r="F263" s="6">
        <v>1.7572066069171599</v>
      </c>
      <c r="G263" s="6">
        <v>100.16895519525799</v>
      </c>
      <c r="H263" s="6">
        <v>107.33463614</v>
      </c>
      <c r="I263" s="6">
        <v>44.395632850080702</v>
      </c>
      <c r="J263" s="6">
        <v>9.2562624352954295</v>
      </c>
      <c r="K263" s="6">
        <v>41.240397417812702</v>
      </c>
      <c r="L263" s="6">
        <v>101.47583400000001</v>
      </c>
      <c r="M263" s="6">
        <v>40.276363505629597</v>
      </c>
      <c r="N263" s="6">
        <v>8.7510144360049207</v>
      </c>
      <c r="O263" s="6">
        <v>38.234153954688097</v>
      </c>
      <c r="P263" s="6">
        <v>37.767041910000003</v>
      </c>
      <c r="Q263" s="6">
        <v>57.180652888800502</v>
      </c>
      <c r="R263" s="6">
        <v>3.2569323742597902</v>
      </c>
      <c r="S263" s="6">
        <v>55.1369193702552</v>
      </c>
      <c r="T263" s="6">
        <v>304.35405024699998</v>
      </c>
      <c r="U263" s="6">
        <v>23.943673664768301</v>
      </c>
      <c r="V263" s="6">
        <v>26.246709018110302</v>
      </c>
      <c r="W263" s="6">
        <v>19.708944721504</v>
      </c>
      <c r="X263" s="6">
        <v>588.281436031</v>
      </c>
      <c r="Y263" s="6">
        <v>14.336694332068999</v>
      </c>
      <c r="Z263" s="6">
        <v>50.731875129412401</v>
      </c>
      <c r="AA263" s="6">
        <v>11.0702427026719</v>
      </c>
    </row>
    <row r="264" spans="1:27" x14ac:dyDescent="0.25">
      <c r="A264" s="6" t="s">
        <v>165</v>
      </c>
      <c r="B264" s="6" t="s">
        <v>166</v>
      </c>
      <c r="C264" s="6" t="s">
        <v>12</v>
      </c>
      <c r="D264" s="6">
        <v>2498.3404990449999</v>
      </c>
      <c r="E264" s="6">
        <v>9.7363901036669205</v>
      </c>
      <c r="F264" s="6">
        <v>6.7741667107049901</v>
      </c>
      <c r="G264" s="6">
        <v>8.5455730648448505</v>
      </c>
      <c r="H264" s="6">
        <v>2626.1804513890002</v>
      </c>
      <c r="I264" s="6">
        <v>10.809458647241501</v>
      </c>
      <c r="J264" s="6">
        <v>7.1208004661109801</v>
      </c>
      <c r="K264" s="6">
        <v>9.0652174727951493</v>
      </c>
      <c r="L264" s="6">
        <v>3427.2219395020002</v>
      </c>
      <c r="M264" s="6">
        <v>9.5339010581960597</v>
      </c>
      <c r="N264" s="6">
        <v>9.2927976717532594</v>
      </c>
      <c r="O264" s="6">
        <v>8.3808437264564493</v>
      </c>
      <c r="P264" s="6">
        <v>6651.922482639</v>
      </c>
      <c r="Q264" s="6">
        <v>5.7875127234421901</v>
      </c>
      <c r="R264" s="6">
        <v>18.036465350222699</v>
      </c>
      <c r="S264" s="6">
        <v>4.7236140903067199</v>
      </c>
      <c r="T264" s="6">
        <v>16744.213154311001</v>
      </c>
      <c r="U264" s="6">
        <v>3.2968380143635998</v>
      </c>
      <c r="V264" s="6">
        <v>45.401373988149501</v>
      </c>
      <c r="W264" s="6">
        <v>1.8939626205006399</v>
      </c>
      <c r="X264" s="6">
        <v>4932.5320939060002</v>
      </c>
      <c r="Y264" s="6">
        <v>5.5954616592970998</v>
      </c>
      <c r="Z264" s="6">
        <v>13.3743958130585</v>
      </c>
      <c r="AA264" s="6">
        <v>6.7476366240104602</v>
      </c>
    </row>
    <row r="265" spans="1:27" x14ac:dyDescent="0.25">
      <c r="A265" s="6" t="s">
        <v>167</v>
      </c>
      <c r="B265" s="6" t="s">
        <v>168</v>
      </c>
      <c r="C265" s="6" t="s">
        <v>11</v>
      </c>
      <c r="D265" s="6">
        <v>34.142127619999997</v>
      </c>
      <c r="E265" s="6">
        <v>99.999999999999801</v>
      </c>
      <c r="F265" s="6">
        <v>0.88474408375490698</v>
      </c>
      <c r="G265" s="6">
        <v>101.42748403985701</v>
      </c>
      <c r="H265" s="6">
        <v>108.89281459</v>
      </c>
      <c r="I265" s="6">
        <v>44.328683595916601</v>
      </c>
      <c r="J265" s="6">
        <v>2.8218005199970801</v>
      </c>
      <c r="K265" s="6">
        <v>38.815392145612698</v>
      </c>
      <c r="L265" s="6">
        <v>228.09398684999999</v>
      </c>
      <c r="M265" s="6">
        <v>36.6431822955632</v>
      </c>
      <c r="N265" s="6">
        <v>5.9107272883425299</v>
      </c>
      <c r="O265" s="6">
        <v>31.252724896125098</v>
      </c>
      <c r="P265" s="6">
        <v>464.62770961000001</v>
      </c>
      <c r="Q265" s="6">
        <v>25.544194134457801</v>
      </c>
      <c r="R265" s="6">
        <v>12.0401581823283</v>
      </c>
      <c r="S265" s="6">
        <v>19.7900841129748</v>
      </c>
      <c r="T265" s="6">
        <v>1312.3368452699999</v>
      </c>
      <c r="U265" s="6">
        <v>21.499761376371101</v>
      </c>
      <c r="V265" s="6">
        <v>34.0073200085534</v>
      </c>
      <c r="W265" s="6">
        <v>11.6900509215015</v>
      </c>
      <c r="X265" s="6">
        <v>1710.8899494499999</v>
      </c>
      <c r="Y265" s="6">
        <v>12.701294934420501</v>
      </c>
      <c r="Z265" s="6">
        <v>44.335249917023702</v>
      </c>
      <c r="AA265" s="6">
        <v>10.1305437374994</v>
      </c>
    </row>
    <row r="266" spans="1:27" x14ac:dyDescent="0.25">
      <c r="A266" s="6" t="s">
        <v>167</v>
      </c>
      <c r="B266" s="6" t="s">
        <v>168</v>
      </c>
      <c r="C266" s="6" t="s">
        <v>12</v>
      </c>
      <c r="D266" s="6">
        <v>3525.3015882</v>
      </c>
      <c r="E266" s="6">
        <v>8.4144475867378503</v>
      </c>
      <c r="F266" s="6">
        <v>6.9776150114687097</v>
      </c>
      <c r="G266" s="6">
        <v>7.0235287751936601</v>
      </c>
      <c r="H266" s="6">
        <v>4176.80877839</v>
      </c>
      <c r="I266" s="6">
        <v>8.4968071300411108</v>
      </c>
      <c r="J266" s="6">
        <v>8.2671405276872303</v>
      </c>
      <c r="K266" s="6">
        <v>7.5858150496883203</v>
      </c>
      <c r="L266" s="6">
        <v>4740.5615832200001</v>
      </c>
      <c r="M266" s="6">
        <v>6.7731154618652898</v>
      </c>
      <c r="N266" s="6">
        <v>9.3829741479670492</v>
      </c>
      <c r="O266" s="6">
        <v>5.8576524331116797</v>
      </c>
      <c r="P266" s="6">
        <v>9654.0898230000003</v>
      </c>
      <c r="Q266" s="6">
        <v>5.9952299940018898</v>
      </c>
      <c r="R266" s="6">
        <v>19.108300491654401</v>
      </c>
      <c r="S266" s="6">
        <v>4.7733398309533897</v>
      </c>
      <c r="T266" s="6">
        <v>21590.478212319998</v>
      </c>
      <c r="U266" s="6">
        <v>2.88957643417507</v>
      </c>
      <c r="V266" s="6">
        <v>42.733945198712298</v>
      </c>
      <c r="W266" s="6">
        <v>2.20723059203126</v>
      </c>
      <c r="X266" s="6">
        <v>6835.7765815000002</v>
      </c>
      <c r="Y266" s="6">
        <v>5.9183943210694601</v>
      </c>
      <c r="Z266" s="6">
        <v>13.5300246225103</v>
      </c>
      <c r="AA266" s="6">
        <v>6.3336369027070001</v>
      </c>
    </row>
    <row r="267" spans="1:27" x14ac:dyDescent="0.25">
      <c r="A267" s="6" t="s">
        <v>169</v>
      </c>
      <c r="B267" s="6" t="s">
        <v>170</v>
      </c>
      <c r="C267" s="6" t="s">
        <v>11</v>
      </c>
      <c r="D267" s="6">
        <v>29.991985199999998</v>
      </c>
      <c r="E267" s="6">
        <v>100</v>
      </c>
      <c r="F267" s="6">
        <v>0.72870302210189997</v>
      </c>
      <c r="G267" s="6">
        <v>99.520323647418195</v>
      </c>
      <c r="H267" s="6">
        <v>68.319627319999995</v>
      </c>
      <c r="I267" s="6">
        <v>70.299051323539501</v>
      </c>
      <c r="J267" s="6">
        <v>1.6599340978922399</v>
      </c>
      <c r="K267" s="6">
        <v>67.684237572591698</v>
      </c>
      <c r="L267" s="6">
        <v>237.37722643000001</v>
      </c>
      <c r="M267" s="6">
        <v>37.124286253413601</v>
      </c>
      <c r="N267" s="6">
        <v>5.7674575765564198</v>
      </c>
      <c r="O267" s="6">
        <v>34.523479615932096</v>
      </c>
      <c r="P267" s="6">
        <v>338.03695686999998</v>
      </c>
      <c r="Q267" s="6">
        <v>30.569185120920601</v>
      </c>
      <c r="R267" s="6">
        <v>8.2131459591844092</v>
      </c>
      <c r="S267" s="6">
        <v>29.901157350873</v>
      </c>
      <c r="T267" s="6">
        <v>1167.5698547899999</v>
      </c>
      <c r="U267" s="6">
        <v>15.7618742203903</v>
      </c>
      <c r="V267" s="6">
        <v>28.3679681763963</v>
      </c>
      <c r="W267" s="6">
        <v>14.083191507811099</v>
      </c>
      <c r="X267" s="6">
        <v>2274.5079470599999</v>
      </c>
      <c r="Y267" s="6">
        <v>13.039587340251799</v>
      </c>
      <c r="Z267" s="6">
        <v>55.262791167868698</v>
      </c>
      <c r="AA267" s="6">
        <v>7.8678305455536597</v>
      </c>
    </row>
    <row r="268" spans="1:27" x14ac:dyDescent="0.25">
      <c r="A268" s="6" t="s">
        <v>169</v>
      </c>
      <c r="B268" s="6" t="s">
        <v>170</v>
      </c>
      <c r="C268" s="6" t="s">
        <v>12</v>
      </c>
      <c r="D268" s="6">
        <v>6119.49192915</v>
      </c>
      <c r="E268" s="6">
        <v>9.2472271640455599</v>
      </c>
      <c r="F268" s="6">
        <v>7.3274870534955197</v>
      </c>
      <c r="G268" s="6">
        <v>7.6122801492418404</v>
      </c>
      <c r="H268" s="6">
        <v>6705.42318015</v>
      </c>
      <c r="I268" s="6">
        <v>7.59329621732999</v>
      </c>
      <c r="J268" s="6">
        <v>8.0290818436593003</v>
      </c>
      <c r="K268" s="6">
        <v>6.4207809596812302</v>
      </c>
      <c r="L268" s="6">
        <v>8743.4224629199998</v>
      </c>
      <c r="M268" s="6">
        <v>7.2426626445187701</v>
      </c>
      <c r="N268" s="6">
        <v>10.4693846551387</v>
      </c>
      <c r="O268" s="6">
        <v>6.1472938167664504</v>
      </c>
      <c r="P268" s="6">
        <v>15131.400973129999</v>
      </c>
      <c r="Q268" s="6">
        <v>6.6639711066814602</v>
      </c>
      <c r="R268" s="6">
        <v>18.118357866232198</v>
      </c>
      <c r="S268" s="6">
        <v>5.3439867186565904</v>
      </c>
      <c r="T268" s="6">
        <v>35793.391069830002</v>
      </c>
      <c r="U268" s="6">
        <v>2.9439128248364801</v>
      </c>
      <c r="V268" s="6">
        <v>42.859049852740199</v>
      </c>
      <c r="W268" s="6">
        <v>2.0764823104909702</v>
      </c>
      <c r="X268" s="6">
        <v>11021.066786310001</v>
      </c>
      <c r="Y268" s="6">
        <v>5.8249691818046401</v>
      </c>
      <c r="Z268" s="6">
        <v>13.196638728733999</v>
      </c>
      <c r="AA268" s="6">
        <v>5.9619769637367499</v>
      </c>
    </row>
    <row r="269" spans="1:27" x14ac:dyDescent="0.25">
      <c r="A269" s="6" t="s">
        <v>171</v>
      </c>
      <c r="B269" s="6" t="s">
        <v>172</v>
      </c>
      <c r="C269" s="6" t="s">
        <v>11</v>
      </c>
      <c r="D269" s="6">
        <v>41.361990210000002</v>
      </c>
      <c r="E269" s="6">
        <v>100</v>
      </c>
      <c r="F269" s="6">
        <v>0.85567379497473495</v>
      </c>
      <c r="G269" s="6">
        <v>99.846096620841493</v>
      </c>
      <c r="H269" s="6">
        <v>199.58983737</v>
      </c>
      <c r="I269" s="6">
        <v>60.513203894360302</v>
      </c>
      <c r="J269" s="6">
        <v>4.1290032881321101</v>
      </c>
      <c r="K269" s="6">
        <v>58.733853373537798</v>
      </c>
      <c r="L269" s="6">
        <v>256.39562312999999</v>
      </c>
      <c r="M269" s="6">
        <v>36.8390979949966</v>
      </c>
      <c r="N269" s="6">
        <v>5.3041697158353198</v>
      </c>
      <c r="O269" s="6">
        <v>35.380801940589997</v>
      </c>
      <c r="P269" s="6">
        <v>312.02012824000002</v>
      </c>
      <c r="Q269" s="6">
        <v>36.958465035932598</v>
      </c>
      <c r="R269" s="6">
        <v>6.4548984679918897</v>
      </c>
      <c r="S269" s="6">
        <v>36.669559638110599</v>
      </c>
      <c r="T269" s="6">
        <v>1530.2734204400001</v>
      </c>
      <c r="U269" s="6">
        <v>15.6066689844076</v>
      </c>
      <c r="V269" s="6">
        <v>31.657443424960899</v>
      </c>
      <c r="W269" s="6">
        <v>13.6693092438625</v>
      </c>
      <c r="X269" s="6">
        <v>2494.20928946</v>
      </c>
      <c r="Y269" s="6">
        <v>13.0307438561897</v>
      </c>
      <c r="Z269" s="6">
        <v>51.598811308104999</v>
      </c>
      <c r="AA269" s="6">
        <v>9.2727443312801103</v>
      </c>
    </row>
    <row r="270" spans="1:27" x14ac:dyDescent="0.25">
      <c r="A270" s="6" t="s">
        <v>171</v>
      </c>
      <c r="B270" s="6" t="s">
        <v>172</v>
      </c>
      <c r="C270" s="6" t="s">
        <v>12</v>
      </c>
      <c r="D270" s="6">
        <v>5780.4276751400002</v>
      </c>
      <c r="E270" s="6">
        <v>10.0017395260026</v>
      </c>
      <c r="F270" s="6">
        <v>6.2395223914125797</v>
      </c>
      <c r="G270" s="6">
        <v>8.8557434045110703</v>
      </c>
      <c r="H270" s="6">
        <v>6437.4747606700003</v>
      </c>
      <c r="I270" s="6">
        <v>9.1222085554350798</v>
      </c>
      <c r="J270" s="6">
        <v>6.9487536512393104</v>
      </c>
      <c r="K270" s="6">
        <v>8.2087206962502997</v>
      </c>
      <c r="L270" s="6">
        <v>9784.5141309099999</v>
      </c>
      <c r="M270" s="6">
        <v>7.3222021440171403</v>
      </c>
      <c r="N270" s="6">
        <v>10.561622502685699</v>
      </c>
      <c r="O270" s="6">
        <v>6.5103955733295997</v>
      </c>
      <c r="P270" s="6">
        <v>15256.51524526</v>
      </c>
      <c r="Q270" s="6">
        <v>5.1391461599735599</v>
      </c>
      <c r="R270" s="6">
        <v>16.468222394188398</v>
      </c>
      <c r="S270" s="6">
        <v>4.6116005148512702</v>
      </c>
      <c r="T270" s="6">
        <v>41121.251632649997</v>
      </c>
      <c r="U270" s="6">
        <v>2.5230171449140499</v>
      </c>
      <c r="V270" s="6">
        <v>44.387194987024301</v>
      </c>
      <c r="W270" s="6">
        <v>1.8760724142196601</v>
      </c>
      <c r="X270" s="6">
        <v>14261.966266949999</v>
      </c>
      <c r="Y270" s="6">
        <v>6.1503059434718201</v>
      </c>
      <c r="Z270" s="6">
        <v>15.394684073449699</v>
      </c>
      <c r="AA270" s="6">
        <v>5.6430887461364998</v>
      </c>
    </row>
    <row r="271" spans="1:27" x14ac:dyDescent="0.25">
      <c r="A271" s="6" t="s">
        <v>173</v>
      </c>
      <c r="B271" s="6" t="s">
        <v>174</v>
      </c>
      <c r="C271" s="6" t="s">
        <v>11</v>
      </c>
      <c r="D271" s="6">
        <v>25.621693950000001</v>
      </c>
      <c r="E271" s="6">
        <v>100</v>
      </c>
      <c r="F271" s="6">
        <v>0.94043748785557402</v>
      </c>
      <c r="G271" s="6">
        <v>99.426189097821606</v>
      </c>
      <c r="H271" s="6">
        <v>121.17297274000001</v>
      </c>
      <c r="I271" s="6">
        <v>43.820042842751803</v>
      </c>
      <c r="J271" s="6">
        <v>4.4476218591159</v>
      </c>
      <c r="K271" s="6">
        <v>41.618031233072202</v>
      </c>
      <c r="L271" s="6">
        <v>55.202747950000003</v>
      </c>
      <c r="M271" s="6">
        <v>57.136267673581401</v>
      </c>
      <c r="N271" s="6">
        <v>2.0262022372967401</v>
      </c>
      <c r="O271" s="6">
        <v>56.3103851055955</v>
      </c>
      <c r="P271" s="6">
        <v>211.42021033</v>
      </c>
      <c r="Q271" s="6">
        <v>33.834860023010002</v>
      </c>
      <c r="R271" s="6">
        <v>7.76012280345899</v>
      </c>
      <c r="S271" s="6">
        <v>28.287979511974601</v>
      </c>
      <c r="T271" s="6">
        <v>857.73721995000005</v>
      </c>
      <c r="U271" s="6">
        <v>15.654384170114101</v>
      </c>
      <c r="V271" s="6">
        <v>31.483017397060198</v>
      </c>
      <c r="W271" s="6">
        <v>10.9511379166351</v>
      </c>
      <c r="X271" s="6">
        <v>1453.2892867600001</v>
      </c>
      <c r="Y271" s="6">
        <v>10.9048425961963</v>
      </c>
      <c r="Z271" s="6">
        <v>53.342598215212597</v>
      </c>
      <c r="AA271" s="6">
        <v>7.9812286290182897</v>
      </c>
    </row>
    <row r="272" spans="1:27" x14ac:dyDescent="0.25">
      <c r="A272" s="6" t="s">
        <v>173</v>
      </c>
      <c r="B272" s="6" t="s">
        <v>174</v>
      </c>
      <c r="C272" s="6" t="s">
        <v>12</v>
      </c>
      <c r="D272" s="6">
        <v>3481.4883776000001</v>
      </c>
      <c r="E272" s="6">
        <v>9.2063344772575402</v>
      </c>
      <c r="F272" s="6">
        <v>6.4770001934957397</v>
      </c>
      <c r="G272" s="6">
        <v>8.1647146099657295</v>
      </c>
      <c r="H272" s="6">
        <v>4018.63999066</v>
      </c>
      <c r="I272" s="6">
        <v>9.4123883539694493</v>
      </c>
      <c r="J272" s="6">
        <v>7.4763231049582597</v>
      </c>
      <c r="K272" s="6">
        <v>8.0281055142108997</v>
      </c>
      <c r="L272" s="6">
        <v>4709.9097531099997</v>
      </c>
      <c r="M272" s="6">
        <v>7.5922656411154197</v>
      </c>
      <c r="N272" s="6">
        <v>8.7623691575471003</v>
      </c>
      <c r="O272" s="6">
        <v>6.4224393111007902</v>
      </c>
      <c r="P272" s="6">
        <v>9524.8432525349999</v>
      </c>
      <c r="Q272" s="6">
        <v>5.1022495911389703</v>
      </c>
      <c r="R272" s="6">
        <v>17.7201256757359</v>
      </c>
      <c r="S272" s="6">
        <v>4.9302890528690702</v>
      </c>
      <c r="T272" s="6">
        <v>24324.00512695</v>
      </c>
      <c r="U272" s="6">
        <v>3.6955638557282402</v>
      </c>
      <c r="V272" s="6">
        <v>45.252653126032499</v>
      </c>
      <c r="W272" s="6">
        <v>2.4728290488090399</v>
      </c>
      <c r="X272" s="6">
        <v>7692.6693674950002</v>
      </c>
      <c r="Y272" s="6">
        <v>5.6451505925297303</v>
      </c>
      <c r="Z272" s="6">
        <v>14.3115287422305</v>
      </c>
      <c r="AA272" s="6">
        <v>6.2116463478944803</v>
      </c>
    </row>
    <row r="273" spans="1:27" x14ac:dyDescent="0.25">
      <c r="A273" s="6" t="s">
        <v>175</v>
      </c>
      <c r="B273" s="6" t="s">
        <v>176</v>
      </c>
      <c r="C273" s="6" t="s">
        <v>11</v>
      </c>
      <c r="D273" s="6">
        <v>59.85817617</v>
      </c>
      <c r="E273" s="6">
        <v>99.999999999999801</v>
      </c>
      <c r="F273" s="6">
        <v>1.3360778287980599</v>
      </c>
      <c r="G273" s="6">
        <v>100.456482676658</v>
      </c>
      <c r="H273" s="6">
        <v>304.97972377999997</v>
      </c>
      <c r="I273" s="6">
        <v>40.414579734773298</v>
      </c>
      <c r="J273" s="6">
        <v>6.8073682368497304</v>
      </c>
      <c r="K273" s="6">
        <v>38.026223810425002</v>
      </c>
      <c r="L273" s="6">
        <v>169.83577517000001</v>
      </c>
      <c r="M273" s="6">
        <v>58.823765706916099</v>
      </c>
      <c r="N273" s="6">
        <v>3.7908574610914099</v>
      </c>
      <c r="O273" s="6">
        <v>57.291072586564702</v>
      </c>
      <c r="P273" s="6">
        <v>330.22651564</v>
      </c>
      <c r="Q273" s="6">
        <v>38.297934457304102</v>
      </c>
      <c r="R273" s="6">
        <v>7.3708949095740302</v>
      </c>
      <c r="S273" s="6">
        <v>36.2720548881775</v>
      </c>
      <c r="T273" s="6">
        <v>1579.4392029099999</v>
      </c>
      <c r="U273" s="6">
        <v>19.862317890828201</v>
      </c>
      <c r="V273" s="6">
        <v>35.254226506155298</v>
      </c>
      <c r="W273" s="6">
        <v>14.475667669939501</v>
      </c>
      <c r="X273" s="6">
        <v>2035.80202323</v>
      </c>
      <c r="Y273" s="6">
        <v>14.123078004577501</v>
      </c>
      <c r="Z273" s="6">
        <v>45.440575057531497</v>
      </c>
      <c r="AA273" s="6">
        <v>11.629002291055</v>
      </c>
    </row>
    <row r="274" spans="1:27" x14ac:dyDescent="0.25">
      <c r="A274" s="6" t="s">
        <v>175</v>
      </c>
      <c r="B274" s="6" t="s">
        <v>176</v>
      </c>
      <c r="C274" s="6" t="s">
        <v>12</v>
      </c>
      <c r="D274" s="6">
        <v>9229.6329399200004</v>
      </c>
      <c r="E274" s="6">
        <v>10.594562655281701</v>
      </c>
      <c r="F274" s="6">
        <v>7.3008355267143603</v>
      </c>
      <c r="G274" s="6">
        <v>8.5094290911576707</v>
      </c>
      <c r="H274" s="6">
        <v>11644.989634289999</v>
      </c>
      <c r="I274" s="6">
        <v>8.7684704356709808</v>
      </c>
      <c r="J274" s="6">
        <v>9.2114339306522606</v>
      </c>
      <c r="K274" s="6">
        <v>6.4764149241787603</v>
      </c>
      <c r="L274" s="6">
        <v>14557.516830070001</v>
      </c>
      <c r="M274" s="6">
        <v>9.1892876257899907</v>
      </c>
      <c r="N274" s="6">
        <v>11.5153047521561</v>
      </c>
      <c r="O274" s="6">
        <v>6.6145072574413897</v>
      </c>
      <c r="P274" s="6">
        <v>23710.199613699999</v>
      </c>
      <c r="Q274" s="6">
        <v>7.5258240114264199</v>
      </c>
      <c r="R274" s="6">
        <v>18.755271072209101</v>
      </c>
      <c r="S274" s="6">
        <v>5.0116921180607497</v>
      </c>
      <c r="T274" s="6">
        <v>52292.10330671</v>
      </c>
      <c r="U274" s="6">
        <v>4.3796021386395703</v>
      </c>
      <c r="V274" s="6">
        <v>41.364163458439201</v>
      </c>
      <c r="W274" s="6">
        <v>2.3533606323710998</v>
      </c>
      <c r="X274" s="6">
        <v>14984.41625866</v>
      </c>
      <c r="Y274" s="6">
        <v>7.4007261890565399</v>
      </c>
      <c r="Z274" s="6">
        <v>11.852991259829</v>
      </c>
      <c r="AA274" s="6">
        <v>6.8666607270650504</v>
      </c>
    </row>
    <row r="275" spans="1:27" x14ac:dyDescent="0.25">
      <c r="A275" s="6" t="s">
        <v>177</v>
      </c>
      <c r="B275" s="6" t="s">
        <v>178</v>
      </c>
      <c r="C275" s="6" t="s">
        <v>11</v>
      </c>
      <c r="D275" s="6">
        <v>57.440809880000003</v>
      </c>
      <c r="E275" s="6">
        <v>71.690016413762706</v>
      </c>
      <c r="F275" s="6">
        <v>1.6817208764456699</v>
      </c>
      <c r="G275" s="6">
        <v>71.909971417905794</v>
      </c>
      <c r="H275" s="6">
        <v>163.56641157999999</v>
      </c>
      <c r="I275" s="6">
        <v>44.348012170771803</v>
      </c>
      <c r="J275" s="6">
        <v>4.7888086817377298</v>
      </c>
      <c r="K275" s="6">
        <v>40.932349020580602</v>
      </c>
      <c r="L275" s="6">
        <v>249.38912371000001</v>
      </c>
      <c r="M275" s="6">
        <v>32.245322972084701</v>
      </c>
      <c r="N275" s="6">
        <v>7.3014794982482902</v>
      </c>
      <c r="O275" s="6">
        <v>30.335406345390101</v>
      </c>
      <c r="P275" s="6">
        <v>166.91315675000001</v>
      </c>
      <c r="Q275" s="6">
        <v>42.001399117983603</v>
      </c>
      <c r="R275" s="6">
        <v>4.8867928715896998</v>
      </c>
      <c r="S275" s="6">
        <v>39.411407841335901</v>
      </c>
      <c r="T275" s="6">
        <v>1041.7439438399999</v>
      </c>
      <c r="U275" s="6">
        <v>15.6263240493259</v>
      </c>
      <c r="V275" s="6">
        <v>30.4996141580616</v>
      </c>
      <c r="W275" s="6">
        <v>12.0339550597559</v>
      </c>
      <c r="X275" s="6">
        <v>1736.5436776700001</v>
      </c>
      <c r="Y275" s="6">
        <v>14.3975626834262</v>
      </c>
      <c r="Z275" s="6">
        <v>50.841583913916999</v>
      </c>
      <c r="AA275" s="6">
        <v>10.019233355391901</v>
      </c>
    </row>
    <row r="276" spans="1:27" x14ac:dyDescent="0.25">
      <c r="A276" s="6" t="s">
        <v>177</v>
      </c>
      <c r="B276" s="6" t="s">
        <v>178</v>
      </c>
      <c r="C276" s="6" t="s">
        <v>12</v>
      </c>
      <c r="D276" s="6">
        <v>4417.1523919299998</v>
      </c>
      <c r="E276" s="6">
        <v>10.171683708727899</v>
      </c>
      <c r="F276" s="6">
        <v>6.55826994030914</v>
      </c>
      <c r="G276" s="6">
        <v>8.9329880085500406</v>
      </c>
      <c r="H276" s="6">
        <v>4958.92767482</v>
      </c>
      <c r="I276" s="6">
        <v>8.5079094532494803</v>
      </c>
      <c r="J276" s="6">
        <v>7.3626588852482797</v>
      </c>
      <c r="K276" s="6">
        <v>7.2237755645507997</v>
      </c>
      <c r="L276" s="6">
        <v>6904.6796643199996</v>
      </c>
      <c r="M276" s="6">
        <v>7.3318515059912404</v>
      </c>
      <c r="N276" s="6">
        <v>10.2515713908136</v>
      </c>
      <c r="O276" s="6">
        <v>6.0606908612357699</v>
      </c>
      <c r="P276" s="6">
        <v>10844.300375160001</v>
      </c>
      <c r="Q276" s="6">
        <v>5.8096278382386002</v>
      </c>
      <c r="R276" s="6">
        <v>16.100836662105799</v>
      </c>
      <c r="S276" s="6">
        <v>4.8271773628436199</v>
      </c>
      <c r="T276" s="6">
        <v>30314.645498990001</v>
      </c>
      <c r="U276" s="6">
        <v>2.8700360856986502</v>
      </c>
      <c r="V276" s="6">
        <v>45.009003694411</v>
      </c>
      <c r="W276" s="6">
        <v>1.7463669830128801</v>
      </c>
      <c r="X276" s="6">
        <v>9912.6972713499999</v>
      </c>
      <c r="Y276" s="6">
        <v>5.0428208836832402</v>
      </c>
      <c r="Z276" s="6">
        <v>14.7176594271121</v>
      </c>
      <c r="AA276" s="6">
        <v>5.3960547773818899</v>
      </c>
    </row>
    <row r="277" spans="1:27" x14ac:dyDescent="0.25">
      <c r="A277" s="6" t="s">
        <v>179</v>
      </c>
      <c r="B277" s="6" t="s">
        <v>180</v>
      </c>
      <c r="C277" s="6" t="s">
        <v>11</v>
      </c>
      <c r="D277" s="6">
        <v>38.105431320000001</v>
      </c>
      <c r="E277" s="6">
        <v>100</v>
      </c>
      <c r="F277" s="6">
        <v>1.5891182456590001</v>
      </c>
      <c r="G277" s="6">
        <v>100.24267935741899</v>
      </c>
      <c r="H277" s="6">
        <v>146.49179162999999</v>
      </c>
      <c r="I277" s="6">
        <v>49.4162889444708</v>
      </c>
      <c r="J277" s="6">
        <v>6.1091758013069803</v>
      </c>
      <c r="K277" s="6">
        <v>47.699326903386499</v>
      </c>
      <c r="L277" s="6">
        <v>66.324242519999999</v>
      </c>
      <c r="M277" s="6">
        <v>71.919886797697302</v>
      </c>
      <c r="N277" s="6">
        <v>2.7659328412515798</v>
      </c>
      <c r="O277" s="6">
        <v>70.663013160217403</v>
      </c>
      <c r="P277" s="6">
        <v>200.90599632000001</v>
      </c>
      <c r="Q277" s="6">
        <v>40.061499794780602</v>
      </c>
      <c r="R277" s="6">
        <v>8.37842200848789</v>
      </c>
      <c r="S277" s="6">
        <v>40.150448315983297</v>
      </c>
      <c r="T277" s="6">
        <v>560.77640673999997</v>
      </c>
      <c r="U277" s="6">
        <v>22.180155894799</v>
      </c>
      <c r="V277" s="6">
        <v>23.386168029487798</v>
      </c>
      <c r="W277" s="6">
        <v>19.4783537693901</v>
      </c>
      <c r="X277" s="6">
        <v>1385.2939231600001</v>
      </c>
      <c r="Y277" s="6">
        <v>16.2234347733235</v>
      </c>
      <c r="Z277" s="6">
        <v>57.771183073806803</v>
      </c>
      <c r="AA277" s="6">
        <v>9.2463666803343791</v>
      </c>
    </row>
    <row r="278" spans="1:27" x14ac:dyDescent="0.25">
      <c r="A278" s="6" t="s">
        <v>179</v>
      </c>
      <c r="B278" s="6" t="s">
        <v>180</v>
      </c>
      <c r="C278" s="6" t="s">
        <v>12</v>
      </c>
      <c r="D278" s="6">
        <v>4407.9025738</v>
      </c>
      <c r="E278" s="6">
        <v>11.9179875989994</v>
      </c>
      <c r="F278" s="6">
        <v>5.7443854126224201</v>
      </c>
      <c r="G278" s="6">
        <v>10.3045076429384</v>
      </c>
      <c r="H278" s="6">
        <v>5874.87754116</v>
      </c>
      <c r="I278" s="6">
        <v>10.834694955090701</v>
      </c>
      <c r="J278" s="6">
        <v>7.6561494459913204</v>
      </c>
      <c r="K278" s="6">
        <v>8.9472063799780095</v>
      </c>
      <c r="L278" s="6">
        <v>7910.2117349299997</v>
      </c>
      <c r="M278" s="6">
        <v>7.5943056233352699</v>
      </c>
      <c r="N278" s="6">
        <v>10.3086000972372</v>
      </c>
      <c r="O278" s="6">
        <v>6.5481001346998697</v>
      </c>
      <c r="P278" s="6">
        <v>12522.11551259</v>
      </c>
      <c r="Q278" s="6">
        <v>7.2667096344999296</v>
      </c>
      <c r="R278" s="6">
        <v>16.318840192441801</v>
      </c>
      <c r="S278" s="6">
        <v>5.42761071280131</v>
      </c>
      <c r="T278" s="6">
        <v>34944.065968249997</v>
      </c>
      <c r="U278" s="6">
        <v>3.4651635063091399</v>
      </c>
      <c r="V278" s="6">
        <v>45.539160506599401</v>
      </c>
      <c r="W278" s="6">
        <v>1.9267184039099601</v>
      </c>
      <c r="X278" s="6">
        <v>11074.92887826</v>
      </c>
      <c r="Y278" s="6">
        <v>6.2359763569550104</v>
      </c>
      <c r="Z278" s="6">
        <v>14.4328643451079</v>
      </c>
      <c r="AA278" s="6">
        <v>7.37141999809882</v>
      </c>
    </row>
    <row r="279" spans="1:27" x14ac:dyDescent="0.25">
      <c r="A279" s="6" t="s">
        <v>181</v>
      </c>
      <c r="B279" s="6" t="s">
        <v>182</v>
      </c>
      <c r="C279" s="6" t="s">
        <v>11</v>
      </c>
      <c r="D279" s="6">
        <v>30.04307296</v>
      </c>
      <c r="E279" s="6">
        <v>100</v>
      </c>
      <c r="F279" s="6">
        <v>0.73512532365170002</v>
      </c>
      <c r="G279" s="6">
        <v>100.51127575492499</v>
      </c>
      <c r="H279" s="6">
        <v>162.88066631000001</v>
      </c>
      <c r="I279" s="6">
        <v>60.227324242364404</v>
      </c>
      <c r="J279" s="6">
        <v>3.9855344590469999</v>
      </c>
      <c r="K279" s="6">
        <v>57.595302160432801</v>
      </c>
      <c r="L279" s="6">
        <v>284.43849269999998</v>
      </c>
      <c r="M279" s="6">
        <v>41.0706260689701</v>
      </c>
      <c r="N279" s="6">
        <v>6.9599384618040503</v>
      </c>
      <c r="O279" s="6">
        <v>38.286388442548898</v>
      </c>
      <c r="P279" s="6">
        <v>207.97549907999999</v>
      </c>
      <c r="Q279" s="6">
        <v>41.4457825243054</v>
      </c>
      <c r="R279" s="6">
        <v>5.0889619805659496</v>
      </c>
      <c r="S279" s="6">
        <v>42.146019425650103</v>
      </c>
      <c r="T279" s="6">
        <v>1213.31515117</v>
      </c>
      <c r="U279" s="6">
        <v>19.572422470119701</v>
      </c>
      <c r="V279" s="6">
        <v>29.688663818874499</v>
      </c>
      <c r="W279" s="6">
        <v>13.332575619771699</v>
      </c>
      <c r="X279" s="6">
        <v>2188.1432045699999</v>
      </c>
      <c r="Y279" s="6">
        <v>13.962207926609301</v>
      </c>
      <c r="Z279" s="6">
        <v>53.541775956056803</v>
      </c>
      <c r="AA279" s="6">
        <v>9.5318694993480104</v>
      </c>
    </row>
    <row r="280" spans="1:27" x14ac:dyDescent="0.25">
      <c r="A280" s="6" t="s">
        <v>181</v>
      </c>
      <c r="B280" s="6" t="s">
        <v>182</v>
      </c>
      <c r="C280" s="6" t="s">
        <v>12</v>
      </c>
      <c r="D280" s="6">
        <v>5702.6331744199997</v>
      </c>
      <c r="E280" s="6">
        <v>10.605979144314899</v>
      </c>
      <c r="F280" s="6">
        <v>6.6375906598935597</v>
      </c>
      <c r="G280" s="6">
        <v>9.1614510963896798</v>
      </c>
      <c r="H280" s="6">
        <v>6367.1563811400001</v>
      </c>
      <c r="I280" s="6">
        <v>9.1594006204778804</v>
      </c>
      <c r="J280" s="6">
        <v>7.4110637021352801</v>
      </c>
      <c r="K280" s="6">
        <v>8.0669930479838499</v>
      </c>
      <c r="L280" s="6">
        <v>10102.94766738</v>
      </c>
      <c r="M280" s="6">
        <v>8.6104776522590605</v>
      </c>
      <c r="N280" s="6">
        <v>11.759345029450399</v>
      </c>
      <c r="O280" s="6">
        <v>6.5798140124620996</v>
      </c>
      <c r="P280" s="6">
        <v>15496.13920777</v>
      </c>
      <c r="Q280" s="6">
        <v>6.5945029246546696</v>
      </c>
      <c r="R280" s="6">
        <v>18.036760514648702</v>
      </c>
      <c r="S280" s="6">
        <v>5.30733972963273</v>
      </c>
      <c r="T280" s="6">
        <v>37594.962092649999</v>
      </c>
      <c r="U280" s="6">
        <v>3.3817659468388501</v>
      </c>
      <c r="V280" s="6">
        <v>43.758727172663697</v>
      </c>
      <c r="W280" s="6">
        <v>2.45862683657711</v>
      </c>
      <c r="X280" s="6">
        <v>10650.36538917</v>
      </c>
      <c r="Y280" s="6">
        <v>6.6979612845163601</v>
      </c>
      <c r="Z280" s="6">
        <v>12.3965129212083</v>
      </c>
      <c r="AA280" s="6">
        <v>6.5382492589449797</v>
      </c>
    </row>
    <row r="281" spans="1:27" x14ac:dyDescent="0.25">
      <c r="A281" s="6" t="s">
        <v>183</v>
      </c>
      <c r="B281" s="6" t="s">
        <v>184</v>
      </c>
      <c r="C281" s="6" t="s">
        <v>11</v>
      </c>
      <c r="D281" s="6">
        <v>27.769412200000001</v>
      </c>
      <c r="E281" s="6">
        <v>100</v>
      </c>
      <c r="F281" s="6">
        <v>0.59565796340478705</v>
      </c>
      <c r="G281" s="6">
        <v>100.990366134653</v>
      </c>
      <c r="H281" s="6">
        <v>397.29921148</v>
      </c>
      <c r="I281" s="6">
        <v>30.313727849610299</v>
      </c>
      <c r="J281" s="6">
        <v>8.5221263405965999</v>
      </c>
      <c r="K281" s="6">
        <v>29.186652120769701</v>
      </c>
      <c r="L281" s="6">
        <v>187.60507243000001</v>
      </c>
      <c r="M281" s="6">
        <v>43.9304693478771</v>
      </c>
      <c r="N281" s="6">
        <v>4.02415631138427</v>
      </c>
      <c r="O281" s="6">
        <v>41.519534544722298</v>
      </c>
      <c r="P281" s="6">
        <v>170.37000040000001</v>
      </c>
      <c r="Q281" s="6">
        <v>44.113874589193401</v>
      </c>
      <c r="R281" s="6">
        <v>3.6544614892329901</v>
      </c>
      <c r="S281" s="6">
        <v>44.1103717234028</v>
      </c>
      <c r="T281" s="6">
        <v>1254.7792423400001</v>
      </c>
      <c r="U281" s="6">
        <v>17.280768193489902</v>
      </c>
      <c r="V281" s="6">
        <v>26.915198731316501</v>
      </c>
      <c r="W281" s="6">
        <v>14.574779776561</v>
      </c>
      <c r="X281" s="6">
        <v>2624.1498552799999</v>
      </c>
      <c r="Y281" s="6">
        <v>12.094140250181599</v>
      </c>
      <c r="Z281" s="6">
        <v>56.288399164064799</v>
      </c>
      <c r="AA281" s="6">
        <v>7.7800704072795996</v>
      </c>
    </row>
    <row r="282" spans="1:27" x14ac:dyDescent="0.25">
      <c r="A282" s="6" t="s">
        <v>183</v>
      </c>
      <c r="B282" s="6" t="s">
        <v>184</v>
      </c>
      <c r="C282" s="6" t="s">
        <v>12</v>
      </c>
      <c r="D282" s="6">
        <v>5731.4967779799999</v>
      </c>
      <c r="E282" s="6">
        <v>10.07685227446</v>
      </c>
      <c r="F282" s="6">
        <v>6.41379449108054</v>
      </c>
      <c r="G282" s="6">
        <v>8.6429042479882998</v>
      </c>
      <c r="H282" s="6">
        <v>6104.4249182200001</v>
      </c>
      <c r="I282" s="6">
        <v>9.1733991777056794</v>
      </c>
      <c r="J282" s="6">
        <v>6.83111732036829</v>
      </c>
      <c r="K282" s="6">
        <v>8.0956791096987999</v>
      </c>
      <c r="L282" s="6">
        <v>9082.3851465299995</v>
      </c>
      <c r="M282" s="6">
        <v>7.3566250317164403</v>
      </c>
      <c r="N282" s="6">
        <v>10.1635845007343</v>
      </c>
      <c r="O282" s="6">
        <v>6.3123194701795198</v>
      </c>
      <c r="P282" s="6">
        <v>16858.698349639999</v>
      </c>
      <c r="Q282" s="6">
        <v>4.8176208026370304</v>
      </c>
      <c r="R282" s="6">
        <v>18.865617619664501</v>
      </c>
      <c r="S282" s="6">
        <v>4.3720189420492304</v>
      </c>
      <c r="T282" s="6">
        <v>37100.492330530004</v>
      </c>
      <c r="U282" s="6">
        <v>3.1260187850101899</v>
      </c>
      <c r="V282" s="6">
        <v>41.517066578513102</v>
      </c>
      <c r="W282" s="6">
        <v>1.9693522399849701</v>
      </c>
      <c r="X282" s="6">
        <v>14484.52968191</v>
      </c>
      <c r="Y282" s="6">
        <v>5.53195268646488</v>
      </c>
      <c r="Z282" s="6">
        <v>16.2088194896393</v>
      </c>
      <c r="AA282" s="6">
        <v>5.6898835860306498</v>
      </c>
    </row>
    <row r="283" spans="1:27" x14ac:dyDescent="0.25">
      <c r="A283" s="6" t="s">
        <v>185</v>
      </c>
      <c r="B283" s="6" t="s">
        <v>186</v>
      </c>
      <c r="C283" s="6" t="s">
        <v>11</v>
      </c>
      <c r="D283" s="6">
        <v>104.2095521</v>
      </c>
      <c r="E283" s="6">
        <v>70.347322966363294</v>
      </c>
      <c r="F283" s="6">
        <v>2.5892678029863299</v>
      </c>
      <c r="G283" s="6">
        <v>70.390851079609305</v>
      </c>
      <c r="H283" s="6">
        <v>226.83620024000001</v>
      </c>
      <c r="I283" s="6">
        <v>49.935149866963997</v>
      </c>
      <c r="J283" s="6">
        <v>5.63614043048163</v>
      </c>
      <c r="K283" s="6">
        <v>47.102217182930097</v>
      </c>
      <c r="L283" s="6">
        <v>113.54620835</v>
      </c>
      <c r="M283" s="6">
        <v>70.420083640493701</v>
      </c>
      <c r="N283" s="6">
        <v>2.8212532873158001</v>
      </c>
      <c r="O283" s="6">
        <v>69.723711453821394</v>
      </c>
      <c r="P283" s="6">
        <v>464.36617662999998</v>
      </c>
      <c r="Q283" s="6">
        <v>38.956132421813898</v>
      </c>
      <c r="R283" s="6">
        <v>11.537986352634199</v>
      </c>
      <c r="S283" s="6">
        <v>36.152722507971802</v>
      </c>
      <c r="T283" s="6">
        <v>1301.6444378399999</v>
      </c>
      <c r="U283" s="6">
        <v>23.436452725356599</v>
      </c>
      <c r="V283" s="6">
        <v>32.341622873507703</v>
      </c>
      <c r="W283" s="6">
        <v>17.665618351846899</v>
      </c>
      <c r="X283" s="6">
        <v>1814.07003614</v>
      </c>
      <c r="Y283" s="6">
        <v>18.0582637520608</v>
      </c>
      <c r="Z283" s="6">
        <v>45.073729253074397</v>
      </c>
      <c r="AA283" s="6">
        <v>14.6052742742202</v>
      </c>
    </row>
    <row r="284" spans="1:27" x14ac:dyDescent="0.25">
      <c r="A284" s="6" t="s">
        <v>185</v>
      </c>
      <c r="B284" s="6" t="s">
        <v>186</v>
      </c>
      <c r="C284" s="6" t="s">
        <v>12</v>
      </c>
      <c r="D284" s="6">
        <v>10016.67245124</v>
      </c>
      <c r="E284" s="6">
        <v>8.3275207536459401</v>
      </c>
      <c r="F284" s="6">
        <v>7.3303098148175803</v>
      </c>
      <c r="G284" s="6">
        <v>7.0557227212105698</v>
      </c>
      <c r="H284" s="6">
        <v>12333.48277502</v>
      </c>
      <c r="I284" s="6">
        <v>7.9182293385943501</v>
      </c>
      <c r="J284" s="6">
        <v>9.0257768012989903</v>
      </c>
      <c r="K284" s="6">
        <v>6.2682152325369698</v>
      </c>
      <c r="L284" s="6">
        <v>13111.664859799999</v>
      </c>
      <c r="M284" s="6">
        <v>7.1338406781217198</v>
      </c>
      <c r="N284" s="6">
        <v>9.5952589124038496</v>
      </c>
      <c r="O284" s="6">
        <v>5.8246004582223403</v>
      </c>
      <c r="P284" s="6">
        <v>26241.19058454</v>
      </c>
      <c r="Q284" s="6">
        <v>4.7787321920359203</v>
      </c>
      <c r="R284" s="6">
        <v>19.203588599978598</v>
      </c>
      <c r="S284" s="6">
        <v>3.7468401671638301</v>
      </c>
      <c r="T284" s="6">
        <v>58695.854054269999</v>
      </c>
      <c r="U284" s="6">
        <v>2.8123098333143699</v>
      </c>
      <c r="V284" s="6">
        <v>42.954264218737897</v>
      </c>
      <c r="W284" s="6">
        <v>1.84716395689969</v>
      </c>
      <c r="X284" s="6">
        <v>16248.46266356</v>
      </c>
      <c r="Y284" s="6">
        <v>5.7655522333730298</v>
      </c>
      <c r="Z284" s="6">
        <v>11.8908016527631</v>
      </c>
      <c r="AA284" s="6">
        <v>6.3253250997314501</v>
      </c>
    </row>
    <row r="285" spans="1:27" x14ac:dyDescent="0.25">
      <c r="A285" s="6" t="s">
        <v>187</v>
      </c>
      <c r="B285" s="6" t="s">
        <v>188</v>
      </c>
      <c r="C285" s="6" t="s">
        <v>11</v>
      </c>
      <c r="D285" s="6">
        <v>16.24329586</v>
      </c>
      <c r="E285" s="6">
        <v>99.999999999999702</v>
      </c>
      <c r="F285" s="6">
        <v>1.20442549208795</v>
      </c>
      <c r="G285" s="6">
        <v>94.978924189958803</v>
      </c>
      <c r="H285" s="6">
        <v>56.188392229999998</v>
      </c>
      <c r="I285" s="6">
        <v>49.157966600044197</v>
      </c>
      <c r="J285" s="6">
        <v>4.1663177562320604</v>
      </c>
      <c r="K285" s="6">
        <v>44.667007137895602</v>
      </c>
      <c r="L285" s="6">
        <v>106.6354999</v>
      </c>
      <c r="M285" s="6">
        <v>34.077259729395202</v>
      </c>
      <c r="N285" s="6">
        <v>7.9069245273909896</v>
      </c>
      <c r="O285" s="6">
        <v>31.499629826648999</v>
      </c>
      <c r="P285" s="6">
        <v>88.908599960000004</v>
      </c>
      <c r="Q285" s="6">
        <v>41.951555024382699</v>
      </c>
      <c r="R285" s="6">
        <v>6.5924911533116699</v>
      </c>
      <c r="S285" s="6">
        <v>37.9231314050866</v>
      </c>
      <c r="T285" s="6">
        <v>520.65249856000003</v>
      </c>
      <c r="U285" s="6">
        <v>16.269915717836199</v>
      </c>
      <c r="V285" s="6">
        <v>38.605905303318899</v>
      </c>
      <c r="W285" s="6">
        <v>10.0056891764215</v>
      </c>
      <c r="X285" s="6">
        <v>560.00605963299995</v>
      </c>
      <c r="Y285" s="6">
        <v>15.2173311482996</v>
      </c>
      <c r="Z285" s="6">
        <v>41.5239357676585</v>
      </c>
      <c r="AA285" s="6">
        <v>13.1359568932155</v>
      </c>
    </row>
    <row r="286" spans="1:27" x14ac:dyDescent="0.25">
      <c r="A286" s="6" t="s">
        <v>187</v>
      </c>
      <c r="B286" s="6" t="s">
        <v>188</v>
      </c>
      <c r="C286" s="6" t="s">
        <v>12</v>
      </c>
      <c r="D286" s="6">
        <v>2531.2311377760002</v>
      </c>
      <c r="E286" s="6">
        <v>10.779181178413401</v>
      </c>
      <c r="F286" s="6">
        <v>7.2175784042601698</v>
      </c>
      <c r="G286" s="6">
        <v>9.3500163712009101</v>
      </c>
      <c r="H286" s="6">
        <v>2824.820777339</v>
      </c>
      <c r="I286" s="6">
        <v>9.4405787643074106</v>
      </c>
      <c r="J286" s="6">
        <v>8.0547229109788407</v>
      </c>
      <c r="K286" s="6">
        <v>7.9647332173515899</v>
      </c>
      <c r="L286" s="6">
        <v>3627.1857163489999</v>
      </c>
      <c r="M286" s="6">
        <v>6.4214968789993199</v>
      </c>
      <c r="N286" s="6">
        <v>10.3425945200577</v>
      </c>
      <c r="O286" s="6">
        <v>5.1387784175224303</v>
      </c>
      <c r="P286" s="6">
        <v>6350.7338866050004</v>
      </c>
      <c r="Q286" s="6">
        <v>5.3997809898670299</v>
      </c>
      <c r="R286" s="6">
        <v>18.108547681440498</v>
      </c>
      <c r="S286" s="6">
        <v>4.7511507535093997</v>
      </c>
      <c r="T286" s="6">
        <v>15229.204167117001</v>
      </c>
      <c r="U286" s="6">
        <v>2.84487470128723</v>
      </c>
      <c r="V286" s="6">
        <v>43.424708818661699</v>
      </c>
      <c r="W286" s="6">
        <v>1.95394823314227</v>
      </c>
      <c r="X286" s="6">
        <v>4507.1899693380001</v>
      </c>
      <c r="Y286" s="6">
        <v>5.2814921881969301</v>
      </c>
      <c r="Z286" s="6">
        <v>12.851847664601101</v>
      </c>
      <c r="AA286" s="6">
        <v>5.5887369502848898</v>
      </c>
    </row>
    <row r="287" spans="1:27" x14ac:dyDescent="0.25">
      <c r="A287" s="6" t="s">
        <v>189</v>
      </c>
      <c r="B287" s="6" t="s">
        <v>190</v>
      </c>
      <c r="C287" s="6" t="s">
        <v>11</v>
      </c>
      <c r="D287" s="6">
        <v>263.26767685999999</v>
      </c>
      <c r="E287" s="6">
        <v>47.341074815782001</v>
      </c>
      <c r="F287" s="6">
        <v>5.9324445216198498</v>
      </c>
      <c r="G287" s="6">
        <v>44.188453989546197</v>
      </c>
      <c r="H287" s="6">
        <v>180.82189682000001</v>
      </c>
      <c r="I287" s="6">
        <v>49.117022956182097</v>
      </c>
      <c r="J287" s="6">
        <v>4.0746204926219098</v>
      </c>
      <c r="K287" s="6">
        <v>46.795541114233501</v>
      </c>
      <c r="L287" s="6">
        <v>245.45025889999999</v>
      </c>
      <c r="M287" s="6">
        <v>46.5938938774731</v>
      </c>
      <c r="N287" s="6">
        <v>5.5309488088650296</v>
      </c>
      <c r="O287" s="6">
        <v>41.781334444397899</v>
      </c>
      <c r="P287" s="6">
        <v>213.35827614999999</v>
      </c>
      <c r="Q287" s="6">
        <v>39.9763596289785</v>
      </c>
      <c r="R287" s="6">
        <v>4.8077916422737097</v>
      </c>
      <c r="S287" s="6">
        <v>36.345939811885003</v>
      </c>
      <c r="T287" s="6">
        <v>1758.1815766</v>
      </c>
      <c r="U287" s="6">
        <v>17.5365658309547</v>
      </c>
      <c r="V287" s="6">
        <v>39.618667914406501</v>
      </c>
      <c r="W287" s="6">
        <v>11.4184995820449</v>
      </c>
      <c r="X287" s="6">
        <v>1776.68076739</v>
      </c>
      <c r="Y287" s="6">
        <v>16.7208655975192</v>
      </c>
      <c r="Z287" s="6">
        <v>40.035526620212998</v>
      </c>
      <c r="AA287" s="6">
        <v>10.7782614199342</v>
      </c>
    </row>
    <row r="288" spans="1:27" x14ac:dyDescent="0.25">
      <c r="A288" s="6" t="s">
        <v>189</v>
      </c>
      <c r="B288" s="6" t="s">
        <v>190</v>
      </c>
      <c r="C288" s="6" t="s">
        <v>12</v>
      </c>
      <c r="D288" s="6">
        <v>8008.9665832800001</v>
      </c>
      <c r="E288" s="6">
        <v>10.014180002562901</v>
      </c>
      <c r="F288" s="6">
        <v>9.0695364498771802</v>
      </c>
      <c r="G288" s="6">
        <v>8.4065339507388597</v>
      </c>
      <c r="H288" s="6">
        <v>9049.6009006500008</v>
      </c>
      <c r="I288" s="6">
        <v>7.6682548488371802</v>
      </c>
      <c r="J288" s="6">
        <v>10.2479744885729</v>
      </c>
      <c r="K288" s="6">
        <v>5.9343570666889498</v>
      </c>
      <c r="L288" s="6">
        <v>10793.428209170001</v>
      </c>
      <c r="M288" s="6">
        <v>7.3407669987359396</v>
      </c>
      <c r="N288" s="6">
        <v>12.2227243108448</v>
      </c>
      <c r="O288" s="6">
        <v>6.53951932720725</v>
      </c>
      <c r="P288" s="6">
        <v>17407.609096339998</v>
      </c>
      <c r="Q288" s="6">
        <v>5.5490199385492902</v>
      </c>
      <c r="R288" s="6">
        <v>19.7127736222632</v>
      </c>
      <c r="S288" s="6">
        <v>4.4243592459040704</v>
      </c>
      <c r="T288" s="6">
        <v>33557.899565489999</v>
      </c>
      <c r="U288" s="6">
        <v>3.2727213712731902</v>
      </c>
      <c r="V288" s="6">
        <v>38.001730950647001</v>
      </c>
      <c r="W288" s="6">
        <v>2.2319664961307399</v>
      </c>
      <c r="X288" s="6">
        <v>9488.73519261</v>
      </c>
      <c r="Y288" s="6">
        <v>6.7897565695242896</v>
      </c>
      <c r="Z288" s="6">
        <v>10.745260177794901</v>
      </c>
      <c r="AA288" s="6">
        <v>7.5218733804314004</v>
      </c>
    </row>
    <row r="289" spans="1:27" x14ac:dyDescent="0.25">
      <c r="A289" s="6" t="s">
        <v>191</v>
      </c>
      <c r="B289" s="6" t="s">
        <v>192</v>
      </c>
      <c r="C289" s="6" t="s">
        <v>11</v>
      </c>
      <c r="D289" s="6">
        <v>25.562138019999999</v>
      </c>
      <c r="E289" s="6">
        <v>100</v>
      </c>
      <c r="F289" s="6">
        <v>0.93309135744209004</v>
      </c>
      <c r="G289" s="6">
        <v>92.643653902512895</v>
      </c>
      <c r="H289" s="6">
        <v>144.47176024999999</v>
      </c>
      <c r="I289" s="6">
        <v>49.264572038790597</v>
      </c>
      <c r="J289" s="6">
        <v>5.2736336365232104</v>
      </c>
      <c r="K289" s="6">
        <v>48.282384939485603</v>
      </c>
      <c r="L289" s="6">
        <v>396.70243166</v>
      </c>
      <c r="M289" s="6">
        <v>29.962573233161201</v>
      </c>
      <c r="N289" s="6">
        <v>14.4807766145614</v>
      </c>
      <c r="O289" s="6">
        <v>22.150804110081001</v>
      </c>
      <c r="P289" s="6">
        <v>296.34704598000002</v>
      </c>
      <c r="Q289" s="6">
        <v>42.140902059890003</v>
      </c>
      <c r="R289" s="6">
        <v>10.8175171885498</v>
      </c>
      <c r="S289" s="6">
        <v>32.698920684717102</v>
      </c>
      <c r="T289" s="6">
        <v>892.59978239999998</v>
      </c>
      <c r="U289" s="6">
        <v>18.859616904772601</v>
      </c>
      <c r="V289" s="6">
        <v>32.5824522956758</v>
      </c>
      <c r="W289" s="6">
        <v>15.7603547498256</v>
      </c>
      <c r="X289" s="6">
        <v>983.82758907000004</v>
      </c>
      <c r="Y289" s="6">
        <v>19.533123096427399</v>
      </c>
      <c r="Z289" s="6">
        <v>35.912528907247697</v>
      </c>
      <c r="AA289" s="6">
        <v>16.281859394027801</v>
      </c>
    </row>
    <row r="290" spans="1:27" x14ac:dyDescent="0.25">
      <c r="A290" s="6" t="s">
        <v>191</v>
      </c>
      <c r="B290" s="6" t="s">
        <v>192</v>
      </c>
      <c r="C290" s="6" t="s">
        <v>12</v>
      </c>
      <c r="D290" s="6">
        <v>6490.9315285599996</v>
      </c>
      <c r="E290" s="6">
        <v>9.2684228420197403</v>
      </c>
      <c r="F290" s="6">
        <v>9.2124193938083696</v>
      </c>
      <c r="G290" s="6">
        <v>7.65053868686591</v>
      </c>
      <c r="H290" s="6">
        <v>7275.2779561200005</v>
      </c>
      <c r="I290" s="6">
        <v>8.7286024068804107</v>
      </c>
      <c r="J290" s="6">
        <v>10.3256229777508</v>
      </c>
      <c r="K290" s="6">
        <v>7.85911410291396</v>
      </c>
      <c r="L290" s="6">
        <v>8737.7001536499993</v>
      </c>
      <c r="M290" s="6">
        <v>7.3893287178913196</v>
      </c>
      <c r="N290" s="6">
        <v>12.401202816358399</v>
      </c>
      <c r="O290" s="6">
        <v>6.0066809755395001</v>
      </c>
      <c r="P290" s="6">
        <v>13834.489792369999</v>
      </c>
      <c r="Q290" s="6">
        <v>5.9491699529820998</v>
      </c>
      <c r="R290" s="6">
        <v>19.6349509320656</v>
      </c>
      <c r="S290" s="6">
        <v>4.89569599349828</v>
      </c>
      <c r="T290" s="6">
        <v>27873.795773530001</v>
      </c>
      <c r="U290" s="6">
        <v>3.5288566208138299</v>
      </c>
      <c r="V290" s="6">
        <v>39.560592440895597</v>
      </c>
      <c r="W290" s="6">
        <v>2.6604270447706502</v>
      </c>
      <c r="X290" s="6">
        <v>6246.2940491199997</v>
      </c>
      <c r="Y290" s="6">
        <v>8.0152448946719996</v>
      </c>
      <c r="Z290" s="6">
        <v>8.86521143912125</v>
      </c>
      <c r="AA290" s="6">
        <v>8.2334625968537605</v>
      </c>
    </row>
    <row r="291" spans="1:27" x14ac:dyDescent="0.25">
      <c r="A291" s="6" t="s">
        <v>193</v>
      </c>
      <c r="B291" s="6" t="s">
        <v>194</v>
      </c>
      <c r="C291" s="6" t="s">
        <v>11</v>
      </c>
      <c r="D291" s="6">
        <v>14.939336816999999</v>
      </c>
      <c r="E291" s="6">
        <v>70.441335670296198</v>
      </c>
      <c r="F291" s="6">
        <v>1.8134770808287499</v>
      </c>
      <c r="G291" s="6">
        <v>70.281304917145704</v>
      </c>
      <c r="H291" s="6">
        <v>65.409174136000004</v>
      </c>
      <c r="I291" s="6">
        <v>31.967277137004999</v>
      </c>
      <c r="J291" s="6">
        <v>7.9399801761342399</v>
      </c>
      <c r="K291" s="6">
        <v>29.608342783544298</v>
      </c>
      <c r="L291" s="6">
        <v>84.872572629999993</v>
      </c>
      <c r="M291" s="6">
        <v>35.025414811334997</v>
      </c>
      <c r="N291" s="6">
        <v>10.3026303738151</v>
      </c>
      <c r="O291" s="6">
        <v>31.4924585628812</v>
      </c>
      <c r="P291" s="6">
        <v>112.560966763</v>
      </c>
      <c r="Q291" s="6">
        <v>27.684066661487101</v>
      </c>
      <c r="R291" s="6">
        <v>13.6637078286061</v>
      </c>
      <c r="S291" s="6">
        <v>25.387257026124999</v>
      </c>
      <c r="T291" s="6">
        <v>293.61779315400003</v>
      </c>
      <c r="U291" s="6">
        <v>19.430475737504999</v>
      </c>
      <c r="V291" s="6">
        <v>35.642086722509603</v>
      </c>
      <c r="W291" s="6">
        <v>13.435900228105201</v>
      </c>
      <c r="X291" s="6">
        <v>252.395338415</v>
      </c>
      <c r="Y291" s="6">
        <v>17.501521027208401</v>
      </c>
      <c r="Z291" s="6">
        <v>30.638117818106199</v>
      </c>
      <c r="AA291" s="6">
        <v>15.228200550610101</v>
      </c>
    </row>
    <row r="292" spans="1:27" x14ac:dyDescent="0.25">
      <c r="A292" s="6" t="s">
        <v>193</v>
      </c>
      <c r="B292" s="6" t="s">
        <v>194</v>
      </c>
      <c r="C292" s="6" t="s">
        <v>12</v>
      </c>
      <c r="D292" s="6">
        <v>1837.119260873</v>
      </c>
      <c r="E292" s="6">
        <v>7.3754599779657397</v>
      </c>
      <c r="F292" s="6">
        <v>10.7019535205499</v>
      </c>
      <c r="G292" s="6">
        <v>6.3600325121608599</v>
      </c>
      <c r="H292" s="6">
        <v>2013.5752140720001</v>
      </c>
      <c r="I292" s="6">
        <v>6.17164343981554</v>
      </c>
      <c r="J292" s="6">
        <v>11.7298799321769</v>
      </c>
      <c r="K292" s="6">
        <v>5.11047621685975</v>
      </c>
      <c r="L292" s="6">
        <v>2552.9061779670001</v>
      </c>
      <c r="M292" s="6">
        <v>7.48112811476887</v>
      </c>
      <c r="N292" s="6">
        <v>14.871698229294401</v>
      </c>
      <c r="O292" s="6">
        <v>6.3609756623014801</v>
      </c>
      <c r="P292" s="6">
        <v>3363.4511819089998</v>
      </c>
      <c r="Q292" s="6">
        <v>5.35180723184952</v>
      </c>
      <c r="R292" s="6">
        <v>19.593446644462102</v>
      </c>
      <c r="S292" s="6">
        <v>4.73138754641296</v>
      </c>
      <c r="T292" s="6">
        <v>6183.2845621469996</v>
      </c>
      <c r="U292" s="6">
        <v>3.7610588611150599</v>
      </c>
      <c r="V292" s="6">
        <v>36.020102449410601</v>
      </c>
      <c r="W292" s="6">
        <v>2.64084799400616</v>
      </c>
      <c r="X292" s="6">
        <v>1215.8684211090001</v>
      </c>
      <c r="Y292" s="6">
        <v>7.17225512646122</v>
      </c>
      <c r="Z292" s="6">
        <v>7.0829192241060799</v>
      </c>
      <c r="AA292" s="6">
        <v>7.0764416963330099</v>
      </c>
    </row>
    <row r="293" spans="1:27" x14ac:dyDescent="0.25">
      <c r="A293" s="6" t="s">
        <v>195</v>
      </c>
      <c r="B293" s="6" t="s">
        <v>196</v>
      </c>
      <c r="C293" s="6" t="s">
        <v>11</v>
      </c>
      <c r="D293" s="6">
        <v>87.078365919999996</v>
      </c>
      <c r="E293" s="6">
        <v>71.308316016895006</v>
      </c>
      <c r="F293" s="6">
        <v>3.00411272873583</v>
      </c>
      <c r="G293" s="6">
        <v>72.650876190445203</v>
      </c>
      <c r="H293" s="6">
        <v>210.29248172000001</v>
      </c>
      <c r="I293" s="6">
        <v>53.766571225460602</v>
      </c>
      <c r="J293" s="6">
        <v>7.2548711085470696</v>
      </c>
      <c r="K293" s="6">
        <v>52.618752318448998</v>
      </c>
      <c r="L293" s="6">
        <v>129.08952466</v>
      </c>
      <c r="M293" s="6">
        <v>51.529813005948903</v>
      </c>
      <c r="N293" s="6">
        <v>4.4534538525199201</v>
      </c>
      <c r="O293" s="6">
        <v>51.988208589436503</v>
      </c>
      <c r="P293" s="6">
        <v>62.467760490000003</v>
      </c>
      <c r="Q293" s="6">
        <v>100</v>
      </c>
      <c r="R293" s="6">
        <v>2.1550725308285599</v>
      </c>
      <c r="S293" s="6">
        <v>95.571716049020097</v>
      </c>
      <c r="T293" s="6">
        <v>1475.31251228</v>
      </c>
      <c r="U293" s="6">
        <v>22.960775886848499</v>
      </c>
      <c r="V293" s="6">
        <v>50.8967416898397</v>
      </c>
      <c r="W293" s="6">
        <v>11.954377372724901</v>
      </c>
      <c r="X293" s="6">
        <v>934.39778107999996</v>
      </c>
      <c r="Y293" s="6">
        <v>19.312799426145599</v>
      </c>
      <c r="Z293" s="6">
        <v>32.235748089528897</v>
      </c>
      <c r="AA293" s="6">
        <v>16.2718529844146</v>
      </c>
    </row>
    <row r="294" spans="1:27" x14ac:dyDescent="0.25">
      <c r="A294" s="6" t="s">
        <v>195</v>
      </c>
      <c r="B294" s="6" t="s">
        <v>196</v>
      </c>
      <c r="C294" s="6" t="s">
        <v>12</v>
      </c>
      <c r="D294" s="6">
        <v>8297.8951371799994</v>
      </c>
      <c r="E294" s="6">
        <v>9.7485030531271999</v>
      </c>
      <c r="F294" s="6">
        <v>7.74242553467443</v>
      </c>
      <c r="G294" s="6">
        <v>8.6925902022023092</v>
      </c>
      <c r="H294" s="6">
        <v>9545.3766650699999</v>
      </c>
      <c r="I294" s="6">
        <v>10.000270752049101</v>
      </c>
      <c r="J294" s="6">
        <v>8.9063993709179901</v>
      </c>
      <c r="K294" s="6">
        <v>8.5907325777482306</v>
      </c>
      <c r="L294" s="6">
        <v>13575.020391890001</v>
      </c>
      <c r="M294" s="6">
        <v>8.63752775191616</v>
      </c>
      <c r="N294" s="6">
        <v>12.666294617892</v>
      </c>
      <c r="O294" s="6">
        <v>6.7089121897226001</v>
      </c>
      <c r="P294" s="6">
        <v>19190.158170760002</v>
      </c>
      <c r="Q294" s="6">
        <v>7.5983275904982799</v>
      </c>
      <c r="R294" s="6">
        <v>17.9055493205747</v>
      </c>
      <c r="S294" s="6">
        <v>6.4809710225192898</v>
      </c>
      <c r="T294" s="6">
        <v>46290.588309049999</v>
      </c>
      <c r="U294" s="6">
        <v>3.9014117685249898</v>
      </c>
      <c r="V294" s="6">
        <v>43.191848898308798</v>
      </c>
      <c r="W294" s="6">
        <v>2.39767890478335</v>
      </c>
      <c r="X294" s="6">
        <v>10275.322900700001</v>
      </c>
      <c r="Y294" s="6">
        <v>9.1096754956559494</v>
      </c>
      <c r="Z294" s="6">
        <v>9.5874822576320593</v>
      </c>
      <c r="AA294" s="6">
        <v>8.9216755364384301</v>
      </c>
    </row>
    <row r="295" spans="1:27" x14ac:dyDescent="0.25">
      <c r="A295" s="6" t="s">
        <v>197</v>
      </c>
      <c r="B295" s="6" t="s">
        <v>198</v>
      </c>
      <c r="C295" s="6" t="s">
        <v>11</v>
      </c>
      <c r="D295" s="6">
        <v>159.18636375</v>
      </c>
      <c r="E295" s="6">
        <v>43.790031705166101</v>
      </c>
      <c r="F295" s="6">
        <v>3.4886929924107899</v>
      </c>
      <c r="G295" s="6">
        <v>43.149530003012103</v>
      </c>
      <c r="H295" s="6">
        <v>98.14031172</v>
      </c>
      <c r="I295" s="6">
        <v>57.146737370553197</v>
      </c>
      <c r="J295" s="6">
        <v>2.1508212745425799</v>
      </c>
      <c r="K295" s="6">
        <v>57.221143903009001</v>
      </c>
      <c r="L295" s="6">
        <v>273.44616825000003</v>
      </c>
      <c r="M295" s="6">
        <v>38.290341458317997</v>
      </c>
      <c r="N295" s="6">
        <v>5.9927854905559101</v>
      </c>
      <c r="O295" s="6">
        <v>36.111955094354201</v>
      </c>
      <c r="P295" s="6">
        <v>440.40585017000001</v>
      </c>
      <c r="Q295" s="6">
        <v>28.4851353369584</v>
      </c>
      <c r="R295" s="6">
        <v>9.6518367975145907</v>
      </c>
      <c r="S295" s="6">
        <v>26.249631399957199</v>
      </c>
      <c r="T295" s="6">
        <v>1600.0419982000001</v>
      </c>
      <c r="U295" s="6">
        <v>15.555158553200499</v>
      </c>
      <c r="V295" s="6">
        <v>35.066165060782701</v>
      </c>
      <c r="W295" s="6">
        <v>10.744173591163401</v>
      </c>
      <c r="X295" s="6">
        <v>1991.7019868699999</v>
      </c>
      <c r="Y295" s="6">
        <v>14.287200041552</v>
      </c>
      <c r="Z295" s="6">
        <v>43.649698384193499</v>
      </c>
      <c r="AA295" s="6">
        <v>11.8146075851178</v>
      </c>
    </row>
    <row r="296" spans="1:27" x14ac:dyDescent="0.25">
      <c r="A296" s="6" t="s">
        <v>197</v>
      </c>
      <c r="B296" s="6" t="s">
        <v>198</v>
      </c>
      <c r="C296" s="6" t="s">
        <v>12</v>
      </c>
      <c r="D296" s="6">
        <v>6748.4335936899997</v>
      </c>
      <c r="E296" s="6">
        <v>10.614579612625899</v>
      </c>
      <c r="F296" s="6">
        <v>10.0927641029949</v>
      </c>
      <c r="G296" s="6">
        <v>6.8561542654785104</v>
      </c>
      <c r="H296" s="6">
        <v>6656.72691596</v>
      </c>
      <c r="I296" s="6">
        <v>9.8675588497119495</v>
      </c>
      <c r="J296" s="6">
        <v>9.9556102209646191</v>
      </c>
      <c r="K296" s="6">
        <v>7.1989500743418704</v>
      </c>
      <c r="L296" s="6">
        <v>8606.4004265000003</v>
      </c>
      <c r="M296" s="6">
        <v>8.2123929233369708</v>
      </c>
      <c r="N296" s="6">
        <v>12.8714861122437</v>
      </c>
      <c r="O296" s="6">
        <v>5.73751008341487</v>
      </c>
      <c r="P296" s="6">
        <v>13238.53236212</v>
      </c>
      <c r="Q296" s="6">
        <v>6.2847989830145101</v>
      </c>
      <c r="R296" s="6">
        <v>19.799170036387999</v>
      </c>
      <c r="S296" s="6">
        <v>4.2939559599195896</v>
      </c>
      <c r="T296" s="6">
        <v>25799.14831968</v>
      </c>
      <c r="U296" s="6">
        <v>5.3787904578862298</v>
      </c>
      <c r="V296" s="6">
        <v>38.584467704057403</v>
      </c>
      <c r="W296" s="6">
        <v>2.3958881610454301</v>
      </c>
      <c r="X296" s="6">
        <v>5814.8357034199998</v>
      </c>
      <c r="Y296" s="6">
        <v>8.1552094862991105</v>
      </c>
      <c r="Z296" s="6">
        <v>8.6965018233513494</v>
      </c>
      <c r="AA296" s="6">
        <v>8.1740267966868494</v>
      </c>
    </row>
    <row r="297" spans="1:27" x14ac:dyDescent="0.25">
      <c r="A297" s="6" t="s">
        <v>199</v>
      </c>
      <c r="B297" s="6" t="s">
        <v>200</v>
      </c>
      <c r="C297" s="6" t="s">
        <v>11</v>
      </c>
      <c r="D297" s="6"/>
      <c r="E297" s="6"/>
      <c r="F297" s="6"/>
      <c r="G297" s="6"/>
      <c r="H297" s="6">
        <v>455.47985325000002</v>
      </c>
      <c r="I297" s="6">
        <v>33.817858990930901</v>
      </c>
      <c r="J297" s="6">
        <v>9.4216940154458104</v>
      </c>
      <c r="K297" s="6">
        <v>30.213028683695899</v>
      </c>
      <c r="L297" s="6">
        <v>650.36297866999996</v>
      </c>
      <c r="M297" s="6">
        <v>31.890616169726801</v>
      </c>
      <c r="N297" s="6">
        <v>13.4528913634286</v>
      </c>
      <c r="O297" s="6">
        <v>27.470703959752001</v>
      </c>
      <c r="P297" s="6">
        <v>599.78996625000002</v>
      </c>
      <c r="Q297" s="6">
        <v>29.280075733617299</v>
      </c>
      <c r="R297" s="6">
        <v>12.4067782476438</v>
      </c>
      <c r="S297" s="6">
        <v>25.694257588945099</v>
      </c>
      <c r="T297" s="6">
        <v>1251.10415801</v>
      </c>
      <c r="U297" s="6">
        <v>19.3347142907853</v>
      </c>
      <c r="V297" s="6">
        <v>25.879345648582099</v>
      </c>
      <c r="W297" s="6">
        <v>15.960313975005899</v>
      </c>
      <c r="X297" s="6">
        <v>1877.6362733399999</v>
      </c>
      <c r="Y297" s="6">
        <v>12.8203387232957</v>
      </c>
      <c r="Z297" s="6">
        <v>38.839290724899797</v>
      </c>
      <c r="AA297" s="6">
        <v>11.386100870592699</v>
      </c>
    </row>
    <row r="298" spans="1:27" x14ac:dyDescent="0.25">
      <c r="A298" s="6" t="s">
        <v>199</v>
      </c>
      <c r="B298" s="6" t="s">
        <v>200</v>
      </c>
      <c r="C298" s="6" t="s">
        <v>12</v>
      </c>
      <c r="D298" s="6">
        <v>10509.1873173</v>
      </c>
      <c r="E298" s="6">
        <v>8.7789962466077398</v>
      </c>
      <c r="F298" s="6">
        <v>8.9324623941057695</v>
      </c>
      <c r="G298" s="6">
        <v>7.3522994943100697</v>
      </c>
      <c r="H298" s="6">
        <v>11765.68026961</v>
      </c>
      <c r="I298" s="6">
        <v>8.8516458553329596</v>
      </c>
      <c r="J298" s="6">
        <v>10.0004399366215</v>
      </c>
      <c r="K298" s="6">
        <v>7.3884215514653899</v>
      </c>
      <c r="L298" s="6">
        <v>14875.516384869999</v>
      </c>
      <c r="M298" s="6">
        <v>6.5265510939202303</v>
      </c>
      <c r="N298" s="6">
        <v>12.643698003367</v>
      </c>
      <c r="O298" s="6">
        <v>5.9402600842037003</v>
      </c>
      <c r="P298" s="6">
        <v>22538.828354689998</v>
      </c>
      <c r="Q298" s="6">
        <v>6.2946988838293798</v>
      </c>
      <c r="R298" s="6">
        <v>19.157260272071898</v>
      </c>
      <c r="S298" s="6">
        <v>4.9606535912587404</v>
      </c>
      <c r="T298" s="6">
        <v>47578.477540239997</v>
      </c>
      <c r="U298" s="6">
        <v>3.4401241150058999</v>
      </c>
      <c r="V298" s="6">
        <v>40.4401357179527</v>
      </c>
      <c r="W298" s="6">
        <v>2.5263840122952201</v>
      </c>
      <c r="X298" s="6">
        <v>10383.936903469999</v>
      </c>
      <c r="Y298" s="6">
        <v>7.4162418681538904</v>
      </c>
      <c r="Z298" s="6">
        <v>8.8260036758811005</v>
      </c>
      <c r="AA298" s="6">
        <v>8.4041487355283202</v>
      </c>
    </row>
    <row r="299" spans="1:27" x14ac:dyDescent="0.25">
      <c r="A299" s="6" t="s">
        <v>201</v>
      </c>
      <c r="B299" s="6" t="s">
        <v>202</v>
      </c>
      <c r="C299" s="6" t="s">
        <v>11</v>
      </c>
      <c r="D299" s="6">
        <v>180.43484763000001</v>
      </c>
      <c r="E299" s="6">
        <v>44.001975812634598</v>
      </c>
      <c r="F299" s="6">
        <v>5.0711427858724596</v>
      </c>
      <c r="G299" s="6">
        <v>42.689339439833297</v>
      </c>
      <c r="H299" s="6">
        <v>30.69098829</v>
      </c>
      <c r="I299" s="6">
        <v>100</v>
      </c>
      <c r="J299" s="6">
        <v>0.86257386476298703</v>
      </c>
      <c r="K299" s="6">
        <v>100.654708135218</v>
      </c>
      <c r="L299" s="6">
        <v>250.37443375999999</v>
      </c>
      <c r="M299" s="6">
        <v>40.217393778006198</v>
      </c>
      <c r="N299" s="6">
        <v>7.0368031464329102</v>
      </c>
      <c r="O299" s="6">
        <v>37.2696984004521</v>
      </c>
      <c r="P299" s="6">
        <v>288.17811522</v>
      </c>
      <c r="Q299" s="6">
        <v>37.3056442880548</v>
      </c>
      <c r="R299" s="6">
        <v>8.0992800960541693</v>
      </c>
      <c r="S299" s="6">
        <v>37.313627246808402</v>
      </c>
      <c r="T299" s="6">
        <v>1309.7750973100001</v>
      </c>
      <c r="U299" s="6">
        <v>17.4016827991769</v>
      </c>
      <c r="V299" s="6">
        <v>36.811384403190402</v>
      </c>
      <c r="W299" s="6">
        <v>12.2030639251588</v>
      </c>
      <c r="X299" s="6">
        <v>1498.61725744</v>
      </c>
      <c r="Y299" s="6">
        <v>19.398836597264101</v>
      </c>
      <c r="Z299" s="6">
        <v>42.118815703687098</v>
      </c>
      <c r="AA299" s="6">
        <v>12.9166142819456</v>
      </c>
    </row>
    <row r="300" spans="1:27" x14ac:dyDescent="0.25">
      <c r="A300" s="6" t="s">
        <v>201</v>
      </c>
      <c r="B300" s="6" t="s">
        <v>202</v>
      </c>
      <c r="C300" s="6" t="s">
        <v>12</v>
      </c>
      <c r="D300" s="6">
        <v>7021.4156837500004</v>
      </c>
      <c r="E300" s="6">
        <v>9.4026592013044308</v>
      </c>
      <c r="F300" s="6">
        <v>8.0582803118777999</v>
      </c>
      <c r="G300" s="6">
        <v>8.0788867047617501</v>
      </c>
      <c r="H300" s="6">
        <v>10667.02776597</v>
      </c>
      <c r="I300" s="6">
        <v>8.9167724087158309</v>
      </c>
      <c r="J300" s="6">
        <v>12.242246251237701</v>
      </c>
      <c r="K300" s="6">
        <v>6.8599501846626696</v>
      </c>
      <c r="L300" s="6">
        <v>12483.04736735</v>
      </c>
      <c r="M300" s="6">
        <v>7.2021224517916096</v>
      </c>
      <c r="N300" s="6">
        <v>14.326440615866</v>
      </c>
      <c r="O300" s="6">
        <v>5.4366611588552596</v>
      </c>
      <c r="P300" s="6">
        <v>15531.895373720001</v>
      </c>
      <c r="Q300" s="6">
        <v>6.3982296634749103</v>
      </c>
      <c r="R300" s="6">
        <v>17.8255172935934</v>
      </c>
      <c r="S300" s="6">
        <v>5.2151444390865302</v>
      </c>
      <c r="T300" s="6">
        <v>34280.459974190002</v>
      </c>
      <c r="U300" s="6">
        <v>3.7919892406883098</v>
      </c>
      <c r="V300" s="6">
        <v>39.342714935885297</v>
      </c>
      <c r="W300" s="6">
        <v>2.22833057065569</v>
      </c>
      <c r="X300" s="6">
        <v>7149.0830953799996</v>
      </c>
      <c r="Y300" s="6">
        <v>8.79722095915605</v>
      </c>
      <c r="Z300" s="6">
        <v>8.2048005915398292</v>
      </c>
      <c r="AA300" s="6">
        <v>8.1396979500695501</v>
      </c>
    </row>
    <row r="301" spans="1:27" x14ac:dyDescent="0.25">
      <c r="A301" s="6" t="s">
        <v>203</v>
      </c>
      <c r="B301" s="6" t="s">
        <v>204</v>
      </c>
      <c r="C301" s="6" t="s">
        <v>11</v>
      </c>
      <c r="D301" s="6">
        <v>10.988782179999999</v>
      </c>
      <c r="E301" s="6">
        <v>99.999999999999901</v>
      </c>
      <c r="F301" s="6">
        <v>0.72194124643769197</v>
      </c>
      <c r="G301" s="6">
        <v>99.905413204134206</v>
      </c>
      <c r="H301" s="6">
        <v>102.19949444</v>
      </c>
      <c r="I301" s="6">
        <v>39.917278289885303</v>
      </c>
      <c r="J301" s="6">
        <v>6.7143045692180303</v>
      </c>
      <c r="K301" s="6">
        <v>36.959062803674101</v>
      </c>
      <c r="L301" s="6">
        <v>86.1229242</v>
      </c>
      <c r="M301" s="6">
        <v>43.999134274695699</v>
      </c>
      <c r="N301" s="6">
        <v>5.65810571411353</v>
      </c>
      <c r="O301" s="6">
        <v>41.890890645866001</v>
      </c>
      <c r="P301" s="6">
        <v>162.49306021999999</v>
      </c>
      <c r="Q301" s="6">
        <v>30.393765497920199</v>
      </c>
      <c r="R301" s="6">
        <v>10.675472542008499</v>
      </c>
      <c r="S301" s="6">
        <v>29.9673341414939</v>
      </c>
      <c r="T301" s="6">
        <v>511.09015494800002</v>
      </c>
      <c r="U301" s="6">
        <v>18.223349559954599</v>
      </c>
      <c r="V301" s="6">
        <v>33.577611919248397</v>
      </c>
      <c r="W301" s="6">
        <v>13.0506249280636</v>
      </c>
      <c r="X301" s="6">
        <v>649.22143959200002</v>
      </c>
      <c r="Y301" s="6">
        <v>13.105160164829</v>
      </c>
      <c r="Z301" s="6">
        <v>42.652564008973897</v>
      </c>
      <c r="AA301" s="6">
        <v>10.155548582396801</v>
      </c>
    </row>
    <row r="302" spans="1:27" x14ac:dyDescent="0.25">
      <c r="A302" s="6" t="s">
        <v>203</v>
      </c>
      <c r="B302" s="6" t="s">
        <v>204</v>
      </c>
      <c r="C302" s="6" t="s">
        <v>12</v>
      </c>
      <c r="D302" s="6">
        <v>2975.3891674229999</v>
      </c>
      <c r="E302" s="6">
        <v>9.1269718565078701</v>
      </c>
      <c r="F302" s="6">
        <v>7.8260823127578796</v>
      </c>
      <c r="G302" s="6">
        <v>7.58785116938272</v>
      </c>
      <c r="H302" s="6">
        <v>3703.1473821109998</v>
      </c>
      <c r="I302" s="6">
        <v>8.8609487162726701</v>
      </c>
      <c r="J302" s="6">
        <v>9.7402842444893594</v>
      </c>
      <c r="K302" s="6">
        <v>7.2795738528576104</v>
      </c>
      <c r="L302" s="6">
        <v>4740.1318127000004</v>
      </c>
      <c r="M302" s="6">
        <v>6.8205791777468496</v>
      </c>
      <c r="N302" s="6">
        <v>12.467835181251999</v>
      </c>
      <c r="O302" s="6">
        <v>5.7357977417539301</v>
      </c>
      <c r="P302" s="6">
        <v>6832.1825852319998</v>
      </c>
      <c r="Q302" s="6">
        <v>5.6795783655603804</v>
      </c>
      <c r="R302" s="6">
        <v>17.970497396858701</v>
      </c>
      <c r="S302" s="6">
        <v>4.7506592150146698</v>
      </c>
      <c r="T302" s="6">
        <v>15579.505344826001</v>
      </c>
      <c r="U302" s="6">
        <v>3.3767537112697501</v>
      </c>
      <c r="V302" s="6">
        <v>40.9783340463866</v>
      </c>
      <c r="W302" s="6">
        <v>1.9777489660624801</v>
      </c>
      <c r="X302" s="6">
        <v>4188.5278507049998</v>
      </c>
      <c r="Y302" s="6">
        <v>5.6630096527849298</v>
      </c>
      <c r="Z302" s="6">
        <v>11.0169668182556</v>
      </c>
      <c r="AA302" s="6">
        <v>6.7246467884224401</v>
      </c>
    </row>
    <row r="303" spans="1:27" x14ac:dyDescent="0.25">
      <c r="A303" s="6" t="s">
        <v>205</v>
      </c>
      <c r="B303" s="6" t="s">
        <v>206</v>
      </c>
      <c r="C303" s="6" t="s">
        <v>11</v>
      </c>
      <c r="D303" s="6">
        <v>39.835480179999998</v>
      </c>
      <c r="E303" s="6">
        <v>100</v>
      </c>
      <c r="F303" s="6">
        <v>1.42008181177754</v>
      </c>
      <c r="G303" s="6">
        <v>100.55606234878999</v>
      </c>
      <c r="H303" s="6">
        <v>177.66882618</v>
      </c>
      <c r="I303" s="6">
        <v>44.002012224051498</v>
      </c>
      <c r="J303" s="6">
        <v>6.3336570172626399</v>
      </c>
      <c r="K303" s="6">
        <v>40.628767956899203</v>
      </c>
      <c r="L303" s="6">
        <v>32.526529969999999</v>
      </c>
      <c r="M303" s="6">
        <v>100</v>
      </c>
      <c r="N303" s="6">
        <v>1.1595274715384201</v>
      </c>
      <c r="O303" s="6">
        <v>99.816959392463005</v>
      </c>
      <c r="P303" s="6">
        <v>343.18977044000002</v>
      </c>
      <c r="Q303" s="6">
        <v>35.273688948337302</v>
      </c>
      <c r="R303" s="6">
        <v>12.2342582237691</v>
      </c>
      <c r="S303" s="6">
        <v>32.717453920460201</v>
      </c>
      <c r="T303" s="6">
        <v>871.03554458999997</v>
      </c>
      <c r="U303" s="6">
        <v>18.398166770717999</v>
      </c>
      <c r="V303" s="6">
        <v>31.051257037565001</v>
      </c>
      <c r="W303" s="6">
        <v>14.820374763543899</v>
      </c>
      <c r="X303" s="6">
        <v>1340.8977383399999</v>
      </c>
      <c r="Y303" s="6">
        <v>15.320451381833699</v>
      </c>
      <c r="Z303" s="6">
        <v>47.801218438087297</v>
      </c>
      <c r="AA303" s="6">
        <v>11.032385638805801</v>
      </c>
    </row>
    <row r="304" spans="1:27" x14ac:dyDescent="0.25">
      <c r="A304" s="6" t="s">
        <v>205</v>
      </c>
      <c r="B304" s="6" t="s">
        <v>206</v>
      </c>
      <c r="C304" s="6" t="s">
        <v>12</v>
      </c>
      <c r="D304" s="6">
        <v>7309.9282956999996</v>
      </c>
      <c r="E304" s="6">
        <v>8.8589490437066196</v>
      </c>
      <c r="F304" s="6">
        <v>9.9731822247313708</v>
      </c>
      <c r="G304" s="6">
        <v>7.3462638075209199</v>
      </c>
      <c r="H304" s="6">
        <v>5572.6205447700004</v>
      </c>
      <c r="I304" s="6">
        <v>8.7954235447067894</v>
      </c>
      <c r="J304" s="6">
        <v>7.6029145449984101</v>
      </c>
      <c r="K304" s="6">
        <v>8.0186620604692092</v>
      </c>
      <c r="L304" s="6">
        <v>7078.1033053700003</v>
      </c>
      <c r="M304" s="6">
        <v>8.1667335080773196</v>
      </c>
      <c r="N304" s="6">
        <v>9.6568955555218103</v>
      </c>
      <c r="O304" s="6">
        <v>6.3302353608015496</v>
      </c>
      <c r="P304" s="6">
        <v>15279.885690540001</v>
      </c>
      <c r="Q304" s="6">
        <v>6.9965382783478498</v>
      </c>
      <c r="R304" s="6">
        <v>20.846864456175599</v>
      </c>
      <c r="S304" s="6">
        <v>5.3241620809603702</v>
      </c>
      <c r="T304" s="6">
        <v>31738.984091089998</v>
      </c>
      <c r="U304" s="6">
        <v>3.70805287380621</v>
      </c>
      <c r="V304" s="6">
        <v>43.302568666028002</v>
      </c>
      <c r="W304" s="6">
        <v>2.0501577286275299</v>
      </c>
      <c r="X304" s="6">
        <v>6316.3241824400002</v>
      </c>
      <c r="Y304" s="6">
        <v>9.1284215704885003</v>
      </c>
      <c r="Z304" s="6">
        <v>8.6175745525448004</v>
      </c>
      <c r="AA304" s="6">
        <v>9.9814597430203804</v>
      </c>
    </row>
    <row r="305" spans="1:27" x14ac:dyDescent="0.25">
      <c r="A305" s="6" t="s">
        <v>207</v>
      </c>
      <c r="B305" s="6" t="s">
        <v>208</v>
      </c>
      <c r="C305" s="6" t="s">
        <v>11</v>
      </c>
      <c r="D305" s="6">
        <v>51.181053169999998</v>
      </c>
      <c r="E305" s="6">
        <v>71.113871445168201</v>
      </c>
      <c r="F305" s="6">
        <v>1.6406395788304</v>
      </c>
      <c r="G305" s="6">
        <v>71.041373562098997</v>
      </c>
      <c r="H305" s="6">
        <v>91.173401330000004</v>
      </c>
      <c r="I305" s="6">
        <v>57.007400765353403</v>
      </c>
      <c r="J305" s="6">
        <v>2.9226184592517299</v>
      </c>
      <c r="K305" s="6">
        <v>56.305052499597402</v>
      </c>
      <c r="L305" s="6">
        <v>55.317425880000002</v>
      </c>
      <c r="M305" s="6">
        <v>70.424409802948901</v>
      </c>
      <c r="N305" s="6">
        <v>1.77323350491236</v>
      </c>
      <c r="O305" s="6">
        <v>68.130749593510899</v>
      </c>
      <c r="P305" s="6">
        <v>284.36365623</v>
      </c>
      <c r="Q305" s="6">
        <v>28.5354649893643</v>
      </c>
      <c r="R305" s="6">
        <v>9.1154487900480294</v>
      </c>
      <c r="S305" s="6">
        <v>27.9875210140654</v>
      </c>
      <c r="T305" s="6">
        <v>1266.51104371</v>
      </c>
      <c r="U305" s="6">
        <v>15.6480892364574</v>
      </c>
      <c r="V305" s="6">
        <v>40.598776629989104</v>
      </c>
      <c r="W305" s="6">
        <v>9.92638023442648</v>
      </c>
      <c r="X305" s="6">
        <v>1371.0327490100001</v>
      </c>
      <c r="Y305" s="6">
        <v>15.685601548059701</v>
      </c>
      <c r="Z305" s="6">
        <v>43.949283036968303</v>
      </c>
      <c r="AA305" s="6">
        <v>10.289886825531401</v>
      </c>
    </row>
    <row r="306" spans="1:27" x14ac:dyDescent="0.25">
      <c r="A306" s="6" t="s">
        <v>207</v>
      </c>
      <c r="B306" s="6" t="s">
        <v>208</v>
      </c>
      <c r="C306" s="6" t="s">
        <v>12</v>
      </c>
      <c r="D306" s="6">
        <v>6132.2555483599999</v>
      </c>
      <c r="E306" s="6">
        <v>7.8729999235256898</v>
      </c>
      <c r="F306" s="6">
        <v>9.5081954137236195</v>
      </c>
      <c r="G306" s="6">
        <v>7.0639957123731199</v>
      </c>
      <c r="H306" s="6">
        <v>6095.4139730200004</v>
      </c>
      <c r="I306" s="6">
        <v>7.2254507906818999</v>
      </c>
      <c r="J306" s="6">
        <v>9.4510717509995796</v>
      </c>
      <c r="K306" s="6">
        <v>6.3567136730037301</v>
      </c>
      <c r="L306" s="6">
        <v>7958.0321162299997</v>
      </c>
      <c r="M306" s="6">
        <v>6.9266892408923502</v>
      </c>
      <c r="N306" s="6">
        <v>12.3391016361083</v>
      </c>
      <c r="O306" s="6">
        <v>5.6058792395902604</v>
      </c>
      <c r="P306" s="6">
        <v>12723.825094620001</v>
      </c>
      <c r="Q306" s="6">
        <v>4.3010515088231296</v>
      </c>
      <c r="R306" s="6">
        <v>19.728567156996899</v>
      </c>
      <c r="S306" s="6">
        <v>4.1740848583833703</v>
      </c>
      <c r="T306" s="6">
        <v>25219.275475909999</v>
      </c>
      <c r="U306" s="6">
        <v>3.3547967363086602</v>
      </c>
      <c r="V306" s="6">
        <v>39.103034360922699</v>
      </c>
      <c r="W306" s="6">
        <v>1.81083018470293</v>
      </c>
      <c r="X306" s="6">
        <v>6365.6184629899999</v>
      </c>
      <c r="Y306" s="6">
        <v>7.7608713362080799</v>
      </c>
      <c r="Z306" s="6">
        <v>9.8700296812488109</v>
      </c>
      <c r="AA306" s="6">
        <v>7.4971390663254898</v>
      </c>
    </row>
    <row r="307" spans="1:27" x14ac:dyDescent="0.25">
      <c r="A307" s="6" t="s">
        <v>209</v>
      </c>
      <c r="B307" s="6" t="s">
        <v>210</v>
      </c>
      <c r="C307" s="6" t="s">
        <v>11</v>
      </c>
      <c r="D307" s="6">
        <v>45.98397662</v>
      </c>
      <c r="E307" s="6">
        <v>100</v>
      </c>
      <c r="F307" s="6">
        <v>0.72786225550008199</v>
      </c>
      <c r="G307" s="6">
        <v>100.609496623154</v>
      </c>
      <c r="H307" s="6">
        <v>186.90098753999999</v>
      </c>
      <c r="I307" s="6">
        <v>99.999999999999901</v>
      </c>
      <c r="J307" s="6">
        <v>2.9583821223258302</v>
      </c>
      <c r="K307" s="6">
        <v>98.508862938532204</v>
      </c>
      <c r="L307" s="6">
        <v>209.47372611</v>
      </c>
      <c r="M307" s="6">
        <v>66.729575504320707</v>
      </c>
      <c r="N307" s="6">
        <v>3.3156771110595402</v>
      </c>
      <c r="O307" s="6">
        <v>63.1707941523863</v>
      </c>
      <c r="P307" s="6">
        <v>992.82257448999997</v>
      </c>
      <c r="Q307" s="6">
        <v>30.2130922875815</v>
      </c>
      <c r="R307" s="6">
        <v>15.714997516447699</v>
      </c>
      <c r="S307" s="6">
        <v>27.401837483227499</v>
      </c>
      <c r="T307" s="6">
        <v>2579.4446258399998</v>
      </c>
      <c r="U307" s="6">
        <v>16.022737677305599</v>
      </c>
      <c r="V307" s="6">
        <v>40.829013088982997</v>
      </c>
      <c r="W307" s="6">
        <v>10.2530983212189</v>
      </c>
      <c r="X307" s="6">
        <v>2303.0497784600002</v>
      </c>
      <c r="Y307" s="6">
        <v>16.487247456225699</v>
      </c>
      <c r="Z307" s="6">
        <v>36.4540679056839</v>
      </c>
      <c r="AA307" s="6">
        <v>13.7799820510171</v>
      </c>
    </row>
    <row r="308" spans="1:27" x14ac:dyDescent="0.25">
      <c r="A308" s="6" t="s">
        <v>209</v>
      </c>
      <c r="B308" s="6" t="s">
        <v>210</v>
      </c>
      <c r="C308" s="6" t="s">
        <v>12</v>
      </c>
      <c r="D308" s="6">
        <v>16285.506416910001</v>
      </c>
      <c r="E308" s="6">
        <v>10.025810042679799</v>
      </c>
      <c r="F308" s="6">
        <v>11.129656805012001</v>
      </c>
      <c r="G308" s="6">
        <v>7.3894560586339404</v>
      </c>
      <c r="H308" s="6">
        <v>17088.732820779998</v>
      </c>
      <c r="I308" s="6">
        <v>9.1991850854783994</v>
      </c>
      <c r="J308" s="6">
        <v>11.6785887192517</v>
      </c>
      <c r="K308" s="6">
        <v>6.4231613201689601</v>
      </c>
      <c r="L308" s="6">
        <v>19005.442242699999</v>
      </c>
      <c r="M308" s="6">
        <v>9.7348628775154395</v>
      </c>
      <c r="N308" s="6">
        <v>12.9884846177761</v>
      </c>
      <c r="O308" s="6">
        <v>7.0077532962986799</v>
      </c>
      <c r="P308" s="6">
        <v>29677.864673520002</v>
      </c>
      <c r="Q308" s="6">
        <v>7.5739353454295504</v>
      </c>
      <c r="R308" s="6">
        <v>20.2821109805279</v>
      </c>
      <c r="S308" s="6">
        <v>5.7829698581756404</v>
      </c>
      <c r="T308" s="6">
        <v>52655.146772749998</v>
      </c>
      <c r="U308" s="6">
        <v>5.1309879606091</v>
      </c>
      <c r="V308" s="6">
        <v>35.984985519992001</v>
      </c>
      <c r="W308" s="6">
        <v>2.55373527394686</v>
      </c>
      <c r="X308" s="6">
        <v>11612.631404780001</v>
      </c>
      <c r="Y308" s="6">
        <v>7.9411721766176102</v>
      </c>
      <c r="Z308" s="6">
        <v>7.9361733574404001</v>
      </c>
      <c r="AA308" s="6">
        <v>7.5639385472863001</v>
      </c>
    </row>
    <row r="309" spans="1:27" x14ac:dyDescent="0.25">
      <c r="A309" s="6" t="s">
        <v>211</v>
      </c>
      <c r="B309" s="6" t="s">
        <v>212</v>
      </c>
      <c r="C309" s="6" t="s">
        <v>11</v>
      </c>
      <c r="D309" s="6"/>
      <c r="E309" s="6"/>
      <c r="F309" s="6"/>
      <c r="G309" s="6"/>
      <c r="H309" s="6">
        <v>434.41307724000001</v>
      </c>
      <c r="I309" s="6">
        <v>36.554840802140703</v>
      </c>
      <c r="J309" s="6">
        <v>7.2495867108030998</v>
      </c>
      <c r="K309" s="6">
        <v>35.542424234015201</v>
      </c>
      <c r="L309" s="6">
        <v>354.79479529999998</v>
      </c>
      <c r="M309" s="6">
        <v>47.163565790699501</v>
      </c>
      <c r="N309" s="6">
        <v>5.9208982598099098</v>
      </c>
      <c r="O309" s="6">
        <v>42.791509317244</v>
      </c>
      <c r="P309" s="6">
        <v>836.11252188000003</v>
      </c>
      <c r="Q309" s="6">
        <v>29.877462565429902</v>
      </c>
      <c r="R309" s="6">
        <v>13.953240694014699</v>
      </c>
      <c r="S309" s="6">
        <v>29.0417111171115</v>
      </c>
      <c r="T309" s="6">
        <v>2300.7494493099998</v>
      </c>
      <c r="U309" s="6">
        <v>19.4725879876516</v>
      </c>
      <c r="V309" s="6">
        <v>38.395443200229501</v>
      </c>
      <c r="W309" s="6">
        <v>13.9351352616449</v>
      </c>
      <c r="X309" s="6">
        <v>2066.1762603500001</v>
      </c>
      <c r="Y309" s="6">
        <v>17.078943785720899</v>
      </c>
      <c r="Z309" s="6">
        <v>34.4808311351428</v>
      </c>
      <c r="AA309" s="6">
        <v>13.7968439652873</v>
      </c>
    </row>
    <row r="310" spans="1:27" x14ac:dyDescent="0.25">
      <c r="A310" s="6" t="s">
        <v>211</v>
      </c>
      <c r="B310" s="6" t="s">
        <v>212</v>
      </c>
      <c r="C310" s="6" t="s">
        <v>12</v>
      </c>
      <c r="D310" s="6">
        <v>14752.17122228</v>
      </c>
      <c r="E310" s="6">
        <v>7.6302024437860299</v>
      </c>
      <c r="F310" s="6">
        <v>9.9646700299268893</v>
      </c>
      <c r="G310" s="6">
        <v>6.5875147030878303</v>
      </c>
      <c r="H310" s="6">
        <v>14459.97912666</v>
      </c>
      <c r="I310" s="6">
        <v>8.8865816955374406</v>
      </c>
      <c r="J310" s="6">
        <v>9.7673026204564302</v>
      </c>
      <c r="K310" s="6">
        <v>7.0131254271907801</v>
      </c>
      <c r="L310" s="6">
        <v>17639.792520930001</v>
      </c>
      <c r="M310" s="6">
        <v>7.6808869455931497</v>
      </c>
      <c r="N310" s="6">
        <v>11.9151756862725</v>
      </c>
      <c r="O310" s="6">
        <v>5.8409562690193502</v>
      </c>
      <c r="P310" s="6">
        <v>30078.517520189998</v>
      </c>
      <c r="Q310" s="6">
        <v>5.7393504837647198</v>
      </c>
      <c r="R310" s="6">
        <v>20.317178912986101</v>
      </c>
      <c r="S310" s="6">
        <v>4.8517119673108997</v>
      </c>
      <c r="T310" s="6">
        <v>60238.327133350002</v>
      </c>
      <c r="U310" s="6">
        <v>3.3726427418242202</v>
      </c>
      <c r="V310" s="6">
        <v>40.689268311370199</v>
      </c>
      <c r="W310" s="6">
        <v>2.7034219333833698</v>
      </c>
      <c r="X310" s="6">
        <v>10875.96637185</v>
      </c>
      <c r="Y310" s="6">
        <v>8.9069430489255605</v>
      </c>
      <c r="Z310" s="6">
        <v>7.3464044389878396</v>
      </c>
      <c r="AA310" s="6">
        <v>9.8643518679138893</v>
      </c>
    </row>
    <row r="311" spans="1:27" x14ac:dyDescent="0.25">
      <c r="A311" s="6" t="s">
        <v>213</v>
      </c>
      <c r="B311" s="6" t="s">
        <v>214</v>
      </c>
      <c r="C311" s="6" t="s">
        <v>11</v>
      </c>
      <c r="D311" s="6">
        <v>115.34861265000001</v>
      </c>
      <c r="E311" s="6">
        <v>57.022512894516602</v>
      </c>
      <c r="F311" s="6">
        <v>2.3978705940924598</v>
      </c>
      <c r="G311" s="6">
        <v>56.066858723202799</v>
      </c>
      <c r="H311" s="6">
        <v>308.24824079000001</v>
      </c>
      <c r="I311" s="6">
        <v>37.012429534215002</v>
      </c>
      <c r="J311" s="6">
        <v>6.40787414161478</v>
      </c>
      <c r="K311" s="6">
        <v>34.967744473676099</v>
      </c>
      <c r="L311" s="6">
        <v>420.17666086000003</v>
      </c>
      <c r="M311" s="6">
        <v>34.713278113095797</v>
      </c>
      <c r="N311" s="6">
        <v>8.7346456645931401</v>
      </c>
      <c r="O311" s="6">
        <v>31.585766844885701</v>
      </c>
      <c r="P311" s="6">
        <v>408.26915487000002</v>
      </c>
      <c r="Q311" s="6">
        <v>28.8283194229499</v>
      </c>
      <c r="R311" s="6">
        <v>8.4871120548995602</v>
      </c>
      <c r="S311" s="6">
        <v>28.534783070202</v>
      </c>
      <c r="T311" s="6">
        <v>1964.05399506</v>
      </c>
      <c r="U311" s="6">
        <v>13.430746731629901</v>
      </c>
      <c r="V311" s="6">
        <v>40.828816331361402</v>
      </c>
      <c r="W311" s="6">
        <v>9.51294458228036</v>
      </c>
      <c r="X311" s="6">
        <v>1594.3636222499999</v>
      </c>
      <c r="Y311" s="6">
        <v>13.900852623211501</v>
      </c>
      <c r="Z311" s="6">
        <v>33.143681213438697</v>
      </c>
      <c r="AA311" s="6">
        <v>11.396958980058701</v>
      </c>
    </row>
    <row r="312" spans="1:27" x14ac:dyDescent="0.25">
      <c r="A312" s="6" t="s">
        <v>213</v>
      </c>
      <c r="B312" s="6" t="s">
        <v>214</v>
      </c>
      <c r="C312" s="6" t="s">
        <v>12</v>
      </c>
      <c r="D312" s="6">
        <v>10022.325410920001</v>
      </c>
      <c r="E312" s="6">
        <v>5.8811457650064298</v>
      </c>
      <c r="F312" s="6">
        <v>11.2371085702234</v>
      </c>
      <c r="G312" s="6">
        <v>4.7726908264647996</v>
      </c>
      <c r="H312" s="6">
        <v>9524.3020875599996</v>
      </c>
      <c r="I312" s="6">
        <v>6.2707042366907304</v>
      </c>
      <c r="J312" s="6">
        <v>10.678720977958401</v>
      </c>
      <c r="K312" s="6">
        <v>5.6332277413301997</v>
      </c>
      <c r="L312" s="6">
        <v>11522.889331390001</v>
      </c>
      <c r="M312" s="6">
        <v>5.7880755181636996</v>
      </c>
      <c r="N312" s="6">
        <v>12.919552414294699</v>
      </c>
      <c r="O312" s="6">
        <v>4.9163856603087703</v>
      </c>
      <c r="P312" s="6">
        <v>18534.61861741</v>
      </c>
      <c r="Q312" s="6">
        <v>5.2382840773607402</v>
      </c>
      <c r="R312" s="6">
        <v>20.781157383354401</v>
      </c>
      <c r="S312" s="6">
        <v>4.4543964386125703</v>
      </c>
      <c r="T312" s="6">
        <v>32568.060320860001</v>
      </c>
      <c r="U312" s="6">
        <v>2.9313342263173299</v>
      </c>
      <c r="V312" s="6">
        <v>36.515560485427798</v>
      </c>
      <c r="W312" s="6">
        <v>2.0111597878587002</v>
      </c>
      <c r="X312" s="6">
        <v>7017.3439456400001</v>
      </c>
      <c r="Y312" s="6">
        <v>7.1256997568173999</v>
      </c>
      <c r="Z312" s="6">
        <v>7.8679001687412002</v>
      </c>
      <c r="AA312" s="6">
        <v>7.7581216755220197</v>
      </c>
    </row>
    <row r="313" spans="1:27" x14ac:dyDescent="0.25">
      <c r="A313" s="6" t="s">
        <v>215</v>
      </c>
      <c r="B313" s="6" t="s">
        <v>216</v>
      </c>
      <c r="C313" s="6" t="s">
        <v>11</v>
      </c>
      <c r="D313" s="6">
        <v>215.07599390999999</v>
      </c>
      <c r="E313" s="6">
        <v>72.670986000941795</v>
      </c>
      <c r="F313" s="6">
        <v>3.59882135500047</v>
      </c>
      <c r="G313" s="6">
        <v>70.654538845573796</v>
      </c>
      <c r="H313" s="6">
        <v>254.4233826</v>
      </c>
      <c r="I313" s="6">
        <v>70.317309979862102</v>
      </c>
      <c r="J313" s="6">
        <v>4.2572129314231297</v>
      </c>
      <c r="K313" s="6">
        <v>67.842207807304604</v>
      </c>
      <c r="L313" s="6">
        <v>108.0232127</v>
      </c>
      <c r="M313" s="6">
        <v>100</v>
      </c>
      <c r="N313" s="6">
        <v>1.80752969047394</v>
      </c>
      <c r="O313" s="6">
        <v>100.50079548024399</v>
      </c>
      <c r="P313" s="6">
        <v>1072.7066835000001</v>
      </c>
      <c r="Q313" s="6">
        <v>29.900732280998</v>
      </c>
      <c r="R313" s="6">
        <v>17.949375241976</v>
      </c>
      <c r="S313" s="6">
        <v>26.858798436780098</v>
      </c>
      <c r="T313" s="6">
        <v>2364.46410836</v>
      </c>
      <c r="U313" s="6">
        <v>23.5581774070831</v>
      </c>
      <c r="V313" s="6">
        <v>39.564080451762898</v>
      </c>
      <c r="W313" s="6">
        <v>18.8950563656526</v>
      </c>
      <c r="X313" s="6">
        <v>1961.5964286799999</v>
      </c>
      <c r="Y313" s="6">
        <v>21.7437332185823</v>
      </c>
      <c r="Z313" s="6">
        <v>32.822980329363503</v>
      </c>
      <c r="AA313" s="6">
        <v>17.9940137198132</v>
      </c>
    </row>
    <row r="314" spans="1:27" x14ac:dyDescent="0.25">
      <c r="A314" s="6" t="s">
        <v>215</v>
      </c>
      <c r="B314" s="6" t="s">
        <v>216</v>
      </c>
      <c r="C314" s="6" t="s">
        <v>12</v>
      </c>
      <c r="D314" s="6">
        <v>22377.57719222</v>
      </c>
      <c r="E314" s="6">
        <v>8.6759978914543492</v>
      </c>
      <c r="F314" s="6">
        <v>8.61366098861191</v>
      </c>
      <c r="G314" s="6">
        <v>7.7414900642203799</v>
      </c>
      <c r="H314" s="6">
        <v>24871.125056159999</v>
      </c>
      <c r="I314" s="6">
        <v>8.2328130127123504</v>
      </c>
      <c r="J314" s="6">
        <v>9.5734867898753304</v>
      </c>
      <c r="K314" s="6">
        <v>6.9492510488741104</v>
      </c>
      <c r="L314" s="6">
        <v>32975.851161869999</v>
      </c>
      <c r="M314" s="6">
        <v>6.9001769272155498</v>
      </c>
      <c r="N314" s="6">
        <v>12.6931883768912</v>
      </c>
      <c r="O314" s="6">
        <v>5.8445457847133699</v>
      </c>
      <c r="P314" s="6">
        <v>52361.438916229999</v>
      </c>
      <c r="Q314" s="6">
        <v>5.8006929729691903</v>
      </c>
      <c r="R314" s="6">
        <v>20.155161563117002</v>
      </c>
      <c r="S314" s="6">
        <v>5.0416307550603401</v>
      </c>
      <c r="T314" s="6">
        <v>109151.94172902001</v>
      </c>
      <c r="U314" s="6">
        <v>3.49168118402658</v>
      </c>
      <c r="V314" s="6">
        <v>42.015175022136802</v>
      </c>
      <c r="W314" s="6">
        <v>2.4714503070393898</v>
      </c>
      <c r="X314" s="6">
        <v>18053.776133759999</v>
      </c>
      <c r="Y314" s="6">
        <v>10.2748601707359</v>
      </c>
      <c r="Z314" s="6">
        <v>6.9493272593677897</v>
      </c>
      <c r="AA314" s="6">
        <v>11.022065004590001</v>
      </c>
    </row>
    <row r="315" spans="1:27" x14ac:dyDescent="0.25">
      <c r="A315" s="6" t="s">
        <v>217</v>
      </c>
      <c r="B315" s="6" t="s">
        <v>218</v>
      </c>
      <c r="C315" s="6" t="s">
        <v>11</v>
      </c>
      <c r="D315" s="6"/>
      <c r="E315" s="6"/>
      <c r="F315" s="6"/>
      <c r="G315" s="6"/>
      <c r="H315" s="6">
        <v>68.931416339999998</v>
      </c>
      <c r="I315" s="6">
        <v>70.329485702227302</v>
      </c>
      <c r="J315" s="6">
        <v>3.1523067092296202</v>
      </c>
      <c r="K315" s="6">
        <v>69.758543458484695</v>
      </c>
      <c r="L315" s="6">
        <v>63.873073099999999</v>
      </c>
      <c r="M315" s="6">
        <v>70.405876120738796</v>
      </c>
      <c r="N315" s="6">
        <v>2.9209833130239198</v>
      </c>
      <c r="O315" s="6">
        <v>69.806931009453905</v>
      </c>
      <c r="P315" s="6">
        <v>90.689737019999995</v>
      </c>
      <c r="Q315" s="6">
        <v>57.147028766827802</v>
      </c>
      <c r="R315" s="6">
        <v>4.1473377691286801</v>
      </c>
      <c r="S315" s="6">
        <v>56.230739859203801</v>
      </c>
      <c r="T315" s="6">
        <v>741.79172512000002</v>
      </c>
      <c r="U315" s="6">
        <v>20.732416773984799</v>
      </c>
      <c r="V315" s="6">
        <v>33.922921595183801</v>
      </c>
      <c r="W315" s="6">
        <v>17.047955639848499</v>
      </c>
      <c r="X315" s="6">
        <v>1221.4116859999999</v>
      </c>
      <c r="Y315" s="6">
        <v>16.338956573766101</v>
      </c>
      <c r="Z315" s="6">
        <v>55.856450613433999</v>
      </c>
      <c r="AA315" s="6">
        <v>10.541958515675001</v>
      </c>
    </row>
    <row r="316" spans="1:27" x14ac:dyDescent="0.25">
      <c r="A316" s="6" t="s">
        <v>217</v>
      </c>
      <c r="B316" s="6" t="s">
        <v>218</v>
      </c>
      <c r="C316" s="6" t="s">
        <v>12</v>
      </c>
      <c r="D316" s="6">
        <v>3899.1749043700001</v>
      </c>
      <c r="E316" s="6">
        <v>9.3787300898479202</v>
      </c>
      <c r="F316" s="6">
        <v>4.95540436054194</v>
      </c>
      <c r="G316" s="6">
        <v>9.1741761981882703</v>
      </c>
      <c r="H316" s="6">
        <v>4730.26180716</v>
      </c>
      <c r="I316" s="6">
        <v>9.0376014417051405</v>
      </c>
      <c r="J316" s="6">
        <v>6.0116205506541602</v>
      </c>
      <c r="K316" s="6">
        <v>8.0131630689606901</v>
      </c>
      <c r="L316" s="6">
        <v>7375.2338856400002</v>
      </c>
      <c r="M316" s="6">
        <v>6.97834004589199</v>
      </c>
      <c r="N316" s="6">
        <v>9.3730768824852699</v>
      </c>
      <c r="O316" s="6">
        <v>5.9140177713252102</v>
      </c>
      <c r="P316" s="6">
        <v>13637.19347307</v>
      </c>
      <c r="Q316" s="6">
        <v>5.0400589614564399</v>
      </c>
      <c r="R316" s="6">
        <v>17.331309741008901</v>
      </c>
      <c r="S316" s="6">
        <v>4.1844902007905</v>
      </c>
      <c r="T316" s="6">
        <v>37476.029606199998</v>
      </c>
      <c r="U316" s="6">
        <v>2.2525384450708201</v>
      </c>
      <c r="V316" s="6">
        <v>47.627737939693098</v>
      </c>
      <c r="W316" s="6">
        <v>1.42970816656466</v>
      </c>
      <c r="X316" s="6">
        <v>11567.40868592</v>
      </c>
      <c r="Y316" s="6">
        <v>5.7215899261684502</v>
      </c>
      <c r="Z316" s="6">
        <v>14.7008505256166</v>
      </c>
      <c r="AA316" s="6">
        <v>6.0302650649298704</v>
      </c>
    </row>
    <row r="317" spans="1:27" x14ac:dyDescent="0.25">
      <c r="A317" s="6" t="s">
        <v>219</v>
      </c>
      <c r="B317" s="6" t="s">
        <v>220</v>
      </c>
      <c r="C317" s="6" t="s">
        <v>11</v>
      </c>
      <c r="D317" s="6"/>
      <c r="E317" s="6"/>
      <c r="F317" s="6"/>
      <c r="G317" s="6"/>
      <c r="H317" s="6"/>
      <c r="I317" s="6"/>
      <c r="J317" s="6"/>
      <c r="K317" s="6"/>
      <c r="L317" s="6">
        <v>365.51144314999999</v>
      </c>
      <c r="M317" s="6">
        <v>43.888261686448402</v>
      </c>
      <c r="N317" s="6">
        <v>6.0212050170114804</v>
      </c>
      <c r="O317" s="6">
        <v>43.662897752580797</v>
      </c>
      <c r="P317" s="6">
        <v>825.27545013999998</v>
      </c>
      <c r="Q317" s="6">
        <v>28.105311115595899</v>
      </c>
      <c r="R317" s="6">
        <v>13.5950673335284</v>
      </c>
      <c r="S317" s="6">
        <v>24.897160141209302</v>
      </c>
      <c r="T317" s="6">
        <v>2037.9155749900001</v>
      </c>
      <c r="U317" s="6">
        <v>21.293358925486501</v>
      </c>
      <c r="V317" s="6">
        <v>33.571336039785599</v>
      </c>
      <c r="W317" s="6">
        <v>15.9059184677525</v>
      </c>
      <c r="X317" s="6">
        <v>2841.7010824600002</v>
      </c>
      <c r="Y317" s="6">
        <v>16.686500029906501</v>
      </c>
      <c r="Z317" s="6">
        <v>46.812391609674599</v>
      </c>
      <c r="AA317" s="6">
        <v>12.4639448201923</v>
      </c>
    </row>
    <row r="318" spans="1:27" x14ac:dyDescent="0.25">
      <c r="A318" s="6" t="s">
        <v>219</v>
      </c>
      <c r="B318" s="6" t="s">
        <v>220</v>
      </c>
      <c r="C318" s="6" t="s">
        <v>12</v>
      </c>
      <c r="D318" s="6">
        <v>11125.481710169999</v>
      </c>
      <c r="E318" s="6">
        <v>9.4900142013917907</v>
      </c>
      <c r="F318" s="6">
        <v>7.2780928550041599</v>
      </c>
      <c r="G318" s="6">
        <v>7.8065723918399597</v>
      </c>
      <c r="H318" s="6">
        <v>11455.99664533</v>
      </c>
      <c r="I318" s="6">
        <v>8.4364634882051206</v>
      </c>
      <c r="J318" s="6">
        <v>7.4943098648133804</v>
      </c>
      <c r="K318" s="6">
        <v>7.3498674436038698</v>
      </c>
      <c r="L318" s="6">
        <v>15334.29088554</v>
      </c>
      <c r="M318" s="6">
        <v>7.6672498367303596</v>
      </c>
      <c r="N318" s="6">
        <v>10.0314211858876</v>
      </c>
      <c r="O318" s="6">
        <v>6.0882652646312998</v>
      </c>
      <c r="P318" s="6">
        <v>26835.318933089999</v>
      </c>
      <c r="Q318" s="6">
        <v>6.6926920585690901</v>
      </c>
      <c r="R318" s="6">
        <v>17.555189795525301</v>
      </c>
      <c r="S318" s="6">
        <v>5.3163341107314999</v>
      </c>
      <c r="T318" s="6">
        <v>69494.370850730003</v>
      </c>
      <c r="U318" s="6">
        <v>3.7335936245032699</v>
      </c>
      <c r="V318" s="6">
        <v>45.461985119202403</v>
      </c>
      <c r="W318" s="6">
        <v>2.2596941536711102</v>
      </c>
      <c r="X318" s="6">
        <v>18617.137424709999</v>
      </c>
      <c r="Y318" s="6">
        <v>7.4472917060158998</v>
      </c>
      <c r="Z318" s="6">
        <v>12.1790011795671</v>
      </c>
      <c r="AA318" s="6">
        <v>7.7763068006845204</v>
      </c>
    </row>
    <row r="319" spans="1:27" x14ac:dyDescent="0.25">
      <c r="A319" s="6" t="s">
        <v>221</v>
      </c>
      <c r="B319" s="6" t="s">
        <v>222</v>
      </c>
      <c r="C319" s="6" t="s">
        <v>11</v>
      </c>
      <c r="D319" s="6">
        <v>60.298144569999998</v>
      </c>
      <c r="E319" s="6">
        <v>99.999999999999901</v>
      </c>
      <c r="F319" s="6">
        <v>1.2779832199424599</v>
      </c>
      <c r="G319" s="6">
        <v>100.94337221312399</v>
      </c>
      <c r="H319" s="6">
        <v>104.62323189999999</v>
      </c>
      <c r="I319" s="6">
        <v>100</v>
      </c>
      <c r="J319" s="6">
        <v>2.2174270160025999</v>
      </c>
      <c r="K319" s="6">
        <v>98.803644915115299</v>
      </c>
      <c r="L319" s="6">
        <v>311.58662285000003</v>
      </c>
      <c r="M319" s="6">
        <v>39.748477974752198</v>
      </c>
      <c r="N319" s="6">
        <v>6.60389268028913</v>
      </c>
      <c r="O319" s="6">
        <v>40.8883160103262</v>
      </c>
      <c r="P319" s="6">
        <v>572.95209155999999</v>
      </c>
      <c r="Q319" s="6">
        <v>29.8778586213514</v>
      </c>
      <c r="R319" s="6">
        <v>12.143377944151799</v>
      </c>
      <c r="S319" s="6">
        <v>28.0328265782077</v>
      </c>
      <c r="T319" s="6">
        <v>2153.6295693500001</v>
      </c>
      <c r="U319" s="6">
        <v>19.970697888494499</v>
      </c>
      <c r="V319" s="6">
        <v>45.644894568954101</v>
      </c>
      <c r="W319" s="6">
        <v>12.906545417536901</v>
      </c>
      <c r="X319" s="6">
        <v>1515.1369666200001</v>
      </c>
      <c r="Y319" s="6">
        <v>19.9468251906859</v>
      </c>
      <c r="Z319" s="6">
        <v>32.112424570659996</v>
      </c>
      <c r="AA319" s="6">
        <v>16.223819121564599</v>
      </c>
    </row>
    <row r="320" spans="1:27" x14ac:dyDescent="0.25">
      <c r="A320" s="6" t="s">
        <v>221</v>
      </c>
      <c r="B320" s="6" t="s">
        <v>222</v>
      </c>
      <c r="C320" s="6" t="s">
        <v>12</v>
      </c>
      <c r="D320" s="6">
        <v>10317.54231501</v>
      </c>
      <c r="E320" s="6">
        <v>8.0991343208542492</v>
      </c>
      <c r="F320" s="6">
        <v>7.94312265969159</v>
      </c>
      <c r="G320" s="6">
        <v>7.6335798693731798</v>
      </c>
      <c r="H320" s="6">
        <v>12047.57051335</v>
      </c>
      <c r="I320" s="6">
        <v>6.62864532987202</v>
      </c>
      <c r="J320" s="6">
        <v>9.2750121508689798</v>
      </c>
      <c r="K320" s="6">
        <v>5.3717933152854798</v>
      </c>
      <c r="L320" s="6">
        <v>15751.13870284</v>
      </c>
      <c r="M320" s="6">
        <v>7.8360493366597002</v>
      </c>
      <c r="N320" s="6">
        <v>12.1262625271193</v>
      </c>
      <c r="O320" s="6">
        <v>6.02951759873506</v>
      </c>
      <c r="P320" s="6">
        <v>27336.752159290001</v>
      </c>
      <c r="Q320" s="6">
        <v>6.1075252344647097</v>
      </c>
      <c r="R320" s="6">
        <v>21.045629752633499</v>
      </c>
      <c r="S320" s="6">
        <v>4.6368066750294803</v>
      </c>
      <c r="T320" s="6">
        <v>54572.752530799997</v>
      </c>
      <c r="U320" s="6">
        <v>3.4100200577413302</v>
      </c>
      <c r="V320" s="6">
        <v>42.013694152580698</v>
      </c>
      <c r="W320" s="6">
        <v>1.8770830409713</v>
      </c>
      <c r="X320" s="6">
        <v>9867.0171506700008</v>
      </c>
      <c r="Y320" s="6">
        <v>6.9303590640923396</v>
      </c>
      <c r="Z320" s="6">
        <v>7.5962787571059698</v>
      </c>
      <c r="AA320" s="6">
        <v>7.5733492596521597</v>
      </c>
    </row>
    <row r="321" spans="1:27" x14ac:dyDescent="0.25">
      <c r="A321" s="6" t="s">
        <v>223</v>
      </c>
      <c r="B321" s="6" t="s">
        <v>224</v>
      </c>
      <c r="C321" s="6" t="s">
        <v>11</v>
      </c>
      <c r="D321" s="6">
        <v>132.35185464</v>
      </c>
      <c r="E321" s="6">
        <v>57.389493243320601</v>
      </c>
      <c r="F321" s="6">
        <v>1.78662517922456</v>
      </c>
      <c r="G321" s="6">
        <v>57.756640651599099</v>
      </c>
      <c r="H321" s="6">
        <v>60.386484170000003</v>
      </c>
      <c r="I321" s="6">
        <v>100</v>
      </c>
      <c r="J321" s="6">
        <v>0.81516056874627896</v>
      </c>
      <c r="K321" s="6">
        <v>98.258317260545596</v>
      </c>
      <c r="L321" s="6">
        <v>238.25658998</v>
      </c>
      <c r="M321" s="6">
        <v>40.299036581826101</v>
      </c>
      <c r="N321" s="6">
        <v>3.2162391976470301</v>
      </c>
      <c r="O321" s="6">
        <v>40.499475050630899</v>
      </c>
      <c r="P321" s="6">
        <v>504.41455206000001</v>
      </c>
      <c r="Q321" s="6">
        <v>36.985681925764503</v>
      </c>
      <c r="R321" s="6">
        <v>6.8091205969795903</v>
      </c>
      <c r="S321" s="6">
        <v>34.765466869145499</v>
      </c>
      <c r="T321" s="6">
        <v>3170.1643793799999</v>
      </c>
      <c r="U321" s="6">
        <v>14.179533467182701</v>
      </c>
      <c r="V321" s="6">
        <v>42.794228444225602</v>
      </c>
      <c r="W321" s="6">
        <v>9.5290424787353896</v>
      </c>
      <c r="X321" s="6">
        <v>3302.3512143200001</v>
      </c>
      <c r="Y321" s="6">
        <v>11.573622693660999</v>
      </c>
      <c r="Z321" s="6">
        <v>44.578626013176901</v>
      </c>
      <c r="AA321" s="6">
        <v>8.6073732007141306</v>
      </c>
    </row>
    <row r="322" spans="1:27" x14ac:dyDescent="0.25">
      <c r="A322" s="6" t="s">
        <v>223</v>
      </c>
      <c r="B322" s="6" t="s">
        <v>224</v>
      </c>
      <c r="C322" s="6" t="s">
        <v>12</v>
      </c>
      <c r="D322" s="6">
        <v>8266.4670939600001</v>
      </c>
      <c r="E322" s="6">
        <v>10.7880799827636</v>
      </c>
      <c r="F322" s="6">
        <v>6.8012094369773104</v>
      </c>
      <c r="G322" s="6">
        <v>9.6126030706967995</v>
      </c>
      <c r="H322" s="6">
        <v>10071.463690529999</v>
      </c>
      <c r="I322" s="6">
        <v>8.2441269820356808</v>
      </c>
      <c r="J322" s="6">
        <v>8.2862646300565306</v>
      </c>
      <c r="K322" s="6">
        <v>6.5322330909008697</v>
      </c>
      <c r="L322" s="6">
        <v>13512.248480529999</v>
      </c>
      <c r="M322" s="6">
        <v>7.7858129106454497</v>
      </c>
      <c r="N322" s="6">
        <v>11.1171593421947</v>
      </c>
      <c r="O322" s="6">
        <v>5.9613856438711101</v>
      </c>
      <c r="P322" s="6">
        <v>21961.884364130001</v>
      </c>
      <c r="Q322" s="6">
        <v>6.3640672154412297</v>
      </c>
      <c r="R322" s="6">
        <v>18.069070316660699</v>
      </c>
      <c r="S322" s="6">
        <v>5.0477810131355696</v>
      </c>
      <c r="T322" s="6">
        <v>53495.048481099999</v>
      </c>
      <c r="U322" s="6">
        <v>3.4734990363603502</v>
      </c>
      <c r="V322" s="6">
        <v>44.0128805239004</v>
      </c>
      <c r="W322" s="6">
        <v>2.2767020087577698</v>
      </c>
      <c r="X322" s="6">
        <v>14236.962815839999</v>
      </c>
      <c r="Y322" s="6">
        <v>7.1501857616155799</v>
      </c>
      <c r="Z322" s="6">
        <v>11.7134157502103</v>
      </c>
      <c r="AA322" s="6">
        <v>8.0232900409240404</v>
      </c>
    </row>
    <row r="323" spans="1:27" x14ac:dyDescent="0.25">
      <c r="A323" s="6" t="s">
        <v>225</v>
      </c>
      <c r="B323" s="6" t="s">
        <v>226</v>
      </c>
      <c r="C323" s="6" t="s">
        <v>11</v>
      </c>
      <c r="D323" s="6">
        <v>18.355211785000002</v>
      </c>
      <c r="E323" s="6">
        <v>70.298410623440006</v>
      </c>
      <c r="F323" s="6">
        <v>2.3010697827953202</v>
      </c>
      <c r="G323" s="6">
        <v>69.809272886458402</v>
      </c>
      <c r="H323" s="6">
        <v>49.210285140000003</v>
      </c>
      <c r="I323" s="6">
        <v>44.650425647343802</v>
      </c>
      <c r="J323" s="6">
        <v>6.1691633670461501</v>
      </c>
      <c r="K323" s="6">
        <v>40.552174102202599</v>
      </c>
      <c r="L323" s="6">
        <v>54.285893076000001</v>
      </c>
      <c r="M323" s="6">
        <v>44.095368136580099</v>
      </c>
      <c r="N323" s="6">
        <v>6.8054582890361104</v>
      </c>
      <c r="O323" s="6">
        <v>44.930127915607798</v>
      </c>
      <c r="P323" s="6">
        <v>79.744451061999996</v>
      </c>
      <c r="Q323" s="6">
        <v>41.389612214197903</v>
      </c>
      <c r="R323" s="6">
        <v>9.9970269389277195</v>
      </c>
      <c r="S323" s="6">
        <v>33.1086926674853</v>
      </c>
      <c r="T323" s="6">
        <v>308.999143683</v>
      </c>
      <c r="U323" s="6">
        <v>18.430917028733202</v>
      </c>
      <c r="V323" s="6">
        <v>38.737150013144401</v>
      </c>
      <c r="W323" s="6">
        <v>14.0749326739473</v>
      </c>
      <c r="X323" s="6">
        <v>287.086681505</v>
      </c>
      <c r="Y323" s="6">
        <v>21.002748093142699</v>
      </c>
      <c r="Z323" s="6">
        <v>35.990131609050302</v>
      </c>
      <c r="AA323" s="6">
        <v>12.566200931418299</v>
      </c>
    </row>
    <row r="324" spans="1:27" x14ac:dyDescent="0.25">
      <c r="A324" s="6" t="s">
        <v>225</v>
      </c>
      <c r="B324" s="6" t="s">
        <v>226</v>
      </c>
      <c r="C324" s="6" t="s">
        <v>12</v>
      </c>
      <c r="D324" s="6">
        <v>2673.747187765</v>
      </c>
      <c r="E324" s="6">
        <v>6.5077659502212999</v>
      </c>
      <c r="F324" s="6">
        <v>8.4400401536499103</v>
      </c>
      <c r="G324" s="6">
        <v>6.0576176304582399</v>
      </c>
      <c r="H324" s="6">
        <v>3188.0621934370001</v>
      </c>
      <c r="I324" s="6">
        <v>5.7034160743084499</v>
      </c>
      <c r="J324" s="6">
        <v>10.063544170544199</v>
      </c>
      <c r="K324" s="6">
        <v>5.01460478921374</v>
      </c>
      <c r="L324" s="6">
        <v>3331.4524334560001</v>
      </c>
      <c r="M324" s="6">
        <v>6.6879170599504896</v>
      </c>
      <c r="N324" s="6">
        <v>10.5161746170351</v>
      </c>
      <c r="O324" s="6">
        <v>5.6916161123037101</v>
      </c>
      <c r="P324" s="6">
        <v>6762.1580007350003</v>
      </c>
      <c r="Q324" s="6">
        <v>4.5408208484833201</v>
      </c>
      <c r="R324" s="6">
        <v>21.3456550090796</v>
      </c>
      <c r="S324" s="6">
        <v>3.7480483583672402</v>
      </c>
      <c r="T324" s="6">
        <v>12685.502088220001</v>
      </c>
      <c r="U324" s="6">
        <v>2.6768838764593501</v>
      </c>
      <c r="V324" s="6">
        <v>40.043481853377401</v>
      </c>
      <c r="W324" s="6">
        <v>1.95687648925679</v>
      </c>
      <c r="X324" s="6">
        <v>3038.396430065</v>
      </c>
      <c r="Y324" s="6">
        <v>6.4436640220116601</v>
      </c>
      <c r="Z324" s="6">
        <v>9.5911041963138093</v>
      </c>
      <c r="AA324" s="6">
        <v>7.1419153676650797</v>
      </c>
    </row>
    <row r="325" spans="1:27" x14ac:dyDescent="0.25">
      <c r="A325" s="6" t="s">
        <v>227</v>
      </c>
      <c r="B325" s="6" t="s">
        <v>228</v>
      </c>
      <c r="C325" s="6" t="s">
        <v>11</v>
      </c>
      <c r="D325" s="6">
        <v>74.021912290000003</v>
      </c>
      <c r="E325" s="6">
        <v>49.440718884831099</v>
      </c>
      <c r="F325" s="6">
        <v>4.0300834028715604</v>
      </c>
      <c r="G325" s="6">
        <v>46.5071600761434</v>
      </c>
      <c r="H325" s="6">
        <v>81.8932006</v>
      </c>
      <c r="I325" s="6">
        <v>62.341613687438702</v>
      </c>
      <c r="J325" s="6">
        <v>4.4586314827032298</v>
      </c>
      <c r="K325" s="6">
        <v>61.993861130922902</v>
      </c>
      <c r="L325" s="6">
        <v>142.40419790999999</v>
      </c>
      <c r="M325" s="6">
        <v>36.519162313906598</v>
      </c>
      <c r="N325" s="6">
        <v>7.7531203496597403</v>
      </c>
      <c r="O325" s="6">
        <v>35.843233303372401</v>
      </c>
      <c r="P325" s="6">
        <v>266.69916224999997</v>
      </c>
      <c r="Q325" s="6">
        <v>27.755469535332999</v>
      </c>
      <c r="R325" s="6">
        <v>14.5202931684957</v>
      </c>
      <c r="S325" s="6">
        <v>23.330821436977899</v>
      </c>
      <c r="T325" s="6">
        <v>697.06074688000001</v>
      </c>
      <c r="U325" s="6">
        <v>18.039175356925</v>
      </c>
      <c r="V325" s="6">
        <v>37.951099341888401</v>
      </c>
      <c r="W325" s="6">
        <v>13.8529581986073</v>
      </c>
      <c r="X325" s="6">
        <v>574.65478505999999</v>
      </c>
      <c r="Y325" s="6">
        <v>20.6196761777483</v>
      </c>
      <c r="Z325" s="6">
        <v>31.2867722543814</v>
      </c>
      <c r="AA325" s="6">
        <v>14.5330410882744</v>
      </c>
    </row>
    <row r="326" spans="1:27" x14ac:dyDescent="0.25">
      <c r="A326" s="6" t="s">
        <v>227</v>
      </c>
      <c r="B326" s="6" t="s">
        <v>228</v>
      </c>
      <c r="C326" s="6" t="s">
        <v>12</v>
      </c>
      <c r="D326" s="6">
        <v>4081.7975074000001</v>
      </c>
      <c r="E326" s="6">
        <v>8.7183768259314203</v>
      </c>
      <c r="F326" s="6">
        <v>7.5679565717241601</v>
      </c>
      <c r="G326" s="6">
        <v>7.8970855117354297</v>
      </c>
      <c r="H326" s="6">
        <v>4835.7489863000001</v>
      </c>
      <c r="I326" s="6">
        <v>6.7418296200598604</v>
      </c>
      <c r="J326" s="6">
        <v>8.9658387643508402</v>
      </c>
      <c r="K326" s="6">
        <v>5.4610583221437103</v>
      </c>
      <c r="L326" s="6">
        <v>6153.6832924199998</v>
      </c>
      <c r="M326" s="6">
        <v>5.8599518348052504</v>
      </c>
      <c r="N326" s="6">
        <v>11.4093871214213</v>
      </c>
      <c r="O326" s="6">
        <v>4.6974354471413102</v>
      </c>
      <c r="P326" s="6">
        <v>9914.3755212300002</v>
      </c>
      <c r="Q326" s="6">
        <v>4.6499246813307602</v>
      </c>
      <c r="R326" s="6">
        <v>18.3819905922347</v>
      </c>
      <c r="S326" s="6">
        <v>4.3165004114085503</v>
      </c>
      <c r="T326" s="6">
        <v>25359.66355514</v>
      </c>
      <c r="U326" s="6">
        <v>2.6074460239416402</v>
      </c>
      <c r="V326" s="6">
        <v>47.018704899225703</v>
      </c>
      <c r="W326" s="6">
        <v>1.77021310704195</v>
      </c>
      <c r="X326" s="6">
        <v>3589.9971332300001</v>
      </c>
      <c r="Y326" s="6">
        <v>8.2402635417105206</v>
      </c>
      <c r="Z326" s="6">
        <v>6.6561220510433401</v>
      </c>
      <c r="AA326" s="6">
        <v>7.9940426058028198</v>
      </c>
    </row>
    <row r="327" spans="1:27" x14ac:dyDescent="0.25">
      <c r="A327" s="6" t="s">
        <v>229</v>
      </c>
      <c r="B327" s="6" t="s">
        <v>230</v>
      </c>
      <c r="C327" s="6" t="s">
        <v>11</v>
      </c>
      <c r="D327" s="6">
        <v>16.39298818</v>
      </c>
      <c r="E327" s="6">
        <v>100</v>
      </c>
      <c r="F327" s="6">
        <v>1.7912715740384699</v>
      </c>
      <c r="G327" s="6">
        <v>91.691912715762598</v>
      </c>
      <c r="H327" s="6">
        <v>32.490761470000002</v>
      </c>
      <c r="I327" s="6">
        <v>70.027771834209901</v>
      </c>
      <c r="J327" s="6">
        <v>3.5502848413616799</v>
      </c>
      <c r="K327" s="6">
        <v>73.210752951030898</v>
      </c>
      <c r="L327" s="6">
        <v>66.916613249999997</v>
      </c>
      <c r="M327" s="6">
        <v>49.700825756606598</v>
      </c>
      <c r="N327" s="6">
        <v>7.3120181524861403</v>
      </c>
      <c r="O327" s="6">
        <v>45.952670306139403</v>
      </c>
      <c r="P327" s="6">
        <v>78.012453829999998</v>
      </c>
      <c r="Q327" s="6">
        <v>43.256009698825601</v>
      </c>
      <c r="R327" s="6">
        <v>8.52446725589399</v>
      </c>
      <c r="S327" s="6">
        <v>41.099685493564898</v>
      </c>
      <c r="T327" s="6">
        <v>449.28590884599998</v>
      </c>
      <c r="U327" s="6">
        <v>23.718773613432401</v>
      </c>
      <c r="V327" s="6">
        <v>49.093738633554999</v>
      </c>
      <c r="W327" s="6">
        <v>12.485648715031701</v>
      </c>
      <c r="X327" s="6">
        <v>272.06056224999998</v>
      </c>
      <c r="Y327" s="6">
        <v>31.343507493028302</v>
      </c>
      <c r="Z327" s="6">
        <v>29.7282195426647</v>
      </c>
      <c r="AA327" s="6">
        <v>21.335059480348601</v>
      </c>
    </row>
    <row r="328" spans="1:27" x14ac:dyDescent="0.25">
      <c r="A328" s="6" t="s">
        <v>229</v>
      </c>
      <c r="B328" s="6" t="s">
        <v>230</v>
      </c>
      <c r="C328" s="6" t="s">
        <v>12</v>
      </c>
      <c r="D328" s="6">
        <v>2473.1741444139998</v>
      </c>
      <c r="E328" s="6">
        <v>11.007170715102401</v>
      </c>
      <c r="F328" s="6">
        <v>9.4870890949843805</v>
      </c>
      <c r="G328" s="6">
        <v>9.9520739644419702</v>
      </c>
      <c r="H328" s="6">
        <v>2138.5315921199999</v>
      </c>
      <c r="I328" s="6">
        <v>11.5700255336798</v>
      </c>
      <c r="J328" s="6">
        <v>8.2034012011266704</v>
      </c>
      <c r="K328" s="6">
        <v>9.1986654983698308</v>
      </c>
      <c r="L328" s="6">
        <v>2971.4661972479998</v>
      </c>
      <c r="M328" s="6">
        <v>9.3828084292462695</v>
      </c>
      <c r="N328" s="6">
        <v>11.3985360148206</v>
      </c>
      <c r="O328" s="6">
        <v>8.0256393316566097</v>
      </c>
      <c r="P328" s="6">
        <v>4395.1971134320002</v>
      </c>
      <c r="Q328" s="6">
        <v>9.8687642142169896</v>
      </c>
      <c r="R328" s="6">
        <v>16.859963823949599</v>
      </c>
      <c r="S328" s="6">
        <v>7.5710182140971902</v>
      </c>
      <c r="T328" s="6">
        <v>12354.668505555001</v>
      </c>
      <c r="U328" s="6">
        <v>3.8839638623883901</v>
      </c>
      <c r="V328" s="6">
        <v>47.392473803728002</v>
      </c>
      <c r="W328" s="6">
        <v>2.6297320353419802</v>
      </c>
      <c r="X328" s="6">
        <v>1735.8031596210001</v>
      </c>
      <c r="Y328" s="6">
        <v>13.2251194706744</v>
      </c>
      <c r="Z328" s="6">
        <v>6.6585360613907403</v>
      </c>
      <c r="AA328" s="6">
        <v>12.560354565312499</v>
      </c>
    </row>
    <row r="329" spans="1:27" x14ac:dyDescent="0.25">
      <c r="A329" s="6" t="s">
        <v>231</v>
      </c>
      <c r="B329" s="6" t="s">
        <v>232</v>
      </c>
      <c r="C329" s="6" t="s">
        <v>11</v>
      </c>
      <c r="D329" s="6">
        <v>212.73195218999999</v>
      </c>
      <c r="E329" s="6">
        <v>49.090424069090801</v>
      </c>
      <c r="F329" s="6">
        <v>5.9678817153453201</v>
      </c>
      <c r="G329" s="6">
        <v>39.162133675288999</v>
      </c>
      <c r="H329" s="6">
        <v>270.46526120999999</v>
      </c>
      <c r="I329" s="6">
        <v>51.288437219638197</v>
      </c>
      <c r="J329" s="6">
        <v>7.5875046996683899</v>
      </c>
      <c r="K329" s="6">
        <v>47.2607513205106</v>
      </c>
      <c r="L329" s="6">
        <v>416.94117631</v>
      </c>
      <c r="M329" s="6">
        <v>46.547333202992299</v>
      </c>
      <c r="N329" s="6">
        <v>11.6966708426229</v>
      </c>
      <c r="O329" s="6">
        <v>37.750374008112203</v>
      </c>
      <c r="P329" s="6">
        <v>180.31660160000001</v>
      </c>
      <c r="Q329" s="6">
        <v>56.946450773595998</v>
      </c>
      <c r="R329" s="6">
        <v>5.0585167793728001</v>
      </c>
      <c r="S329" s="6">
        <v>49.6855963450693</v>
      </c>
      <c r="T329" s="6">
        <v>1570.9459139999999</v>
      </c>
      <c r="U329" s="6">
        <v>20.4430246092987</v>
      </c>
      <c r="V329" s="6">
        <v>44.070574727691302</v>
      </c>
      <c r="W329" s="6">
        <v>15.492222689303199</v>
      </c>
      <c r="X329" s="6">
        <v>913.21317950000002</v>
      </c>
      <c r="Y329" s="6">
        <v>24.5934286397233</v>
      </c>
      <c r="Z329" s="6">
        <v>25.618851235299299</v>
      </c>
      <c r="AA329" s="6">
        <v>20.745500549325602</v>
      </c>
    </row>
    <row r="330" spans="1:27" x14ac:dyDescent="0.25">
      <c r="A330" s="6" t="s">
        <v>231</v>
      </c>
      <c r="B330" s="6" t="s">
        <v>232</v>
      </c>
      <c r="C330" s="6" t="s">
        <v>12</v>
      </c>
      <c r="D330" s="6">
        <v>9049.9376995999992</v>
      </c>
      <c r="E330" s="6">
        <v>9.5992115141122891</v>
      </c>
      <c r="F330" s="6">
        <v>7.9505802815556104</v>
      </c>
      <c r="G330" s="6">
        <v>8.0102927107398596</v>
      </c>
      <c r="H330" s="6">
        <v>9950.7978821899997</v>
      </c>
      <c r="I330" s="6">
        <v>8.8725410347344997</v>
      </c>
      <c r="J330" s="6">
        <v>8.7420068572827798</v>
      </c>
      <c r="K330" s="6">
        <v>7.2750908102496696</v>
      </c>
      <c r="L330" s="6">
        <v>14565.855799450001</v>
      </c>
      <c r="M330" s="6">
        <v>7.3736536434121804</v>
      </c>
      <c r="N330" s="6">
        <v>12.7964423344271</v>
      </c>
      <c r="O330" s="6">
        <v>5.8407739522885302</v>
      </c>
      <c r="P330" s="6">
        <v>21089.505777949998</v>
      </c>
      <c r="Q330" s="6">
        <v>8.0998101400321705</v>
      </c>
      <c r="R330" s="6">
        <v>18.527620228074401</v>
      </c>
      <c r="S330" s="6">
        <v>5.7132985810302097</v>
      </c>
      <c r="T330" s="6">
        <v>50761.389582180003</v>
      </c>
      <c r="U330" s="6">
        <v>3.0158474330219698</v>
      </c>
      <c r="V330" s="6">
        <v>44.595058714523603</v>
      </c>
      <c r="W330" s="6">
        <v>2.5859308663435998</v>
      </c>
      <c r="X330" s="6">
        <v>8409.8991740300007</v>
      </c>
      <c r="Y330" s="6">
        <v>9.3904445900316293</v>
      </c>
      <c r="Z330" s="6">
        <v>7.3882915841364403</v>
      </c>
      <c r="AA330" s="6">
        <v>9.7917483260202101</v>
      </c>
    </row>
    <row r="331" spans="1:27" x14ac:dyDescent="0.25">
      <c r="A331" s="6" t="s">
        <v>233</v>
      </c>
      <c r="B331" s="6" t="s">
        <v>234</v>
      </c>
      <c r="C331" s="6" t="s">
        <v>11</v>
      </c>
      <c r="D331" s="6">
        <v>110.27172659</v>
      </c>
      <c r="E331" s="6">
        <v>43.790754808897603</v>
      </c>
      <c r="F331" s="6">
        <v>6.3142580983458299</v>
      </c>
      <c r="G331" s="6">
        <v>39.908323498072498</v>
      </c>
      <c r="H331" s="6">
        <v>125.67097189</v>
      </c>
      <c r="I331" s="6">
        <v>45.212673977382998</v>
      </c>
      <c r="J331" s="6">
        <v>7.1960327141135396</v>
      </c>
      <c r="K331" s="6">
        <v>40.842067456443701</v>
      </c>
      <c r="L331" s="6">
        <v>130.75096830999999</v>
      </c>
      <c r="M331" s="6">
        <v>39.631886173015097</v>
      </c>
      <c r="N331" s="6">
        <v>7.4869178714106202</v>
      </c>
      <c r="O331" s="6">
        <v>40.300402048937102</v>
      </c>
      <c r="P331" s="6">
        <v>168.39006297</v>
      </c>
      <c r="Q331" s="6">
        <v>41.405743838587398</v>
      </c>
      <c r="R331" s="6">
        <v>9.6421662348915191</v>
      </c>
      <c r="S331" s="6">
        <v>35.641545972926899</v>
      </c>
      <c r="T331" s="6">
        <v>730.72446935999994</v>
      </c>
      <c r="U331" s="6">
        <v>16.751965902468999</v>
      </c>
      <c r="V331" s="6">
        <v>41.841939371014298</v>
      </c>
      <c r="W331" s="6">
        <v>14.642356369663601</v>
      </c>
      <c r="X331" s="6">
        <v>480.58424909000001</v>
      </c>
      <c r="Y331" s="6">
        <v>22.449457228003201</v>
      </c>
      <c r="Z331" s="6">
        <v>27.518685710224201</v>
      </c>
      <c r="AA331" s="6">
        <v>18.443628574030001</v>
      </c>
    </row>
    <row r="332" spans="1:27" x14ac:dyDescent="0.25">
      <c r="A332" s="6" t="s">
        <v>233</v>
      </c>
      <c r="B332" s="6" t="s">
        <v>234</v>
      </c>
      <c r="C332" s="6" t="s">
        <v>12</v>
      </c>
      <c r="D332" s="6">
        <v>5402.5327383399999</v>
      </c>
      <c r="E332" s="6">
        <v>8.9892946077857108</v>
      </c>
      <c r="F332" s="6">
        <v>9.8137567933566494</v>
      </c>
      <c r="G332" s="6">
        <v>7.1803027500551</v>
      </c>
      <c r="H332" s="6">
        <v>5388.3668268800002</v>
      </c>
      <c r="I332" s="6">
        <v>8.3255258606211004</v>
      </c>
      <c r="J332" s="6">
        <v>9.7880242681582192</v>
      </c>
      <c r="K332" s="6">
        <v>7.4665374281470704</v>
      </c>
      <c r="L332" s="6">
        <v>7136.0719042700002</v>
      </c>
      <c r="M332" s="6">
        <v>6.8282288661026902</v>
      </c>
      <c r="N332" s="6">
        <v>12.9627486810805</v>
      </c>
      <c r="O332" s="6">
        <v>5.3229831978617899</v>
      </c>
      <c r="P332" s="6">
        <v>11472.33084631</v>
      </c>
      <c r="Q332" s="6">
        <v>6.0564200136104596</v>
      </c>
      <c r="R332" s="6">
        <v>20.839608056350901</v>
      </c>
      <c r="S332" s="6">
        <v>4.6025527918682201</v>
      </c>
      <c r="T332" s="6">
        <v>22129.192484300002</v>
      </c>
      <c r="U332" s="6">
        <v>3.60696237256917</v>
      </c>
      <c r="V332" s="6">
        <v>40.197907831841199</v>
      </c>
      <c r="W332" s="6">
        <v>2.26139588800502</v>
      </c>
      <c r="X332" s="6">
        <v>3522.1127511</v>
      </c>
      <c r="Y332" s="6">
        <v>8.5074752354264191</v>
      </c>
      <c r="Z332" s="6">
        <v>6.3979543692124503</v>
      </c>
      <c r="AA332" s="6">
        <v>9.4469501450832194</v>
      </c>
    </row>
    <row r="333" spans="1:27" x14ac:dyDescent="0.25">
      <c r="A333" s="6" t="s">
        <v>235</v>
      </c>
      <c r="B333" s="6" t="s">
        <v>236</v>
      </c>
      <c r="C333" s="6" t="s">
        <v>11</v>
      </c>
      <c r="D333" s="6"/>
      <c r="E333" s="6"/>
      <c r="F333" s="6"/>
      <c r="G333" s="6"/>
      <c r="H333" s="6">
        <v>202.81017764000001</v>
      </c>
      <c r="I333" s="6">
        <v>33.954876177562703</v>
      </c>
      <c r="J333" s="6">
        <v>10.8974810264766</v>
      </c>
      <c r="K333" s="6">
        <v>31.5775276762019</v>
      </c>
      <c r="L333" s="6">
        <v>67.821518010000005</v>
      </c>
      <c r="M333" s="6">
        <v>57.049679049614802</v>
      </c>
      <c r="N333" s="6">
        <v>3.6442140838352399</v>
      </c>
      <c r="O333" s="6">
        <v>54.654555475502796</v>
      </c>
      <c r="P333" s="6">
        <v>206.82325939</v>
      </c>
      <c r="Q333" s="6">
        <v>36.402802587579401</v>
      </c>
      <c r="R333" s="6">
        <v>11.1131136083185</v>
      </c>
      <c r="S333" s="6">
        <v>32.074199761291403</v>
      </c>
      <c r="T333" s="6">
        <v>670.62938492000001</v>
      </c>
      <c r="U333" s="6">
        <v>19.811521652172502</v>
      </c>
      <c r="V333" s="6">
        <v>36.034537728849998</v>
      </c>
      <c r="W333" s="6">
        <v>15.571424095667</v>
      </c>
      <c r="X333" s="6">
        <v>712.98958297000001</v>
      </c>
      <c r="Y333" s="6">
        <v>19.555225196247701</v>
      </c>
      <c r="Z333" s="6">
        <v>38.310653552519703</v>
      </c>
      <c r="AA333" s="6">
        <v>15.249724600205999</v>
      </c>
    </row>
    <row r="334" spans="1:27" x14ac:dyDescent="0.25">
      <c r="A334" s="6" t="s">
        <v>235</v>
      </c>
      <c r="B334" s="6" t="s">
        <v>236</v>
      </c>
      <c r="C334" s="6" t="s">
        <v>12</v>
      </c>
      <c r="D334" s="6">
        <v>5313.42908601</v>
      </c>
      <c r="E334" s="6">
        <v>8.6305869442239107</v>
      </c>
      <c r="F334" s="6">
        <v>8.6975749544151899</v>
      </c>
      <c r="G334" s="6">
        <v>7.2095564309422802</v>
      </c>
      <c r="H334" s="6">
        <v>5912.04827888</v>
      </c>
      <c r="I334" s="6">
        <v>7.7220867362283503</v>
      </c>
      <c r="J334" s="6">
        <v>9.6774572893177009</v>
      </c>
      <c r="K334" s="6">
        <v>6.6321879416087404</v>
      </c>
      <c r="L334" s="6">
        <v>6268.4040929100001</v>
      </c>
      <c r="M334" s="6">
        <v>7.35154162161703</v>
      </c>
      <c r="N334" s="6">
        <v>10.260777656033101</v>
      </c>
      <c r="O334" s="6">
        <v>6.5132473264134303</v>
      </c>
      <c r="P334" s="6">
        <v>12445.41423115</v>
      </c>
      <c r="Q334" s="6">
        <v>6.1628937138339399</v>
      </c>
      <c r="R334" s="6">
        <v>20.3719521540574</v>
      </c>
      <c r="S334" s="6">
        <v>4.7797916602988604</v>
      </c>
      <c r="T334" s="6">
        <v>24572.9071568</v>
      </c>
      <c r="U334" s="6">
        <v>2.95195431010431</v>
      </c>
      <c r="V334" s="6">
        <v>40.223497553939403</v>
      </c>
      <c r="W334" s="6">
        <v>2.3380707732456498</v>
      </c>
      <c r="X334" s="6">
        <v>6578.7232325900004</v>
      </c>
      <c r="Y334" s="6">
        <v>6.2749125985270897</v>
      </c>
      <c r="Z334" s="6">
        <v>10.7687403922372</v>
      </c>
      <c r="AA334" s="6">
        <v>6.9245146851143096</v>
      </c>
    </row>
    <row r="335" spans="1:27" x14ac:dyDescent="0.25">
      <c r="A335" s="6" t="s">
        <v>237</v>
      </c>
      <c r="B335" s="6" t="s">
        <v>238</v>
      </c>
      <c r="C335" s="6" t="s">
        <v>11</v>
      </c>
      <c r="D335" s="6">
        <v>92.556708560000004</v>
      </c>
      <c r="E335" s="6">
        <v>70.358428292893393</v>
      </c>
      <c r="F335" s="6">
        <v>2.7794835988531399</v>
      </c>
      <c r="G335" s="6">
        <v>69.291145557139501</v>
      </c>
      <c r="H335" s="6">
        <v>178.77772336999999</v>
      </c>
      <c r="I335" s="6">
        <v>49.337845864755899</v>
      </c>
      <c r="J335" s="6">
        <v>5.3687059282698701</v>
      </c>
      <c r="K335" s="6">
        <v>49.824010036920903</v>
      </c>
      <c r="L335" s="6">
        <v>232.59111493</v>
      </c>
      <c r="M335" s="6">
        <v>52.148459970200797</v>
      </c>
      <c r="N335" s="6">
        <v>6.9847253564318104</v>
      </c>
      <c r="O335" s="6">
        <v>49.915633454008301</v>
      </c>
      <c r="P335" s="6">
        <v>389.29301441000001</v>
      </c>
      <c r="Q335" s="6">
        <v>41.6566744666329</v>
      </c>
      <c r="R335" s="6">
        <v>11.6904929478911</v>
      </c>
      <c r="S335" s="6">
        <v>37.600030474996203</v>
      </c>
      <c r="T335" s="6">
        <v>1254.1050472300001</v>
      </c>
      <c r="U335" s="6">
        <v>17.221711690871601</v>
      </c>
      <c r="V335" s="6">
        <v>37.660850998769902</v>
      </c>
      <c r="W335" s="6">
        <v>12.280231223200399</v>
      </c>
      <c r="X335" s="6">
        <v>1182.6729634599999</v>
      </c>
      <c r="Y335" s="6">
        <v>18.188473120488499</v>
      </c>
      <c r="Z335" s="6">
        <v>35.515741169784199</v>
      </c>
      <c r="AA335" s="6">
        <v>15.216943800777599</v>
      </c>
    </row>
    <row r="336" spans="1:27" x14ac:dyDescent="0.25">
      <c r="A336" s="6" t="s">
        <v>237</v>
      </c>
      <c r="B336" s="6" t="s">
        <v>238</v>
      </c>
      <c r="C336" s="6" t="s">
        <v>12</v>
      </c>
      <c r="D336" s="6">
        <v>13408.372553470001</v>
      </c>
      <c r="E336" s="6">
        <v>5.9883297352523002</v>
      </c>
      <c r="F336" s="6">
        <v>9.8362424193032201</v>
      </c>
      <c r="G336" s="6">
        <v>5.1904215304469998</v>
      </c>
      <c r="H336" s="6">
        <v>13051.74050172</v>
      </c>
      <c r="I336" s="6">
        <v>6.0260735721100804</v>
      </c>
      <c r="J336" s="6">
        <v>9.5746208614655703</v>
      </c>
      <c r="K336" s="6">
        <v>5.2981565317602097</v>
      </c>
      <c r="L336" s="6">
        <v>15499.58054314</v>
      </c>
      <c r="M336" s="6">
        <v>5.8532323550743</v>
      </c>
      <c r="N336" s="6">
        <v>11.3703308147107</v>
      </c>
      <c r="O336" s="6">
        <v>4.9205508579205599</v>
      </c>
      <c r="P336" s="6">
        <v>29880.795885179999</v>
      </c>
      <c r="Q336" s="6">
        <v>5.0827723617937597</v>
      </c>
      <c r="R336" s="6">
        <v>21.9202405688143</v>
      </c>
      <c r="S336" s="6">
        <v>4.1409069043418496</v>
      </c>
      <c r="T336" s="6">
        <v>54042.216871550001</v>
      </c>
      <c r="U336" s="6">
        <v>2.8704413273988498</v>
      </c>
      <c r="V336" s="6">
        <v>39.644807295241598</v>
      </c>
      <c r="W336" s="6">
        <v>2.2129138776755299</v>
      </c>
      <c r="X336" s="6">
        <v>10433.2970728</v>
      </c>
      <c r="Y336" s="6">
        <v>5.7483726820890002</v>
      </c>
      <c r="Z336" s="6">
        <v>7.6537580404647203</v>
      </c>
      <c r="AA336" s="6">
        <v>6.7640491997624004</v>
      </c>
    </row>
    <row r="337" spans="1:27" x14ac:dyDescent="0.25">
      <c r="A337" s="6" t="s">
        <v>239</v>
      </c>
      <c r="B337" s="6" t="s">
        <v>240</v>
      </c>
      <c r="C337" s="6" t="s">
        <v>11</v>
      </c>
      <c r="D337" s="6"/>
      <c r="E337" s="6"/>
      <c r="F337" s="6"/>
      <c r="G337" s="6"/>
      <c r="H337" s="6">
        <v>26.708701099999999</v>
      </c>
      <c r="I337" s="6">
        <v>70.318591959440198</v>
      </c>
      <c r="J337" s="6">
        <v>7.5182018994795996</v>
      </c>
      <c r="K337" s="6">
        <v>69.791922125532096</v>
      </c>
      <c r="L337" s="6">
        <v>29.329079629999999</v>
      </c>
      <c r="M337" s="6">
        <v>70.292617338412498</v>
      </c>
      <c r="N337" s="6">
        <v>8.2558092719924296</v>
      </c>
      <c r="O337" s="6">
        <v>59.344332896611</v>
      </c>
      <c r="P337" s="6">
        <v>96.934521665000005</v>
      </c>
      <c r="Q337" s="6">
        <v>34.408817416119703</v>
      </c>
      <c r="R337" s="6">
        <v>27.285988269453899</v>
      </c>
      <c r="S337" s="6">
        <v>32.696373797975397</v>
      </c>
      <c r="T337" s="6">
        <v>133.45129696000001</v>
      </c>
      <c r="U337" s="6">
        <v>29.666118326317299</v>
      </c>
      <c r="V337" s="6">
        <v>37.565053820332999</v>
      </c>
      <c r="W337" s="6">
        <v>19.866591775234301</v>
      </c>
      <c r="X337" s="6">
        <v>68.830242682000005</v>
      </c>
      <c r="Y337" s="6">
        <v>36.711107360372502</v>
      </c>
      <c r="Z337" s="6">
        <v>19.374946738740999</v>
      </c>
      <c r="AA337" s="6">
        <v>31.796528077044201</v>
      </c>
    </row>
    <row r="338" spans="1:27" x14ac:dyDescent="0.25">
      <c r="A338" s="6" t="s">
        <v>239</v>
      </c>
      <c r="B338" s="6" t="s">
        <v>240</v>
      </c>
      <c r="C338" s="6" t="s">
        <v>12</v>
      </c>
      <c r="D338" s="6">
        <v>2102.996678079</v>
      </c>
      <c r="E338" s="6">
        <v>10.435343361314899</v>
      </c>
      <c r="F338" s="6">
        <v>7.6501131219328</v>
      </c>
      <c r="G338" s="6">
        <v>8.5471615245666595</v>
      </c>
      <c r="H338" s="6">
        <v>2401.1682389170001</v>
      </c>
      <c r="I338" s="6">
        <v>7.6920294625926102</v>
      </c>
      <c r="J338" s="6">
        <v>8.7347777787679295</v>
      </c>
      <c r="K338" s="6">
        <v>5.5439414084158196</v>
      </c>
      <c r="L338" s="6">
        <v>3968.9978800610002</v>
      </c>
      <c r="M338" s="6">
        <v>7.0965888165108799</v>
      </c>
      <c r="N338" s="6">
        <v>14.438103055357001</v>
      </c>
      <c r="O338" s="6">
        <v>4.8731259815355603</v>
      </c>
      <c r="P338" s="6">
        <v>4908.7427716069997</v>
      </c>
      <c r="Q338" s="6">
        <v>5.4439331990827897</v>
      </c>
      <c r="R338" s="6">
        <v>17.856631862854901</v>
      </c>
      <c r="S338" s="6">
        <v>4.2809055945332899</v>
      </c>
      <c r="T338" s="6">
        <v>12388.090081295</v>
      </c>
      <c r="U338" s="6">
        <v>2.9327148043113498</v>
      </c>
      <c r="V338" s="6">
        <v>45.064403322391001</v>
      </c>
      <c r="W338" s="6">
        <v>2.1521960571035601</v>
      </c>
      <c r="X338" s="6">
        <v>1719.750508823</v>
      </c>
      <c r="Y338" s="6">
        <v>8.7417686004490491</v>
      </c>
      <c r="Z338" s="6">
        <v>6.2559708586963501</v>
      </c>
      <c r="AA338" s="6">
        <v>8.9612713512920905</v>
      </c>
    </row>
    <row r="339" spans="1:27" x14ac:dyDescent="0.25">
      <c r="A339" s="6" t="s">
        <v>241</v>
      </c>
      <c r="B339" s="6" t="s">
        <v>242</v>
      </c>
      <c r="C339" s="6" t="s">
        <v>11</v>
      </c>
      <c r="D339" s="6">
        <v>145.66924363000001</v>
      </c>
      <c r="E339" s="6">
        <v>70.237817206327406</v>
      </c>
      <c r="F339" s="6">
        <v>1.9168293351525301</v>
      </c>
      <c r="G339" s="6">
        <v>70.108984387203094</v>
      </c>
      <c r="H339" s="6">
        <v>637.50095391000002</v>
      </c>
      <c r="I339" s="6">
        <v>39.346277020421297</v>
      </c>
      <c r="J339" s="6">
        <v>8.3887339509103303</v>
      </c>
      <c r="K339" s="6">
        <v>37.562348672008298</v>
      </c>
      <c r="L339" s="6">
        <v>444.94940673000002</v>
      </c>
      <c r="M339" s="6">
        <v>36.4245150892026</v>
      </c>
      <c r="N339" s="6">
        <v>5.8549907600613702</v>
      </c>
      <c r="O339" s="6">
        <v>34.385091087383401</v>
      </c>
      <c r="P339" s="6">
        <v>684.94438605000005</v>
      </c>
      <c r="Q339" s="6">
        <v>29.825700421679599</v>
      </c>
      <c r="R339" s="6">
        <v>9.0130315735248896</v>
      </c>
      <c r="S339" s="6">
        <v>28.8241221192452</v>
      </c>
      <c r="T339" s="6">
        <v>2801.16918334</v>
      </c>
      <c r="U339" s="6">
        <v>20.049091637073701</v>
      </c>
      <c r="V339" s="6">
        <v>36.859965285393798</v>
      </c>
      <c r="W339" s="6">
        <v>12.3431602895847</v>
      </c>
      <c r="X339" s="6">
        <v>2885.2563040199998</v>
      </c>
      <c r="Y339" s="6">
        <v>17.595766886689901</v>
      </c>
      <c r="Z339" s="6">
        <v>37.966449094957099</v>
      </c>
      <c r="AA339" s="6">
        <v>12.7705257973453</v>
      </c>
    </row>
    <row r="340" spans="1:27" x14ac:dyDescent="0.25">
      <c r="A340" s="6" t="s">
        <v>241</v>
      </c>
      <c r="B340" s="6" t="s">
        <v>242</v>
      </c>
      <c r="C340" s="6" t="s">
        <v>12</v>
      </c>
      <c r="D340" s="6">
        <v>17121.32688601</v>
      </c>
      <c r="E340" s="6">
        <v>6.8298077533960999</v>
      </c>
      <c r="F340" s="6">
        <v>9.1821326532346408</v>
      </c>
      <c r="G340" s="6">
        <v>6.0266914843297297</v>
      </c>
      <c r="H340" s="6">
        <v>20158.184828180001</v>
      </c>
      <c r="I340" s="6">
        <v>6.1688079459577096</v>
      </c>
      <c r="J340" s="6">
        <v>10.810793367423701</v>
      </c>
      <c r="K340" s="6">
        <v>5.8928622556057997</v>
      </c>
      <c r="L340" s="6">
        <v>23864.254676979999</v>
      </c>
      <c r="M340" s="6">
        <v>7.0391266596620099</v>
      </c>
      <c r="N340" s="6">
        <v>12.798351060843</v>
      </c>
      <c r="O340" s="6">
        <v>6.0742958606947903</v>
      </c>
      <c r="P340" s="6">
        <v>35335.914523899999</v>
      </c>
      <c r="Q340" s="6">
        <v>5.0630708579124004</v>
      </c>
      <c r="R340" s="6">
        <v>18.950578815648299</v>
      </c>
      <c r="S340" s="6">
        <v>4.7160609388466002</v>
      </c>
      <c r="T340" s="6">
        <v>77205.307370349998</v>
      </c>
      <c r="U340" s="6">
        <v>2.9572262499810198</v>
      </c>
      <c r="V340" s="6">
        <v>41.4050487166134</v>
      </c>
      <c r="W340" s="6">
        <v>1.82463863698229</v>
      </c>
      <c r="X340" s="6">
        <v>12778.5222366</v>
      </c>
      <c r="Y340" s="6">
        <v>9.6808260862741395</v>
      </c>
      <c r="Z340" s="6">
        <v>6.8530953862369497</v>
      </c>
      <c r="AA340" s="6">
        <v>9.7078836158680097</v>
      </c>
    </row>
    <row r="341" spans="1:27" x14ac:dyDescent="0.25">
      <c r="A341" s="6" t="s">
        <v>243</v>
      </c>
      <c r="B341" s="6" t="s">
        <v>244</v>
      </c>
      <c r="C341" s="6" t="s">
        <v>11</v>
      </c>
      <c r="D341" s="6"/>
      <c r="E341" s="6"/>
      <c r="F341" s="6"/>
      <c r="G341" s="6"/>
      <c r="H341" s="6">
        <v>119.4384294</v>
      </c>
      <c r="I341" s="6">
        <v>99.999999999999801</v>
      </c>
      <c r="J341" s="6">
        <v>1.62071599605466</v>
      </c>
      <c r="K341" s="6">
        <v>97.668318165296498</v>
      </c>
      <c r="L341" s="6">
        <v>542.36188288000005</v>
      </c>
      <c r="M341" s="6">
        <v>39.911798202659902</v>
      </c>
      <c r="N341" s="6">
        <v>7.35956244275547</v>
      </c>
      <c r="O341" s="6">
        <v>38.802887229905799</v>
      </c>
      <c r="P341" s="6">
        <v>917.19039110999995</v>
      </c>
      <c r="Q341" s="6">
        <v>29.3634172973657</v>
      </c>
      <c r="R341" s="6">
        <v>12.445786048653501</v>
      </c>
      <c r="S341" s="6">
        <v>28.0374505302009</v>
      </c>
      <c r="T341" s="6">
        <v>2672.5228507299998</v>
      </c>
      <c r="U341" s="6">
        <v>18.517422966346199</v>
      </c>
      <c r="V341" s="6">
        <v>36.264714428668803</v>
      </c>
      <c r="W341" s="6">
        <v>13.0087516357368</v>
      </c>
      <c r="X341" s="6">
        <v>3117.97188878</v>
      </c>
      <c r="Y341" s="6">
        <v>17.466284732867599</v>
      </c>
      <c r="Z341" s="6">
        <v>42.309221083867598</v>
      </c>
      <c r="AA341" s="6">
        <v>12.001244277491301</v>
      </c>
    </row>
    <row r="342" spans="1:27" x14ac:dyDescent="0.25">
      <c r="A342" s="6" t="s">
        <v>243</v>
      </c>
      <c r="B342" s="6" t="s">
        <v>244</v>
      </c>
      <c r="C342" s="6" t="s">
        <v>12</v>
      </c>
      <c r="D342" s="6">
        <v>19102.732299160001</v>
      </c>
      <c r="E342" s="6">
        <v>8.3984719526285101</v>
      </c>
      <c r="F342" s="6">
        <v>8.5359883715895606</v>
      </c>
      <c r="G342" s="6">
        <v>7.2701688620124596</v>
      </c>
      <c r="H342" s="6">
        <v>21063.38896498</v>
      </c>
      <c r="I342" s="6">
        <v>5.6253175725424898</v>
      </c>
      <c r="J342" s="6">
        <v>9.4121008689025807</v>
      </c>
      <c r="K342" s="6">
        <v>4.8116965416883604</v>
      </c>
      <c r="L342" s="6">
        <v>29418.328347539999</v>
      </c>
      <c r="M342" s="6">
        <v>5.9426054096093104</v>
      </c>
      <c r="N342" s="6">
        <v>13.145475984985</v>
      </c>
      <c r="O342" s="6">
        <v>4.8147903745303102</v>
      </c>
      <c r="P342" s="6">
        <v>41214.42760617</v>
      </c>
      <c r="Q342" s="6">
        <v>5.7300055769773897</v>
      </c>
      <c r="R342" s="6">
        <v>18.416521222121599</v>
      </c>
      <c r="S342" s="6">
        <v>4.5005831003321299</v>
      </c>
      <c r="T342" s="6">
        <v>91848.012811640001</v>
      </c>
      <c r="U342" s="6">
        <v>3.3509249940674199</v>
      </c>
      <c r="V342" s="6">
        <v>41.041959706897202</v>
      </c>
      <c r="W342" s="6">
        <v>2.2605872433638399</v>
      </c>
      <c r="X342" s="6">
        <v>21143.624525800002</v>
      </c>
      <c r="Y342" s="6">
        <v>6.7281206908750804</v>
      </c>
      <c r="Z342" s="6">
        <v>9.4479538455041308</v>
      </c>
      <c r="AA342" s="6">
        <v>6.8954851229178402</v>
      </c>
    </row>
    <row r="343" spans="1:27" x14ac:dyDescent="0.25">
      <c r="A343" s="6" t="s">
        <v>245</v>
      </c>
      <c r="B343" s="6" t="s">
        <v>246</v>
      </c>
      <c r="C343" s="6" t="s">
        <v>11</v>
      </c>
      <c r="D343" s="6">
        <v>103.740436</v>
      </c>
      <c r="E343" s="6">
        <v>99.999999999999801</v>
      </c>
      <c r="F343" s="6">
        <v>1.83845396252027</v>
      </c>
      <c r="G343" s="6">
        <v>100.434985441611</v>
      </c>
      <c r="H343" s="6">
        <v>564.22038382999995</v>
      </c>
      <c r="I343" s="6">
        <v>29.427593453257</v>
      </c>
      <c r="J343" s="6">
        <v>9.99892848326731</v>
      </c>
      <c r="K343" s="6">
        <v>29.5805574604707</v>
      </c>
      <c r="L343" s="6">
        <v>178.37020029000001</v>
      </c>
      <c r="M343" s="6">
        <v>56.943015355767102</v>
      </c>
      <c r="N343" s="6">
        <v>3.1610181541813098</v>
      </c>
      <c r="O343" s="6">
        <v>57.627858441806097</v>
      </c>
      <c r="P343" s="6">
        <v>1109.9934945</v>
      </c>
      <c r="Q343" s="6">
        <v>24.840822562877001</v>
      </c>
      <c r="R343" s="6">
        <v>19.670940445394301</v>
      </c>
      <c r="S343" s="6">
        <v>19.164801000198999</v>
      </c>
      <c r="T343" s="6">
        <v>2307.9077782499999</v>
      </c>
      <c r="U343" s="6">
        <v>16.496510984741601</v>
      </c>
      <c r="V343" s="6">
        <v>40.899984265104301</v>
      </c>
      <c r="W343" s="6">
        <v>12.776099747799201</v>
      </c>
      <c r="X343" s="6">
        <v>1378.5761818000001</v>
      </c>
      <c r="Y343" s="6">
        <v>22.602576105158001</v>
      </c>
      <c r="Z343" s="6">
        <v>24.430674689532498</v>
      </c>
      <c r="AA343" s="6">
        <v>19.339521896552199</v>
      </c>
    </row>
    <row r="344" spans="1:27" x14ac:dyDescent="0.25">
      <c r="A344" s="6" t="s">
        <v>245</v>
      </c>
      <c r="B344" s="6" t="s">
        <v>246</v>
      </c>
      <c r="C344" s="6" t="s">
        <v>12</v>
      </c>
      <c r="D344" s="6">
        <v>10117.74631112</v>
      </c>
      <c r="E344" s="6">
        <v>8.6612062389003892</v>
      </c>
      <c r="F344" s="6">
        <v>8.2071143677002194</v>
      </c>
      <c r="G344" s="6">
        <v>7.8239721769866302</v>
      </c>
      <c r="H344" s="6">
        <v>12420.090191359999</v>
      </c>
      <c r="I344" s="6">
        <v>8.2925969054422097</v>
      </c>
      <c r="J344" s="6">
        <v>10.0746843736942</v>
      </c>
      <c r="K344" s="6">
        <v>6.6037378856856401</v>
      </c>
      <c r="L344" s="6">
        <v>18287.50795368</v>
      </c>
      <c r="M344" s="6">
        <v>5.9801076670428799</v>
      </c>
      <c r="N344" s="6">
        <v>14.834100862078699</v>
      </c>
      <c r="O344" s="6">
        <v>4.4676790294417499</v>
      </c>
      <c r="P344" s="6">
        <v>22976.658081879999</v>
      </c>
      <c r="Q344" s="6">
        <v>5.7362344549517603</v>
      </c>
      <c r="R344" s="6">
        <v>18.637753395564101</v>
      </c>
      <c r="S344" s="6">
        <v>4.8625362697323</v>
      </c>
      <c r="T344" s="6">
        <v>52392.088315959998</v>
      </c>
      <c r="U344" s="6">
        <v>3.49862698835337</v>
      </c>
      <c r="V344" s="6">
        <v>42.498383291064798</v>
      </c>
      <c r="W344" s="6">
        <v>2.03182773666106</v>
      </c>
      <c r="X344" s="6">
        <v>7086.1006703100002</v>
      </c>
      <c r="Y344" s="6">
        <v>8.9175162330409599</v>
      </c>
      <c r="Z344" s="6">
        <v>5.7479637098979302</v>
      </c>
      <c r="AA344" s="6">
        <v>9.4766449043054308</v>
      </c>
    </row>
    <row r="345" spans="1:27" x14ac:dyDescent="0.25">
      <c r="A345" s="6" t="s">
        <v>247</v>
      </c>
      <c r="B345" s="6" t="s">
        <v>248</v>
      </c>
      <c r="C345" s="6" t="s">
        <v>11</v>
      </c>
      <c r="D345" s="6">
        <v>272.89499975000001</v>
      </c>
      <c r="E345" s="6">
        <v>43.017455146100602</v>
      </c>
      <c r="F345" s="6">
        <v>4.3694221073678801</v>
      </c>
      <c r="G345" s="6">
        <v>43.086408784609802</v>
      </c>
      <c r="H345" s="6">
        <v>215.16315675000001</v>
      </c>
      <c r="I345" s="6">
        <v>48.645303817618199</v>
      </c>
      <c r="J345" s="6">
        <v>3.44505635741137</v>
      </c>
      <c r="K345" s="6">
        <v>49.409791081263599</v>
      </c>
      <c r="L345" s="6">
        <v>718.85083456999996</v>
      </c>
      <c r="M345" s="6">
        <v>34.288656441140802</v>
      </c>
      <c r="N345" s="6">
        <v>11.5097848306032</v>
      </c>
      <c r="O345" s="6">
        <v>24.513096332187001</v>
      </c>
      <c r="P345" s="6">
        <v>1203.24790306</v>
      </c>
      <c r="Q345" s="6">
        <v>32.937369733198203</v>
      </c>
      <c r="R345" s="6">
        <v>19.2656442701069</v>
      </c>
      <c r="S345" s="6">
        <v>19.001751053161598</v>
      </c>
      <c r="T345" s="6">
        <v>2835.5935319800001</v>
      </c>
      <c r="U345" s="6">
        <v>21.944233336522299</v>
      </c>
      <c r="V345" s="6">
        <v>45.401729886928003</v>
      </c>
      <c r="W345" s="6">
        <v>8.6646619874545507</v>
      </c>
      <c r="X345" s="6">
        <v>999.81232896999995</v>
      </c>
      <c r="Y345" s="6">
        <v>26.390159586556798</v>
      </c>
      <c r="Z345" s="6">
        <v>16.008362547582699</v>
      </c>
      <c r="AA345" s="6">
        <v>23.8706957278796</v>
      </c>
    </row>
    <row r="346" spans="1:27" x14ac:dyDescent="0.25">
      <c r="A346" s="6" t="s">
        <v>247</v>
      </c>
      <c r="B346" s="6" t="s">
        <v>248</v>
      </c>
      <c r="C346" s="6" t="s">
        <v>12</v>
      </c>
      <c r="D346" s="6">
        <v>7658.3129936400001</v>
      </c>
      <c r="E346" s="6">
        <v>10.1105792135636</v>
      </c>
      <c r="F346" s="6">
        <v>8.7264837082725304</v>
      </c>
      <c r="G346" s="6">
        <v>9.2578364630786503</v>
      </c>
      <c r="H346" s="6">
        <v>8867.6543259200007</v>
      </c>
      <c r="I346" s="6">
        <v>8.9123783602230908</v>
      </c>
      <c r="J346" s="6">
        <v>10.1045022670134</v>
      </c>
      <c r="K346" s="6">
        <v>7.4072253647923096</v>
      </c>
      <c r="L346" s="6">
        <v>13064.332482350001</v>
      </c>
      <c r="M346" s="6">
        <v>8.9183567978822698</v>
      </c>
      <c r="N346" s="6">
        <v>14.886527184428401</v>
      </c>
      <c r="O346" s="6">
        <v>6.9680609195849996</v>
      </c>
      <c r="P346" s="6">
        <v>17209.774636850001</v>
      </c>
      <c r="Q346" s="6">
        <v>6.6621188664609701</v>
      </c>
      <c r="R346" s="6">
        <v>19.610169774496601</v>
      </c>
      <c r="S346" s="6">
        <v>5.8227550009559401</v>
      </c>
      <c r="T346" s="6">
        <v>37107.695747220001</v>
      </c>
      <c r="U346" s="6">
        <v>4.6039444772443501</v>
      </c>
      <c r="V346" s="6">
        <v>42.283424908145101</v>
      </c>
      <c r="W346" s="6">
        <v>1.9711578241818299</v>
      </c>
      <c r="X346" s="6">
        <v>3851.6670588299999</v>
      </c>
      <c r="Y346" s="6">
        <v>11.6353009826851</v>
      </c>
      <c r="Z346" s="6">
        <v>4.3888921576440296</v>
      </c>
      <c r="AA346" s="6">
        <v>12.203102654096</v>
      </c>
    </row>
    <row r="347" spans="1:27" x14ac:dyDescent="0.25">
      <c r="A347" s="6" t="s">
        <v>249</v>
      </c>
      <c r="B347" s="6" t="s">
        <v>250</v>
      </c>
      <c r="C347" s="6" t="s">
        <v>11</v>
      </c>
      <c r="D347" s="6">
        <v>25.952144844999999</v>
      </c>
      <c r="E347" s="6">
        <v>58.404050063401499</v>
      </c>
      <c r="F347" s="6">
        <v>6.6719882330507696</v>
      </c>
      <c r="G347" s="6">
        <v>57.928906563727502</v>
      </c>
      <c r="H347" s="6">
        <v>30.448470033</v>
      </c>
      <c r="I347" s="6">
        <v>58.2682900058809</v>
      </c>
      <c r="J347" s="6">
        <v>7.8279400407136199</v>
      </c>
      <c r="K347" s="6">
        <v>56.587752905997398</v>
      </c>
      <c r="L347" s="6">
        <v>23.779977597999999</v>
      </c>
      <c r="M347" s="6">
        <v>57.092412493312104</v>
      </c>
      <c r="N347" s="6">
        <v>6.1135498304154501</v>
      </c>
      <c r="O347" s="6">
        <v>57.095936634094201</v>
      </c>
      <c r="P347" s="6">
        <v>24.040225557999999</v>
      </c>
      <c r="Q347" s="6">
        <v>57.195754709186502</v>
      </c>
      <c r="R347" s="6">
        <v>6.1804564902374404</v>
      </c>
      <c r="S347" s="6">
        <v>55.154675952594197</v>
      </c>
      <c r="T347" s="6">
        <v>158.36973084100001</v>
      </c>
      <c r="U347" s="6">
        <v>22.867009320276399</v>
      </c>
      <c r="V347" s="6">
        <v>40.714977006848201</v>
      </c>
      <c r="W347" s="6">
        <v>15.6878534604267</v>
      </c>
      <c r="X347" s="6">
        <v>126.381133006</v>
      </c>
      <c r="Y347" s="6">
        <v>22.6075104878555</v>
      </c>
      <c r="Z347" s="6">
        <v>32.491088398734497</v>
      </c>
      <c r="AA347" s="6">
        <v>17.894771226093798</v>
      </c>
    </row>
    <row r="348" spans="1:27" x14ac:dyDescent="0.25">
      <c r="A348" s="6" t="s">
        <v>249</v>
      </c>
      <c r="B348" s="6" t="s">
        <v>250</v>
      </c>
      <c r="C348" s="6" t="s">
        <v>12</v>
      </c>
      <c r="D348" s="6">
        <v>1200.789174427</v>
      </c>
      <c r="E348" s="6">
        <v>11.244191843480101</v>
      </c>
      <c r="F348" s="6">
        <v>8.2133163375143496</v>
      </c>
      <c r="G348" s="6">
        <v>8.2777844255360407</v>
      </c>
      <c r="H348" s="6">
        <v>1408.4192761469999</v>
      </c>
      <c r="I348" s="6">
        <v>10.522611624104</v>
      </c>
      <c r="J348" s="6">
        <v>9.6334921210197297</v>
      </c>
      <c r="K348" s="6">
        <v>8.6199707878478407</v>
      </c>
      <c r="L348" s="6">
        <v>1783.338552725</v>
      </c>
      <c r="M348" s="6">
        <v>9.7197265326842199</v>
      </c>
      <c r="N348" s="6">
        <v>12.197914490197499</v>
      </c>
      <c r="O348" s="6">
        <v>6.5074092945529403</v>
      </c>
      <c r="P348" s="6">
        <v>2978.3960586409999</v>
      </c>
      <c r="Q348" s="6">
        <v>7.8716905811971696</v>
      </c>
      <c r="R348" s="6">
        <v>20.372026604668299</v>
      </c>
      <c r="S348" s="6">
        <v>5.2652582480614196</v>
      </c>
      <c r="T348" s="6">
        <v>5919.2739515220001</v>
      </c>
      <c r="U348" s="6">
        <v>4.81914886957271</v>
      </c>
      <c r="V348" s="6">
        <v>40.487431505582997</v>
      </c>
      <c r="W348" s="6">
        <v>2.81077377309856</v>
      </c>
      <c r="X348" s="6">
        <v>1329.81130497</v>
      </c>
      <c r="Y348" s="6">
        <v>8.2296148107902294</v>
      </c>
      <c r="Z348" s="6">
        <v>9.0958189410170895</v>
      </c>
      <c r="AA348" s="6">
        <v>9.7961778162116406</v>
      </c>
    </row>
    <row r="349" spans="1:27" x14ac:dyDescent="0.25">
      <c r="A349" s="6" t="s">
        <v>251</v>
      </c>
      <c r="B349" s="6" t="s">
        <v>252</v>
      </c>
      <c r="C349" s="6" t="s">
        <v>11</v>
      </c>
      <c r="D349" s="6">
        <v>5.4774275670000003</v>
      </c>
      <c r="E349" s="6">
        <v>100</v>
      </c>
      <c r="F349" s="6">
        <v>1.0108223124675999</v>
      </c>
      <c r="G349" s="6">
        <v>99.286209873142695</v>
      </c>
      <c r="H349" s="6">
        <v>14.479040466000001</v>
      </c>
      <c r="I349" s="6">
        <v>59.429232146295497</v>
      </c>
      <c r="J349" s="6">
        <v>2.6720092574715801</v>
      </c>
      <c r="K349" s="6">
        <v>58.934241141949599</v>
      </c>
      <c r="L349" s="6">
        <v>12.689075373</v>
      </c>
      <c r="M349" s="6">
        <v>70.388293931274902</v>
      </c>
      <c r="N349" s="6">
        <v>2.3416832727989001</v>
      </c>
      <c r="O349" s="6">
        <v>70.799786770458795</v>
      </c>
      <c r="P349" s="6">
        <v>78.111062627999999</v>
      </c>
      <c r="Q349" s="6">
        <v>26.943839343746699</v>
      </c>
      <c r="R349" s="6">
        <v>14.414869752112599</v>
      </c>
      <c r="S349" s="6">
        <v>24.645794187314198</v>
      </c>
      <c r="T349" s="6">
        <v>146.55621464999999</v>
      </c>
      <c r="U349" s="6">
        <v>20.1907758150547</v>
      </c>
      <c r="V349" s="6">
        <v>27.045960898055</v>
      </c>
      <c r="W349" s="6">
        <v>16.209903060163999</v>
      </c>
      <c r="X349" s="6">
        <v>284.56555887299999</v>
      </c>
      <c r="Y349" s="6">
        <v>15.2948687158369</v>
      </c>
      <c r="Z349" s="6">
        <v>52.514654507094399</v>
      </c>
      <c r="AA349" s="6">
        <v>9.3129688957656604</v>
      </c>
    </row>
    <row r="350" spans="1:27" x14ac:dyDescent="0.25">
      <c r="A350" s="6" t="s">
        <v>251</v>
      </c>
      <c r="B350" s="6" t="s">
        <v>252</v>
      </c>
      <c r="C350" s="6" t="s">
        <v>12</v>
      </c>
      <c r="D350" s="6">
        <v>626.14359845499996</v>
      </c>
      <c r="E350" s="6">
        <v>12.9985308250643</v>
      </c>
      <c r="F350" s="6">
        <v>5.4924291099925799</v>
      </c>
      <c r="G350" s="6">
        <v>10.5736375611149</v>
      </c>
      <c r="H350" s="6">
        <v>679.23955741400005</v>
      </c>
      <c r="I350" s="6">
        <v>11.134774916027499</v>
      </c>
      <c r="J350" s="6">
        <v>5.9581781671241503</v>
      </c>
      <c r="K350" s="6">
        <v>8.7132321412589597</v>
      </c>
      <c r="L350" s="6">
        <v>1042.7756627629999</v>
      </c>
      <c r="M350" s="6">
        <v>11.277152129019001</v>
      </c>
      <c r="N350" s="6">
        <v>9.1470573515141105</v>
      </c>
      <c r="O350" s="6">
        <v>8.4588828845336899</v>
      </c>
      <c r="P350" s="6">
        <v>2348.2457677420002</v>
      </c>
      <c r="Q350" s="6">
        <v>8.1830512567146201</v>
      </c>
      <c r="R350" s="6">
        <v>20.598427331985199</v>
      </c>
      <c r="S350" s="6">
        <v>5.5967211400048402</v>
      </c>
      <c r="T350" s="6">
        <v>4965.9443284709996</v>
      </c>
      <c r="U350" s="6">
        <v>3.7696724794405001</v>
      </c>
      <c r="V350" s="6">
        <v>43.560450439160498</v>
      </c>
      <c r="W350" s="6">
        <v>3.39677932359176</v>
      </c>
      <c r="X350" s="6">
        <v>1737.7727055840001</v>
      </c>
      <c r="Y350" s="6">
        <v>6.9539775521178004</v>
      </c>
      <c r="Z350" s="6">
        <v>15.243457600223399</v>
      </c>
      <c r="AA350" s="6">
        <v>5.6098468255673097</v>
      </c>
    </row>
    <row r="351" spans="1:27" x14ac:dyDescent="0.25">
      <c r="A351" s="6" t="s">
        <v>253</v>
      </c>
      <c r="B351" s="6" t="s">
        <v>254</v>
      </c>
      <c r="C351" s="6" t="s">
        <v>11</v>
      </c>
      <c r="D351" s="6">
        <v>16.59764938</v>
      </c>
      <c r="E351" s="6">
        <v>100</v>
      </c>
      <c r="F351" s="6">
        <v>2.0624286068173801</v>
      </c>
      <c r="G351" s="6">
        <v>99.268586935825596</v>
      </c>
      <c r="H351" s="6">
        <v>16.675025857000001</v>
      </c>
      <c r="I351" s="6">
        <v>70.372660803634602</v>
      </c>
      <c r="J351" s="6">
        <v>2.0720434297363299</v>
      </c>
      <c r="K351" s="6">
        <v>67.596134349889795</v>
      </c>
      <c r="L351" s="6">
        <v>56.597493776999997</v>
      </c>
      <c r="M351" s="6">
        <v>51.134555938399899</v>
      </c>
      <c r="N351" s="6">
        <v>7.0328205860589996</v>
      </c>
      <c r="O351" s="6">
        <v>50.043409275190498</v>
      </c>
      <c r="P351" s="6">
        <v>40.194454014999998</v>
      </c>
      <c r="Q351" s="6">
        <v>52.632732063205601</v>
      </c>
      <c r="R351" s="6">
        <v>4.9945742254221397</v>
      </c>
      <c r="S351" s="6">
        <v>48.575350422355903</v>
      </c>
      <c r="T351" s="6">
        <v>256.641121118</v>
      </c>
      <c r="U351" s="6">
        <v>21.766578742770101</v>
      </c>
      <c r="V351" s="6">
        <v>31.8902983043643</v>
      </c>
      <c r="W351" s="6">
        <v>14.1734120043802</v>
      </c>
      <c r="X351" s="6">
        <v>418.05662799700002</v>
      </c>
      <c r="Y351" s="6">
        <v>14.8102976727558</v>
      </c>
      <c r="Z351" s="6">
        <v>51.947834847600802</v>
      </c>
      <c r="AA351" s="6">
        <v>10.5652938599329</v>
      </c>
    </row>
    <row r="352" spans="1:27" x14ac:dyDescent="0.25">
      <c r="A352" s="6" t="s">
        <v>253</v>
      </c>
      <c r="B352" s="6" t="s">
        <v>254</v>
      </c>
      <c r="C352" s="6" t="s">
        <v>12</v>
      </c>
      <c r="D352" s="6">
        <v>782.27707948700004</v>
      </c>
      <c r="E352" s="6">
        <v>14.330964247041299</v>
      </c>
      <c r="F352" s="6">
        <v>4.8157204873930599</v>
      </c>
      <c r="G352" s="6">
        <v>12.1645003842797</v>
      </c>
      <c r="H352" s="6">
        <v>943.163081111</v>
      </c>
      <c r="I352" s="6">
        <v>14.331925437446699</v>
      </c>
      <c r="J352" s="6">
        <v>5.8061393996581803</v>
      </c>
      <c r="K352" s="6">
        <v>12.357677769257601</v>
      </c>
      <c r="L352" s="6">
        <v>1643.00020307</v>
      </c>
      <c r="M352" s="6">
        <v>10.8461593356813</v>
      </c>
      <c r="N352" s="6">
        <v>10.114357107207899</v>
      </c>
      <c r="O352" s="6">
        <v>8.5126385309061394</v>
      </c>
      <c r="P352" s="6">
        <v>3657.5380405820001</v>
      </c>
      <c r="Q352" s="6">
        <v>7.250024469305</v>
      </c>
      <c r="R352" s="6">
        <v>22.515910714143502</v>
      </c>
      <c r="S352" s="6">
        <v>6.2532167071908402</v>
      </c>
      <c r="T352" s="6">
        <v>7043.0322068129999</v>
      </c>
      <c r="U352" s="6">
        <v>4.3056939131808702</v>
      </c>
      <c r="V352" s="6">
        <v>43.357111413721498</v>
      </c>
      <c r="W352" s="6">
        <v>2.7608304231819298</v>
      </c>
      <c r="X352" s="6">
        <v>2175.2270172399999</v>
      </c>
      <c r="Y352" s="6">
        <v>5.7091012326991599</v>
      </c>
      <c r="Z352" s="6">
        <v>13.3907608778759</v>
      </c>
      <c r="AA352" s="6">
        <v>6.6394611953613296</v>
      </c>
    </row>
    <row r="353" spans="1:27" x14ac:dyDescent="0.25">
      <c r="A353" s="6" t="s">
        <v>255</v>
      </c>
      <c r="B353" s="6" t="s">
        <v>256</v>
      </c>
      <c r="C353" s="6" t="s">
        <v>11</v>
      </c>
      <c r="D353" s="6">
        <v>17.811260742000002</v>
      </c>
      <c r="E353" s="6">
        <v>71.504174061032103</v>
      </c>
      <c r="F353" s="6">
        <v>2.1876985489905398</v>
      </c>
      <c r="G353" s="6">
        <v>71.146040272179206</v>
      </c>
      <c r="H353" s="6">
        <v>72.640122861999998</v>
      </c>
      <c r="I353" s="6">
        <v>32.318446970112198</v>
      </c>
      <c r="J353" s="6">
        <v>8.9221472688321093</v>
      </c>
      <c r="K353" s="6">
        <v>30.876997129567101</v>
      </c>
      <c r="L353" s="6">
        <v>15.656174867000001</v>
      </c>
      <c r="M353" s="6">
        <v>70.304893661309194</v>
      </c>
      <c r="N353" s="6">
        <v>1.9229964422738599</v>
      </c>
      <c r="O353" s="6">
        <v>70.313136892480898</v>
      </c>
      <c r="P353" s="6">
        <v>57.201744279000003</v>
      </c>
      <c r="Q353" s="6">
        <v>40.472724445437002</v>
      </c>
      <c r="R353" s="6">
        <v>7.0259020274633501</v>
      </c>
      <c r="S353" s="6">
        <v>40.033046296061002</v>
      </c>
      <c r="T353" s="6">
        <v>258.32718201500001</v>
      </c>
      <c r="U353" s="6">
        <v>19.3664575719387</v>
      </c>
      <c r="V353" s="6">
        <v>31.7294777413702</v>
      </c>
      <c r="W353" s="6">
        <v>13.8482034977031</v>
      </c>
      <c r="X353" s="6">
        <v>392.518680727</v>
      </c>
      <c r="Y353" s="6">
        <v>15.4217927692413</v>
      </c>
      <c r="Z353" s="6">
        <v>48.2117779710699</v>
      </c>
      <c r="AA353" s="6">
        <v>9.6418562070383693</v>
      </c>
    </row>
    <row r="354" spans="1:27" x14ac:dyDescent="0.25">
      <c r="A354" s="6" t="s">
        <v>255</v>
      </c>
      <c r="B354" s="6" t="s">
        <v>256</v>
      </c>
      <c r="C354" s="6" t="s">
        <v>12</v>
      </c>
      <c r="D354" s="6">
        <v>1579.8670984570001</v>
      </c>
      <c r="E354" s="6">
        <v>8.8515124832851395</v>
      </c>
      <c r="F354" s="6">
        <v>8.1236101577494999</v>
      </c>
      <c r="G354" s="6">
        <v>7.32707907491677</v>
      </c>
      <c r="H354" s="6">
        <v>1732.176968627</v>
      </c>
      <c r="I354" s="6">
        <v>9.4852081113367994</v>
      </c>
      <c r="J354" s="6">
        <v>8.90678110272769</v>
      </c>
      <c r="K354" s="6">
        <v>7.4304484614429303</v>
      </c>
      <c r="L354" s="6">
        <v>2322.8222137470002</v>
      </c>
      <c r="M354" s="6">
        <v>8.2604639888319902</v>
      </c>
      <c r="N354" s="6">
        <v>11.943854105621099</v>
      </c>
      <c r="O354" s="6">
        <v>6.4897629487199904</v>
      </c>
      <c r="P354" s="6">
        <v>3805.7262098320002</v>
      </c>
      <c r="Q354" s="6">
        <v>7.3293473223501904</v>
      </c>
      <c r="R354" s="6">
        <v>19.568884070058498</v>
      </c>
      <c r="S354" s="6">
        <v>5.5728478067155001</v>
      </c>
      <c r="T354" s="6">
        <v>7793.2072261639996</v>
      </c>
      <c r="U354" s="6">
        <v>3.5333322949263302</v>
      </c>
      <c r="V354" s="6">
        <v>40.072343709001998</v>
      </c>
      <c r="W354" s="6">
        <v>2.6062218242449702</v>
      </c>
      <c r="X354" s="6">
        <v>2214.0451178970002</v>
      </c>
      <c r="Y354" s="6">
        <v>5.3754822025539504</v>
      </c>
      <c r="Z354" s="6">
        <v>11.3845268548412</v>
      </c>
      <c r="AA354" s="6">
        <v>6.5325836368884502</v>
      </c>
    </row>
    <row r="355" spans="1:27" x14ac:dyDescent="0.25">
      <c r="A355" s="6" t="s">
        <v>257</v>
      </c>
      <c r="B355" s="6" t="s">
        <v>258</v>
      </c>
      <c r="C355" s="6" t="s">
        <v>11</v>
      </c>
      <c r="D355" s="6">
        <v>18.09878677</v>
      </c>
      <c r="E355" s="6">
        <v>100</v>
      </c>
      <c r="F355" s="6">
        <v>1.03886463944181</v>
      </c>
      <c r="G355" s="6">
        <v>98.244308302965393</v>
      </c>
      <c r="H355" s="6">
        <v>18.799870590000001</v>
      </c>
      <c r="I355" s="6">
        <v>100</v>
      </c>
      <c r="J355" s="6">
        <v>1.07910662909219</v>
      </c>
      <c r="K355" s="6">
        <v>99.834588376667199</v>
      </c>
      <c r="L355" s="6">
        <v>144.55938501</v>
      </c>
      <c r="M355" s="6">
        <v>33.860890451706297</v>
      </c>
      <c r="N355" s="6">
        <v>8.2976630033164902</v>
      </c>
      <c r="O355" s="6">
        <v>32.268381493134001</v>
      </c>
      <c r="P355" s="6">
        <v>148.11613168</v>
      </c>
      <c r="Q355" s="6">
        <v>34.443472043134101</v>
      </c>
      <c r="R355" s="6">
        <v>8.5018191378613803</v>
      </c>
      <c r="S355" s="6">
        <v>33.492108357893798</v>
      </c>
      <c r="T355" s="6">
        <v>648.32756415100005</v>
      </c>
      <c r="U355" s="6">
        <v>13.8420444304403</v>
      </c>
      <c r="V355" s="6">
        <v>37.213797241278499</v>
      </c>
      <c r="W355" s="6">
        <v>11.088747892054601</v>
      </c>
      <c r="X355" s="6">
        <v>764.26813483700005</v>
      </c>
      <c r="Y355" s="6">
        <v>12.266719623901301</v>
      </c>
      <c r="Z355" s="6">
        <v>43.868749349009697</v>
      </c>
      <c r="AA355" s="6">
        <v>9.4339944704165504</v>
      </c>
    </row>
    <row r="356" spans="1:27" x14ac:dyDescent="0.25">
      <c r="A356" s="6" t="s">
        <v>257</v>
      </c>
      <c r="B356" s="6" t="s">
        <v>258</v>
      </c>
      <c r="C356" s="6" t="s">
        <v>12</v>
      </c>
      <c r="D356" s="6">
        <v>3921.5829204289998</v>
      </c>
      <c r="E356" s="6">
        <v>8.65395129739297</v>
      </c>
      <c r="F356" s="6">
        <v>9.2801331934674103</v>
      </c>
      <c r="G356" s="6">
        <v>7.0675873436758003</v>
      </c>
      <c r="H356" s="6">
        <v>4435.7656914449999</v>
      </c>
      <c r="I356" s="6">
        <v>8.5704249562179804</v>
      </c>
      <c r="J356" s="6">
        <v>10.4969083318834</v>
      </c>
      <c r="K356" s="6">
        <v>6.8504792358105799</v>
      </c>
      <c r="L356" s="6">
        <v>5471.1515468779999</v>
      </c>
      <c r="M356" s="6">
        <v>7.4595706228017304</v>
      </c>
      <c r="N356" s="6">
        <v>12.947071656237901</v>
      </c>
      <c r="O356" s="6">
        <v>5.8568512864467603</v>
      </c>
      <c r="P356" s="6">
        <v>7916.1158599740002</v>
      </c>
      <c r="Q356" s="6">
        <v>6.2447982199875103</v>
      </c>
      <c r="R356" s="6">
        <v>18.7328971606807</v>
      </c>
      <c r="S356" s="6">
        <v>5.0357180383619298</v>
      </c>
      <c r="T356" s="6">
        <v>16475.928760791001</v>
      </c>
      <c r="U356" s="6">
        <v>3.6355118980273402</v>
      </c>
      <c r="V356" s="6">
        <v>38.989055309710203</v>
      </c>
      <c r="W356" s="6">
        <v>2.4215714648505799</v>
      </c>
      <c r="X356" s="6">
        <v>4037.2853472050001</v>
      </c>
      <c r="Y356" s="6">
        <v>6.0820451434135601</v>
      </c>
      <c r="Z356" s="6">
        <v>9.5539343480203893</v>
      </c>
      <c r="AA356" s="6">
        <v>7.2616325269211499</v>
      </c>
    </row>
    <row r="357" spans="1:27" x14ac:dyDescent="0.25">
      <c r="A357" s="6" t="s">
        <v>259</v>
      </c>
      <c r="B357" s="6" t="s">
        <v>260</v>
      </c>
      <c r="C357" s="6" t="s">
        <v>11</v>
      </c>
      <c r="D357" s="6">
        <v>86.096772400000006</v>
      </c>
      <c r="E357" s="6">
        <v>57.193759414524003</v>
      </c>
      <c r="F357" s="6">
        <v>3.67157280405408</v>
      </c>
      <c r="G357" s="6">
        <v>55.852783568224197</v>
      </c>
      <c r="H357" s="6"/>
      <c r="I357" s="6"/>
      <c r="J357" s="6"/>
      <c r="K357" s="6"/>
      <c r="L357" s="6">
        <v>59.354463780000003</v>
      </c>
      <c r="M357" s="6">
        <v>70.608374677678299</v>
      </c>
      <c r="N357" s="6">
        <v>2.5311545246016798</v>
      </c>
      <c r="O357" s="6">
        <v>69.259023853823194</v>
      </c>
      <c r="P357" s="6">
        <v>159.17585546999999</v>
      </c>
      <c r="Q357" s="6">
        <v>41.684625949713201</v>
      </c>
      <c r="R357" s="6">
        <v>6.7880098836979599</v>
      </c>
      <c r="S357" s="6">
        <v>39.774971541595697</v>
      </c>
      <c r="T357" s="6">
        <v>639.08716919000005</v>
      </c>
      <c r="U357" s="6">
        <v>18.995941494225001</v>
      </c>
      <c r="V357" s="6">
        <v>27.253693772821499</v>
      </c>
      <c r="W357" s="6">
        <v>13.2211956980985</v>
      </c>
      <c r="X357" s="6">
        <v>1401.24189269</v>
      </c>
      <c r="Y357" s="6">
        <v>12.761763878575501</v>
      </c>
      <c r="Z357" s="6">
        <v>59.7555690148248</v>
      </c>
      <c r="AA357" s="6">
        <v>8.3557443628382</v>
      </c>
    </row>
    <row r="358" spans="1:27" x14ac:dyDescent="0.25">
      <c r="A358" s="6" t="s">
        <v>259</v>
      </c>
      <c r="B358" s="6" t="s">
        <v>260</v>
      </c>
      <c r="C358" s="6" t="s">
        <v>12</v>
      </c>
      <c r="D358" s="6">
        <v>2202.8823176699998</v>
      </c>
      <c r="E358" s="6">
        <v>15.3174350149436</v>
      </c>
      <c r="F358" s="6">
        <v>5.8298834525680601</v>
      </c>
      <c r="G358" s="6">
        <v>12.574394657423801</v>
      </c>
      <c r="H358" s="6">
        <v>2701.5648916</v>
      </c>
      <c r="I358" s="6">
        <v>14.3084433192858</v>
      </c>
      <c r="J358" s="6">
        <v>7.14963678778643</v>
      </c>
      <c r="K358" s="6">
        <v>10.8362330318493</v>
      </c>
      <c r="L358" s="6">
        <v>2911.6708373500001</v>
      </c>
      <c r="M358" s="6">
        <v>12.132910591153401</v>
      </c>
      <c r="N358" s="6">
        <v>7.7056779192571598</v>
      </c>
      <c r="O358" s="6">
        <v>9.9918797752532207</v>
      </c>
      <c r="P358" s="6">
        <v>7024.4322029550003</v>
      </c>
      <c r="Q358" s="6">
        <v>8.5263225333152697</v>
      </c>
      <c r="R358" s="6">
        <v>18.5900176033953</v>
      </c>
      <c r="S358" s="6">
        <v>6.6095696120084897</v>
      </c>
      <c r="T358" s="6">
        <v>16756.817394754002</v>
      </c>
      <c r="U358" s="6">
        <v>5.7677178647403702</v>
      </c>
      <c r="V358" s="6">
        <v>44.346577964595298</v>
      </c>
      <c r="W358" s="6">
        <v>2.68013537574382</v>
      </c>
      <c r="X358" s="6">
        <v>6188.6762035909996</v>
      </c>
      <c r="Y358" s="6">
        <v>7.53034948160587</v>
      </c>
      <c r="Z358" s="6">
        <v>16.378206272397801</v>
      </c>
      <c r="AA358" s="6">
        <v>7.1567363173347598</v>
      </c>
    </row>
    <row r="359" spans="1:27" x14ac:dyDescent="0.25">
      <c r="A359" s="6" t="s">
        <v>261</v>
      </c>
      <c r="B359" s="6" t="s">
        <v>262</v>
      </c>
      <c r="C359" s="6" t="s">
        <v>11</v>
      </c>
      <c r="D359" s="6"/>
      <c r="E359" s="6"/>
      <c r="F359" s="6"/>
      <c r="G359" s="6"/>
      <c r="H359" s="6"/>
      <c r="I359" s="6"/>
      <c r="J359" s="6"/>
      <c r="K359" s="6"/>
      <c r="L359" s="6">
        <v>32.538138770000003</v>
      </c>
      <c r="M359" s="6">
        <v>100</v>
      </c>
      <c r="N359" s="6">
        <v>2.7187397686519401</v>
      </c>
      <c r="O359" s="6">
        <v>97.144678047340605</v>
      </c>
      <c r="P359" s="6">
        <v>32.303410390000003</v>
      </c>
      <c r="Q359" s="6">
        <v>70.353505349454394</v>
      </c>
      <c r="R359" s="6">
        <v>2.6991269264409001</v>
      </c>
      <c r="S359" s="6">
        <v>67.720830634971804</v>
      </c>
      <c r="T359" s="6">
        <v>347.29524927300002</v>
      </c>
      <c r="U359" s="6">
        <v>22.3892189263718</v>
      </c>
      <c r="V359" s="6">
        <v>29.018420885614599</v>
      </c>
      <c r="W359" s="6">
        <v>21.140346979171699</v>
      </c>
      <c r="X359" s="6">
        <v>784.67280964999998</v>
      </c>
      <c r="Y359" s="6">
        <v>18.9844606373141</v>
      </c>
      <c r="Z359" s="6">
        <v>65.5637124192925</v>
      </c>
      <c r="AA359" s="6">
        <v>9.4862261447917007</v>
      </c>
    </row>
    <row r="360" spans="1:27" x14ac:dyDescent="0.25">
      <c r="A360" s="6" t="s">
        <v>261</v>
      </c>
      <c r="B360" s="6" t="s">
        <v>262</v>
      </c>
      <c r="C360" s="6" t="s">
        <v>12</v>
      </c>
      <c r="D360" s="6">
        <v>1305.98601048</v>
      </c>
      <c r="E360" s="6">
        <v>20.780461616180698</v>
      </c>
      <c r="F360" s="6">
        <v>4.0451550531650904</v>
      </c>
      <c r="G360" s="6">
        <v>17.977688032194902</v>
      </c>
      <c r="H360" s="6">
        <v>1636.6828573600001</v>
      </c>
      <c r="I360" s="6">
        <v>18.8925006304219</v>
      </c>
      <c r="J360" s="6">
        <v>5.0694539434194601</v>
      </c>
      <c r="K360" s="6">
        <v>15.851701770940499</v>
      </c>
      <c r="L360" s="6">
        <v>2152.3542280800002</v>
      </c>
      <c r="M360" s="6">
        <v>12.799790599418699</v>
      </c>
      <c r="N360" s="6">
        <v>6.6666920717772902</v>
      </c>
      <c r="O360" s="6">
        <v>11.103997449262801</v>
      </c>
      <c r="P360" s="6">
        <v>6204.1960978229999</v>
      </c>
      <c r="Q360" s="6">
        <v>8.5451787672925903</v>
      </c>
      <c r="R360" s="6">
        <v>19.216848415330102</v>
      </c>
      <c r="S360" s="6">
        <v>7.2111317189125801</v>
      </c>
      <c r="T360" s="6">
        <v>16008.757909329999</v>
      </c>
      <c r="U360" s="6">
        <v>5.0118707794964603</v>
      </c>
      <c r="V360" s="6">
        <v>49.585453008047097</v>
      </c>
      <c r="W360" s="6">
        <v>2.9666830688608501</v>
      </c>
      <c r="X360" s="6">
        <v>4977.2132868019999</v>
      </c>
      <c r="Y360" s="6">
        <v>8.3326846194621496</v>
      </c>
      <c r="Z360" s="6">
        <v>15.416397508260999</v>
      </c>
      <c r="AA360" s="6">
        <v>7.35311800085403</v>
      </c>
    </row>
    <row r="361" spans="1:27" x14ac:dyDescent="0.25">
      <c r="A361" s="6" t="s">
        <v>263</v>
      </c>
      <c r="B361" s="6" t="s">
        <v>264</v>
      </c>
      <c r="C361" s="6" t="s">
        <v>11</v>
      </c>
      <c r="D361" s="6">
        <v>14.42935308</v>
      </c>
      <c r="E361" s="6">
        <v>99.999999999999901</v>
      </c>
      <c r="F361" s="6">
        <v>2.5760269400010301</v>
      </c>
      <c r="G361" s="6">
        <v>97.562427897248995</v>
      </c>
      <c r="H361" s="6">
        <v>21.869449530000001</v>
      </c>
      <c r="I361" s="6">
        <v>99.999999999999801</v>
      </c>
      <c r="J361" s="6">
        <v>3.90428391625945</v>
      </c>
      <c r="K361" s="6">
        <v>98.037626401999802</v>
      </c>
      <c r="L361" s="6">
        <v>35.860171909999998</v>
      </c>
      <c r="M361" s="6">
        <v>70.426792082776302</v>
      </c>
      <c r="N361" s="6">
        <v>6.4020034994686004</v>
      </c>
      <c r="O361" s="6">
        <v>68.648926431941106</v>
      </c>
      <c r="P361" s="6">
        <v>32.133398870000001</v>
      </c>
      <c r="Q361" s="6">
        <v>70.944732106228301</v>
      </c>
      <c r="R361" s="6">
        <v>5.7366744513066203</v>
      </c>
      <c r="S361" s="6">
        <v>68.248001148889202</v>
      </c>
      <c r="T361" s="6">
        <v>93.256677796999995</v>
      </c>
      <c r="U361" s="6">
        <v>32.705908263297403</v>
      </c>
      <c r="V361" s="6">
        <v>16.648820845131599</v>
      </c>
      <c r="W361" s="6">
        <v>30.127354651364499</v>
      </c>
      <c r="X361" s="6">
        <v>362.59078492800001</v>
      </c>
      <c r="Y361" s="6">
        <v>17.7891962417741</v>
      </c>
      <c r="Z361" s="6">
        <v>64.732190347832699</v>
      </c>
      <c r="AA361" s="6">
        <v>10.7360510187229</v>
      </c>
    </row>
    <row r="362" spans="1:27" x14ac:dyDescent="0.25">
      <c r="A362" s="6" t="s">
        <v>263</v>
      </c>
      <c r="B362" s="6" t="s">
        <v>264</v>
      </c>
      <c r="C362" s="6" t="s">
        <v>12</v>
      </c>
      <c r="D362" s="6">
        <v>872.77935777000005</v>
      </c>
      <c r="E362" s="6">
        <v>13.7621668880203</v>
      </c>
      <c r="F362" s="6">
        <v>3.5219897612123501</v>
      </c>
      <c r="G362" s="6">
        <v>12.7401475785169</v>
      </c>
      <c r="H362" s="6">
        <v>1174.576130231</v>
      </c>
      <c r="I362" s="6">
        <v>13.926428117650801</v>
      </c>
      <c r="J362" s="6">
        <v>4.7398521374381204</v>
      </c>
      <c r="K362" s="6">
        <v>12.5455813083184</v>
      </c>
      <c r="L362" s="6">
        <v>1472.0029620109999</v>
      </c>
      <c r="M362" s="6">
        <v>11.1817988887066</v>
      </c>
      <c r="N362" s="6">
        <v>5.94008017550206</v>
      </c>
      <c r="O362" s="6">
        <v>10.315677164464899</v>
      </c>
      <c r="P362" s="6">
        <v>4712.0237645810003</v>
      </c>
      <c r="Q362" s="6">
        <v>7.6696071891958502</v>
      </c>
      <c r="R362" s="6">
        <v>19.014770807419801</v>
      </c>
      <c r="S362" s="6">
        <v>6.9338902102458002</v>
      </c>
      <c r="T362" s="6">
        <v>12244.675072145999</v>
      </c>
      <c r="U362" s="6">
        <v>3.06925270306902</v>
      </c>
      <c r="V362" s="6">
        <v>49.411824248065102</v>
      </c>
      <c r="W362" s="6">
        <v>2.3312312931305499</v>
      </c>
      <c r="X362" s="6">
        <v>4304.8028787820003</v>
      </c>
      <c r="Y362" s="6">
        <v>5.41662920323171</v>
      </c>
      <c r="Z362" s="6">
        <v>17.371482870362598</v>
      </c>
      <c r="AA362" s="6">
        <v>5.0790751931304596</v>
      </c>
    </row>
    <row r="363" spans="1:27" x14ac:dyDescent="0.25">
      <c r="A363" s="6" t="s">
        <v>265</v>
      </c>
      <c r="B363" s="6" t="s">
        <v>266</v>
      </c>
      <c r="C363" s="6" t="s">
        <v>11</v>
      </c>
      <c r="D363" s="6">
        <v>83.48007896</v>
      </c>
      <c r="E363" s="6">
        <v>44.3293847036309</v>
      </c>
      <c r="F363" s="6">
        <v>7.4430889814505798</v>
      </c>
      <c r="G363" s="6">
        <v>41.804714615632797</v>
      </c>
      <c r="H363" s="6">
        <v>18.4615215</v>
      </c>
      <c r="I363" s="6">
        <v>100</v>
      </c>
      <c r="J363" s="6">
        <v>1.64603039394949</v>
      </c>
      <c r="K363" s="6">
        <v>98.466547257564798</v>
      </c>
      <c r="L363" s="6">
        <v>91.484131809999994</v>
      </c>
      <c r="M363" s="6">
        <v>49.335462971338799</v>
      </c>
      <c r="N363" s="6">
        <v>8.1567308265107492</v>
      </c>
      <c r="O363" s="6">
        <v>44.277646066590897</v>
      </c>
      <c r="P363" s="6">
        <v>139.52681414</v>
      </c>
      <c r="Q363" s="6">
        <v>36.4953368911371</v>
      </c>
      <c r="R363" s="6">
        <v>12.4402193419096</v>
      </c>
      <c r="S363" s="6">
        <v>32.020909779876</v>
      </c>
      <c r="T363" s="6">
        <v>214.458697857</v>
      </c>
      <c r="U363" s="6">
        <v>28.458937856599299</v>
      </c>
      <c r="V363" s="6">
        <v>19.1211507090275</v>
      </c>
      <c r="W363" s="6">
        <v>24.909790764051099</v>
      </c>
      <c r="X363" s="6">
        <v>574.16716448299997</v>
      </c>
      <c r="Y363" s="6">
        <v>13.504801319499901</v>
      </c>
      <c r="Z363" s="6">
        <v>51.192779747152002</v>
      </c>
      <c r="AA363" s="6">
        <v>11.3837355291727</v>
      </c>
    </row>
    <row r="364" spans="1:27" x14ac:dyDescent="0.25">
      <c r="A364" s="6" t="s">
        <v>265</v>
      </c>
      <c r="B364" s="6" t="s">
        <v>266</v>
      </c>
      <c r="C364" s="6" t="s">
        <v>12</v>
      </c>
      <c r="D364" s="6">
        <v>2248.694240415</v>
      </c>
      <c r="E364" s="6">
        <v>13.6762030467439</v>
      </c>
      <c r="F364" s="6">
        <v>6.6234648496450497</v>
      </c>
      <c r="G364" s="6">
        <v>10.838208046818499</v>
      </c>
      <c r="H364" s="6">
        <v>2564.9452885589999</v>
      </c>
      <c r="I364" s="6">
        <v>13.094567608954099</v>
      </c>
      <c r="J364" s="6">
        <v>7.5549733061520596</v>
      </c>
      <c r="K364" s="6">
        <v>10.3817004019021</v>
      </c>
      <c r="L364" s="6">
        <v>3801.5237747460001</v>
      </c>
      <c r="M364" s="6">
        <v>10.7329837049146</v>
      </c>
      <c r="N364" s="6">
        <v>11.197280023483</v>
      </c>
      <c r="O364" s="6">
        <v>7.7502397408646901</v>
      </c>
      <c r="P364" s="6">
        <v>7003.5488116329998</v>
      </c>
      <c r="Q364" s="6">
        <v>6.1136764368351901</v>
      </c>
      <c r="R364" s="6">
        <v>20.628753586376199</v>
      </c>
      <c r="S364" s="6">
        <v>4.5749187395312401</v>
      </c>
      <c r="T364" s="6">
        <v>14401.521022061001</v>
      </c>
      <c r="U364" s="6">
        <v>4.2800180027107899</v>
      </c>
      <c r="V364" s="6">
        <v>42.419270062007698</v>
      </c>
      <c r="W364" s="6">
        <v>2.5998311723666201</v>
      </c>
      <c r="X364" s="6">
        <v>3930.1884540209999</v>
      </c>
      <c r="Y364" s="6">
        <v>6.29419993327702</v>
      </c>
      <c r="Z364" s="6">
        <v>11.576258172335899</v>
      </c>
      <c r="AA364" s="6">
        <v>7.3378079761004704</v>
      </c>
    </row>
    <row r="365" spans="1:27" x14ac:dyDescent="0.25">
      <c r="A365" s="6" t="s">
        <v>267</v>
      </c>
      <c r="B365" s="6" t="s">
        <v>268</v>
      </c>
      <c r="C365" s="6" t="s">
        <v>11</v>
      </c>
      <c r="D365" s="6"/>
      <c r="E365" s="6"/>
      <c r="F365" s="6"/>
      <c r="G365" s="6"/>
      <c r="H365" s="6"/>
      <c r="I365" s="6"/>
      <c r="J365" s="6"/>
      <c r="K365" s="6"/>
      <c r="L365" s="6">
        <v>34.414923360000003</v>
      </c>
      <c r="M365" s="6">
        <v>99.999999999999702</v>
      </c>
      <c r="N365" s="6">
        <v>2.1661400498823999</v>
      </c>
      <c r="O365" s="6">
        <v>96.076766710913006</v>
      </c>
      <c r="P365" s="6">
        <v>193.80178487500001</v>
      </c>
      <c r="Q365" s="6">
        <v>27.716587949638601</v>
      </c>
      <c r="R365" s="6">
        <v>12.198249101561601</v>
      </c>
      <c r="S365" s="6">
        <v>26.893787861269999</v>
      </c>
      <c r="T365" s="6">
        <v>671.19335048599999</v>
      </c>
      <c r="U365" s="6">
        <v>21.161413111118001</v>
      </c>
      <c r="V365" s="6">
        <v>42.246172757494101</v>
      </c>
      <c r="W365" s="6">
        <v>10.6258912855502</v>
      </c>
      <c r="X365" s="6">
        <v>689.35717550599998</v>
      </c>
      <c r="Y365" s="6">
        <v>14.803369573353001</v>
      </c>
      <c r="Z365" s="6">
        <v>43.389438091061898</v>
      </c>
      <c r="AA365" s="6">
        <v>10.341661147473401</v>
      </c>
    </row>
    <row r="366" spans="1:27" x14ac:dyDescent="0.25">
      <c r="A366" s="6" t="s">
        <v>267</v>
      </c>
      <c r="B366" s="6" t="s">
        <v>268</v>
      </c>
      <c r="C366" s="6" t="s">
        <v>12</v>
      </c>
      <c r="D366" s="6">
        <v>1050.8532703999999</v>
      </c>
      <c r="E366" s="6">
        <v>16.337879112755299</v>
      </c>
      <c r="F366" s="6">
        <v>4.4337494204595798</v>
      </c>
      <c r="G366" s="6">
        <v>14.821828906446701</v>
      </c>
      <c r="H366" s="6">
        <v>1236.08891507</v>
      </c>
      <c r="I366" s="6">
        <v>17.101011496414401</v>
      </c>
      <c r="J366" s="6">
        <v>5.2152937666949502</v>
      </c>
      <c r="K366" s="6">
        <v>14.9430052774625</v>
      </c>
      <c r="L366" s="6">
        <v>1695.2738750420001</v>
      </c>
      <c r="M366" s="6">
        <v>13.9056603551359</v>
      </c>
      <c r="N366" s="6">
        <v>7.1526822751635502</v>
      </c>
      <c r="O366" s="6">
        <v>11.925950990241301</v>
      </c>
      <c r="P366" s="6">
        <v>4015.4645779719999</v>
      </c>
      <c r="Q366" s="6">
        <v>7.7631600477366796</v>
      </c>
      <c r="R366" s="6">
        <v>16.942007268705101</v>
      </c>
      <c r="S366" s="6">
        <v>6.9084673667950796</v>
      </c>
      <c r="T366" s="6">
        <v>11552.188474791999</v>
      </c>
      <c r="U366" s="6">
        <v>4.6998041671930704</v>
      </c>
      <c r="V366" s="6">
        <v>48.740876007982102</v>
      </c>
      <c r="W366" s="6">
        <v>2.4575908305204099</v>
      </c>
      <c r="X366" s="6">
        <v>4151.3636526270002</v>
      </c>
      <c r="Y366" s="6">
        <v>7.5353034899839804</v>
      </c>
      <c r="Z366" s="6">
        <v>17.5153912609948</v>
      </c>
      <c r="AA366" s="6">
        <v>7.6651176218365196</v>
      </c>
    </row>
    <row r="367" spans="1:27" x14ac:dyDescent="0.25">
      <c r="A367" s="6" t="s">
        <v>269</v>
      </c>
      <c r="B367" s="6" t="s">
        <v>270</v>
      </c>
      <c r="C367" s="6" t="s">
        <v>11</v>
      </c>
      <c r="D367" s="6"/>
      <c r="E367" s="6"/>
      <c r="F367" s="6"/>
      <c r="G367" s="6"/>
      <c r="H367" s="6"/>
      <c r="I367" s="6"/>
      <c r="J367" s="6"/>
      <c r="K367" s="6"/>
      <c r="L367" s="6">
        <v>10.46947437</v>
      </c>
      <c r="M367" s="6">
        <v>100</v>
      </c>
      <c r="N367" s="6">
        <v>3.5737003098472</v>
      </c>
      <c r="O367" s="6">
        <v>97.377696848584407</v>
      </c>
      <c r="P367" s="6">
        <v>28.58804958</v>
      </c>
      <c r="Q367" s="6">
        <v>58.516515742972899</v>
      </c>
      <c r="R367" s="6">
        <v>9.7583811785933001</v>
      </c>
      <c r="S367" s="6">
        <v>55.725959334878901</v>
      </c>
      <c r="T367" s="6">
        <v>77.740768274000004</v>
      </c>
      <c r="U367" s="6">
        <v>34.026315775843301</v>
      </c>
      <c r="V367" s="6">
        <v>26.5364045844216</v>
      </c>
      <c r="W367" s="6">
        <v>26.9624458291667</v>
      </c>
      <c r="X367" s="6">
        <v>176.16064283700001</v>
      </c>
      <c r="Y367" s="6">
        <v>23.141474511822398</v>
      </c>
      <c r="Z367" s="6">
        <v>60.131513927137902</v>
      </c>
      <c r="AA367" s="6">
        <v>14.377006192723501</v>
      </c>
    </row>
    <row r="368" spans="1:27" x14ac:dyDescent="0.25">
      <c r="A368" s="6" t="s">
        <v>269</v>
      </c>
      <c r="B368" s="6" t="s">
        <v>270</v>
      </c>
      <c r="C368" s="6" t="s">
        <v>12</v>
      </c>
      <c r="D368" s="6">
        <v>1143.6224178519999</v>
      </c>
      <c r="E368" s="6">
        <v>9.7868719529556891</v>
      </c>
      <c r="F368" s="6">
        <v>5.5488604522357896</v>
      </c>
      <c r="G368" s="6">
        <v>9.4963207112622996</v>
      </c>
      <c r="H368" s="6">
        <v>1419.3139570640001</v>
      </c>
      <c r="I368" s="6">
        <v>10.0449915458326</v>
      </c>
      <c r="J368" s="6">
        <v>6.8865168806772399</v>
      </c>
      <c r="K368" s="6">
        <v>8.9747899191516005</v>
      </c>
      <c r="L368" s="6">
        <v>1855.9974085470001</v>
      </c>
      <c r="M368" s="6">
        <v>7.5291066505074404</v>
      </c>
      <c r="N368" s="6">
        <v>9.0053066982387104</v>
      </c>
      <c r="O368" s="6">
        <v>6.2060048723212304</v>
      </c>
      <c r="P368" s="6">
        <v>2867.0924559619998</v>
      </c>
      <c r="Q368" s="6">
        <v>6.3056891106724402</v>
      </c>
      <c r="R368" s="6">
        <v>13.9111438298597</v>
      </c>
      <c r="S368" s="6">
        <v>5.54857543656109</v>
      </c>
      <c r="T368" s="6">
        <v>10526.939136864001</v>
      </c>
      <c r="U368" s="6">
        <v>3.0061899454794299</v>
      </c>
      <c r="V368" s="6">
        <v>51.076749937580502</v>
      </c>
      <c r="W368" s="6">
        <v>1.9228779404487799</v>
      </c>
      <c r="X368" s="6">
        <v>2797.0756888310002</v>
      </c>
      <c r="Y368" s="6">
        <v>7.6854216691147803</v>
      </c>
      <c r="Z368" s="6">
        <v>13.571422201408</v>
      </c>
      <c r="AA368" s="6">
        <v>7.9721172377704299</v>
      </c>
    </row>
    <row r="369" spans="1:27" x14ac:dyDescent="0.25">
      <c r="A369" s="6" t="s">
        <v>271</v>
      </c>
      <c r="B369" s="6" t="s">
        <v>272</v>
      </c>
      <c r="C369" s="6" t="s">
        <v>11</v>
      </c>
      <c r="D369" s="6">
        <v>59.660307580000001</v>
      </c>
      <c r="E369" s="6">
        <v>70.498892615547504</v>
      </c>
      <c r="F369" s="6">
        <v>5.4283807740407202</v>
      </c>
      <c r="G369" s="6">
        <v>64.617112355846999</v>
      </c>
      <c r="H369" s="6"/>
      <c r="I369" s="6"/>
      <c r="J369" s="6"/>
      <c r="K369" s="6"/>
      <c r="L369" s="6">
        <v>49.800887189999997</v>
      </c>
      <c r="M369" s="6">
        <v>71.587562491946201</v>
      </c>
      <c r="N369" s="6">
        <v>4.53129039252544</v>
      </c>
      <c r="O369" s="6">
        <v>70.433001698192001</v>
      </c>
      <c r="P369" s="6">
        <v>109.23048493</v>
      </c>
      <c r="Q369" s="6">
        <v>59.939829215428198</v>
      </c>
      <c r="R369" s="6">
        <v>9.9386793059700995</v>
      </c>
      <c r="S369" s="6">
        <v>56.234413646207003</v>
      </c>
      <c r="T369" s="6">
        <v>252.18148692</v>
      </c>
      <c r="U369" s="6">
        <v>26.286641873647099</v>
      </c>
      <c r="V369" s="6">
        <v>22.945525940004401</v>
      </c>
      <c r="W369" s="6">
        <v>24.350578693113199</v>
      </c>
      <c r="X369" s="6">
        <v>628.17109839</v>
      </c>
      <c r="Y369" s="6">
        <v>18.079535588572298</v>
      </c>
      <c r="Z369" s="6">
        <v>57.156123587459398</v>
      </c>
      <c r="AA369" s="6">
        <v>10.552002076141401</v>
      </c>
    </row>
    <row r="370" spans="1:27" x14ac:dyDescent="0.25">
      <c r="A370" s="6" t="s">
        <v>271</v>
      </c>
      <c r="B370" s="6" t="s">
        <v>272</v>
      </c>
      <c r="C370" s="6" t="s">
        <v>12</v>
      </c>
      <c r="D370" s="6">
        <v>2042.6600612699999</v>
      </c>
      <c r="E370" s="6">
        <v>11.734134262171301</v>
      </c>
      <c r="F370" s="6">
        <v>4.9411278384513002</v>
      </c>
      <c r="G370" s="6">
        <v>11.3057949232408</v>
      </c>
      <c r="H370" s="6">
        <v>2414.6435843999998</v>
      </c>
      <c r="I370" s="6">
        <v>15.830642762038099</v>
      </c>
      <c r="J370" s="6">
        <v>5.8409438070663002</v>
      </c>
      <c r="K370" s="6">
        <v>13.629450080341201</v>
      </c>
      <c r="L370" s="6">
        <v>3250.3856105199998</v>
      </c>
      <c r="M370" s="6">
        <v>10.752452893534899</v>
      </c>
      <c r="N370" s="6">
        <v>7.8625764170747203</v>
      </c>
      <c r="O370" s="6">
        <v>9.0941342369679994</v>
      </c>
      <c r="P370" s="6">
        <v>7169.9603700799998</v>
      </c>
      <c r="Q370" s="6">
        <v>6.8898287300006098</v>
      </c>
      <c r="R370" s="6">
        <v>17.343899485246801</v>
      </c>
      <c r="S370" s="6">
        <v>5.86860092929793</v>
      </c>
      <c r="T370" s="6">
        <v>20206.328638980001</v>
      </c>
      <c r="U370" s="6">
        <v>3.6027146385134401</v>
      </c>
      <c r="V370" s="6">
        <v>48.878447688884798</v>
      </c>
      <c r="W370" s="6">
        <v>1.9863716697982801</v>
      </c>
      <c r="X370" s="6">
        <v>6255.9774706500002</v>
      </c>
      <c r="Y370" s="6">
        <v>5.6287405939517701</v>
      </c>
      <c r="Z370" s="6">
        <v>15.133004763276199</v>
      </c>
      <c r="AA370" s="6">
        <v>6.4221843338178104</v>
      </c>
    </row>
    <row r="371" spans="1:27" x14ac:dyDescent="0.25">
      <c r="A371" s="6" t="s">
        <v>273</v>
      </c>
      <c r="B371" s="6" t="s">
        <v>274</v>
      </c>
      <c r="C371" s="6" t="s">
        <v>11</v>
      </c>
      <c r="D371" s="6"/>
      <c r="E371" s="6"/>
      <c r="F371" s="6"/>
      <c r="G371" s="6"/>
      <c r="H371" s="6">
        <v>67.857093480000003</v>
      </c>
      <c r="I371" s="6">
        <v>49.202468583165803</v>
      </c>
      <c r="J371" s="6">
        <v>6.2133017488329703</v>
      </c>
      <c r="K371" s="6">
        <v>47.104853679710303</v>
      </c>
      <c r="L371" s="6">
        <v>55.430963370000001</v>
      </c>
      <c r="M371" s="6">
        <v>57.315722751151199</v>
      </c>
      <c r="N371" s="6">
        <v>5.0755091912067796</v>
      </c>
      <c r="O371" s="6">
        <v>52.113428084508598</v>
      </c>
      <c r="P371" s="6">
        <v>55.038521660000001</v>
      </c>
      <c r="Q371" s="6">
        <v>57.123554553876602</v>
      </c>
      <c r="R371" s="6">
        <v>5.0395754569719502</v>
      </c>
      <c r="S371" s="6">
        <v>55.9871140279907</v>
      </c>
      <c r="T371" s="6">
        <v>520.04378634</v>
      </c>
      <c r="U371" s="6">
        <v>17.309757710363701</v>
      </c>
      <c r="V371" s="6">
        <v>47.617556270493601</v>
      </c>
      <c r="W371" s="6">
        <v>13.765955992805299</v>
      </c>
      <c r="X371" s="6">
        <v>393.75579002000001</v>
      </c>
      <c r="Y371" s="6">
        <v>20.612037097213701</v>
      </c>
      <c r="Z371" s="6">
        <v>36.0540573324947</v>
      </c>
      <c r="AA371" s="6">
        <v>17.366739069579999</v>
      </c>
    </row>
    <row r="372" spans="1:27" x14ac:dyDescent="0.25">
      <c r="A372" s="6" t="s">
        <v>273</v>
      </c>
      <c r="B372" s="6" t="s">
        <v>274</v>
      </c>
      <c r="C372" s="6" t="s">
        <v>12</v>
      </c>
      <c r="D372" s="6">
        <v>2589.7787050500001</v>
      </c>
      <c r="E372" s="6">
        <v>9.0186297942772899</v>
      </c>
      <c r="F372" s="6">
        <v>6.2667246064893503</v>
      </c>
      <c r="G372" s="6">
        <v>8.5618036529055193</v>
      </c>
      <c r="H372" s="6">
        <v>3214.3503286599998</v>
      </c>
      <c r="I372" s="6">
        <v>8.9345977841236692</v>
      </c>
      <c r="J372" s="6">
        <v>7.7780577387602898</v>
      </c>
      <c r="K372" s="6">
        <v>8.1476962697752597</v>
      </c>
      <c r="L372" s="6">
        <v>4141.3321033900002</v>
      </c>
      <c r="M372" s="6">
        <v>7.8543713191057396</v>
      </c>
      <c r="N372" s="6">
        <v>10.021160396968099</v>
      </c>
      <c r="O372" s="6">
        <v>6.7880946459918601</v>
      </c>
      <c r="P372" s="6">
        <v>6013.1963930800002</v>
      </c>
      <c r="Q372" s="6">
        <v>6.1882120192908401</v>
      </c>
      <c r="R372" s="6">
        <v>14.5506817731903</v>
      </c>
      <c r="S372" s="6">
        <v>5.8151791720106702</v>
      </c>
      <c r="T372" s="6">
        <v>21325.699802340001</v>
      </c>
      <c r="U372" s="6">
        <v>2.3992332113404502</v>
      </c>
      <c r="V372" s="6">
        <v>51.603748011878402</v>
      </c>
      <c r="W372" s="6">
        <v>1.65439150995027</v>
      </c>
      <c r="X372" s="6">
        <v>4041.5165118199998</v>
      </c>
      <c r="Y372" s="6">
        <v>6.7997373388111599</v>
      </c>
      <c r="Z372" s="6">
        <v>9.7796274727135106</v>
      </c>
      <c r="AA372" s="6">
        <v>6.9108884010864404</v>
      </c>
    </row>
    <row r="373" spans="1:27" x14ac:dyDescent="0.25">
      <c r="A373" s="6" t="s">
        <v>275</v>
      </c>
      <c r="B373" s="6" t="s">
        <v>276</v>
      </c>
      <c r="C373" s="6" t="s">
        <v>11</v>
      </c>
      <c r="D373" s="6"/>
      <c r="E373" s="6"/>
      <c r="F373" s="6"/>
      <c r="G373" s="6"/>
      <c r="H373" s="6"/>
      <c r="I373" s="6"/>
      <c r="J373" s="6"/>
      <c r="K373" s="6"/>
      <c r="L373" s="6">
        <v>12.657192090000001</v>
      </c>
      <c r="M373" s="6">
        <v>99.999999999999901</v>
      </c>
      <c r="N373" s="6">
        <v>1.0927871357433401</v>
      </c>
      <c r="O373" s="6">
        <v>100.413554769298</v>
      </c>
      <c r="P373" s="6">
        <v>87.183086320000001</v>
      </c>
      <c r="Q373" s="6">
        <v>42.324765194667002</v>
      </c>
      <c r="R373" s="6">
        <v>7.5271477676450003</v>
      </c>
      <c r="S373" s="6">
        <v>40.435712397032397</v>
      </c>
      <c r="T373" s="6">
        <v>336.35506967499998</v>
      </c>
      <c r="U373" s="6">
        <v>21.989190798746598</v>
      </c>
      <c r="V373" s="6">
        <v>29.039971153894001</v>
      </c>
      <c r="W373" s="6">
        <v>16.9332454339309</v>
      </c>
      <c r="X373" s="6">
        <v>722.05328753699996</v>
      </c>
      <c r="Y373" s="6">
        <v>13.2861184699399</v>
      </c>
      <c r="Z373" s="6">
        <v>62.340093942717601</v>
      </c>
      <c r="AA373" s="6">
        <v>8.6961443734689201</v>
      </c>
    </row>
    <row r="374" spans="1:27" x14ac:dyDescent="0.25">
      <c r="A374" s="6" t="s">
        <v>275</v>
      </c>
      <c r="B374" s="6" t="s">
        <v>276</v>
      </c>
      <c r="C374" s="6" t="s">
        <v>12</v>
      </c>
      <c r="D374" s="6">
        <v>1969.536070528</v>
      </c>
      <c r="E374" s="6">
        <v>9.2452969277039898</v>
      </c>
      <c r="F374" s="6">
        <v>4.8674084932807098</v>
      </c>
      <c r="G374" s="6">
        <v>9.0054753325067001</v>
      </c>
      <c r="H374" s="6">
        <v>2410.4049967599999</v>
      </c>
      <c r="I374" s="6">
        <v>8.5447888664013494</v>
      </c>
      <c r="J374" s="6">
        <v>5.9569489125074098</v>
      </c>
      <c r="K374" s="6">
        <v>7.7169022876687503</v>
      </c>
      <c r="L374" s="6">
        <v>3827.2953596470002</v>
      </c>
      <c r="M374" s="6">
        <v>7.3891476929683</v>
      </c>
      <c r="N374" s="6">
        <v>9.4585776917736393</v>
      </c>
      <c r="O374" s="6">
        <v>6.2747868487956904</v>
      </c>
      <c r="P374" s="6">
        <v>6151.2393316280004</v>
      </c>
      <c r="Q374" s="6">
        <v>6.0194891118031597</v>
      </c>
      <c r="R374" s="6">
        <v>15.201851347125601</v>
      </c>
      <c r="S374" s="6">
        <v>4.9193643311917397</v>
      </c>
      <c r="T374" s="6">
        <v>19363.128770741001</v>
      </c>
      <c r="U374" s="6">
        <v>2.2958594523579698</v>
      </c>
      <c r="V374" s="6">
        <v>47.853024296186902</v>
      </c>
      <c r="W374" s="6">
        <v>1.4340119476672899</v>
      </c>
      <c r="X374" s="6">
        <v>6742.1468333949997</v>
      </c>
      <c r="Y374" s="6">
        <v>5.0784902497529201</v>
      </c>
      <c r="Z374" s="6">
        <v>16.6621892591258</v>
      </c>
      <c r="AA374" s="6">
        <v>5.1043393301395801</v>
      </c>
    </row>
    <row r="375" spans="1:27" x14ac:dyDescent="0.25">
      <c r="A375" s="6" t="s">
        <v>277</v>
      </c>
      <c r="B375" s="6" t="s">
        <v>278</v>
      </c>
      <c r="C375" s="6" t="s">
        <v>11</v>
      </c>
      <c r="D375" s="6">
        <v>104.73839639000001</v>
      </c>
      <c r="E375" s="6">
        <v>70.178941344775694</v>
      </c>
      <c r="F375" s="6">
        <v>2.4333378343894898</v>
      </c>
      <c r="G375" s="6">
        <v>67.8165646641731</v>
      </c>
      <c r="H375" s="6">
        <v>246.99327550000001</v>
      </c>
      <c r="I375" s="6">
        <v>53.801096497265</v>
      </c>
      <c r="J375" s="6">
        <v>5.73827844256855</v>
      </c>
      <c r="K375" s="6">
        <v>50.189077353439302</v>
      </c>
      <c r="L375" s="6">
        <v>81.032251470000006</v>
      </c>
      <c r="M375" s="6">
        <v>70.884263052716506</v>
      </c>
      <c r="N375" s="6">
        <v>1.88258413441339</v>
      </c>
      <c r="O375" s="6">
        <v>70.187372622868693</v>
      </c>
      <c r="P375" s="6">
        <v>166.75557624000001</v>
      </c>
      <c r="Q375" s="6">
        <v>64.659344330089397</v>
      </c>
      <c r="R375" s="6">
        <v>3.8741537654375899</v>
      </c>
      <c r="S375" s="6">
        <v>64.023777770558894</v>
      </c>
      <c r="T375" s="6">
        <v>1356.0168109599999</v>
      </c>
      <c r="U375" s="6">
        <v>18.260866248638202</v>
      </c>
      <c r="V375" s="6">
        <v>31.503699921953199</v>
      </c>
      <c r="W375" s="6">
        <v>14.011284855483501</v>
      </c>
      <c r="X375" s="6">
        <v>2348.7733874099999</v>
      </c>
      <c r="Y375" s="6">
        <v>13.274918736701499</v>
      </c>
      <c r="Z375" s="6">
        <v>54.567945901237799</v>
      </c>
      <c r="AA375" s="6">
        <v>9.7657072081275</v>
      </c>
    </row>
    <row r="376" spans="1:27" x14ac:dyDescent="0.25">
      <c r="A376" s="6" t="s">
        <v>277</v>
      </c>
      <c r="B376" s="6" t="s">
        <v>278</v>
      </c>
      <c r="C376" s="6" t="s">
        <v>12</v>
      </c>
      <c r="D376" s="6">
        <v>7454.0629195299998</v>
      </c>
      <c r="E376" s="6">
        <v>10.6596560614087</v>
      </c>
      <c r="F376" s="6">
        <v>8.4429243692602896</v>
      </c>
      <c r="G376" s="6">
        <v>9.2169671915432794</v>
      </c>
      <c r="H376" s="6">
        <v>7297.6380443600001</v>
      </c>
      <c r="I376" s="6">
        <v>10.842307205051201</v>
      </c>
      <c r="J376" s="6">
        <v>8.2657480555118497</v>
      </c>
      <c r="K376" s="6">
        <v>8.7236206774441705</v>
      </c>
      <c r="L376" s="6">
        <v>9954.7020386700005</v>
      </c>
      <c r="M376" s="6">
        <v>9.29899342579977</v>
      </c>
      <c r="N376" s="6">
        <v>11.2753001065775</v>
      </c>
      <c r="O376" s="6">
        <v>6.7539241170137503</v>
      </c>
      <c r="P376" s="6">
        <v>17936.764811569999</v>
      </c>
      <c r="Q376" s="6">
        <v>6.4622735760881698</v>
      </c>
      <c r="R376" s="6">
        <v>20.316269176708701</v>
      </c>
      <c r="S376" s="6">
        <v>5.1247776026694698</v>
      </c>
      <c r="T376" s="6">
        <v>36424.120955749997</v>
      </c>
      <c r="U376" s="6">
        <v>4.3745221773059004</v>
      </c>
      <c r="V376" s="6">
        <v>41.256171535720902</v>
      </c>
      <c r="W376" s="6">
        <v>2.6730647316126599</v>
      </c>
      <c r="X376" s="6">
        <v>9220.4015317100002</v>
      </c>
      <c r="Y376" s="6">
        <v>8.6587988322194995</v>
      </c>
      <c r="Z376" s="6">
        <v>10.4435867562207</v>
      </c>
      <c r="AA376" s="6">
        <v>9.2588679392610693</v>
      </c>
    </row>
    <row r="377" spans="1:27" x14ac:dyDescent="0.25">
      <c r="A377" s="6" t="s">
        <v>279</v>
      </c>
      <c r="B377" s="6" t="s">
        <v>280</v>
      </c>
      <c r="C377" s="6" t="s">
        <v>11</v>
      </c>
      <c r="D377" s="6">
        <v>149.19364397999999</v>
      </c>
      <c r="E377" s="6">
        <v>70.468432371221098</v>
      </c>
      <c r="F377" s="6">
        <v>1.9575641293980499</v>
      </c>
      <c r="G377" s="6">
        <v>68.290250632012302</v>
      </c>
      <c r="H377" s="6">
        <v>279.64634560000002</v>
      </c>
      <c r="I377" s="6">
        <v>49.408145364223401</v>
      </c>
      <c r="J377" s="6">
        <v>3.6692290667368801</v>
      </c>
      <c r="K377" s="6">
        <v>47.202231838371802</v>
      </c>
      <c r="L377" s="6">
        <v>342.18756788000002</v>
      </c>
      <c r="M377" s="6">
        <v>49.2123177088041</v>
      </c>
      <c r="N377" s="6">
        <v>4.48983006606933</v>
      </c>
      <c r="O377" s="6">
        <v>49.637520294397298</v>
      </c>
      <c r="P377" s="6">
        <v>952.88190781000003</v>
      </c>
      <c r="Q377" s="6">
        <v>28.890918543091999</v>
      </c>
      <c r="R377" s="6">
        <v>12.5027272779214</v>
      </c>
      <c r="S377" s="6">
        <v>23.140298959963399</v>
      </c>
      <c r="T377" s="6">
        <v>2549.77364175</v>
      </c>
      <c r="U377" s="6">
        <v>19.518132055565001</v>
      </c>
      <c r="V377" s="6">
        <v>33.455482995264497</v>
      </c>
      <c r="W377" s="6">
        <v>13.802874993043501</v>
      </c>
      <c r="X377" s="6">
        <v>3347.7093030400001</v>
      </c>
      <c r="Y377" s="6">
        <v>13.780521950668</v>
      </c>
      <c r="Z377" s="6">
        <v>43.925166464609902</v>
      </c>
      <c r="AA377" s="6">
        <v>12.3248469723335</v>
      </c>
    </row>
    <row r="378" spans="1:27" x14ac:dyDescent="0.25">
      <c r="A378" s="6" t="s">
        <v>279</v>
      </c>
      <c r="B378" s="6" t="s">
        <v>280</v>
      </c>
      <c r="C378" s="6" t="s">
        <v>12</v>
      </c>
      <c r="D378" s="6">
        <v>12698.15414024</v>
      </c>
      <c r="E378" s="6">
        <v>10.263179368608499</v>
      </c>
      <c r="F378" s="6">
        <v>7.6220049638779503</v>
      </c>
      <c r="G378" s="6">
        <v>8.99139157553358</v>
      </c>
      <c r="H378" s="6">
        <v>11548.409850309999</v>
      </c>
      <c r="I378" s="6">
        <v>10.137048475304301</v>
      </c>
      <c r="J378" s="6">
        <v>6.9318765729123601</v>
      </c>
      <c r="K378" s="6">
        <v>8.3926688468577009</v>
      </c>
      <c r="L378" s="6">
        <v>15413.89335348</v>
      </c>
      <c r="M378" s="6">
        <v>9.8133623178433993</v>
      </c>
      <c r="N378" s="6">
        <v>9.2521141541828307</v>
      </c>
      <c r="O378" s="6">
        <v>8.3394687987595404</v>
      </c>
      <c r="P378" s="6">
        <v>29642.933875589999</v>
      </c>
      <c r="Q378" s="6">
        <v>6.6805348330635601</v>
      </c>
      <c r="R378" s="6">
        <v>17.7930261869842</v>
      </c>
      <c r="S378" s="6">
        <v>5.4514339986555296</v>
      </c>
      <c r="T378" s="6">
        <v>79063.790540250004</v>
      </c>
      <c r="U378" s="6">
        <v>3.20864734352556</v>
      </c>
      <c r="V378" s="6">
        <v>47.457653868848197</v>
      </c>
      <c r="W378" s="6">
        <v>2.01476381219892</v>
      </c>
      <c r="X378" s="6">
        <v>18231.425829849999</v>
      </c>
      <c r="Y378" s="6">
        <v>7.6153086995315702</v>
      </c>
      <c r="Z378" s="6">
        <v>10.943324253194399</v>
      </c>
      <c r="AA378" s="6">
        <v>7.5168759541538703</v>
      </c>
    </row>
    <row r="379" spans="1:27" x14ac:dyDescent="0.25">
      <c r="A379" s="6" t="s">
        <v>281</v>
      </c>
      <c r="B379" s="6" t="s">
        <v>282</v>
      </c>
      <c r="C379" s="6" t="s">
        <v>11</v>
      </c>
      <c r="D379" s="6"/>
      <c r="E379" s="6"/>
      <c r="F379" s="6"/>
      <c r="G379" s="6"/>
      <c r="H379" s="6"/>
      <c r="I379" s="6"/>
      <c r="J379" s="6"/>
      <c r="K379" s="6"/>
      <c r="L379" s="6">
        <v>190.99793313999999</v>
      </c>
      <c r="M379" s="6">
        <v>70.232135439601606</v>
      </c>
      <c r="N379" s="6">
        <v>3.5673142295820401</v>
      </c>
      <c r="O379" s="6">
        <v>67.205886180762107</v>
      </c>
      <c r="P379" s="6">
        <v>358.57495059000001</v>
      </c>
      <c r="Q379" s="6">
        <v>44.348797377199801</v>
      </c>
      <c r="R379" s="6">
        <v>6.6971903966823403</v>
      </c>
      <c r="S379" s="6">
        <v>42.163251320484797</v>
      </c>
      <c r="T379" s="6">
        <v>1513.0726141099999</v>
      </c>
      <c r="U379" s="6">
        <v>23.150824506391</v>
      </c>
      <c r="V379" s="6">
        <v>28.260020294298702</v>
      </c>
      <c r="W379" s="6">
        <v>21.796953559353899</v>
      </c>
      <c r="X379" s="6">
        <v>3291.4646491200001</v>
      </c>
      <c r="Y379" s="6">
        <v>19.124907152050099</v>
      </c>
      <c r="Z379" s="6">
        <v>61.475475079436897</v>
      </c>
      <c r="AA379" s="6">
        <v>10.044257429807701</v>
      </c>
    </row>
    <row r="380" spans="1:27" x14ac:dyDescent="0.25">
      <c r="A380" s="6" t="s">
        <v>281</v>
      </c>
      <c r="B380" s="6" t="s">
        <v>282</v>
      </c>
      <c r="C380" s="6" t="s">
        <v>12</v>
      </c>
      <c r="D380" s="6">
        <v>7575.8233870000004</v>
      </c>
      <c r="E380" s="6">
        <v>15.587433357375</v>
      </c>
      <c r="F380" s="6">
        <v>6.0600338059251504</v>
      </c>
      <c r="G380" s="6">
        <v>13.1073936603551</v>
      </c>
      <c r="H380" s="6">
        <v>6918.5841910999998</v>
      </c>
      <c r="I380" s="6">
        <v>19.805107860503</v>
      </c>
      <c r="J380" s="6">
        <v>5.5342966626111103</v>
      </c>
      <c r="K380" s="6">
        <v>16.725530646882198</v>
      </c>
      <c r="L380" s="6">
        <v>7799.3818237699998</v>
      </c>
      <c r="M380" s="6">
        <v>15.7946122735089</v>
      </c>
      <c r="N380" s="6">
        <v>6.2388621147728403</v>
      </c>
      <c r="O380" s="6">
        <v>13.439418494546</v>
      </c>
      <c r="P380" s="6">
        <v>17465.918306259999</v>
      </c>
      <c r="Q380" s="6">
        <v>10.237272077648999</v>
      </c>
      <c r="R380" s="6">
        <v>13.971293941340999</v>
      </c>
      <c r="S380" s="6">
        <v>8.9445512337685305</v>
      </c>
      <c r="T380" s="6">
        <v>59862.853062959999</v>
      </c>
      <c r="U380" s="6">
        <v>4.8862450632111596</v>
      </c>
      <c r="V380" s="6">
        <v>47.8853445690375</v>
      </c>
      <c r="W380" s="6">
        <v>3.1369337646733699</v>
      </c>
      <c r="X380" s="6">
        <v>25390.329084289999</v>
      </c>
      <c r="Y380" s="6">
        <v>7.0148425133289001</v>
      </c>
      <c r="Z380" s="6">
        <v>20.310168906312398</v>
      </c>
      <c r="AA380" s="6">
        <v>7.9533629729268496</v>
      </c>
    </row>
    <row r="381" spans="1:27" x14ac:dyDescent="0.25">
      <c r="A381" s="6" t="s">
        <v>283</v>
      </c>
      <c r="B381" s="6" t="s">
        <v>284</v>
      </c>
      <c r="C381" s="6" t="s">
        <v>11</v>
      </c>
      <c r="D381" s="6">
        <v>48.681492570000003</v>
      </c>
      <c r="E381" s="6">
        <v>100</v>
      </c>
      <c r="F381" s="6">
        <v>1.0139619083506299</v>
      </c>
      <c r="G381" s="6">
        <v>101.462356876841</v>
      </c>
      <c r="H381" s="6">
        <v>438.93960370999997</v>
      </c>
      <c r="I381" s="6">
        <v>45.8689645625034</v>
      </c>
      <c r="J381" s="6">
        <v>9.1424484898134395</v>
      </c>
      <c r="K381" s="6">
        <v>42.926487044458803</v>
      </c>
      <c r="L381" s="6">
        <v>267.99356549999999</v>
      </c>
      <c r="M381" s="6">
        <v>49.208082650612702</v>
      </c>
      <c r="N381" s="6">
        <v>5.5819008981562401</v>
      </c>
      <c r="O381" s="6">
        <v>48.3666427269929</v>
      </c>
      <c r="P381" s="6">
        <v>750.77876634999996</v>
      </c>
      <c r="Q381" s="6">
        <v>29.1789267049814</v>
      </c>
      <c r="R381" s="6">
        <v>15.637586903950099</v>
      </c>
      <c r="S381" s="6">
        <v>25.703004389572101</v>
      </c>
      <c r="T381" s="6">
        <v>1927.3742509799999</v>
      </c>
      <c r="U381" s="6">
        <v>23.497339433783601</v>
      </c>
      <c r="V381" s="6">
        <v>40.144292429396003</v>
      </c>
      <c r="W381" s="6">
        <v>13.4292733313879</v>
      </c>
      <c r="X381" s="6">
        <v>1367.34882922</v>
      </c>
      <c r="Y381" s="6">
        <v>19.010765258146701</v>
      </c>
      <c r="Z381" s="6">
        <v>28.479809370333601</v>
      </c>
      <c r="AA381" s="6">
        <v>16.1249508983264</v>
      </c>
    </row>
    <row r="382" spans="1:27" x14ac:dyDescent="0.25">
      <c r="A382" s="6" t="s">
        <v>283</v>
      </c>
      <c r="B382" s="6" t="s">
        <v>284</v>
      </c>
      <c r="C382" s="6" t="s">
        <v>12</v>
      </c>
      <c r="D382" s="6">
        <v>12624.39835042</v>
      </c>
      <c r="E382" s="6">
        <v>9.7707471246383708</v>
      </c>
      <c r="F382" s="6">
        <v>8.6636483349839306</v>
      </c>
      <c r="G382" s="6">
        <v>8.3353042834529507</v>
      </c>
      <c r="H382" s="6">
        <v>12121.71281139</v>
      </c>
      <c r="I382" s="6">
        <v>8.5155144610923301</v>
      </c>
      <c r="J382" s="6">
        <v>8.3186742132593192</v>
      </c>
      <c r="K382" s="6">
        <v>7.0534145341493604</v>
      </c>
      <c r="L382" s="6">
        <v>14723.14921512</v>
      </c>
      <c r="M382" s="6">
        <v>8.6217339308035505</v>
      </c>
      <c r="N382" s="6">
        <v>10.103941878469801</v>
      </c>
      <c r="O382" s="6">
        <v>6.7433649187918396</v>
      </c>
      <c r="P382" s="6">
        <v>28084.336818709999</v>
      </c>
      <c r="Q382" s="6">
        <v>7.11638056069157</v>
      </c>
      <c r="R382" s="6">
        <v>19.2732208826767</v>
      </c>
      <c r="S382" s="6">
        <v>5.2012322095834103</v>
      </c>
      <c r="T382" s="6">
        <v>64444.939593759998</v>
      </c>
      <c r="U382" s="6">
        <v>2.7053774365652901</v>
      </c>
      <c r="V382" s="6">
        <v>44.2261308707075</v>
      </c>
      <c r="W382" s="6">
        <v>2.66216159879998</v>
      </c>
      <c r="X382" s="6">
        <v>13718.34670231</v>
      </c>
      <c r="Y382" s="6">
        <v>6.7535508464183698</v>
      </c>
      <c r="Z382" s="6">
        <v>9.4143838199026906</v>
      </c>
      <c r="AA382" s="6">
        <v>6.7335544685564299</v>
      </c>
    </row>
    <row r="383" spans="1:27" x14ac:dyDescent="0.25">
      <c r="A383" s="6" t="s">
        <v>285</v>
      </c>
      <c r="B383" s="6" t="s">
        <v>286</v>
      </c>
      <c r="C383" s="6" t="s">
        <v>11</v>
      </c>
      <c r="D383" s="6"/>
      <c r="E383" s="6"/>
      <c r="F383" s="6"/>
      <c r="G383" s="6"/>
      <c r="H383" s="6">
        <v>87.381713550000001</v>
      </c>
      <c r="I383" s="6">
        <v>100</v>
      </c>
      <c r="J383" s="6">
        <v>4.4869556565478801</v>
      </c>
      <c r="K383" s="6">
        <v>98.501785864270005</v>
      </c>
      <c r="L383" s="6"/>
      <c r="M383" s="6"/>
      <c r="N383" s="6"/>
      <c r="O383" s="6"/>
      <c r="P383" s="6">
        <v>35.023610990000002</v>
      </c>
      <c r="Q383" s="6">
        <v>99.999999999999901</v>
      </c>
      <c r="R383" s="6">
        <v>1.79842421325821</v>
      </c>
      <c r="S383" s="6">
        <v>94.168470135465597</v>
      </c>
      <c r="T383" s="6">
        <v>789.43473468000002</v>
      </c>
      <c r="U383" s="6">
        <v>22.566197711662099</v>
      </c>
      <c r="V383" s="6">
        <v>40.536612345338902</v>
      </c>
      <c r="W383" s="6">
        <v>19.3888359264391</v>
      </c>
      <c r="X383" s="6">
        <v>1035.6209865000001</v>
      </c>
      <c r="Y383" s="6">
        <v>25.1520150242069</v>
      </c>
      <c r="Z383" s="6">
        <v>53.178007784854998</v>
      </c>
      <c r="AA383" s="6">
        <v>14.335409536226599</v>
      </c>
    </row>
    <row r="384" spans="1:27" x14ac:dyDescent="0.25">
      <c r="A384" s="6" t="s">
        <v>285</v>
      </c>
      <c r="B384" s="6" t="s">
        <v>286</v>
      </c>
      <c r="C384" s="6" t="s">
        <v>12</v>
      </c>
      <c r="D384" s="6">
        <v>4689.6228725700003</v>
      </c>
      <c r="E384" s="6">
        <v>13.401807773066199</v>
      </c>
      <c r="F384" s="6">
        <v>6.0490548602808696</v>
      </c>
      <c r="G384" s="6">
        <v>12.1014737740456</v>
      </c>
      <c r="H384" s="6">
        <v>4009.0245767000001</v>
      </c>
      <c r="I384" s="6">
        <v>15.827684016811901</v>
      </c>
      <c r="J384" s="6">
        <v>5.1711641340112102</v>
      </c>
      <c r="K384" s="6">
        <v>14.0066925460545</v>
      </c>
      <c r="L384" s="6">
        <v>4835.9909665699997</v>
      </c>
      <c r="M384" s="6">
        <v>11.893363488383001</v>
      </c>
      <c r="N384" s="6">
        <v>6.2378522656286304</v>
      </c>
      <c r="O384" s="6">
        <v>9.8278637330129506</v>
      </c>
      <c r="P384" s="6">
        <v>10388.340097980001</v>
      </c>
      <c r="Q384" s="6">
        <v>8.5917050161598496</v>
      </c>
      <c r="R384" s="6">
        <v>13.399721228649501</v>
      </c>
      <c r="S384" s="6">
        <v>7.4839770417782399</v>
      </c>
      <c r="T384" s="6">
        <v>38174.024013169997</v>
      </c>
      <c r="U384" s="6">
        <v>4.4538453972121896</v>
      </c>
      <c r="V384" s="6">
        <v>49.2399435451401</v>
      </c>
      <c r="W384" s="6">
        <v>2.99449733846189</v>
      </c>
      <c r="X384" s="6">
        <v>15429.53642644</v>
      </c>
      <c r="Y384" s="6">
        <v>6.7196375203243202</v>
      </c>
      <c r="Z384" s="6">
        <v>19.902263966289599</v>
      </c>
      <c r="AA384" s="6">
        <v>7.6774516146115603</v>
      </c>
    </row>
    <row r="385" spans="1:27" x14ac:dyDescent="0.25">
      <c r="A385" s="6" t="s">
        <v>287</v>
      </c>
      <c r="B385" s="6" t="s">
        <v>288</v>
      </c>
      <c r="C385" s="6" t="s">
        <v>11</v>
      </c>
      <c r="D385" s="6"/>
      <c r="E385" s="6"/>
      <c r="F385" s="6"/>
      <c r="G385" s="6"/>
      <c r="H385" s="6">
        <v>22.852291210000001</v>
      </c>
      <c r="I385" s="6">
        <v>99.999999999999901</v>
      </c>
      <c r="J385" s="6">
        <v>1.5102020918396899</v>
      </c>
      <c r="K385" s="6">
        <v>99.695067116185001</v>
      </c>
      <c r="L385" s="6">
        <v>112.65724288</v>
      </c>
      <c r="M385" s="6">
        <v>45.060352405447297</v>
      </c>
      <c r="N385" s="6">
        <v>7.4449954402742096</v>
      </c>
      <c r="O385" s="6">
        <v>40.512558296402503</v>
      </c>
      <c r="P385" s="6">
        <v>121.7337634</v>
      </c>
      <c r="Q385" s="6">
        <v>40.032273006614403</v>
      </c>
      <c r="R385" s="6">
        <v>8.0448206459818792</v>
      </c>
      <c r="S385" s="6">
        <v>35.691291704993098</v>
      </c>
      <c r="T385" s="6">
        <v>483.29756028000003</v>
      </c>
      <c r="U385" s="6">
        <v>24.711517739297399</v>
      </c>
      <c r="V385" s="6">
        <v>31.938897496478901</v>
      </c>
      <c r="W385" s="6">
        <v>17.975147881184199</v>
      </c>
      <c r="X385" s="6">
        <v>772.65339175999998</v>
      </c>
      <c r="Y385" s="6">
        <v>15.557581620015499</v>
      </c>
      <c r="Z385" s="6">
        <v>51.061084325425298</v>
      </c>
      <c r="AA385" s="6">
        <v>11.136824077621799</v>
      </c>
    </row>
    <row r="386" spans="1:27" x14ac:dyDescent="0.25">
      <c r="A386" s="6" t="s">
        <v>287</v>
      </c>
      <c r="B386" s="6" t="s">
        <v>288</v>
      </c>
      <c r="C386" s="6" t="s">
        <v>12</v>
      </c>
      <c r="D386" s="6">
        <v>2715.4984387600002</v>
      </c>
      <c r="E386" s="6">
        <v>12.652596802274999</v>
      </c>
      <c r="F386" s="6">
        <v>5.26659426523082</v>
      </c>
      <c r="G386" s="6">
        <v>11.120928138799499</v>
      </c>
      <c r="H386" s="6">
        <v>3313.1692132600001</v>
      </c>
      <c r="I386" s="6">
        <v>10.4915984595858</v>
      </c>
      <c r="J386" s="6">
        <v>6.4257514308357804</v>
      </c>
      <c r="K386" s="6">
        <v>8.9056776265039606</v>
      </c>
      <c r="L386" s="6">
        <v>5141.0375209499998</v>
      </c>
      <c r="M386" s="6">
        <v>9.5697405468052104</v>
      </c>
      <c r="N386" s="6">
        <v>9.9708246334089292</v>
      </c>
      <c r="O386" s="6">
        <v>7.1299129554462199</v>
      </c>
      <c r="P386" s="6">
        <v>9652.7474260500003</v>
      </c>
      <c r="Q386" s="6">
        <v>5.4126023680119504</v>
      </c>
      <c r="R386" s="6">
        <v>18.7210949975617</v>
      </c>
      <c r="S386" s="6">
        <v>4.31267077389513</v>
      </c>
      <c r="T386" s="6">
        <v>22856.41028674</v>
      </c>
      <c r="U386" s="6">
        <v>3.6295079787350901</v>
      </c>
      <c r="V386" s="6">
        <v>44.329040157679302</v>
      </c>
      <c r="W386" s="6">
        <v>2.2168479579329401</v>
      </c>
      <c r="X386" s="6">
        <v>7881.9428646899996</v>
      </c>
      <c r="Y386" s="6">
        <v>4.7135515335274096</v>
      </c>
      <c r="Z386" s="6">
        <v>15.2866945152835</v>
      </c>
      <c r="AA386" s="6">
        <v>5.2885964073502096</v>
      </c>
    </row>
    <row r="387" spans="1:27" x14ac:dyDescent="0.25">
      <c r="A387" s="6" t="s">
        <v>289</v>
      </c>
      <c r="B387" s="6" t="s">
        <v>290</v>
      </c>
      <c r="C387" s="6" t="s">
        <v>11</v>
      </c>
      <c r="D387" s="6">
        <v>39.112432290000001</v>
      </c>
      <c r="E387" s="6">
        <v>100</v>
      </c>
      <c r="F387" s="6">
        <v>1.20550597091589</v>
      </c>
      <c r="G387" s="6">
        <v>96.491285650816195</v>
      </c>
      <c r="H387" s="6">
        <v>65.138329409999997</v>
      </c>
      <c r="I387" s="6">
        <v>70.304351927279896</v>
      </c>
      <c r="J387" s="6">
        <v>2.0076645823767301</v>
      </c>
      <c r="K387" s="6">
        <v>70.663639207627099</v>
      </c>
      <c r="L387" s="6">
        <v>103.54464830000001</v>
      </c>
      <c r="M387" s="6">
        <v>59.1722646286781</v>
      </c>
      <c r="N387" s="6">
        <v>3.1914070405166299</v>
      </c>
      <c r="O387" s="6">
        <v>59.4949210921123</v>
      </c>
      <c r="P387" s="6">
        <v>187.67164434</v>
      </c>
      <c r="Q387" s="6">
        <v>41.9156288079134</v>
      </c>
      <c r="R387" s="6">
        <v>5.7843318499350103</v>
      </c>
      <c r="S387" s="6">
        <v>42.369388248556099</v>
      </c>
      <c r="T387" s="6">
        <v>774.39938844999995</v>
      </c>
      <c r="U387" s="6">
        <v>24.663250450661799</v>
      </c>
      <c r="V387" s="6">
        <v>23.868193103622701</v>
      </c>
      <c r="W387" s="6">
        <v>19.386582363443001</v>
      </c>
      <c r="X387" s="6">
        <v>2074.6162253699999</v>
      </c>
      <c r="Y387" s="6">
        <v>12.8610996158452</v>
      </c>
      <c r="Z387" s="6">
        <v>63.942897452632998</v>
      </c>
      <c r="AA387" s="6">
        <v>8.1606971653984992</v>
      </c>
    </row>
    <row r="388" spans="1:27" x14ac:dyDescent="0.25">
      <c r="A388" s="6" t="s">
        <v>289</v>
      </c>
      <c r="B388" s="6" t="s">
        <v>290</v>
      </c>
      <c r="C388" s="6" t="s">
        <v>12</v>
      </c>
      <c r="D388" s="6">
        <v>4581.0917109700003</v>
      </c>
      <c r="E388" s="6">
        <v>8.8340343506096897</v>
      </c>
      <c r="F388" s="6">
        <v>7.2480447671031101</v>
      </c>
      <c r="G388" s="6">
        <v>7.90755988585971</v>
      </c>
      <c r="H388" s="6">
        <v>4106.7218080800003</v>
      </c>
      <c r="I388" s="6">
        <v>10.707474962617001</v>
      </c>
      <c r="J388" s="6">
        <v>6.4975131232856</v>
      </c>
      <c r="K388" s="6">
        <v>8.5983480783990096</v>
      </c>
      <c r="L388" s="6">
        <v>5314.9077550399998</v>
      </c>
      <c r="M388" s="6">
        <v>10.1104371273995</v>
      </c>
      <c r="N388" s="6">
        <v>8.4090631168343499</v>
      </c>
      <c r="O388" s="6">
        <v>8.5011002029406502</v>
      </c>
      <c r="P388" s="6">
        <v>11106.046022779999</v>
      </c>
      <c r="Q388" s="6">
        <v>6.8486089430997001</v>
      </c>
      <c r="R388" s="6">
        <v>17.571601669937401</v>
      </c>
      <c r="S388" s="6">
        <v>5.5617226044276302</v>
      </c>
      <c r="T388" s="6">
        <v>28850.96011579</v>
      </c>
      <c r="U388" s="6">
        <v>3.3891856010972901</v>
      </c>
      <c r="V388" s="6">
        <v>45.646990649064001</v>
      </c>
      <c r="W388" s="6">
        <v>2.4433469251346298</v>
      </c>
      <c r="X388" s="6">
        <v>9244.7899181699995</v>
      </c>
      <c r="Y388" s="6">
        <v>7.7870524360819102</v>
      </c>
      <c r="Z388" s="6">
        <v>14.6267866737755</v>
      </c>
      <c r="AA388" s="6">
        <v>7.6017057822632701</v>
      </c>
    </row>
    <row r="389" spans="1:27" x14ac:dyDescent="0.25">
      <c r="A389" s="6" t="s">
        <v>291</v>
      </c>
      <c r="B389" s="6" t="s">
        <v>292</v>
      </c>
      <c r="C389" s="6" t="s">
        <v>11</v>
      </c>
      <c r="D389" s="6"/>
      <c r="E389" s="6"/>
      <c r="F389" s="6"/>
      <c r="G389" s="6"/>
      <c r="H389" s="6"/>
      <c r="I389" s="6"/>
      <c r="J389" s="6"/>
      <c r="K389" s="6"/>
      <c r="L389" s="6">
        <v>19.07625298</v>
      </c>
      <c r="M389" s="6">
        <v>100</v>
      </c>
      <c r="N389" s="6">
        <v>1.2060394160138901</v>
      </c>
      <c r="O389" s="6">
        <v>94.517065541932894</v>
      </c>
      <c r="P389" s="6">
        <v>86.302155400000004</v>
      </c>
      <c r="Q389" s="6">
        <v>49.536946661768802</v>
      </c>
      <c r="R389" s="6">
        <v>5.4561973574412299</v>
      </c>
      <c r="S389" s="6">
        <v>49.956478644261502</v>
      </c>
      <c r="T389" s="6">
        <v>335.60887324999999</v>
      </c>
      <c r="U389" s="6">
        <v>25.032288666727201</v>
      </c>
      <c r="V389" s="6">
        <v>21.217873862748</v>
      </c>
      <c r="W389" s="6">
        <v>19.8533094058104</v>
      </c>
      <c r="X389" s="6">
        <v>1140.7398764300001</v>
      </c>
      <c r="Y389" s="6">
        <v>15.624536118112699</v>
      </c>
      <c r="Z389" s="6">
        <v>72.119889363796801</v>
      </c>
      <c r="AA389" s="6">
        <v>6.0519251517854302</v>
      </c>
    </row>
    <row r="390" spans="1:27" x14ac:dyDescent="0.25">
      <c r="A390" s="6" t="s">
        <v>291</v>
      </c>
      <c r="B390" s="6" t="s">
        <v>292</v>
      </c>
      <c r="C390" s="6" t="s">
        <v>12</v>
      </c>
      <c r="D390" s="6">
        <v>2069.2102119599999</v>
      </c>
      <c r="E390" s="6">
        <v>13.228977220208201</v>
      </c>
      <c r="F390" s="6">
        <v>5.6515303095789697</v>
      </c>
      <c r="G390" s="6">
        <v>12.032824377082401</v>
      </c>
      <c r="H390" s="6">
        <v>1630.9858378500001</v>
      </c>
      <c r="I390" s="6">
        <v>16.166417597043601</v>
      </c>
      <c r="J390" s="6">
        <v>4.4546300051227004</v>
      </c>
      <c r="K390" s="6">
        <v>14.1245443575227</v>
      </c>
      <c r="L390" s="6">
        <v>2998.7024336499999</v>
      </c>
      <c r="M390" s="6">
        <v>11.472939831321099</v>
      </c>
      <c r="N390" s="6">
        <v>8.1902059033085806</v>
      </c>
      <c r="O390" s="6">
        <v>9.8775739818821293</v>
      </c>
      <c r="P390" s="6">
        <v>5734.7069768700003</v>
      </c>
      <c r="Q390" s="6">
        <v>9.1150300004820206</v>
      </c>
      <c r="R390" s="6">
        <v>15.6629182037699</v>
      </c>
      <c r="S390" s="6">
        <v>7.5661309799394498</v>
      </c>
      <c r="T390" s="6">
        <v>16901.078967540001</v>
      </c>
      <c r="U390" s="6">
        <v>4.8791980672378896</v>
      </c>
      <c r="V390" s="6">
        <v>46.161071261659899</v>
      </c>
      <c r="W390" s="6">
        <v>2.4188087221901502</v>
      </c>
      <c r="X390" s="6">
        <v>7278.5884135200004</v>
      </c>
      <c r="Y390" s="6">
        <v>5.4739057028356903</v>
      </c>
      <c r="Z390" s="6">
        <v>19.87964431656</v>
      </c>
      <c r="AA390" s="6">
        <v>6.7441000189715004</v>
      </c>
    </row>
    <row r="391" spans="1:27" x14ac:dyDescent="0.25">
      <c r="A391" s="6" t="s">
        <v>293</v>
      </c>
      <c r="B391" s="6" t="s">
        <v>294</v>
      </c>
      <c r="C391" s="6" t="s">
        <v>11</v>
      </c>
      <c r="D391" s="6">
        <v>7.5266440120000002</v>
      </c>
      <c r="E391" s="6">
        <v>70.156076002011503</v>
      </c>
      <c r="F391" s="6">
        <v>0.55840773815991196</v>
      </c>
      <c r="G391" s="6">
        <v>70.243821743996705</v>
      </c>
      <c r="H391" s="6">
        <v>22.579932035999999</v>
      </c>
      <c r="I391" s="6">
        <v>39.197682754638997</v>
      </c>
      <c r="J391" s="6">
        <v>1.6752232144797401</v>
      </c>
      <c r="K391" s="6">
        <v>39.2452467903586</v>
      </c>
      <c r="L391" s="6">
        <v>101.02002425000001</v>
      </c>
      <c r="M391" s="6">
        <v>36.232827594029096</v>
      </c>
      <c r="N391" s="6">
        <v>7.4947563828400696</v>
      </c>
      <c r="O391" s="6">
        <v>34.026737980881897</v>
      </c>
      <c r="P391" s="6">
        <v>149.07748067200001</v>
      </c>
      <c r="Q391" s="6">
        <v>36.665538084865197</v>
      </c>
      <c r="R391" s="6">
        <v>11.060177505393799</v>
      </c>
      <c r="S391" s="6">
        <v>34.893488136741198</v>
      </c>
      <c r="T391" s="6">
        <v>360.33686174100001</v>
      </c>
      <c r="U391" s="6">
        <v>22.174215383126601</v>
      </c>
      <c r="V391" s="6">
        <v>26.7336799268876</v>
      </c>
      <c r="W391" s="6">
        <v>19.780426593783901</v>
      </c>
      <c r="X391" s="6">
        <v>707.33508006800002</v>
      </c>
      <c r="Y391" s="6">
        <v>19.601163687205101</v>
      </c>
      <c r="Z391" s="6">
        <v>52.477755232238898</v>
      </c>
      <c r="AA391" s="6">
        <v>13.619142649553799</v>
      </c>
    </row>
    <row r="392" spans="1:27" x14ac:dyDescent="0.25">
      <c r="A392" s="6" t="s">
        <v>293</v>
      </c>
      <c r="B392" s="6" t="s">
        <v>294</v>
      </c>
      <c r="C392" s="6" t="s">
        <v>12</v>
      </c>
      <c r="D392" s="6">
        <v>690.09995698399996</v>
      </c>
      <c r="E392" s="6">
        <v>12.5219313493544</v>
      </c>
      <c r="F392" s="6">
        <v>4.5865630115715001</v>
      </c>
      <c r="G392" s="6">
        <v>12.0447068641271</v>
      </c>
      <c r="H392" s="6">
        <v>860.78529473699996</v>
      </c>
      <c r="I392" s="6">
        <v>13.627396109325</v>
      </c>
      <c r="J392" s="6">
        <v>5.72097701759012</v>
      </c>
      <c r="K392" s="6">
        <v>12.628992931449799</v>
      </c>
      <c r="L392" s="6">
        <v>1663.2621382970001</v>
      </c>
      <c r="M392" s="6">
        <v>11.8417018241476</v>
      </c>
      <c r="N392" s="6">
        <v>11.0544226598716</v>
      </c>
      <c r="O392" s="6">
        <v>10.3288245251787</v>
      </c>
      <c r="P392" s="6">
        <v>3190.6739278</v>
      </c>
      <c r="Q392" s="6">
        <v>11.742199777052001</v>
      </c>
      <c r="R392" s="6">
        <v>21.2059526611046</v>
      </c>
      <c r="S392" s="6">
        <v>8.9381533874933101</v>
      </c>
      <c r="T392" s="6">
        <v>6476.3198143150003</v>
      </c>
      <c r="U392" s="6">
        <v>6.0527248499383397</v>
      </c>
      <c r="V392" s="6">
        <v>43.043110799865602</v>
      </c>
      <c r="W392" s="6">
        <v>4.6855268215329398</v>
      </c>
      <c r="X392" s="6">
        <v>2164.9828444250002</v>
      </c>
      <c r="Y392" s="6">
        <v>10.845569575412799</v>
      </c>
      <c r="Z392" s="6">
        <v>14.388973849996599</v>
      </c>
      <c r="AA392" s="6">
        <v>10.920452982055901</v>
      </c>
    </row>
    <row r="393" spans="1:27" x14ac:dyDescent="0.25">
      <c r="A393" s="6" t="s">
        <v>295</v>
      </c>
      <c r="B393" s="6" t="s">
        <v>296</v>
      </c>
      <c r="C393" s="6" t="s">
        <v>11</v>
      </c>
      <c r="D393" s="6"/>
      <c r="E393" s="6"/>
      <c r="F393" s="6"/>
      <c r="G393" s="6"/>
      <c r="H393" s="6">
        <v>199.74048335000001</v>
      </c>
      <c r="I393" s="6">
        <v>44.434349702684898</v>
      </c>
      <c r="J393" s="6">
        <v>5.1585116640685396</v>
      </c>
      <c r="K393" s="6">
        <v>41.118436659208598</v>
      </c>
      <c r="L393" s="6">
        <v>312.50592740000002</v>
      </c>
      <c r="M393" s="6">
        <v>37.953895560291798</v>
      </c>
      <c r="N393" s="6">
        <v>8.0707998926721096</v>
      </c>
      <c r="O393" s="6">
        <v>31.856262014198698</v>
      </c>
      <c r="P393" s="6">
        <v>410.10093709</v>
      </c>
      <c r="Q393" s="6">
        <v>39.867754163870302</v>
      </c>
      <c r="R393" s="6">
        <v>10.591295424659901</v>
      </c>
      <c r="S393" s="6">
        <v>35.735197343027899</v>
      </c>
      <c r="T393" s="6">
        <v>1124.87732164</v>
      </c>
      <c r="U393" s="6">
        <v>24.597592943161299</v>
      </c>
      <c r="V393" s="6">
        <v>29.051160220525801</v>
      </c>
      <c r="W393" s="6">
        <v>18.382336437380101</v>
      </c>
      <c r="X393" s="6">
        <v>1824.8317754300001</v>
      </c>
      <c r="Y393" s="6">
        <v>16.7750628262968</v>
      </c>
      <c r="Z393" s="6">
        <v>47.128232798073697</v>
      </c>
      <c r="AA393" s="6">
        <v>11.380236081800099</v>
      </c>
    </row>
    <row r="394" spans="1:27" x14ac:dyDescent="0.25">
      <c r="A394" s="6" t="s">
        <v>295</v>
      </c>
      <c r="B394" s="6" t="s">
        <v>296</v>
      </c>
      <c r="C394" s="6" t="s">
        <v>12</v>
      </c>
      <c r="D394" s="6">
        <v>5340.2965631699999</v>
      </c>
      <c r="E394" s="6">
        <v>10.6389996717838</v>
      </c>
      <c r="F394" s="6">
        <v>7.0667873758493398</v>
      </c>
      <c r="G394" s="6">
        <v>9.4734320107307894</v>
      </c>
      <c r="H394" s="6">
        <v>4258.1704073700002</v>
      </c>
      <c r="I394" s="6">
        <v>11.1638134477805</v>
      </c>
      <c r="J394" s="6">
        <v>5.6348153184127998</v>
      </c>
      <c r="K394" s="6">
        <v>10.280914203433699</v>
      </c>
      <c r="L394" s="6">
        <v>6808.37125689</v>
      </c>
      <c r="M394" s="6">
        <v>8.6415929923629005</v>
      </c>
      <c r="N394" s="6">
        <v>9.0094831774147206</v>
      </c>
      <c r="O394" s="6">
        <v>6.8267719635637896</v>
      </c>
      <c r="P394" s="6">
        <v>10992.76231512</v>
      </c>
      <c r="Q394" s="6">
        <v>8.8455008578750807</v>
      </c>
      <c r="R394" s="6">
        <v>14.546666657046</v>
      </c>
      <c r="S394" s="6">
        <v>7.2334266737283199</v>
      </c>
      <c r="T394" s="6">
        <v>36053.759168240002</v>
      </c>
      <c r="U394" s="6">
        <v>3.2945877722757499</v>
      </c>
      <c r="V394" s="6">
        <v>47.709756776277402</v>
      </c>
      <c r="W394" s="6">
        <v>2.38862871956528</v>
      </c>
      <c r="X394" s="6">
        <v>12115.58384368</v>
      </c>
      <c r="Y394" s="6">
        <v>6.6942807380234299</v>
      </c>
      <c r="Z394" s="6">
        <v>16.032490694999701</v>
      </c>
      <c r="AA394" s="6">
        <v>6.8279146921281102</v>
      </c>
    </row>
    <row r="395" spans="1:27" x14ac:dyDescent="0.25">
      <c r="A395" s="6" t="s">
        <v>297</v>
      </c>
      <c r="B395" s="6" t="s">
        <v>298</v>
      </c>
      <c r="C395" s="6" t="s">
        <v>11</v>
      </c>
      <c r="D395" s="6">
        <v>179.24067866999999</v>
      </c>
      <c r="E395" s="6">
        <v>66.395367083736502</v>
      </c>
      <c r="F395" s="6">
        <v>7.0815423304603096</v>
      </c>
      <c r="G395" s="6">
        <v>56.874650527910298</v>
      </c>
      <c r="H395" s="6">
        <v>118.29701541999999</v>
      </c>
      <c r="I395" s="6">
        <v>59.419385930106898</v>
      </c>
      <c r="J395" s="6">
        <v>4.6737455385681903</v>
      </c>
      <c r="K395" s="6">
        <v>46.045230165993402</v>
      </c>
      <c r="L395" s="6">
        <v>162.18170287999999</v>
      </c>
      <c r="M395" s="6">
        <v>58.340046804491998</v>
      </c>
      <c r="N395" s="6">
        <v>6.4075666455456499</v>
      </c>
      <c r="O395" s="6">
        <v>52.849344703236</v>
      </c>
      <c r="P395" s="6">
        <v>272.52820938999997</v>
      </c>
      <c r="Q395" s="6">
        <v>34.612992938445998</v>
      </c>
      <c r="R395" s="6">
        <v>10.767198971573899</v>
      </c>
      <c r="S395" s="6">
        <v>33.937960751944999</v>
      </c>
      <c r="T395" s="6">
        <v>942.55535572999997</v>
      </c>
      <c r="U395" s="6">
        <v>27.28100224552</v>
      </c>
      <c r="V395" s="6">
        <v>37.239011255324201</v>
      </c>
      <c r="W395" s="6">
        <v>14.8445797302975</v>
      </c>
      <c r="X395" s="6">
        <v>856.29365931999996</v>
      </c>
      <c r="Y395" s="6">
        <v>20.209455843400701</v>
      </c>
      <c r="Z395" s="6">
        <v>33.830935258527703</v>
      </c>
      <c r="AA395" s="6">
        <v>18.376140728304101</v>
      </c>
    </row>
    <row r="396" spans="1:27" x14ac:dyDescent="0.25">
      <c r="A396" s="6" t="s">
        <v>297</v>
      </c>
      <c r="B396" s="6" t="s">
        <v>298</v>
      </c>
      <c r="C396" s="6" t="s">
        <v>12</v>
      </c>
      <c r="D396" s="6">
        <v>6860.5113035699997</v>
      </c>
      <c r="E396" s="6">
        <v>12.4786468958628</v>
      </c>
      <c r="F396" s="6">
        <v>10.1738334846785</v>
      </c>
      <c r="G396" s="6">
        <v>9.1072958830889004</v>
      </c>
      <c r="H396" s="6">
        <v>7538.3156413699999</v>
      </c>
      <c r="I396" s="6">
        <v>8.7921025901749701</v>
      </c>
      <c r="J396" s="6">
        <v>11.178987206148401</v>
      </c>
      <c r="K396" s="6">
        <v>7.0909546666447296</v>
      </c>
      <c r="L396" s="6">
        <v>9009.1113975499993</v>
      </c>
      <c r="M396" s="6">
        <v>8.0957224110014696</v>
      </c>
      <c r="N396" s="6">
        <v>13.3601119723973</v>
      </c>
      <c r="O396" s="6">
        <v>6.4065570797270803</v>
      </c>
      <c r="P396" s="6">
        <v>13637.9785803</v>
      </c>
      <c r="Q396" s="6">
        <v>7.7135451039390297</v>
      </c>
      <c r="R396" s="6">
        <v>20.2245163667878</v>
      </c>
      <c r="S396" s="6">
        <v>4.8473049587808301</v>
      </c>
      <c r="T396" s="6">
        <v>25326.92289202</v>
      </c>
      <c r="U396" s="6">
        <v>3.6432974100324702</v>
      </c>
      <c r="V396" s="6">
        <v>37.558701499204403</v>
      </c>
      <c r="W396" s="6">
        <v>2.8932993347963398</v>
      </c>
      <c r="X396" s="6">
        <v>5060.0635632699996</v>
      </c>
      <c r="Y396" s="6">
        <v>9.2724722280074303</v>
      </c>
      <c r="Z396" s="6">
        <v>7.5038494707834902</v>
      </c>
      <c r="AA396" s="6">
        <v>9.4065426481407499</v>
      </c>
    </row>
    <row r="397" spans="1:27" x14ac:dyDescent="0.25">
      <c r="A397" s="6" t="s">
        <v>299</v>
      </c>
      <c r="B397" s="6" t="s">
        <v>300</v>
      </c>
      <c r="C397" s="6" t="s">
        <v>11</v>
      </c>
      <c r="D397" s="6">
        <v>49.234283910000002</v>
      </c>
      <c r="E397" s="6">
        <v>70.383744194264906</v>
      </c>
      <c r="F397" s="6">
        <v>2.7456177205919499</v>
      </c>
      <c r="G397" s="6">
        <v>69.943276309357103</v>
      </c>
      <c r="H397" s="6">
        <v>184.28613537000001</v>
      </c>
      <c r="I397" s="6">
        <v>40.708634674057599</v>
      </c>
      <c r="J397" s="6">
        <v>10.2769704106229</v>
      </c>
      <c r="K397" s="6">
        <v>36.347104268768398</v>
      </c>
      <c r="L397" s="6">
        <v>147.59013171000001</v>
      </c>
      <c r="M397" s="6">
        <v>36.354513786085398</v>
      </c>
      <c r="N397" s="6">
        <v>8.2305671744556594</v>
      </c>
      <c r="O397" s="6">
        <v>35.644836059571702</v>
      </c>
      <c r="P397" s="6">
        <v>189.27385998</v>
      </c>
      <c r="Q397" s="6">
        <v>30.153847789728601</v>
      </c>
      <c r="R397" s="6">
        <v>10.555117749978599</v>
      </c>
      <c r="S397" s="6">
        <v>29.861854150097098</v>
      </c>
      <c r="T397" s="6">
        <v>695.66501487000005</v>
      </c>
      <c r="U397" s="6">
        <v>17.6819904078008</v>
      </c>
      <c r="V397" s="6">
        <v>38.794718654067601</v>
      </c>
      <c r="W397" s="6">
        <v>11.309581233661</v>
      </c>
      <c r="X397" s="6">
        <v>527.14572805</v>
      </c>
      <c r="Y397" s="6">
        <v>18.0650174654516</v>
      </c>
      <c r="Z397" s="6">
        <v>29.3970082902832</v>
      </c>
      <c r="AA397" s="6">
        <v>15.7022106709297</v>
      </c>
    </row>
    <row r="398" spans="1:27" x14ac:dyDescent="0.25">
      <c r="A398" s="6" t="s">
        <v>299</v>
      </c>
      <c r="B398" s="6" t="s">
        <v>300</v>
      </c>
      <c r="C398" s="6" t="s">
        <v>12</v>
      </c>
      <c r="D398" s="6">
        <v>5069.7990238040002</v>
      </c>
      <c r="E398" s="6">
        <v>7.9061822129300001</v>
      </c>
      <c r="F398" s="6">
        <v>10.496303405318899</v>
      </c>
      <c r="G398" s="6">
        <v>6.3339960693084301</v>
      </c>
      <c r="H398" s="6">
        <v>5296.0398034669997</v>
      </c>
      <c r="I398" s="6">
        <v>6.8828486917525904</v>
      </c>
      <c r="J398" s="6">
        <v>10.964703011466799</v>
      </c>
      <c r="K398" s="6">
        <v>5.6703434906899703</v>
      </c>
      <c r="L398" s="6">
        <v>5931.9340847000003</v>
      </c>
      <c r="M398" s="6">
        <v>6.9357015704165796</v>
      </c>
      <c r="N398" s="6">
        <v>12.2812323804201</v>
      </c>
      <c r="O398" s="6">
        <v>5.8022830843046096</v>
      </c>
      <c r="P398" s="6">
        <v>9332.4877218469992</v>
      </c>
      <c r="Q398" s="6">
        <v>6.6030414997679303</v>
      </c>
      <c r="R398" s="6">
        <v>19.3215987842887</v>
      </c>
      <c r="S398" s="6">
        <v>4.63572829997646</v>
      </c>
      <c r="T398" s="6">
        <v>19985.934680720999</v>
      </c>
      <c r="U398" s="6">
        <v>2.97735123053759</v>
      </c>
      <c r="V398" s="6">
        <v>41.378057248969803</v>
      </c>
      <c r="W398" s="6">
        <v>2.8876354205975101</v>
      </c>
      <c r="X398" s="6">
        <v>2684.60953105</v>
      </c>
      <c r="Y398" s="6">
        <v>10.8910986768719</v>
      </c>
      <c r="Z398" s="6">
        <v>5.5581051695356303</v>
      </c>
      <c r="AA398" s="6">
        <v>10.510366736108599</v>
      </c>
    </row>
    <row r="399" spans="1:27" x14ac:dyDescent="0.25">
      <c r="A399" s="6" t="s">
        <v>301</v>
      </c>
      <c r="B399" s="6" t="s">
        <v>302</v>
      </c>
      <c r="C399" s="6" t="s">
        <v>11</v>
      </c>
      <c r="D399" s="6"/>
      <c r="E399" s="6"/>
      <c r="F399" s="6"/>
      <c r="G399" s="6"/>
      <c r="H399" s="6">
        <v>9.5419407980000006</v>
      </c>
      <c r="I399" s="6">
        <v>100</v>
      </c>
      <c r="J399" s="6">
        <v>2.3426680725274398</v>
      </c>
      <c r="K399" s="6">
        <v>91.627455574220207</v>
      </c>
      <c r="L399" s="6">
        <v>9.8424212470000008</v>
      </c>
      <c r="M399" s="6">
        <v>100</v>
      </c>
      <c r="N399" s="6">
        <v>2.4164398522096802</v>
      </c>
      <c r="O399" s="6">
        <v>97.118727347186194</v>
      </c>
      <c r="P399" s="6">
        <v>44.531245292999998</v>
      </c>
      <c r="Q399" s="6">
        <v>53.160948897912299</v>
      </c>
      <c r="R399" s="6">
        <v>10.932988244872</v>
      </c>
      <c r="S399" s="6">
        <v>41.737535260186199</v>
      </c>
      <c r="T399" s="6">
        <v>151.168953714</v>
      </c>
      <c r="U399" s="6">
        <v>23.926851937825901</v>
      </c>
      <c r="V399" s="6">
        <v>37.113904699282301</v>
      </c>
      <c r="W399" s="6">
        <v>17.505666798490299</v>
      </c>
      <c r="X399" s="6">
        <v>192.22627012800001</v>
      </c>
      <c r="Y399" s="6">
        <v>22.2095363643353</v>
      </c>
      <c r="Z399" s="6">
        <v>47.193999131108498</v>
      </c>
      <c r="AA399" s="6">
        <v>11.015353884428199</v>
      </c>
    </row>
    <row r="400" spans="1:27" x14ac:dyDescent="0.25">
      <c r="A400" s="6" t="s">
        <v>301</v>
      </c>
      <c r="B400" s="6" t="s">
        <v>302</v>
      </c>
      <c r="C400" s="6" t="s">
        <v>12</v>
      </c>
      <c r="D400" s="6">
        <v>916.41349678500001</v>
      </c>
      <c r="E400" s="6">
        <v>11.087216412061499</v>
      </c>
      <c r="F400" s="6">
        <v>5.2707763271539303</v>
      </c>
      <c r="G400" s="6">
        <v>10.6800379754561</v>
      </c>
      <c r="H400" s="6">
        <v>1323.654765713</v>
      </c>
      <c r="I400" s="6">
        <v>8.7213526300430093</v>
      </c>
      <c r="J400" s="6">
        <v>7.6130351952698998</v>
      </c>
      <c r="K400" s="6">
        <v>7.9354990149869904</v>
      </c>
      <c r="L400" s="6">
        <v>1739.353878057</v>
      </c>
      <c r="M400" s="6">
        <v>6.4784362279132397</v>
      </c>
      <c r="N400" s="6">
        <v>10.0039395722225</v>
      </c>
      <c r="O400" s="6">
        <v>5.3625003132364499</v>
      </c>
      <c r="P400" s="6">
        <v>3081.0022791770002</v>
      </c>
      <c r="Q400" s="6">
        <v>6.2716453015607296</v>
      </c>
      <c r="R400" s="6">
        <v>17.720465634743199</v>
      </c>
      <c r="S400" s="6">
        <v>5.16934688314117</v>
      </c>
      <c r="T400" s="6">
        <v>8321.6781390350006</v>
      </c>
      <c r="U400" s="6">
        <v>3.1913646910220401</v>
      </c>
      <c r="V400" s="6">
        <v>47.862350665171903</v>
      </c>
      <c r="W400" s="6">
        <v>1.9771428689760899</v>
      </c>
      <c r="X400" s="6">
        <v>2004.5866100339999</v>
      </c>
      <c r="Y400" s="6">
        <v>6.67006290070172</v>
      </c>
      <c r="Z400" s="6">
        <v>11.5294326054386</v>
      </c>
      <c r="AA400" s="6">
        <v>7.3475232669250499</v>
      </c>
    </row>
    <row r="401" spans="1:27" x14ac:dyDescent="0.25">
      <c r="A401" s="6" t="s">
        <v>303</v>
      </c>
      <c r="B401" s="6" t="s">
        <v>304</v>
      </c>
      <c r="C401" s="6" t="s">
        <v>11</v>
      </c>
      <c r="D401" s="6"/>
      <c r="E401" s="6"/>
      <c r="F401" s="6"/>
      <c r="G401" s="6"/>
      <c r="H401" s="6">
        <v>37.637521239999998</v>
      </c>
      <c r="I401" s="6">
        <v>99.999999999999801</v>
      </c>
      <c r="J401" s="6">
        <v>3.2114808592310902</v>
      </c>
      <c r="K401" s="6">
        <v>96.205877530124098</v>
      </c>
      <c r="L401" s="6">
        <v>20.848488700000001</v>
      </c>
      <c r="M401" s="6">
        <v>100</v>
      </c>
      <c r="N401" s="6">
        <v>1.7789301791954499</v>
      </c>
      <c r="O401" s="6">
        <v>100.985326139427</v>
      </c>
      <c r="P401" s="6">
        <v>112.21019187</v>
      </c>
      <c r="Q401" s="6">
        <v>46.279320434854696</v>
      </c>
      <c r="R401" s="6">
        <v>9.5745115918572399</v>
      </c>
      <c r="S401" s="6">
        <v>41.6643179574125</v>
      </c>
      <c r="T401" s="6">
        <v>385.97673545999999</v>
      </c>
      <c r="U401" s="6">
        <v>24.814125543036401</v>
      </c>
      <c r="V401" s="6">
        <v>32.934073690297403</v>
      </c>
      <c r="W401" s="6">
        <v>19.180024129872201</v>
      </c>
      <c r="X401" s="6">
        <v>615.29485235000004</v>
      </c>
      <c r="Y401" s="6">
        <v>20.712455751343999</v>
      </c>
      <c r="Z401" s="6">
        <v>52.501003679418801</v>
      </c>
      <c r="AA401" s="6">
        <v>13.8818182380917</v>
      </c>
    </row>
    <row r="402" spans="1:27" x14ac:dyDescent="0.25">
      <c r="A402" s="6" t="s">
        <v>303</v>
      </c>
      <c r="B402" s="6" t="s">
        <v>304</v>
      </c>
      <c r="C402" s="6" t="s">
        <v>12</v>
      </c>
      <c r="D402" s="6">
        <v>1570.4161691500001</v>
      </c>
      <c r="E402" s="6">
        <v>20.122199264331599</v>
      </c>
      <c r="F402" s="6">
        <v>6.3481854812611598</v>
      </c>
      <c r="G402" s="6">
        <v>18.1835170017556</v>
      </c>
      <c r="H402" s="6">
        <v>1020.32224979</v>
      </c>
      <c r="I402" s="6">
        <v>23.667982936219602</v>
      </c>
      <c r="J402" s="6">
        <v>4.1245085344672896</v>
      </c>
      <c r="K402" s="6">
        <v>21.590733942633701</v>
      </c>
      <c r="L402" s="6">
        <v>1449.3656313700001</v>
      </c>
      <c r="M402" s="6">
        <v>20.332530333620099</v>
      </c>
      <c r="N402" s="6">
        <v>5.8588557853947503</v>
      </c>
      <c r="O402" s="6">
        <v>18.8254251810109</v>
      </c>
      <c r="P402" s="6">
        <v>6172.49993774</v>
      </c>
      <c r="Q402" s="6">
        <v>7.7560338841366496</v>
      </c>
      <c r="R402" s="6">
        <v>24.951458891979701</v>
      </c>
      <c r="S402" s="6">
        <v>7.30472711478322</v>
      </c>
      <c r="T402" s="6">
        <v>11791.670567432</v>
      </c>
      <c r="U402" s="6">
        <v>5.8372664300175003</v>
      </c>
      <c r="V402" s="6">
        <v>47.666162235519103</v>
      </c>
      <c r="W402" s="6">
        <v>3.80257887477199</v>
      </c>
      <c r="X402" s="6">
        <v>2733.7576552280002</v>
      </c>
      <c r="Y402" s="6">
        <v>7.98393131714794</v>
      </c>
      <c r="Z402" s="6">
        <v>11.050829071378001</v>
      </c>
      <c r="AA402" s="6">
        <v>8.9111403422368802</v>
      </c>
    </row>
    <row r="403" spans="1:27" x14ac:dyDescent="0.25">
      <c r="A403" s="6" t="s">
        <v>305</v>
      </c>
      <c r="B403" s="6" t="s">
        <v>306</v>
      </c>
      <c r="C403" s="6" t="s">
        <v>11</v>
      </c>
      <c r="D403" s="6">
        <v>28.155778009999999</v>
      </c>
      <c r="E403" s="6">
        <v>99.999999999999901</v>
      </c>
      <c r="F403" s="6">
        <v>1.11901315514057</v>
      </c>
      <c r="G403" s="6">
        <v>98.889050066177504</v>
      </c>
      <c r="H403" s="6">
        <v>47.889918399999999</v>
      </c>
      <c r="I403" s="6">
        <v>70.285399339585695</v>
      </c>
      <c r="J403" s="6">
        <v>1.90331976154859</v>
      </c>
      <c r="K403" s="6">
        <v>68.280540301175506</v>
      </c>
      <c r="L403" s="6">
        <v>142.22419097</v>
      </c>
      <c r="M403" s="6">
        <v>40.261228995395797</v>
      </c>
      <c r="N403" s="6">
        <v>5.6525072977251503</v>
      </c>
      <c r="O403" s="6">
        <v>37.8277738268348</v>
      </c>
      <c r="P403" s="6">
        <v>401.42884576</v>
      </c>
      <c r="Q403" s="6">
        <v>25.7419866547732</v>
      </c>
      <c r="R403" s="6">
        <v>15.9542442442468</v>
      </c>
      <c r="S403" s="6">
        <v>24.235637625929701</v>
      </c>
      <c r="T403" s="6">
        <v>908.55523861999995</v>
      </c>
      <c r="U403" s="6">
        <v>14.350124578462101</v>
      </c>
      <c r="V403" s="6">
        <v>36.109293936987399</v>
      </c>
      <c r="W403" s="6">
        <v>12.1984325011721</v>
      </c>
      <c r="X403" s="6">
        <v>987.87176640999996</v>
      </c>
      <c r="Y403" s="6">
        <v>16.361106294023202</v>
      </c>
      <c r="Z403" s="6">
        <v>39.261621604351397</v>
      </c>
      <c r="AA403" s="6">
        <v>11.5085608003505</v>
      </c>
    </row>
    <row r="404" spans="1:27" x14ac:dyDescent="0.25">
      <c r="A404" s="6" t="s">
        <v>305</v>
      </c>
      <c r="B404" s="6" t="s">
        <v>306</v>
      </c>
      <c r="C404" s="6" t="s">
        <v>12</v>
      </c>
      <c r="D404" s="6">
        <v>5907.6408714999998</v>
      </c>
      <c r="E404" s="6">
        <v>7.0617717323532601</v>
      </c>
      <c r="F404" s="6">
        <v>11.393741943549101</v>
      </c>
      <c r="G404" s="6">
        <v>5.7914099333788398</v>
      </c>
      <c r="H404" s="6">
        <v>6637.1936083299997</v>
      </c>
      <c r="I404" s="6">
        <v>7.3459253396052402</v>
      </c>
      <c r="J404" s="6">
        <v>12.8007901711676</v>
      </c>
      <c r="K404" s="6">
        <v>5.7641984592259004</v>
      </c>
      <c r="L404" s="6">
        <v>7081.8818529199998</v>
      </c>
      <c r="M404" s="6">
        <v>6.9469003540408103</v>
      </c>
      <c r="N404" s="6">
        <v>13.658435924251799</v>
      </c>
      <c r="O404" s="6">
        <v>5.5963212426164004</v>
      </c>
      <c r="P404" s="6">
        <v>9948.3006809500002</v>
      </c>
      <c r="Q404" s="6">
        <v>6.4661403001510198</v>
      </c>
      <c r="R404" s="6">
        <v>19.186740223563699</v>
      </c>
      <c r="S404" s="6">
        <v>5.3286051573022197</v>
      </c>
      <c r="T404" s="6">
        <v>18916.91620603</v>
      </c>
      <c r="U404" s="6">
        <v>3.4665311460088999</v>
      </c>
      <c r="V404" s="6">
        <v>36.484015583791098</v>
      </c>
      <c r="W404" s="6">
        <v>2.8821508966695899</v>
      </c>
      <c r="X404" s="6">
        <v>3357.9410425599999</v>
      </c>
      <c r="Y404" s="6">
        <v>8.9166210889547006</v>
      </c>
      <c r="Z404" s="6">
        <v>6.4762761536766202</v>
      </c>
      <c r="AA404" s="6">
        <v>9.1052604121336103</v>
      </c>
    </row>
    <row r="405" spans="1:27" x14ac:dyDescent="0.25">
      <c r="A405" s="6" t="s">
        <v>307</v>
      </c>
      <c r="B405" s="6" t="s">
        <v>308</v>
      </c>
      <c r="C405" s="6" t="s">
        <v>11</v>
      </c>
      <c r="D405" s="6">
        <v>145.42067779999999</v>
      </c>
      <c r="E405" s="6">
        <v>99.999999999999901</v>
      </c>
      <c r="F405" s="6">
        <v>9.0134455512108502</v>
      </c>
      <c r="G405" s="6">
        <v>82.826409320145501</v>
      </c>
      <c r="H405" s="6"/>
      <c r="I405" s="6"/>
      <c r="J405" s="6"/>
      <c r="K405" s="6"/>
      <c r="L405" s="6"/>
      <c r="M405" s="6"/>
      <c r="N405" s="6"/>
      <c r="O405" s="6"/>
      <c r="P405" s="6">
        <v>213.08508849</v>
      </c>
      <c r="Q405" s="6">
        <v>74.755530720047801</v>
      </c>
      <c r="R405" s="6">
        <v>13.2074122603186</v>
      </c>
      <c r="S405" s="6">
        <v>55.482576038232203</v>
      </c>
      <c r="T405" s="6">
        <v>636.59327087999998</v>
      </c>
      <c r="U405" s="6">
        <v>38.612752622752502</v>
      </c>
      <c r="V405" s="6">
        <v>39.457241378255397</v>
      </c>
      <c r="W405" s="6">
        <v>30.6600708602091</v>
      </c>
      <c r="X405" s="6">
        <v>618.27596990999996</v>
      </c>
      <c r="Y405" s="6">
        <v>33.362032926764002</v>
      </c>
      <c r="Z405" s="6">
        <v>38.321900810215197</v>
      </c>
      <c r="AA405" s="6">
        <v>32.155075459691197</v>
      </c>
    </row>
    <row r="406" spans="1:27" x14ac:dyDescent="0.25">
      <c r="A406" s="6" t="s">
        <v>307</v>
      </c>
      <c r="B406" s="6" t="s">
        <v>308</v>
      </c>
      <c r="C406" s="6" t="s">
        <v>12</v>
      </c>
      <c r="D406" s="6">
        <v>3105.6641298999998</v>
      </c>
      <c r="E406" s="6">
        <v>19.285637695803999</v>
      </c>
      <c r="F406" s="6">
        <v>4.6186631128162503</v>
      </c>
      <c r="G406" s="6">
        <v>16.638018396488398</v>
      </c>
      <c r="H406" s="6">
        <v>2937.4140476299999</v>
      </c>
      <c r="I406" s="6">
        <v>28.691052687917001</v>
      </c>
      <c r="J406" s="6">
        <v>4.3684459559681397</v>
      </c>
      <c r="K406" s="6">
        <v>24.308394447805501</v>
      </c>
      <c r="L406" s="6">
        <v>4411.7453568499996</v>
      </c>
      <c r="M406" s="6">
        <v>22.692701252345</v>
      </c>
      <c r="N406" s="6">
        <v>6.5610332252759003</v>
      </c>
      <c r="O406" s="6">
        <v>17.799280536420898</v>
      </c>
      <c r="P406" s="6">
        <v>14043.00334818</v>
      </c>
      <c r="Q406" s="6">
        <v>8.7597033119418306</v>
      </c>
      <c r="R406" s="6">
        <v>20.884390212370601</v>
      </c>
      <c r="S406" s="6">
        <v>8.7927677032226903</v>
      </c>
      <c r="T406" s="6">
        <v>35013.188064679998</v>
      </c>
      <c r="U406" s="6">
        <v>6.8961440402642404</v>
      </c>
      <c r="V406" s="6">
        <v>52.070704819469</v>
      </c>
      <c r="W406" s="6">
        <v>3.4678553350463601</v>
      </c>
      <c r="X406" s="6">
        <v>7730.6100433800002</v>
      </c>
      <c r="Y406" s="6">
        <v>13.8114108858066</v>
      </c>
      <c r="Z406" s="6">
        <v>11.4967626741002</v>
      </c>
      <c r="AA406" s="6">
        <v>12.0596931415683</v>
      </c>
    </row>
    <row r="407" spans="1:27" x14ac:dyDescent="0.25">
      <c r="A407" s="6" t="s">
        <v>309</v>
      </c>
      <c r="B407" s="6" t="s">
        <v>310</v>
      </c>
      <c r="C407" s="6" t="s">
        <v>11</v>
      </c>
      <c r="D407" s="6"/>
      <c r="E407" s="6"/>
      <c r="F407" s="6"/>
      <c r="G407" s="6"/>
      <c r="H407" s="6">
        <v>295.27639936999998</v>
      </c>
      <c r="I407" s="6">
        <v>57.343876532598998</v>
      </c>
      <c r="J407" s="6">
        <v>6.0458918301592304</v>
      </c>
      <c r="K407" s="6">
        <v>56.230051462033302</v>
      </c>
      <c r="L407" s="6">
        <v>258.13436697999998</v>
      </c>
      <c r="M407" s="6">
        <v>99.999999999999901</v>
      </c>
      <c r="N407" s="6">
        <v>5.2853951881610097</v>
      </c>
      <c r="O407" s="6">
        <v>88.172395470039405</v>
      </c>
      <c r="P407" s="6">
        <v>172.29257498000001</v>
      </c>
      <c r="Q407" s="6">
        <v>60.174936781382598</v>
      </c>
      <c r="R407" s="6">
        <v>3.5277532294865499</v>
      </c>
      <c r="S407" s="6">
        <v>62.147327977074497</v>
      </c>
      <c r="T407" s="6">
        <v>2303.0654876399999</v>
      </c>
      <c r="U407" s="6">
        <v>25.995072899857401</v>
      </c>
      <c r="V407" s="6">
        <v>47.156104740347402</v>
      </c>
      <c r="W407" s="6">
        <v>13.0064487240654</v>
      </c>
      <c r="X407" s="6">
        <v>1855.1491713</v>
      </c>
      <c r="Y407" s="6">
        <v>27.591751502337001</v>
      </c>
      <c r="Z407" s="6">
        <v>37.984855011845802</v>
      </c>
      <c r="AA407" s="6">
        <v>21.9135876000216</v>
      </c>
    </row>
    <row r="408" spans="1:27" x14ac:dyDescent="0.25">
      <c r="A408" s="6" t="s">
        <v>309</v>
      </c>
      <c r="B408" s="6" t="s">
        <v>310</v>
      </c>
      <c r="C408" s="6" t="s">
        <v>12</v>
      </c>
      <c r="D408" s="6">
        <v>4332.6616248</v>
      </c>
      <c r="E408" s="6">
        <v>16.203279165008201</v>
      </c>
      <c r="F408" s="6">
        <v>6.6741472219090001</v>
      </c>
      <c r="G408" s="6">
        <v>13.3094102349149</v>
      </c>
      <c r="H408" s="6">
        <v>3480.9113507000002</v>
      </c>
      <c r="I408" s="6">
        <v>25.180993295303999</v>
      </c>
      <c r="J408" s="6">
        <v>5.3620884418958799</v>
      </c>
      <c r="K408" s="6">
        <v>21.9843763167943</v>
      </c>
      <c r="L408" s="6">
        <v>3199.4863773500001</v>
      </c>
      <c r="M408" s="6">
        <v>22.717361881252401</v>
      </c>
      <c r="N408" s="6">
        <v>4.9285739266361199</v>
      </c>
      <c r="O408" s="6">
        <v>21.3445418480154</v>
      </c>
      <c r="P408" s="6">
        <v>8693.2878260500001</v>
      </c>
      <c r="Q408" s="6">
        <v>10.2291944675032</v>
      </c>
      <c r="R408" s="6">
        <v>13.391371821279799</v>
      </c>
      <c r="S408" s="6">
        <v>9.4464933708065608</v>
      </c>
      <c r="T408" s="6">
        <v>32118.69503915</v>
      </c>
      <c r="U408" s="6">
        <v>6.20126400029047</v>
      </c>
      <c r="V408" s="6">
        <v>49.476492242059301</v>
      </c>
      <c r="W408" s="6">
        <v>3.3086357712086198</v>
      </c>
      <c r="X408" s="6">
        <v>13092.039781240001</v>
      </c>
      <c r="Y408" s="6">
        <v>8.4825930764995192</v>
      </c>
      <c r="Z408" s="6">
        <v>20.167326346219902</v>
      </c>
      <c r="AA408" s="6">
        <v>8.8099621474615208</v>
      </c>
    </row>
    <row r="409" spans="1:27" x14ac:dyDescent="0.25">
      <c r="A409" t="s">
        <v>966</v>
      </c>
    </row>
    <row r="410" spans="1:27" x14ac:dyDescent="0.25">
      <c r="A410" t="s">
        <v>967</v>
      </c>
    </row>
    <row r="411" spans="1:27" x14ac:dyDescent="0.25">
      <c r="A411" t="s">
        <v>968</v>
      </c>
    </row>
    <row r="412" spans="1:27" x14ac:dyDescent="0.25">
      <c r="A412" t="s">
        <v>971</v>
      </c>
    </row>
    <row r="413" spans="1:27" x14ac:dyDescent="0.25">
      <c r="A413" t="s">
        <v>972</v>
      </c>
    </row>
    <row r="416" spans="1:27" x14ac:dyDescent="0.25">
      <c r="L416" s="7" t="str">
        <f>HYPERLINK("#'Indice'!A1", "Ir al índice")</f>
        <v>Ir al índice</v>
      </c>
    </row>
    <row r="417" spans="1:27" ht="17.25" x14ac:dyDescent="0.3">
      <c r="A417" s="4" t="s">
        <v>363</v>
      </c>
    </row>
    <row r="418" spans="1:27" x14ac:dyDescent="0.25">
      <c r="A418" s="5" t="s">
        <v>14</v>
      </c>
      <c r="B418" s="5" t="s">
        <v>92</v>
      </c>
      <c r="C418" s="5" t="s">
        <v>7</v>
      </c>
      <c r="D418" s="5" t="s">
        <v>334</v>
      </c>
      <c r="E418" s="5" t="s">
        <v>335</v>
      </c>
      <c r="F418" s="5" t="s">
        <v>336</v>
      </c>
      <c r="G418" s="5" t="s">
        <v>337</v>
      </c>
      <c r="H418" s="5" t="s">
        <v>338</v>
      </c>
      <c r="I418" s="5" t="s">
        <v>339</v>
      </c>
      <c r="J418" s="5" t="s">
        <v>340</v>
      </c>
      <c r="K418" s="5" t="s">
        <v>341</v>
      </c>
      <c r="L418" s="5" t="s">
        <v>342</v>
      </c>
      <c r="M418" s="5" t="s">
        <v>343</v>
      </c>
      <c r="N418" s="5" t="s">
        <v>344</v>
      </c>
      <c r="O418" s="5" t="s">
        <v>345</v>
      </c>
      <c r="P418" s="5" t="s">
        <v>346</v>
      </c>
      <c r="Q418" s="5" t="s">
        <v>347</v>
      </c>
      <c r="R418" s="5" t="s">
        <v>348</v>
      </c>
      <c r="S418" s="5" t="s">
        <v>349</v>
      </c>
      <c r="T418" s="5" t="s">
        <v>350</v>
      </c>
      <c r="U418" s="5" t="s">
        <v>351</v>
      </c>
      <c r="V418" s="5" t="s">
        <v>352</v>
      </c>
      <c r="W418" s="5" t="s">
        <v>353</v>
      </c>
      <c r="X418" s="5" t="s">
        <v>354</v>
      </c>
      <c r="Y418" s="5" t="s">
        <v>355</v>
      </c>
      <c r="Z418" s="5" t="s">
        <v>356</v>
      </c>
      <c r="AA418" s="5" t="s">
        <v>357</v>
      </c>
    </row>
    <row r="419" spans="1:27" x14ac:dyDescent="0.25">
      <c r="A419" s="6" t="s">
        <v>93</v>
      </c>
      <c r="B419" s="6" t="s">
        <v>94</v>
      </c>
      <c r="C419" s="6" t="s">
        <v>11</v>
      </c>
      <c r="D419" s="6"/>
      <c r="E419" s="6"/>
      <c r="F419" s="6"/>
      <c r="G419" s="6"/>
      <c r="H419" s="6">
        <v>2.2440977819999999</v>
      </c>
      <c r="I419" s="6"/>
      <c r="J419" s="6">
        <v>6.1121445648229802</v>
      </c>
      <c r="K419" s="6"/>
      <c r="L419" s="6">
        <v>2.2440977819999999</v>
      </c>
      <c r="M419" s="6"/>
      <c r="N419" s="6">
        <v>6.1121445648229802</v>
      </c>
      <c r="O419" s="6"/>
      <c r="P419" s="6">
        <v>2.2440977819999999</v>
      </c>
      <c r="Q419" s="6"/>
      <c r="R419" s="6">
        <v>6.1121445648229802</v>
      </c>
      <c r="S419" s="6"/>
      <c r="T419" s="6">
        <v>5.6102444550000001</v>
      </c>
      <c r="U419" s="6"/>
      <c r="V419" s="6">
        <v>15.2803614120575</v>
      </c>
      <c r="W419" s="6"/>
      <c r="X419" s="6">
        <v>24.372853306</v>
      </c>
      <c r="Y419" s="6"/>
      <c r="Z419" s="6">
        <v>66.383204893473604</v>
      </c>
      <c r="AA419" s="6"/>
    </row>
    <row r="420" spans="1:27" x14ac:dyDescent="0.25">
      <c r="A420" s="6" t="s">
        <v>93</v>
      </c>
      <c r="B420" s="6" t="s">
        <v>94</v>
      </c>
      <c r="C420" s="6" t="s">
        <v>12</v>
      </c>
      <c r="D420" s="6">
        <v>49.394543581000001</v>
      </c>
      <c r="E420" s="6"/>
      <c r="F420" s="6">
        <v>11.067946913845001</v>
      </c>
      <c r="G420" s="6"/>
      <c r="H420" s="6">
        <v>85.057113659999999</v>
      </c>
      <c r="I420" s="6"/>
      <c r="J420" s="6">
        <v>19.058939518086301</v>
      </c>
      <c r="K420" s="6"/>
      <c r="L420" s="6">
        <v>45.916192017</v>
      </c>
      <c r="M420" s="6"/>
      <c r="N420" s="6">
        <v>10.288544824727399</v>
      </c>
      <c r="O420" s="6"/>
      <c r="P420" s="6">
        <v>68.357169837000001</v>
      </c>
      <c r="Q420" s="6"/>
      <c r="R420" s="6">
        <v>15.316945396932899</v>
      </c>
      <c r="S420" s="6"/>
      <c r="T420" s="6">
        <v>156.24379809199999</v>
      </c>
      <c r="U420" s="6"/>
      <c r="V420" s="6">
        <v>35.009900639408997</v>
      </c>
      <c r="W420" s="6"/>
      <c r="X420" s="6">
        <v>41.315791562000001</v>
      </c>
      <c r="Y420" s="6"/>
      <c r="Z420" s="6">
        <v>9.2577227069994894</v>
      </c>
      <c r="AA420" s="6"/>
    </row>
    <row r="421" spans="1:27" x14ac:dyDescent="0.25">
      <c r="A421" s="6" t="s">
        <v>95</v>
      </c>
      <c r="B421" s="6" t="s">
        <v>96</v>
      </c>
      <c r="C421" s="6" t="s">
        <v>11</v>
      </c>
      <c r="D421" s="6"/>
      <c r="E421" s="6"/>
      <c r="F421" s="6"/>
      <c r="G421" s="6"/>
      <c r="H421" s="6"/>
      <c r="I421" s="6"/>
      <c r="J421" s="6"/>
      <c r="K421" s="6"/>
      <c r="L421" s="6">
        <v>11.142376566999999</v>
      </c>
      <c r="M421" s="6"/>
      <c r="N421" s="6">
        <v>66.148075549499296</v>
      </c>
      <c r="O421" s="6"/>
      <c r="P421" s="6"/>
      <c r="Q421" s="6"/>
      <c r="R421" s="6"/>
      <c r="S421" s="6"/>
      <c r="T421" s="6">
        <v>1.455017301</v>
      </c>
      <c r="U421" s="6"/>
      <c r="V421" s="6">
        <v>8.6378874177908198</v>
      </c>
      <c r="W421" s="6"/>
      <c r="X421" s="6">
        <v>4.2472028560000004</v>
      </c>
      <c r="Y421" s="6"/>
      <c r="Z421" s="6">
        <v>25.2140370327099</v>
      </c>
      <c r="AA421" s="6"/>
    </row>
    <row r="422" spans="1:27" x14ac:dyDescent="0.25">
      <c r="A422" s="6" t="s">
        <v>95</v>
      </c>
      <c r="B422" s="6" t="s">
        <v>96</v>
      </c>
      <c r="C422" s="6" t="s">
        <v>12</v>
      </c>
      <c r="D422" s="6">
        <v>83.493775663999998</v>
      </c>
      <c r="E422" s="6"/>
      <c r="F422" s="6">
        <v>10.1308291293293</v>
      </c>
      <c r="G422" s="6"/>
      <c r="H422" s="6">
        <v>72.781891924999996</v>
      </c>
      <c r="I422" s="6"/>
      <c r="J422" s="6">
        <v>8.8310883648229197</v>
      </c>
      <c r="K422" s="6"/>
      <c r="L422" s="6">
        <v>92.519435039000001</v>
      </c>
      <c r="M422" s="6"/>
      <c r="N422" s="6">
        <v>11.2259696015439</v>
      </c>
      <c r="O422" s="6"/>
      <c r="P422" s="6">
        <v>133.551965513</v>
      </c>
      <c r="Q422" s="6"/>
      <c r="R422" s="6">
        <v>16.2047066591294</v>
      </c>
      <c r="S422" s="6"/>
      <c r="T422" s="6">
        <v>346.56841283900002</v>
      </c>
      <c r="U422" s="6"/>
      <c r="V422" s="6">
        <v>42.051342680010102</v>
      </c>
      <c r="W422" s="6"/>
      <c r="X422" s="6">
        <v>95.239922276000001</v>
      </c>
      <c r="Y422" s="6"/>
      <c r="Z422" s="6">
        <v>11.556063565164401</v>
      </c>
      <c r="AA422" s="6"/>
    </row>
    <row r="423" spans="1:27" x14ac:dyDescent="0.25">
      <c r="A423" s="6" t="s">
        <v>97</v>
      </c>
      <c r="B423" s="6" t="s">
        <v>98</v>
      </c>
      <c r="C423" s="6" t="s">
        <v>11</v>
      </c>
      <c r="D423" s="6"/>
      <c r="E423" s="6"/>
      <c r="F423" s="6"/>
      <c r="G423" s="6"/>
      <c r="H423" s="6"/>
      <c r="I423" s="6"/>
      <c r="J423" s="6"/>
      <c r="K423" s="6"/>
      <c r="L423" s="6">
        <v>1.0740740740000001</v>
      </c>
      <c r="M423" s="6"/>
      <c r="N423" s="6">
        <v>2.29950755652807</v>
      </c>
      <c r="O423" s="6"/>
      <c r="P423" s="6">
        <v>6.4444444440000002</v>
      </c>
      <c r="Q423" s="6"/>
      <c r="R423" s="6">
        <v>13.797045339168401</v>
      </c>
      <c r="S423" s="6"/>
      <c r="T423" s="6">
        <v>23.77996563</v>
      </c>
      <c r="U423" s="6"/>
      <c r="V423" s="6">
        <v>50.911023721593601</v>
      </c>
      <c r="W423" s="6"/>
      <c r="X423" s="6">
        <v>15.410389278</v>
      </c>
      <c r="Y423" s="6"/>
      <c r="Z423" s="6">
        <v>32.992423382709902</v>
      </c>
      <c r="AA423" s="6"/>
    </row>
    <row r="424" spans="1:27" x14ac:dyDescent="0.25">
      <c r="A424" s="6" t="s">
        <v>97</v>
      </c>
      <c r="B424" s="6" t="s">
        <v>98</v>
      </c>
      <c r="C424" s="6" t="s">
        <v>12</v>
      </c>
      <c r="D424" s="6">
        <v>114.211335656</v>
      </c>
      <c r="E424" s="6"/>
      <c r="F424" s="6">
        <v>13.8725332961154</v>
      </c>
      <c r="G424" s="6"/>
      <c r="H424" s="6">
        <v>133.906599685</v>
      </c>
      <c r="I424" s="6"/>
      <c r="J424" s="6">
        <v>16.264793262683298</v>
      </c>
      <c r="K424" s="6"/>
      <c r="L424" s="6">
        <v>116.98994796700001</v>
      </c>
      <c r="M424" s="6"/>
      <c r="N424" s="6">
        <v>14.210033874144299</v>
      </c>
      <c r="O424" s="6"/>
      <c r="P424" s="6">
        <v>123.00532406799999</v>
      </c>
      <c r="Q424" s="6"/>
      <c r="R424" s="6">
        <v>14.940683811564901</v>
      </c>
      <c r="S424" s="6"/>
      <c r="T424" s="6">
        <v>279.45560124799999</v>
      </c>
      <c r="U424" s="6"/>
      <c r="V424" s="6">
        <v>33.943715926547597</v>
      </c>
      <c r="W424" s="6"/>
      <c r="X424" s="6">
        <v>55.722317936000003</v>
      </c>
      <c r="Y424" s="6"/>
      <c r="Z424" s="6">
        <v>6.7682398289445196</v>
      </c>
      <c r="AA424" s="6"/>
    </row>
    <row r="425" spans="1:27" x14ac:dyDescent="0.25">
      <c r="A425" s="6" t="s">
        <v>99</v>
      </c>
      <c r="B425" s="6" t="s">
        <v>100</v>
      </c>
      <c r="C425" s="6" t="s">
        <v>11</v>
      </c>
      <c r="D425" s="6">
        <v>2</v>
      </c>
      <c r="E425" s="6"/>
      <c r="F425" s="6">
        <v>40</v>
      </c>
      <c r="G425" s="6"/>
      <c r="H425" s="6"/>
      <c r="I425" s="6"/>
      <c r="J425" s="6"/>
      <c r="K425" s="6"/>
      <c r="L425" s="6">
        <v>1</v>
      </c>
      <c r="M425" s="6"/>
      <c r="N425" s="6">
        <v>20</v>
      </c>
      <c r="O425" s="6"/>
      <c r="P425" s="6">
        <v>1</v>
      </c>
      <c r="Q425" s="6"/>
      <c r="R425" s="6">
        <v>20</v>
      </c>
      <c r="S425" s="6"/>
      <c r="T425" s="6"/>
      <c r="U425" s="6"/>
      <c r="V425" s="6"/>
      <c r="W425" s="6"/>
      <c r="X425" s="6">
        <v>1</v>
      </c>
      <c r="Y425" s="6"/>
      <c r="Z425" s="6">
        <v>20</v>
      </c>
      <c r="AA425" s="6"/>
    </row>
    <row r="426" spans="1:27" x14ac:dyDescent="0.25">
      <c r="A426" s="6" t="s">
        <v>99</v>
      </c>
      <c r="B426" s="6" t="s">
        <v>100</v>
      </c>
      <c r="C426" s="6" t="s">
        <v>12</v>
      </c>
      <c r="D426" s="6">
        <v>9</v>
      </c>
      <c r="E426" s="6"/>
      <c r="F426" s="6">
        <v>6.12244897959184</v>
      </c>
      <c r="G426" s="6"/>
      <c r="H426" s="6">
        <v>18</v>
      </c>
      <c r="I426" s="6"/>
      <c r="J426" s="6">
        <v>12.244897959183699</v>
      </c>
      <c r="K426" s="6"/>
      <c r="L426" s="6">
        <v>22</v>
      </c>
      <c r="M426" s="6"/>
      <c r="N426" s="6">
        <v>14.965986394557801</v>
      </c>
      <c r="O426" s="6"/>
      <c r="P426" s="6">
        <v>30</v>
      </c>
      <c r="Q426" s="6"/>
      <c r="R426" s="6">
        <v>20.408163265306101</v>
      </c>
      <c r="S426" s="6"/>
      <c r="T426" s="6">
        <v>51</v>
      </c>
      <c r="U426" s="6"/>
      <c r="V426" s="6">
        <v>34.6938775510204</v>
      </c>
      <c r="W426" s="6"/>
      <c r="X426" s="6">
        <v>17</v>
      </c>
      <c r="Y426" s="6"/>
      <c r="Z426" s="6">
        <v>11.5646258503401</v>
      </c>
      <c r="AA426" s="6"/>
    </row>
    <row r="427" spans="1:27" x14ac:dyDescent="0.25">
      <c r="A427" s="6" t="s">
        <v>101</v>
      </c>
      <c r="B427" s="6" t="s">
        <v>102</v>
      </c>
      <c r="C427" s="6" t="s">
        <v>11</v>
      </c>
      <c r="D427" s="6">
        <v>100.061602502</v>
      </c>
      <c r="E427" s="6"/>
      <c r="F427" s="6">
        <v>16.159912857182199</v>
      </c>
      <c r="G427" s="6"/>
      <c r="H427" s="6">
        <v>28.895673975000001</v>
      </c>
      <c r="I427" s="6"/>
      <c r="J427" s="6">
        <v>4.6666409662609096</v>
      </c>
      <c r="K427" s="6"/>
      <c r="L427" s="6">
        <v>41.733284282</v>
      </c>
      <c r="M427" s="6"/>
      <c r="N427" s="6">
        <v>6.7399104189606902</v>
      </c>
      <c r="O427" s="6"/>
      <c r="P427" s="6">
        <v>54.923277454000001</v>
      </c>
      <c r="Q427" s="6"/>
      <c r="R427" s="6">
        <v>8.8700895777652704</v>
      </c>
      <c r="S427" s="6"/>
      <c r="T427" s="6">
        <v>200.25261430500001</v>
      </c>
      <c r="U427" s="6"/>
      <c r="V427" s="6">
        <v>32.340725269986002</v>
      </c>
      <c r="W427" s="6"/>
      <c r="X427" s="6">
        <v>193.32997128900001</v>
      </c>
      <c r="Y427" s="6"/>
      <c r="Z427" s="6">
        <v>31.222720909844899</v>
      </c>
      <c r="AA427" s="6"/>
    </row>
    <row r="428" spans="1:27" x14ac:dyDescent="0.25">
      <c r="A428" s="6" t="s">
        <v>101</v>
      </c>
      <c r="B428" s="6" t="s">
        <v>102</v>
      </c>
      <c r="C428" s="6" t="s">
        <v>12</v>
      </c>
      <c r="D428" s="6">
        <v>620.38196997299997</v>
      </c>
      <c r="E428" s="6"/>
      <c r="F428" s="6">
        <v>8.9035513586565305</v>
      </c>
      <c r="G428" s="6"/>
      <c r="H428" s="6">
        <v>882.76412231200004</v>
      </c>
      <c r="I428" s="6"/>
      <c r="J428" s="6">
        <v>12.669187824601501</v>
      </c>
      <c r="K428" s="6"/>
      <c r="L428" s="6">
        <v>1140.846648987</v>
      </c>
      <c r="M428" s="6"/>
      <c r="N428" s="6">
        <v>16.373117245894498</v>
      </c>
      <c r="O428" s="6"/>
      <c r="P428" s="6">
        <v>1199.0260151499999</v>
      </c>
      <c r="Q428" s="6"/>
      <c r="R428" s="6">
        <v>17.208091503236201</v>
      </c>
      <c r="S428" s="6"/>
      <c r="T428" s="6">
        <v>2582.3084956319999</v>
      </c>
      <c r="U428" s="6"/>
      <c r="V428" s="6">
        <v>37.060581105790703</v>
      </c>
      <c r="W428" s="6"/>
      <c r="X428" s="6">
        <v>542.47632409799996</v>
      </c>
      <c r="Y428" s="6"/>
      <c r="Z428" s="6">
        <v>7.7854709618204403</v>
      </c>
      <c r="AA428" s="6"/>
    </row>
    <row r="429" spans="1:27" x14ac:dyDescent="0.25">
      <c r="A429" s="6" t="s">
        <v>113</v>
      </c>
      <c r="B429" s="6" t="s">
        <v>114</v>
      </c>
      <c r="C429" s="6" t="s">
        <v>11</v>
      </c>
      <c r="D429" s="6">
        <v>10.685472008</v>
      </c>
      <c r="E429" s="6"/>
      <c r="F429" s="6">
        <v>8.0672946034323694</v>
      </c>
      <c r="G429" s="6"/>
      <c r="H429" s="6">
        <v>8.9707795319999999</v>
      </c>
      <c r="I429" s="6"/>
      <c r="J429" s="6">
        <v>6.7727397772324203</v>
      </c>
      <c r="K429" s="6"/>
      <c r="L429" s="6">
        <v>9.6681019070000005</v>
      </c>
      <c r="M429" s="6"/>
      <c r="N429" s="6">
        <v>7.2992027194850797</v>
      </c>
      <c r="O429" s="6"/>
      <c r="P429" s="6">
        <v>17.115250738</v>
      </c>
      <c r="Q429" s="6"/>
      <c r="R429" s="6">
        <v>12.921635077204501</v>
      </c>
      <c r="S429" s="6"/>
      <c r="T429" s="6">
        <v>52.32933689</v>
      </c>
      <c r="U429" s="6"/>
      <c r="V429" s="6">
        <v>39.507489868283898</v>
      </c>
      <c r="W429" s="6"/>
      <c r="X429" s="6">
        <v>33.685277263000003</v>
      </c>
      <c r="Y429" s="6"/>
      <c r="Z429" s="6">
        <v>25.431637954361801</v>
      </c>
      <c r="AA429" s="6"/>
    </row>
    <row r="430" spans="1:27" x14ac:dyDescent="0.25">
      <c r="A430" s="6" t="s">
        <v>113</v>
      </c>
      <c r="B430" s="6" t="s">
        <v>114</v>
      </c>
      <c r="C430" s="6" t="s">
        <v>12</v>
      </c>
      <c r="D430" s="6">
        <v>263.50202845799998</v>
      </c>
      <c r="E430" s="6"/>
      <c r="F430" s="6">
        <v>8.6124558109506708</v>
      </c>
      <c r="G430" s="6"/>
      <c r="H430" s="6">
        <v>329.29586604899998</v>
      </c>
      <c r="I430" s="6"/>
      <c r="J430" s="6">
        <v>10.7629004287828</v>
      </c>
      <c r="K430" s="6"/>
      <c r="L430" s="6">
        <v>401.07160420899999</v>
      </c>
      <c r="M430" s="6"/>
      <c r="N430" s="6">
        <v>13.108861015192099</v>
      </c>
      <c r="O430" s="6"/>
      <c r="P430" s="6">
        <v>562.60019611099995</v>
      </c>
      <c r="Q430" s="6"/>
      <c r="R430" s="6">
        <v>18.388356843372399</v>
      </c>
      <c r="S430" s="6"/>
      <c r="T430" s="6">
        <v>1221.7069369549999</v>
      </c>
      <c r="U430" s="6"/>
      <c r="V430" s="6">
        <v>39.9309905507385</v>
      </c>
      <c r="W430" s="6"/>
      <c r="X430" s="6">
        <v>281.36914983999998</v>
      </c>
      <c r="Y430" s="6"/>
      <c r="Z430" s="6">
        <v>9.1964353509635597</v>
      </c>
      <c r="AA430" s="6"/>
    </row>
    <row r="431" spans="1:27" x14ac:dyDescent="0.25">
      <c r="A431" s="6" t="s">
        <v>129</v>
      </c>
      <c r="B431" s="6" t="s">
        <v>130</v>
      </c>
      <c r="C431" s="6" t="s">
        <v>11</v>
      </c>
      <c r="D431" s="6"/>
      <c r="E431" s="6"/>
      <c r="F431" s="6"/>
      <c r="G431" s="6"/>
      <c r="H431" s="6">
        <v>21.579320194000001</v>
      </c>
      <c r="I431" s="6"/>
      <c r="J431" s="6">
        <v>8.3506925003094192</v>
      </c>
      <c r="K431" s="6"/>
      <c r="L431" s="6">
        <v>28.996940186</v>
      </c>
      <c r="M431" s="6"/>
      <c r="N431" s="6">
        <v>11.221138050978899</v>
      </c>
      <c r="O431" s="6"/>
      <c r="P431" s="6">
        <v>21.896322582</v>
      </c>
      <c r="Q431" s="6"/>
      <c r="R431" s="6">
        <v>8.4733650145616508</v>
      </c>
      <c r="S431" s="6"/>
      <c r="T431" s="6">
        <v>110.34030457</v>
      </c>
      <c r="U431" s="6"/>
      <c r="V431" s="6">
        <v>42.6991186733839</v>
      </c>
      <c r="W431" s="6"/>
      <c r="X431" s="6">
        <v>75.600653539000007</v>
      </c>
      <c r="Y431" s="6"/>
      <c r="Z431" s="6">
        <v>29.255685760766099</v>
      </c>
      <c r="AA431" s="6"/>
    </row>
    <row r="432" spans="1:27" x14ac:dyDescent="0.25">
      <c r="A432" s="6" t="s">
        <v>129</v>
      </c>
      <c r="B432" s="6" t="s">
        <v>130</v>
      </c>
      <c r="C432" s="6" t="s">
        <v>12</v>
      </c>
      <c r="D432" s="6">
        <v>921.70237678199999</v>
      </c>
      <c r="E432" s="6"/>
      <c r="F432" s="6">
        <v>11.847704009880999</v>
      </c>
      <c r="G432" s="6"/>
      <c r="H432" s="6">
        <v>1089.025782426</v>
      </c>
      <c r="I432" s="6"/>
      <c r="J432" s="6">
        <v>13.9985047823783</v>
      </c>
      <c r="K432" s="6"/>
      <c r="L432" s="6">
        <v>1141.696768823</v>
      </c>
      <c r="M432" s="6"/>
      <c r="N432" s="6">
        <v>14.675545736659901</v>
      </c>
      <c r="O432" s="6"/>
      <c r="P432" s="6">
        <v>1173.143653549</v>
      </c>
      <c r="Q432" s="6"/>
      <c r="R432" s="6">
        <v>15.0797688260777</v>
      </c>
      <c r="S432" s="6"/>
      <c r="T432" s="6">
        <v>2854.681748345</v>
      </c>
      <c r="U432" s="6"/>
      <c r="V432" s="6">
        <v>36.694517936347403</v>
      </c>
      <c r="W432" s="6"/>
      <c r="X432" s="6">
        <v>599.33612845799996</v>
      </c>
      <c r="Y432" s="6"/>
      <c r="Z432" s="6">
        <v>7.7039587086557404</v>
      </c>
      <c r="AA432" s="6"/>
    </row>
    <row r="433" spans="1:27" x14ac:dyDescent="0.25">
      <c r="A433" s="6" t="s">
        <v>131</v>
      </c>
      <c r="B433" s="6" t="s">
        <v>132</v>
      </c>
      <c r="C433" s="6" t="s">
        <v>11</v>
      </c>
      <c r="D433" s="6">
        <v>8.9262373450000005</v>
      </c>
      <c r="E433" s="6"/>
      <c r="F433" s="6">
        <v>2.70775762640924</v>
      </c>
      <c r="G433" s="6"/>
      <c r="H433" s="6">
        <v>11.614654246000001</v>
      </c>
      <c r="I433" s="6"/>
      <c r="J433" s="6">
        <v>3.5232839322079399</v>
      </c>
      <c r="K433" s="6"/>
      <c r="L433" s="6">
        <v>28.54874294</v>
      </c>
      <c r="M433" s="6"/>
      <c r="N433" s="6">
        <v>8.6602084879003307</v>
      </c>
      <c r="O433" s="6"/>
      <c r="P433" s="6">
        <v>4.2831737600000004</v>
      </c>
      <c r="Q433" s="6"/>
      <c r="R433" s="6">
        <v>1.2992928560624</v>
      </c>
      <c r="S433" s="6"/>
      <c r="T433" s="6">
        <v>140.124667464</v>
      </c>
      <c r="U433" s="6"/>
      <c r="V433" s="6">
        <v>42.506559293568102</v>
      </c>
      <c r="W433" s="6"/>
      <c r="X433" s="6">
        <v>136.15674654099999</v>
      </c>
      <c r="Y433" s="6"/>
      <c r="Z433" s="6">
        <v>41.302897803851998</v>
      </c>
      <c r="AA433" s="6"/>
    </row>
    <row r="434" spans="1:27" x14ac:dyDescent="0.25">
      <c r="A434" s="6" t="s">
        <v>131</v>
      </c>
      <c r="B434" s="6" t="s">
        <v>132</v>
      </c>
      <c r="C434" s="6" t="s">
        <v>12</v>
      </c>
      <c r="D434" s="6">
        <v>301.39026422500001</v>
      </c>
      <c r="E434" s="6"/>
      <c r="F434" s="6">
        <v>10.7395983284046</v>
      </c>
      <c r="G434" s="6"/>
      <c r="H434" s="6">
        <v>371.36277511100002</v>
      </c>
      <c r="I434" s="6"/>
      <c r="J434" s="6">
        <v>13.232965733214099</v>
      </c>
      <c r="K434" s="6"/>
      <c r="L434" s="6">
        <v>428.22460333599997</v>
      </c>
      <c r="M434" s="6"/>
      <c r="N434" s="6">
        <v>15.259153264272999</v>
      </c>
      <c r="O434" s="6"/>
      <c r="P434" s="6">
        <v>435.31036757599998</v>
      </c>
      <c r="Q434" s="6"/>
      <c r="R434" s="6">
        <v>15.5116440405861</v>
      </c>
      <c r="S434" s="6"/>
      <c r="T434" s="6">
        <v>1072.845965963</v>
      </c>
      <c r="U434" s="6"/>
      <c r="V434" s="6">
        <v>38.229286444668404</v>
      </c>
      <c r="W434" s="6"/>
      <c r="X434" s="6">
        <v>197.21180143199999</v>
      </c>
      <c r="Y434" s="6"/>
      <c r="Z434" s="6">
        <v>7.0273521888537402</v>
      </c>
      <c r="AA434" s="6"/>
    </row>
    <row r="435" spans="1:27" x14ac:dyDescent="0.25">
      <c r="A435" t="s">
        <v>966</v>
      </c>
    </row>
    <row r="436" spans="1:27" x14ac:dyDescent="0.25">
      <c r="A436" t="s">
        <v>967</v>
      </c>
    </row>
    <row r="437" spans="1:27" x14ac:dyDescent="0.25">
      <c r="A437" t="s">
        <v>968</v>
      </c>
    </row>
    <row r="438" spans="1:27" x14ac:dyDescent="0.25">
      <c r="A438" t="s">
        <v>971</v>
      </c>
    </row>
    <row r="439" spans="1:27" x14ac:dyDescent="0.25">
      <c r="A439" t="s">
        <v>972</v>
      </c>
    </row>
    <row r="442" spans="1:27" x14ac:dyDescent="0.25">
      <c r="L442" s="7" t="str">
        <f>HYPERLINK("#'Indice'!A1", "Ir al índice")</f>
        <v>Ir al índice</v>
      </c>
    </row>
    <row r="443" spans="1:27" ht="17.25" x14ac:dyDescent="0.3">
      <c r="A443" s="8" t="s">
        <v>364</v>
      </c>
    </row>
    <row r="444" spans="1:27" x14ac:dyDescent="0.25">
      <c r="A444" s="5" t="s">
        <v>14</v>
      </c>
      <c r="B444" s="5" t="s">
        <v>6</v>
      </c>
      <c r="C444" s="5" t="s">
        <v>7</v>
      </c>
      <c r="D444" s="5" t="s">
        <v>334</v>
      </c>
      <c r="E444" s="5" t="s">
        <v>335</v>
      </c>
      <c r="F444" s="5" t="s">
        <v>336</v>
      </c>
      <c r="G444" s="5" t="s">
        <v>337</v>
      </c>
      <c r="H444" s="5" t="s">
        <v>338</v>
      </c>
      <c r="I444" s="5" t="s">
        <v>339</v>
      </c>
      <c r="J444" s="5" t="s">
        <v>340</v>
      </c>
      <c r="K444" s="5" t="s">
        <v>341</v>
      </c>
      <c r="L444" s="5" t="s">
        <v>342</v>
      </c>
      <c r="M444" s="5" t="s">
        <v>343</v>
      </c>
      <c r="N444" s="5" t="s">
        <v>344</v>
      </c>
      <c r="O444" s="5" t="s">
        <v>345</v>
      </c>
      <c r="P444" s="5" t="s">
        <v>346</v>
      </c>
      <c r="Q444" s="5" t="s">
        <v>347</v>
      </c>
      <c r="R444" s="5" t="s">
        <v>348</v>
      </c>
      <c r="S444" s="5" t="s">
        <v>349</v>
      </c>
      <c r="T444" s="5" t="s">
        <v>350</v>
      </c>
      <c r="U444" s="5" t="s">
        <v>351</v>
      </c>
      <c r="V444" s="5" t="s">
        <v>352</v>
      </c>
      <c r="W444" s="5" t="s">
        <v>353</v>
      </c>
      <c r="X444" s="5" t="s">
        <v>354</v>
      </c>
      <c r="Y444" s="5" t="s">
        <v>355</v>
      </c>
      <c r="Z444" s="5" t="s">
        <v>356</v>
      </c>
      <c r="AA444" s="5" t="s">
        <v>357</v>
      </c>
    </row>
    <row r="445" spans="1:27" x14ac:dyDescent="0.25">
      <c r="A445" s="6" t="s">
        <v>10</v>
      </c>
      <c r="B445" s="6" t="s">
        <v>15</v>
      </c>
      <c r="C445" s="6" t="s">
        <v>11</v>
      </c>
      <c r="D445" s="6">
        <v>121.67331185499999</v>
      </c>
      <c r="E445" s="6"/>
      <c r="F445" s="6">
        <v>8.4203725979580604</v>
      </c>
      <c r="G445" s="6"/>
      <c r="H445" s="6">
        <v>73.304525729000005</v>
      </c>
      <c r="I445" s="6"/>
      <c r="J445" s="6">
        <v>5.0730222621898502</v>
      </c>
      <c r="K445" s="6"/>
      <c r="L445" s="6">
        <v>124.407617738</v>
      </c>
      <c r="M445" s="6"/>
      <c r="N445" s="6">
        <v>8.6095995860348395</v>
      </c>
      <c r="O445" s="6"/>
      <c r="P445" s="6">
        <v>107.90656676</v>
      </c>
      <c r="Q445" s="6"/>
      <c r="R445" s="6">
        <v>7.4676482790938197</v>
      </c>
      <c r="S445" s="6"/>
      <c r="T445" s="6">
        <v>533.89215061499999</v>
      </c>
      <c r="U445" s="6"/>
      <c r="V445" s="6">
        <v>36.947879257703498</v>
      </c>
      <c r="W445" s="6"/>
      <c r="X445" s="6">
        <v>483.80309407200002</v>
      </c>
      <c r="Y445" s="6"/>
      <c r="Z445" s="6">
        <v>33.481478017019903</v>
      </c>
      <c r="AA445" s="6"/>
    </row>
    <row r="446" spans="1:27" x14ac:dyDescent="0.25">
      <c r="A446" s="6" t="s">
        <v>10</v>
      </c>
      <c r="B446" s="6" t="s">
        <v>15</v>
      </c>
      <c r="C446" s="6" t="s">
        <v>12</v>
      </c>
      <c r="D446" s="6">
        <v>2363.076294339</v>
      </c>
      <c r="E446" s="6"/>
      <c r="F446" s="6">
        <v>10.339874760778899</v>
      </c>
      <c r="G446" s="6"/>
      <c r="H446" s="6">
        <v>2982.1941511680002</v>
      </c>
      <c r="I446" s="6"/>
      <c r="J446" s="6">
        <v>13.0488863644708</v>
      </c>
      <c r="K446" s="6"/>
      <c r="L446" s="6">
        <v>3389.2652003779999</v>
      </c>
      <c r="M446" s="6"/>
      <c r="N446" s="6">
        <v>14.8300661247915</v>
      </c>
      <c r="O446" s="6"/>
      <c r="P446" s="6">
        <v>3724.994691804</v>
      </c>
      <c r="Q446" s="6"/>
      <c r="R446" s="6">
        <v>16.299083821410498</v>
      </c>
      <c r="S446" s="6"/>
      <c r="T446" s="6">
        <v>8564.8109590740005</v>
      </c>
      <c r="U446" s="6"/>
      <c r="V446" s="6">
        <v>37.476180044937301</v>
      </c>
      <c r="W446" s="6"/>
      <c r="X446" s="6">
        <v>1829.671435602</v>
      </c>
      <c r="Y446" s="6"/>
      <c r="Z446" s="6">
        <v>8.0059088836110099</v>
      </c>
      <c r="AA446" s="6"/>
    </row>
    <row r="447" spans="1:27" x14ac:dyDescent="0.25">
      <c r="A447" t="s">
        <v>966</v>
      </c>
    </row>
    <row r="448" spans="1:27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45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872</v>
      </c>
    </row>
    <row r="7" spans="1:19" ht="21" x14ac:dyDescent="0.35">
      <c r="A7" s="2" t="s">
        <v>333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877</v>
      </c>
    </row>
    <row r="12" spans="1:19" x14ac:dyDescent="0.25">
      <c r="A12" s="3" t="s">
        <v>918</v>
      </c>
    </row>
    <row r="13" spans="1:19" x14ac:dyDescent="0.25">
      <c r="A13" s="3" t="s">
        <v>4</v>
      </c>
    </row>
    <row r="15" spans="1:19" ht="17.25" x14ac:dyDescent="0.3">
      <c r="A15" s="4" t="s">
        <v>925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365</v>
      </c>
      <c r="E16" s="5" t="s">
        <v>366</v>
      </c>
      <c r="F16" s="5" t="s">
        <v>367</v>
      </c>
      <c r="G16" s="5" t="s">
        <v>368</v>
      </c>
      <c r="H16" s="5" t="s">
        <v>369</v>
      </c>
      <c r="I16" s="5" t="s">
        <v>370</v>
      </c>
      <c r="J16" s="5" t="s">
        <v>371</v>
      </c>
      <c r="K16" s="5" t="s">
        <v>372</v>
      </c>
      <c r="L16" s="5" t="s">
        <v>350</v>
      </c>
      <c r="M16" s="5" t="s">
        <v>351</v>
      </c>
      <c r="N16" s="5" t="s">
        <v>352</v>
      </c>
      <c r="O16" s="5" t="s">
        <v>353</v>
      </c>
      <c r="P16" s="5" t="s">
        <v>354</v>
      </c>
      <c r="Q16" s="5" t="s">
        <v>355</v>
      </c>
      <c r="R16" s="5" t="s">
        <v>356</v>
      </c>
      <c r="S16" s="5" t="s">
        <v>357</v>
      </c>
    </row>
    <row r="17" spans="1:19" x14ac:dyDescent="0.25">
      <c r="A17" s="6" t="s">
        <v>10</v>
      </c>
      <c r="B17" s="6" t="s">
        <v>15</v>
      </c>
      <c r="C17" s="6" t="s">
        <v>11</v>
      </c>
      <c r="D17" s="6">
        <v>21555.238006883999</v>
      </c>
      <c r="E17" s="6">
        <v>5.2893889044475104</v>
      </c>
      <c r="F17" s="6">
        <v>7.4879198983849102</v>
      </c>
      <c r="G17" s="6">
        <v>4.9226279299147802</v>
      </c>
      <c r="H17" s="6">
        <v>38264.112886622002</v>
      </c>
      <c r="I17" s="6">
        <v>3.95099257358775</v>
      </c>
      <c r="J17" s="6">
        <v>13.2922963869051</v>
      </c>
      <c r="K17" s="6">
        <v>3.47325613357836</v>
      </c>
      <c r="L17" s="6">
        <v>103158.828386818</v>
      </c>
      <c r="M17" s="6">
        <v>2.4809441021475198</v>
      </c>
      <c r="N17" s="6">
        <v>35.8356072674788</v>
      </c>
      <c r="O17" s="6">
        <v>1.7279938637449701</v>
      </c>
      <c r="P17" s="6">
        <v>124888.655560328</v>
      </c>
      <c r="Q17" s="6">
        <v>1.99129919498734</v>
      </c>
      <c r="R17" s="6">
        <v>43.384176447231198</v>
      </c>
      <c r="S17" s="6">
        <v>1.5525670131978799</v>
      </c>
    </row>
    <row r="18" spans="1:19" x14ac:dyDescent="0.25">
      <c r="A18" s="6" t="s">
        <v>10</v>
      </c>
      <c r="B18" s="6" t="s">
        <v>15</v>
      </c>
      <c r="C18" s="6" t="s">
        <v>12</v>
      </c>
      <c r="D18" s="6">
        <v>1335379.7850445299</v>
      </c>
      <c r="E18" s="6">
        <v>0.90926166676241005</v>
      </c>
      <c r="F18" s="6">
        <v>18.942427336523401</v>
      </c>
      <c r="G18" s="6">
        <v>0.62804146154560603</v>
      </c>
      <c r="H18" s="6">
        <v>1865285.8768583001</v>
      </c>
      <c r="I18" s="6">
        <v>0.71360407202180798</v>
      </c>
      <c r="J18" s="6">
        <v>26.459171076229399</v>
      </c>
      <c r="K18" s="6">
        <v>0.48986199909892703</v>
      </c>
      <c r="L18" s="6">
        <v>3053576.0349246101</v>
      </c>
      <c r="M18" s="6">
        <v>0.46488971264682399</v>
      </c>
      <c r="N18" s="6">
        <v>43.315124885000301</v>
      </c>
      <c r="O18" s="6">
        <v>0.28552893423894099</v>
      </c>
      <c r="P18" s="6">
        <v>795434.46832669096</v>
      </c>
      <c r="Q18" s="6">
        <v>0.89177003485295103</v>
      </c>
      <c r="R18" s="6">
        <v>11.2832767022469</v>
      </c>
      <c r="S18" s="6">
        <v>0.94222526084244995</v>
      </c>
    </row>
    <row r="19" spans="1:19" x14ac:dyDescent="0.25">
      <c r="A19" s="6" t="s">
        <v>10</v>
      </c>
      <c r="B19" s="6" t="s">
        <v>920</v>
      </c>
      <c r="C19" s="6" t="s">
        <v>11</v>
      </c>
      <c r="D19" s="6">
        <v>218.235780076</v>
      </c>
      <c r="E19" s="6"/>
      <c r="F19" s="6">
        <v>15.1029552366905</v>
      </c>
      <c r="G19" s="6"/>
      <c r="H19" s="6">
        <v>209.05624200599999</v>
      </c>
      <c r="I19" s="6"/>
      <c r="J19" s="6">
        <v>14.467687488586</v>
      </c>
      <c r="K19" s="6"/>
      <c r="L19" s="6">
        <v>533.89215061499999</v>
      </c>
      <c r="M19" s="6"/>
      <c r="N19" s="6">
        <v>36.947879257703498</v>
      </c>
      <c r="O19" s="6"/>
      <c r="P19" s="6">
        <v>483.80309407200002</v>
      </c>
      <c r="Q19" s="6"/>
      <c r="R19" s="6">
        <v>33.481478017019903</v>
      </c>
      <c r="S19" s="6"/>
    </row>
    <row r="20" spans="1:19" x14ac:dyDescent="0.25">
      <c r="A20" s="6" t="s">
        <v>10</v>
      </c>
      <c r="B20" s="6" t="s">
        <v>920</v>
      </c>
      <c r="C20" s="6" t="s">
        <v>12</v>
      </c>
      <c r="D20" s="6">
        <v>6411.5358848989999</v>
      </c>
      <c r="E20" s="6"/>
      <c r="F20" s="6">
        <v>28.054311336841199</v>
      </c>
      <c r="G20" s="6"/>
      <c r="H20" s="6">
        <v>6047.9944527899997</v>
      </c>
      <c r="I20" s="6"/>
      <c r="J20" s="6">
        <v>26.463599734610501</v>
      </c>
      <c r="K20" s="6"/>
      <c r="L20" s="6">
        <v>8564.8109590740005</v>
      </c>
      <c r="M20" s="6"/>
      <c r="N20" s="6">
        <v>37.476180044937301</v>
      </c>
      <c r="O20" s="6"/>
      <c r="P20" s="6">
        <v>1829.671435602</v>
      </c>
      <c r="Q20" s="6"/>
      <c r="R20" s="6">
        <v>8.0059088836110099</v>
      </c>
      <c r="S20" s="6"/>
    </row>
    <row r="21" spans="1:19" x14ac:dyDescent="0.25">
      <c r="A21" s="6" t="s">
        <v>10</v>
      </c>
      <c r="B21" s="6" t="s">
        <v>921</v>
      </c>
      <c r="C21" s="6" t="s">
        <v>11</v>
      </c>
      <c r="D21" s="6">
        <v>21337.002226807999</v>
      </c>
      <c r="E21" s="6">
        <v>5.3360954711466499</v>
      </c>
      <c r="F21" s="6">
        <v>7.4495023363411796</v>
      </c>
      <c r="G21" s="6">
        <v>4.9697750121835398</v>
      </c>
      <c r="H21" s="6">
        <v>38055.056644616001</v>
      </c>
      <c r="I21" s="6">
        <v>3.9697922877958902</v>
      </c>
      <c r="J21" s="6">
        <v>13.2863665837501</v>
      </c>
      <c r="K21" s="6">
        <v>3.4915729712295298</v>
      </c>
      <c r="L21" s="6">
        <v>102624.93623620299</v>
      </c>
      <c r="M21" s="6">
        <v>2.4913175502573299</v>
      </c>
      <c r="N21" s="6">
        <v>35.829995897827096</v>
      </c>
      <c r="O21" s="6">
        <v>1.7367760405203101</v>
      </c>
      <c r="P21" s="6">
        <v>124404.85246625599</v>
      </c>
      <c r="Q21" s="6">
        <v>1.9970253169396299</v>
      </c>
      <c r="R21" s="6">
        <v>43.434135182081597</v>
      </c>
      <c r="S21" s="6">
        <v>1.5583476100253999</v>
      </c>
    </row>
    <row r="22" spans="1:19" x14ac:dyDescent="0.25">
      <c r="A22" s="6" t="s">
        <v>10</v>
      </c>
      <c r="B22" s="6" t="s">
        <v>921</v>
      </c>
      <c r="C22" s="6" t="s">
        <v>12</v>
      </c>
      <c r="D22" s="6">
        <v>1328968.2491596299</v>
      </c>
      <c r="E22" s="6">
        <v>0.90829757162374902</v>
      </c>
      <c r="F22" s="6">
        <v>18.912791875650498</v>
      </c>
      <c r="G22" s="6">
        <v>0.63015086640398299</v>
      </c>
      <c r="H22" s="6">
        <v>1859237.8824055099</v>
      </c>
      <c r="I22" s="6">
        <v>0.71339183773766301</v>
      </c>
      <c r="J22" s="6">
        <v>26.4591566724758</v>
      </c>
      <c r="K22" s="6">
        <v>0.49137338036035799</v>
      </c>
      <c r="L22" s="6">
        <v>3045011.2239655298</v>
      </c>
      <c r="M22" s="6">
        <v>0.46324976757894498</v>
      </c>
      <c r="N22" s="6">
        <v>43.334115449557601</v>
      </c>
      <c r="O22" s="6">
        <v>0.28619418371851502</v>
      </c>
      <c r="P22" s="6">
        <v>793604.79689108895</v>
      </c>
      <c r="Q22" s="6">
        <v>0.89275356748791901</v>
      </c>
      <c r="R22" s="6">
        <v>11.293936002316199</v>
      </c>
      <c r="S22" s="6">
        <v>0.94422263031918796</v>
      </c>
    </row>
    <row r="23" spans="1:19" x14ac:dyDescent="0.25">
      <c r="A23" t="s">
        <v>966</v>
      </c>
    </row>
    <row r="24" spans="1:19" x14ac:dyDescent="0.25">
      <c r="A24" t="s">
        <v>967</v>
      </c>
    </row>
    <row r="25" spans="1:19" x14ac:dyDescent="0.25">
      <c r="A25" t="s">
        <v>968</v>
      </c>
    </row>
    <row r="26" spans="1:19" x14ac:dyDescent="0.25">
      <c r="A26" t="s">
        <v>971</v>
      </c>
    </row>
    <row r="27" spans="1:19" x14ac:dyDescent="0.25">
      <c r="A27" t="s">
        <v>972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373</v>
      </c>
    </row>
    <row r="32" spans="1:19" x14ac:dyDescent="0.25">
      <c r="A32" s="5" t="s">
        <v>14</v>
      </c>
      <c r="B32" s="5" t="s">
        <v>6</v>
      </c>
      <c r="C32" s="5" t="s">
        <v>7</v>
      </c>
      <c r="D32" s="5" t="s">
        <v>365</v>
      </c>
      <c r="E32" s="5" t="s">
        <v>366</v>
      </c>
      <c r="F32" s="5" t="s">
        <v>367</v>
      </c>
      <c r="G32" s="5" t="s">
        <v>368</v>
      </c>
      <c r="H32" s="5" t="s">
        <v>369</v>
      </c>
      <c r="I32" s="5" t="s">
        <v>370</v>
      </c>
      <c r="J32" s="5" t="s">
        <v>371</v>
      </c>
      <c r="K32" s="5" t="s">
        <v>372</v>
      </c>
      <c r="L32" s="5" t="s">
        <v>350</v>
      </c>
      <c r="M32" s="5" t="s">
        <v>351</v>
      </c>
      <c r="N32" s="5" t="s">
        <v>352</v>
      </c>
      <c r="O32" s="5" t="s">
        <v>353</v>
      </c>
      <c r="P32" s="5" t="s">
        <v>354</v>
      </c>
      <c r="Q32" s="5" t="s">
        <v>355</v>
      </c>
      <c r="R32" s="5" t="s">
        <v>356</v>
      </c>
      <c r="S32" s="5" t="s">
        <v>357</v>
      </c>
    </row>
    <row r="33" spans="1:19" x14ac:dyDescent="0.25">
      <c r="A33" s="6" t="s">
        <v>10</v>
      </c>
      <c r="B33" s="6" t="s">
        <v>15</v>
      </c>
      <c r="C33" s="6" t="s">
        <v>11</v>
      </c>
      <c r="D33" s="6">
        <v>21555.238006883999</v>
      </c>
      <c r="E33" s="6">
        <v>5.2893889044475104</v>
      </c>
      <c r="F33" s="6">
        <v>7.4879198983849102</v>
      </c>
      <c r="G33" s="6">
        <v>4.9226279299147802</v>
      </c>
      <c r="H33" s="6">
        <v>38264.112886622002</v>
      </c>
      <c r="I33" s="6">
        <v>3.95099257358775</v>
      </c>
      <c r="J33" s="6">
        <v>13.2922963869051</v>
      </c>
      <c r="K33" s="6">
        <v>3.47325613357836</v>
      </c>
      <c r="L33" s="6">
        <v>103158.828386818</v>
      </c>
      <c r="M33" s="6">
        <v>2.4809441021475198</v>
      </c>
      <c r="N33" s="6">
        <v>35.8356072674788</v>
      </c>
      <c r="O33" s="6">
        <v>1.7279938637449701</v>
      </c>
      <c r="P33" s="6">
        <v>124888.655560328</v>
      </c>
      <c r="Q33" s="6">
        <v>1.99129919498734</v>
      </c>
      <c r="R33" s="6">
        <v>43.384176447231198</v>
      </c>
      <c r="S33" s="6">
        <v>1.5525670131978799</v>
      </c>
    </row>
    <row r="34" spans="1:19" x14ac:dyDescent="0.25">
      <c r="A34" s="6" t="s">
        <v>10</v>
      </c>
      <c r="B34" s="6" t="s">
        <v>15</v>
      </c>
      <c r="C34" s="6" t="s">
        <v>12</v>
      </c>
      <c r="D34" s="6">
        <v>1335379.7850445299</v>
      </c>
      <c r="E34" s="6">
        <v>0.90926166676241005</v>
      </c>
      <c r="F34" s="6">
        <v>18.942427336523401</v>
      </c>
      <c r="G34" s="6">
        <v>0.62804146154560603</v>
      </c>
      <c r="H34" s="6">
        <v>1865285.8768583001</v>
      </c>
      <c r="I34" s="6">
        <v>0.71360407202180798</v>
      </c>
      <c r="J34" s="6">
        <v>26.459171076229399</v>
      </c>
      <c r="K34" s="6">
        <v>0.48986199909892703</v>
      </c>
      <c r="L34" s="6">
        <v>3053576.0349246101</v>
      </c>
      <c r="M34" s="6">
        <v>0.46488971264682399</v>
      </c>
      <c r="N34" s="6">
        <v>43.315124885000301</v>
      </c>
      <c r="O34" s="6">
        <v>0.28552893423894099</v>
      </c>
      <c r="P34" s="6">
        <v>795434.46832669096</v>
      </c>
      <c r="Q34" s="6">
        <v>0.89177003485295103</v>
      </c>
      <c r="R34" s="6">
        <v>11.2832767022469</v>
      </c>
      <c r="S34" s="6">
        <v>0.94222526084244995</v>
      </c>
    </row>
    <row r="35" spans="1:19" x14ac:dyDescent="0.25">
      <c r="A35" t="s">
        <v>966</v>
      </c>
    </row>
    <row r="36" spans="1:19" x14ac:dyDescent="0.25">
      <c r="A36" t="s">
        <v>967</v>
      </c>
    </row>
    <row r="37" spans="1:19" x14ac:dyDescent="0.25">
      <c r="A37" t="s">
        <v>968</v>
      </c>
    </row>
    <row r="38" spans="1:19" x14ac:dyDescent="0.25">
      <c r="A38" t="s">
        <v>971</v>
      </c>
    </row>
    <row r="39" spans="1:19" x14ac:dyDescent="0.25">
      <c r="A39" t="s">
        <v>972</v>
      </c>
    </row>
    <row r="42" spans="1:19" x14ac:dyDescent="0.25">
      <c r="L42" s="7" t="str">
        <f>HYPERLINK("#'Indice'!A1", "Ir al índice")</f>
        <v>Ir al índice</v>
      </c>
    </row>
    <row r="43" spans="1:19" ht="17.25" x14ac:dyDescent="0.3">
      <c r="A43" s="4" t="s">
        <v>374</v>
      </c>
    </row>
    <row r="44" spans="1:19" x14ac:dyDescent="0.25">
      <c r="A44" s="5" t="s">
        <v>14</v>
      </c>
      <c r="B44" s="5" t="s">
        <v>6</v>
      </c>
      <c r="C44" s="5" t="s">
        <v>7</v>
      </c>
      <c r="D44" s="5" t="s">
        <v>365</v>
      </c>
      <c r="E44" s="5" t="s">
        <v>366</v>
      </c>
      <c r="F44" s="5" t="s">
        <v>367</v>
      </c>
      <c r="G44" s="5" t="s">
        <v>368</v>
      </c>
      <c r="H44" s="5" t="s">
        <v>369</v>
      </c>
      <c r="I44" s="5" t="s">
        <v>370</v>
      </c>
      <c r="J44" s="5" t="s">
        <v>371</v>
      </c>
      <c r="K44" s="5" t="s">
        <v>372</v>
      </c>
      <c r="L44" s="5" t="s">
        <v>350</v>
      </c>
      <c r="M44" s="5" t="s">
        <v>351</v>
      </c>
      <c r="N44" s="5" t="s">
        <v>352</v>
      </c>
      <c r="O44" s="5" t="s">
        <v>353</v>
      </c>
      <c r="P44" s="5" t="s">
        <v>354</v>
      </c>
      <c r="Q44" s="5" t="s">
        <v>355</v>
      </c>
      <c r="R44" s="5" t="s">
        <v>356</v>
      </c>
      <c r="S44" s="5" t="s">
        <v>357</v>
      </c>
    </row>
    <row r="45" spans="1:19" x14ac:dyDescent="0.25">
      <c r="A45" s="6" t="s">
        <v>10</v>
      </c>
      <c r="B45" s="6" t="s">
        <v>15</v>
      </c>
      <c r="C45" s="6" t="s">
        <v>11</v>
      </c>
      <c r="D45" s="6">
        <v>21337.002226807999</v>
      </c>
      <c r="E45" s="6">
        <v>5.3360954711466499</v>
      </c>
      <c r="F45" s="6">
        <v>7.4495023363411796</v>
      </c>
      <c r="G45" s="6">
        <v>4.9697750121835398</v>
      </c>
      <c r="H45" s="6">
        <v>38055.056644616001</v>
      </c>
      <c r="I45" s="6">
        <v>3.9697922877958902</v>
      </c>
      <c r="J45" s="6">
        <v>13.2863665837501</v>
      </c>
      <c r="K45" s="6">
        <v>3.4915729712295298</v>
      </c>
      <c r="L45" s="6">
        <v>102624.93623620299</v>
      </c>
      <c r="M45" s="6">
        <v>2.4913175502573299</v>
      </c>
      <c r="N45" s="6">
        <v>35.829995897827096</v>
      </c>
      <c r="O45" s="6">
        <v>1.7367760405203101</v>
      </c>
      <c r="P45" s="6">
        <v>124404.85246625599</v>
      </c>
      <c r="Q45" s="6">
        <v>1.9970253169396299</v>
      </c>
      <c r="R45" s="6">
        <v>43.434135182081597</v>
      </c>
      <c r="S45" s="6">
        <v>1.5583476100253999</v>
      </c>
    </row>
    <row r="46" spans="1:19" x14ac:dyDescent="0.25">
      <c r="A46" s="6" t="s">
        <v>10</v>
      </c>
      <c r="B46" s="6" t="s">
        <v>15</v>
      </c>
      <c r="C46" s="6" t="s">
        <v>12</v>
      </c>
      <c r="D46" s="6">
        <v>1328968.2491596299</v>
      </c>
      <c r="E46" s="6">
        <v>0.90829757162374902</v>
      </c>
      <c r="F46" s="6">
        <v>18.912791875650498</v>
      </c>
      <c r="G46" s="6">
        <v>0.63015086640398299</v>
      </c>
      <c r="H46" s="6">
        <v>1859237.8824055099</v>
      </c>
      <c r="I46" s="6">
        <v>0.71339183773766301</v>
      </c>
      <c r="J46" s="6">
        <v>26.4591566724758</v>
      </c>
      <c r="K46" s="6">
        <v>0.49137338036035799</v>
      </c>
      <c r="L46" s="6">
        <v>3045011.2239655298</v>
      </c>
      <c r="M46" s="6">
        <v>0.46324976757894498</v>
      </c>
      <c r="N46" s="6">
        <v>43.334115449557601</v>
      </c>
      <c r="O46" s="6">
        <v>0.28619418371851502</v>
      </c>
      <c r="P46" s="6">
        <v>793604.79689108895</v>
      </c>
      <c r="Q46" s="6">
        <v>0.89275356748791901</v>
      </c>
      <c r="R46" s="6">
        <v>11.293936002316199</v>
      </c>
      <c r="S46" s="6">
        <v>0.94422263031918796</v>
      </c>
    </row>
    <row r="47" spans="1:19" x14ac:dyDescent="0.25">
      <c r="A47" s="6" t="s">
        <v>17</v>
      </c>
      <c r="B47" s="6" t="s">
        <v>18</v>
      </c>
      <c r="C47" s="6" t="s">
        <v>11</v>
      </c>
      <c r="D47" s="6">
        <v>29.830330042</v>
      </c>
      <c r="E47" s="6">
        <v>43.668588418031398</v>
      </c>
      <c r="F47" s="6">
        <v>10.078393739721401</v>
      </c>
      <c r="G47" s="6">
        <v>36.120461521642298</v>
      </c>
      <c r="H47" s="6">
        <v>23.800551467999998</v>
      </c>
      <c r="I47" s="6">
        <v>38.947753886670597</v>
      </c>
      <c r="J47" s="6">
        <v>8.0411892385796104</v>
      </c>
      <c r="K47" s="6">
        <v>33.353137253361297</v>
      </c>
      <c r="L47" s="6">
        <v>124.92938997900001</v>
      </c>
      <c r="M47" s="6">
        <v>18.782718038357501</v>
      </c>
      <c r="N47" s="6">
        <v>42.208302090483699</v>
      </c>
      <c r="O47" s="6">
        <v>12.8546530037582</v>
      </c>
      <c r="P47" s="6">
        <v>117.422707668</v>
      </c>
      <c r="Q47" s="6">
        <v>17.810593483184</v>
      </c>
      <c r="R47" s="6">
        <v>39.672114931215297</v>
      </c>
      <c r="S47" s="6">
        <v>14.364411409131099</v>
      </c>
    </row>
    <row r="48" spans="1:19" x14ac:dyDescent="0.25">
      <c r="A48" s="6" t="s">
        <v>17</v>
      </c>
      <c r="B48" s="6" t="s">
        <v>18</v>
      </c>
      <c r="C48" s="6" t="s">
        <v>12</v>
      </c>
      <c r="D48" s="6">
        <v>1643.6404574989999</v>
      </c>
      <c r="E48" s="6">
        <v>6.54940265782637</v>
      </c>
      <c r="F48" s="6">
        <v>23.758838010379101</v>
      </c>
      <c r="G48" s="6">
        <v>4.5102466902260296</v>
      </c>
      <c r="H48" s="6">
        <v>1986.3292659900001</v>
      </c>
      <c r="I48" s="6">
        <v>6.4492970732278998</v>
      </c>
      <c r="J48" s="6">
        <v>28.7124079056446</v>
      </c>
      <c r="K48" s="6">
        <v>3.82831638465069</v>
      </c>
      <c r="L48" s="6">
        <v>2668.3353666090002</v>
      </c>
      <c r="M48" s="6">
        <v>4.0619425932061404</v>
      </c>
      <c r="N48" s="6">
        <v>38.570812395975203</v>
      </c>
      <c r="O48" s="6">
        <v>2.0225999394184302</v>
      </c>
      <c r="P48" s="6">
        <v>619.71193068800005</v>
      </c>
      <c r="Q48" s="6">
        <v>8.4958916406940794</v>
      </c>
      <c r="R48" s="6">
        <v>8.9579416880010907</v>
      </c>
      <c r="S48" s="6">
        <v>8.7621247790993895</v>
      </c>
    </row>
    <row r="49" spans="1:19" x14ac:dyDescent="0.25">
      <c r="A49" s="6" t="s">
        <v>19</v>
      </c>
      <c r="B49" s="6" t="s">
        <v>20</v>
      </c>
      <c r="C49" s="6" t="s">
        <v>11</v>
      </c>
      <c r="D49" s="6">
        <v>97.082360980000004</v>
      </c>
      <c r="E49" s="6">
        <v>43.881018629487997</v>
      </c>
      <c r="F49" s="6">
        <v>5.1497351921166299</v>
      </c>
      <c r="G49" s="6">
        <v>42.764804115900603</v>
      </c>
      <c r="H49" s="6">
        <v>309.66539840000002</v>
      </c>
      <c r="I49" s="6">
        <v>29.436468699359001</v>
      </c>
      <c r="J49" s="6">
        <v>16.4262053767916</v>
      </c>
      <c r="K49" s="6">
        <v>22.026278646289899</v>
      </c>
      <c r="L49" s="6">
        <v>718.23948228200004</v>
      </c>
      <c r="M49" s="6">
        <v>19.4054423059976</v>
      </c>
      <c r="N49" s="6">
        <v>38.099023354378701</v>
      </c>
      <c r="O49" s="6">
        <v>12.090016849971301</v>
      </c>
      <c r="P49" s="6">
        <v>760.20408096400001</v>
      </c>
      <c r="Q49" s="6">
        <v>14.2062663926607</v>
      </c>
      <c r="R49" s="6">
        <v>40.325036076713097</v>
      </c>
      <c r="S49" s="6">
        <v>13.1756835215777</v>
      </c>
    </row>
    <row r="50" spans="1:19" x14ac:dyDescent="0.25">
      <c r="A50" s="6" t="s">
        <v>19</v>
      </c>
      <c r="B50" s="6" t="s">
        <v>20</v>
      </c>
      <c r="C50" s="6" t="s">
        <v>12</v>
      </c>
      <c r="D50" s="6">
        <v>9992.7973776300005</v>
      </c>
      <c r="E50" s="6">
        <v>6.0635506799399099</v>
      </c>
      <c r="F50" s="6">
        <v>20.460772177434599</v>
      </c>
      <c r="G50" s="6">
        <v>3.8243460042584601</v>
      </c>
      <c r="H50" s="6">
        <v>12516.982360530001</v>
      </c>
      <c r="I50" s="6">
        <v>5.3709098755307298</v>
      </c>
      <c r="J50" s="6">
        <v>25.629172167655199</v>
      </c>
      <c r="K50" s="6">
        <v>3.4873223337603498</v>
      </c>
      <c r="L50" s="6">
        <v>21616.132153518</v>
      </c>
      <c r="M50" s="6">
        <v>2.84510082188334</v>
      </c>
      <c r="N50" s="6">
        <v>44.260154452901297</v>
      </c>
      <c r="O50" s="6">
        <v>1.8555136013097899</v>
      </c>
      <c r="P50" s="6">
        <v>4712.8967855950004</v>
      </c>
      <c r="Q50" s="6">
        <v>5.5215466774118598</v>
      </c>
      <c r="R50" s="6">
        <v>9.6499012020089108</v>
      </c>
      <c r="S50" s="6">
        <v>6.5360206659328703</v>
      </c>
    </row>
    <row r="51" spans="1:19" x14ac:dyDescent="0.25">
      <c r="A51" s="6" t="s">
        <v>21</v>
      </c>
      <c r="B51" s="6" t="s">
        <v>22</v>
      </c>
      <c r="C51" s="6" t="s">
        <v>11</v>
      </c>
      <c r="D51" s="6">
        <v>26.531203990000002</v>
      </c>
      <c r="E51" s="6">
        <v>43.257610060664597</v>
      </c>
      <c r="F51" s="6">
        <v>7.2716372656694102</v>
      </c>
      <c r="G51" s="6">
        <v>42.108204660872801</v>
      </c>
      <c r="H51" s="6">
        <v>28.784299578999999</v>
      </c>
      <c r="I51" s="6">
        <v>42.302716385214801</v>
      </c>
      <c r="J51" s="6">
        <v>7.8891627218930704</v>
      </c>
      <c r="K51" s="6">
        <v>37.8397179444543</v>
      </c>
      <c r="L51" s="6">
        <v>138.550289695</v>
      </c>
      <c r="M51" s="6">
        <v>20.037309409710399</v>
      </c>
      <c r="N51" s="6">
        <v>37.973679976799801</v>
      </c>
      <c r="O51" s="6">
        <v>14.391721640497099</v>
      </c>
      <c r="P51" s="6">
        <v>170.99294515599999</v>
      </c>
      <c r="Q51" s="6">
        <v>14.469273953133801</v>
      </c>
      <c r="R51" s="6">
        <v>46.865520035637701</v>
      </c>
      <c r="S51" s="6">
        <v>11.9884156710398</v>
      </c>
    </row>
    <row r="52" spans="1:19" x14ac:dyDescent="0.25">
      <c r="A52" s="6" t="s">
        <v>21</v>
      </c>
      <c r="B52" s="6" t="s">
        <v>22</v>
      </c>
      <c r="C52" s="6" t="s">
        <v>12</v>
      </c>
      <c r="D52" s="6">
        <v>1526.0187546340001</v>
      </c>
      <c r="E52" s="6">
        <v>7.1832039842809197</v>
      </c>
      <c r="F52" s="6">
        <v>22.309754964096101</v>
      </c>
      <c r="G52" s="6">
        <v>4.5120709050106704</v>
      </c>
      <c r="H52" s="6">
        <v>1700.8496199220001</v>
      </c>
      <c r="I52" s="6">
        <v>6.8418272245848701</v>
      </c>
      <c r="J52" s="6">
        <v>24.865708980317699</v>
      </c>
      <c r="K52" s="6">
        <v>4.1799300129580104</v>
      </c>
      <c r="L52" s="6">
        <v>2792.5348521400001</v>
      </c>
      <c r="M52" s="6">
        <v>5.0758136251779904</v>
      </c>
      <c r="N52" s="6">
        <v>40.825689783140398</v>
      </c>
      <c r="O52" s="6">
        <v>2.5594504188647198</v>
      </c>
      <c r="P52" s="6">
        <v>820.73803478299999</v>
      </c>
      <c r="Q52" s="6">
        <v>8.07212927763808</v>
      </c>
      <c r="R52" s="6">
        <v>11.9988462724458</v>
      </c>
      <c r="S52" s="6">
        <v>9.4699742943658798</v>
      </c>
    </row>
    <row r="53" spans="1:19" x14ac:dyDescent="0.25">
      <c r="A53" s="6" t="s">
        <v>23</v>
      </c>
      <c r="B53" s="6" t="s">
        <v>24</v>
      </c>
      <c r="C53" s="6" t="s">
        <v>11</v>
      </c>
      <c r="D53" s="6">
        <v>369.87974860000003</v>
      </c>
      <c r="E53" s="6">
        <v>36.314677215931901</v>
      </c>
      <c r="F53" s="6">
        <v>8.3407549684605709</v>
      </c>
      <c r="G53" s="6">
        <v>30.9760294088561</v>
      </c>
      <c r="H53" s="6">
        <v>783.32326607000005</v>
      </c>
      <c r="I53" s="6">
        <v>21.687199466642699</v>
      </c>
      <c r="J53" s="6">
        <v>17.663868995568201</v>
      </c>
      <c r="K53" s="6">
        <v>18.515006724259798</v>
      </c>
      <c r="L53" s="6">
        <v>1278.4500925499999</v>
      </c>
      <c r="M53" s="6">
        <v>19.467115618512501</v>
      </c>
      <c r="N53" s="6">
        <v>28.828934273167999</v>
      </c>
      <c r="O53" s="6">
        <v>14.9793245737739</v>
      </c>
      <c r="P53" s="6">
        <v>2002.95443129</v>
      </c>
      <c r="Q53" s="6">
        <v>15.206158197122701</v>
      </c>
      <c r="R53" s="6">
        <v>45.166441762803203</v>
      </c>
      <c r="S53" s="6">
        <v>10.511479553235599</v>
      </c>
    </row>
    <row r="54" spans="1:19" x14ac:dyDescent="0.25">
      <c r="A54" s="6" t="s">
        <v>23</v>
      </c>
      <c r="B54" s="6" t="s">
        <v>24</v>
      </c>
      <c r="C54" s="6" t="s">
        <v>12</v>
      </c>
      <c r="D54" s="6">
        <v>17127.746095359998</v>
      </c>
      <c r="E54" s="6">
        <v>8.1642527884386293</v>
      </c>
      <c r="F54" s="6">
        <v>18.092741943609202</v>
      </c>
      <c r="G54" s="6">
        <v>5.4886657424449803</v>
      </c>
      <c r="H54" s="6">
        <v>24645.102341990001</v>
      </c>
      <c r="I54" s="6">
        <v>5.6256452024343</v>
      </c>
      <c r="J54" s="6">
        <v>26.0336342192894</v>
      </c>
      <c r="K54" s="6">
        <v>3.8690619425302599</v>
      </c>
      <c r="L54" s="6">
        <v>40825.436162489998</v>
      </c>
      <c r="M54" s="6">
        <v>3.9692756831577598</v>
      </c>
      <c r="N54" s="6">
        <v>43.1255856497853</v>
      </c>
      <c r="O54" s="6">
        <v>1.8385933778288801</v>
      </c>
      <c r="P54" s="6">
        <v>12068.107861529999</v>
      </c>
      <c r="Q54" s="6">
        <v>5.78340699381092</v>
      </c>
      <c r="R54" s="6">
        <v>12.7480381873161</v>
      </c>
      <c r="S54" s="6">
        <v>6.6640072011925602</v>
      </c>
    </row>
    <row r="55" spans="1:19" x14ac:dyDescent="0.25">
      <c r="A55" s="6" t="s">
        <v>25</v>
      </c>
      <c r="B55" s="6" t="s">
        <v>26</v>
      </c>
      <c r="C55" s="6" t="s">
        <v>11</v>
      </c>
      <c r="D55" s="6">
        <v>64.468953772000006</v>
      </c>
      <c r="E55" s="6">
        <v>26.663564602133</v>
      </c>
      <c r="F55" s="6">
        <v>12.0056362400992</v>
      </c>
      <c r="G55" s="6">
        <v>23.866398402356701</v>
      </c>
      <c r="H55" s="6">
        <v>88.770985218999996</v>
      </c>
      <c r="I55" s="6">
        <v>24.261778533094201</v>
      </c>
      <c r="J55" s="6">
        <v>16.5312463574896</v>
      </c>
      <c r="K55" s="6">
        <v>20.293555703214999</v>
      </c>
      <c r="L55" s="6">
        <v>190.94474654300001</v>
      </c>
      <c r="M55" s="6">
        <v>14.2784570260267</v>
      </c>
      <c r="N55" s="6">
        <v>35.5584050124423</v>
      </c>
      <c r="O55" s="6">
        <v>12.1040614567964</v>
      </c>
      <c r="P55" s="6">
        <v>192.804379291</v>
      </c>
      <c r="Q55" s="6">
        <v>14.0361535348472</v>
      </c>
      <c r="R55" s="6">
        <v>35.9047123899689</v>
      </c>
      <c r="S55" s="6">
        <v>10.6956765612555</v>
      </c>
    </row>
    <row r="56" spans="1:19" x14ac:dyDescent="0.25">
      <c r="A56" s="6" t="s">
        <v>25</v>
      </c>
      <c r="B56" s="6" t="s">
        <v>26</v>
      </c>
      <c r="C56" s="6" t="s">
        <v>12</v>
      </c>
      <c r="D56" s="6">
        <v>2312.0392149009999</v>
      </c>
      <c r="E56" s="6">
        <v>5.5782561572517002</v>
      </c>
      <c r="F56" s="6">
        <v>24.486724324983498</v>
      </c>
      <c r="G56" s="6">
        <v>3.5059369381555601</v>
      </c>
      <c r="H56" s="6">
        <v>2720.831849233</v>
      </c>
      <c r="I56" s="6">
        <v>5.1385614339008301</v>
      </c>
      <c r="J56" s="6">
        <v>28.816232439922601</v>
      </c>
      <c r="K56" s="6">
        <v>2.97420112884372</v>
      </c>
      <c r="L56" s="6">
        <v>3581.1444547629999</v>
      </c>
      <c r="M56" s="6">
        <v>3.4649993228787501</v>
      </c>
      <c r="N56" s="6">
        <v>37.927772360677601</v>
      </c>
      <c r="O56" s="6">
        <v>1.7615615081809399</v>
      </c>
      <c r="P56" s="6">
        <v>827.99552437700004</v>
      </c>
      <c r="Q56" s="6">
        <v>7.3325097922236804</v>
      </c>
      <c r="R56" s="6">
        <v>8.7692708744163301</v>
      </c>
      <c r="S56" s="6">
        <v>8.1441848987013099</v>
      </c>
    </row>
    <row r="57" spans="1:19" x14ac:dyDescent="0.25">
      <c r="A57" s="6" t="s">
        <v>27</v>
      </c>
      <c r="B57" s="6" t="s">
        <v>28</v>
      </c>
      <c r="C57" s="6" t="s">
        <v>11</v>
      </c>
      <c r="D57" s="6">
        <v>22.244520255000001</v>
      </c>
      <c r="E57" s="6">
        <v>33.723443413471699</v>
      </c>
      <c r="F57" s="6">
        <v>5.7788901788363898</v>
      </c>
      <c r="G57" s="6">
        <v>30.8793829420189</v>
      </c>
      <c r="H57" s="6">
        <v>53.156111465000002</v>
      </c>
      <c r="I57" s="6">
        <v>28.047154648899301</v>
      </c>
      <c r="J57" s="6">
        <v>13.809393368291399</v>
      </c>
      <c r="K57" s="6">
        <v>22.5709830120026</v>
      </c>
      <c r="L57" s="6">
        <v>159.62682856199999</v>
      </c>
      <c r="M57" s="6">
        <v>15.213110494979</v>
      </c>
      <c r="N57" s="6">
        <v>41.469355206633203</v>
      </c>
      <c r="O57" s="6">
        <v>9.5830981050165196</v>
      </c>
      <c r="P57" s="6">
        <v>149.89974142299999</v>
      </c>
      <c r="Q57" s="6">
        <v>15.167587793967501</v>
      </c>
      <c r="R57" s="6">
        <v>38.942361246239003</v>
      </c>
      <c r="S57" s="6">
        <v>11.9821396569579</v>
      </c>
    </row>
    <row r="58" spans="1:19" x14ac:dyDescent="0.25">
      <c r="A58" s="6" t="s">
        <v>27</v>
      </c>
      <c r="B58" s="6" t="s">
        <v>28</v>
      </c>
      <c r="C58" s="6" t="s">
        <v>12</v>
      </c>
      <c r="D58" s="6">
        <v>1433.649192654</v>
      </c>
      <c r="E58" s="6">
        <v>5.9675657768759702</v>
      </c>
      <c r="F58" s="6">
        <v>21.0210247755622</v>
      </c>
      <c r="G58" s="6">
        <v>3.8328460623128402</v>
      </c>
      <c r="H58" s="6">
        <v>1889.4286038739999</v>
      </c>
      <c r="I58" s="6">
        <v>5.5918771218955596</v>
      </c>
      <c r="J58" s="6">
        <v>27.703936009732601</v>
      </c>
      <c r="K58" s="6">
        <v>3.2356139038543201</v>
      </c>
      <c r="L58" s="6">
        <v>2812.8293112299998</v>
      </c>
      <c r="M58" s="6">
        <v>4.05855326086993</v>
      </c>
      <c r="N58" s="6">
        <v>41.243391300861603</v>
      </c>
      <c r="O58" s="6">
        <v>1.9566843368609199</v>
      </c>
      <c r="P58" s="6">
        <v>684.16569059899996</v>
      </c>
      <c r="Q58" s="6">
        <v>7.4626109712508697</v>
      </c>
      <c r="R58" s="6">
        <v>10.031647913843701</v>
      </c>
      <c r="S58" s="6">
        <v>8.2038699369874397</v>
      </c>
    </row>
    <row r="59" spans="1:19" x14ac:dyDescent="0.25">
      <c r="A59" s="6" t="s">
        <v>29</v>
      </c>
      <c r="B59" s="6" t="s">
        <v>30</v>
      </c>
      <c r="C59" s="6" t="s">
        <v>11</v>
      </c>
      <c r="D59" s="6">
        <v>87.425962882999997</v>
      </c>
      <c r="E59" s="6">
        <v>28.6576210408275</v>
      </c>
      <c r="F59" s="6">
        <v>11.861345555584499</v>
      </c>
      <c r="G59" s="6">
        <v>26.098283546833098</v>
      </c>
      <c r="H59" s="6">
        <v>138.223922856</v>
      </c>
      <c r="I59" s="6">
        <v>22.899515992871201</v>
      </c>
      <c r="J59" s="6">
        <v>18.753258860158098</v>
      </c>
      <c r="K59" s="6">
        <v>20.044540678813501</v>
      </c>
      <c r="L59" s="6">
        <v>200.17750294999999</v>
      </c>
      <c r="M59" s="6">
        <v>19.958253330729899</v>
      </c>
      <c r="N59" s="6">
        <v>27.158688982603</v>
      </c>
      <c r="O59" s="6">
        <v>15.0755160910066</v>
      </c>
      <c r="P59" s="6">
        <v>311.23876011599998</v>
      </c>
      <c r="Q59" s="6">
        <v>14.9664240485068</v>
      </c>
      <c r="R59" s="6">
        <v>42.2267066016543</v>
      </c>
      <c r="S59" s="6">
        <v>10.679425207504901</v>
      </c>
    </row>
    <row r="60" spans="1:19" x14ac:dyDescent="0.25">
      <c r="A60" s="6" t="s">
        <v>29</v>
      </c>
      <c r="B60" s="6" t="s">
        <v>30</v>
      </c>
      <c r="C60" s="6" t="s">
        <v>12</v>
      </c>
      <c r="D60" s="6">
        <v>3769.309106398</v>
      </c>
      <c r="E60" s="6">
        <v>5.02191805966768</v>
      </c>
      <c r="F60" s="6">
        <v>20.463206528614101</v>
      </c>
      <c r="G60" s="6">
        <v>3.7056374374378902</v>
      </c>
      <c r="H60" s="6">
        <v>4785.1230082519996</v>
      </c>
      <c r="I60" s="6">
        <v>5.4799981056066898</v>
      </c>
      <c r="J60" s="6">
        <v>25.9779597848521</v>
      </c>
      <c r="K60" s="6">
        <v>3.76475436136564</v>
      </c>
      <c r="L60" s="6">
        <v>8050.2820114120004</v>
      </c>
      <c r="M60" s="6">
        <v>3.9174419859070602</v>
      </c>
      <c r="N60" s="6">
        <v>43.704185240072597</v>
      </c>
      <c r="O60" s="6">
        <v>1.9479837369222299</v>
      </c>
      <c r="P60" s="6">
        <v>1815.219725103</v>
      </c>
      <c r="Q60" s="6">
        <v>5.44112745443074</v>
      </c>
      <c r="R60" s="6">
        <v>9.8546484464611304</v>
      </c>
      <c r="S60" s="6">
        <v>5.9747578429786197</v>
      </c>
    </row>
    <row r="61" spans="1:19" x14ac:dyDescent="0.25">
      <c r="A61" s="6" t="s">
        <v>31</v>
      </c>
      <c r="B61" s="6" t="s">
        <v>32</v>
      </c>
      <c r="C61" s="6" t="s">
        <v>11</v>
      </c>
      <c r="D61" s="6">
        <v>64.416205391999995</v>
      </c>
      <c r="E61" s="6">
        <v>33.6603906839457</v>
      </c>
      <c r="F61" s="6">
        <v>10.6953568359488</v>
      </c>
      <c r="G61" s="6">
        <v>32.059421632481303</v>
      </c>
      <c r="H61" s="6">
        <v>95.431603120999995</v>
      </c>
      <c r="I61" s="6">
        <v>27.1866249115924</v>
      </c>
      <c r="J61" s="6">
        <v>15.845004259324201</v>
      </c>
      <c r="K61" s="6">
        <v>23.745765102268301</v>
      </c>
      <c r="L61" s="6">
        <v>231.666629247</v>
      </c>
      <c r="M61" s="6">
        <v>16.238298282594801</v>
      </c>
      <c r="N61" s="6">
        <v>38.464812568512997</v>
      </c>
      <c r="O61" s="6">
        <v>12.0959232879687</v>
      </c>
      <c r="P61" s="6">
        <v>210.767527957</v>
      </c>
      <c r="Q61" s="6">
        <v>17.257737633834498</v>
      </c>
      <c r="R61" s="6">
        <v>34.994826336213997</v>
      </c>
      <c r="S61" s="6">
        <v>13.126070314995401</v>
      </c>
    </row>
    <row r="62" spans="1:19" x14ac:dyDescent="0.25">
      <c r="A62" s="6" t="s">
        <v>31</v>
      </c>
      <c r="B62" s="6" t="s">
        <v>32</v>
      </c>
      <c r="C62" s="6" t="s">
        <v>12</v>
      </c>
      <c r="D62" s="6">
        <v>4273.0183078700002</v>
      </c>
      <c r="E62" s="6">
        <v>6.20430943968221</v>
      </c>
      <c r="F62" s="6">
        <v>24.905802492850199</v>
      </c>
      <c r="G62" s="6">
        <v>3.4401853281849402</v>
      </c>
      <c r="H62" s="6">
        <v>5329.1675843249996</v>
      </c>
      <c r="I62" s="6">
        <v>5.3611420659373898</v>
      </c>
      <c r="J62" s="6">
        <v>31.061695912241401</v>
      </c>
      <c r="K62" s="6">
        <v>2.8753848195645801</v>
      </c>
      <c r="L62" s="6">
        <v>6562.525837102</v>
      </c>
      <c r="M62" s="6">
        <v>4.3055807508128803</v>
      </c>
      <c r="N62" s="6">
        <v>38.250473219844999</v>
      </c>
      <c r="O62" s="6">
        <v>2.1143159186203402</v>
      </c>
      <c r="P62" s="6">
        <v>992.00630497099996</v>
      </c>
      <c r="Q62" s="6">
        <v>7.9556272386078204</v>
      </c>
      <c r="R62" s="6">
        <v>5.7820283750634296</v>
      </c>
      <c r="S62" s="6">
        <v>9.3539429085090404</v>
      </c>
    </row>
    <row r="63" spans="1:19" x14ac:dyDescent="0.25">
      <c r="A63" s="6" t="s">
        <v>33</v>
      </c>
      <c r="B63" s="6" t="s">
        <v>34</v>
      </c>
      <c r="C63" s="6" t="s">
        <v>11</v>
      </c>
      <c r="D63" s="6">
        <v>231.45057482000001</v>
      </c>
      <c r="E63" s="6">
        <v>40.474203735578001</v>
      </c>
      <c r="F63" s="6">
        <v>7.8106697153118896</v>
      </c>
      <c r="G63" s="6">
        <v>38.159149582919099</v>
      </c>
      <c r="H63" s="6">
        <v>261.28616735000003</v>
      </c>
      <c r="I63" s="6">
        <v>38.706260427961602</v>
      </c>
      <c r="J63" s="6">
        <v>8.8175194895830895</v>
      </c>
      <c r="K63" s="6">
        <v>36.117698358931001</v>
      </c>
      <c r="L63" s="6">
        <v>1290.11602829</v>
      </c>
      <c r="M63" s="6">
        <v>18.735764279162701</v>
      </c>
      <c r="N63" s="6">
        <v>43.537028150566599</v>
      </c>
      <c r="O63" s="6">
        <v>12.077859254526199</v>
      </c>
      <c r="P63" s="6">
        <v>1180.4088096099999</v>
      </c>
      <c r="Q63" s="6">
        <v>13.7988131720913</v>
      </c>
      <c r="R63" s="6">
        <v>39.8347826445384</v>
      </c>
      <c r="S63" s="6">
        <v>12.385790698868799</v>
      </c>
    </row>
    <row r="64" spans="1:19" x14ac:dyDescent="0.25">
      <c r="A64" s="6" t="s">
        <v>33</v>
      </c>
      <c r="B64" s="6" t="s">
        <v>34</v>
      </c>
      <c r="C64" s="6" t="s">
        <v>12</v>
      </c>
      <c r="D64" s="6">
        <v>24713.51705721</v>
      </c>
      <c r="E64" s="6">
        <v>6.78900289880493</v>
      </c>
      <c r="F64" s="6">
        <v>21.421329032079399</v>
      </c>
      <c r="G64" s="6">
        <v>4.3657118364009904</v>
      </c>
      <c r="H64" s="6">
        <v>33000.898195310001</v>
      </c>
      <c r="I64" s="6">
        <v>4.98086126516767</v>
      </c>
      <c r="J64" s="6">
        <v>28.604714454823</v>
      </c>
      <c r="K64" s="6">
        <v>3.1076379859644798</v>
      </c>
      <c r="L64" s="6">
        <v>47331.707403150001</v>
      </c>
      <c r="M64" s="6">
        <v>3.5896576590340001</v>
      </c>
      <c r="N64" s="6">
        <v>41.026458337996203</v>
      </c>
      <c r="O64" s="6">
        <v>2.17676178144476</v>
      </c>
      <c r="P64" s="6">
        <v>10322.61576481</v>
      </c>
      <c r="Q64" s="6">
        <v>6.7171752575989903</v>
      </c>
      <c r="R64" s="6">
        <v>8.9474981751014404</v>
      </c>
      <c r="S64" s="6">
        <v>7.8786352037725198</v>
      </c>
    </row>
    <row r="65" spans="1:19" x14ac:dyDescent="0.25">
      <c r="A65" s="6" t="s">
        <v>35</v>
      </c>
      <c r="B65" s="6" t="s">
        <v>36</v>
      </c>
      <c r="C65" s="6" t="s">
        <v>11</v>
      </c>
      <c r="D65" s="6">
        <v>349.14266816999998</v>
      </c>
      <c r="E65" s="6">
        <v>27.3291044664408</v>
      </c>
      <c r="F65" s="6">
        <v>9.6841840462761102</v>
      </c>
      <c r="G65" s="6">
        <v>24.703696753801999</v>
      </c>
      <c r="H65" s="6">
        <v>570.7006877</v>
      </c>
      <c r="I65" s="6">
        <v>28.363248838092201</v>
      </c>
      <c r="J65" s="6">
        <v>15.829547628742199</v>
      </c>
      <c r="K65" s="6">
        <v>23.894626134778399</v>
      </c>
      <c r="L65" s="6">
        <v>1339.6440790700001</v>
      </c>
      <c r="M65" s="6">
        <v>15.7653777560283</v>
      </c>
      <c r="N65" s="6">
        <v>37.157760998438398</v>
      </c>
      <c r="O65" s="6">
        <v>10.7419510432581</v>
      </c>
      <c r="P65" s="6">
        <v>1345.7999749400001</v>
      </c>
      <c r="Q65" s="6">
        <v>13.3909257699355</v>
      </c>
      <c r="R65" s="6">
        <v>37.328507326543303</v>
      </c>
      <c r="S65" s="6">
        <v>11.258156529691</v>
      </c>
    </row>
    <row r="66" spans="1:19" x14ac:dyDescent="0.25">
      <c r="A66" s="6" t="s">
        <v>35</v>
      </c>
      <c r="B66" s="6" t="s">
        <v>36</v>
      </c>
      <c r="C66" s="6" t="s">
        <v>12</v>
      </c>
      <c r="D66" s="6">
        <v>17464.555002469999</v>
      </c>
      <c r="E66" s="6">
        <v>6.1310750894779504</v>
      </c>
      <c r="F66" s="6">
        <v>21.376519511105201</v>
      </c>
      <c r="G66" s="6">
        <v>3.8948008863751999</v>
      </c>
      <c r="H66" s="6">
        <v>21870.033517659998</v>
      </c>
      <c r="I66" s="6">
        <v>4.8575941678104799</v>
      </c>
      <c r="J66" s="6">
        <v>26.768801044897199</v>
      </c>
      <c r="K66" s="6">
        <v>3.1195865903664202</v>
      </c>
      <c r="L66" s="6">
        <v>34991.769826520002</v>
      </c>
      <c r="M66" s="6">
        <v>3.68993802256424</v>
      </c>
      <c r="N66" s="6">
        <v>42.829734300067599</v>
      </c>
      <c r="O66" s="6">
        <v>1.93065331943407</v>
      </c>
      <c r="P66" s="6">
        <v>7373.3542440600004</v>
      </c>
      <c r="Q66" s="6">
        <v>6.0472789318475497</v>
      </c>
      <c r="R66" s="6">
        <v>9.0249451439299406</v>
      </c>
      <c r="S66" s="6">
        <v>6.95259763324038</v>
      </c>
    </row>
    <row r="67" spans="1:19" x14ac:dyDescent="0.25">
      <c r="A67" s="6" t="s">
        <v>37</v>
      </c>
      <c r="B67" s="6" t="s">
        <v>38</v>
      </c>
      <c r="C67" s="6" t="s">
        <v>11</v>
      </c>
      <c r="D67" s="6">
        <v>403.18005470999998</v>
      </c>
      <c r="E67" s="6">
        <v>39.385326839628497</v>
      </c>
      <c r="F67" s="6">
        <v>5.8066603811364299</v>
      </c>
      <c r="G67" s="6">
        <v>38.427863813722801</v>
      </c>
      <c r="H67" s="6">
        <v>319.99085803000003</v>
      </c>
      <c r="I67" s="6">
        <v>34.9179986650879</v>
      </c>
      <c r="J67" s="6">
        <v>4.60855693614391</v>
      </c>
      <c r="K67" s="6">
        <v>35.188450975072101</v>
      </c>
      <c r="L67" s="6">
        <v>1610.0574400099999</v>
      </c>
      <c r="M67" s="6">
        <v>17.650888663908201</v>
      </c>
      <c r="N67" s="6">
        <v>23.188291779425001</v>
      </c>
      <c r="O67" s="6">
        <v>13.501093487644599</v>
      </c>
      <c r="P67" s="6">
        <v>4610.17849811</v>
      </c>
      <c r="Q67" s="6">
        <v>12.8751314212387</v>
      </c>
      <c r="R67" s="6">
        <v>66.396490903294705</v>
      </c>
      <c r="S67" s="6">
        <v>6.2732734201159204</v>
      </c>
    </row>
    <row r="68" spans="1:19" x14ac:dyDescent="0.25">
      <c r="A68" s="6" t="s">
        <v>37</v>
      </c>
      <c r="B68" s="6" t="s">
        <v>38</v>
      </c>
      <c r="C68" s="6" t="s">
        <v>12</v>
      </c>
      <c r="D68" s="6">
        <v>19211.86963659</v>
      </c>
      <c r="E68" s="6">
        <v>7.0287210088930996</v>
      </c>
      <c r="F68" s="6">
        <v>18.9463193229323</v>
      </c>
      <c r="G68" s="6">
        <v>4.4275245165833796</v>
      </c>
      <c r="H68" s="6">
        <v>24156.208250110001</v>
      </c>
      <c r="I68" s="6">
        <v>6.7288979870355403</v>
      </c>
      <c r="J68" s="6">
        <v>23.822316296909399</v>
      </c>
      <c r="K68" s="6">
        <v>4.14178343795973</v>
      </c>
      <c r="L68" s="6">
        <v>41159.710757909997</v>
      </c>
      <c r="M68" s="6">
        <v>4.5655235107258303</v>
      </c>
      <c r="N68" s="6">
        <v>40.590792984232998</v>
      </c>
      <c r="O68" s="6">
        <v>2.22980181402799</v>
      </c>
      <c r="P68" s="6">
        <v>16873.804504600001</v>
      </c>
      <c r="Q68" s="6">
        <v>5.2721126195537202</v>
      </c>
      <c r="R68" s="6">
        <v>16.640571395925299</v>
      </c>
      <c r="S68" s="6">
        <v>6.1275348622301697</v>
      </c>
    </row>
    <row r="69" spans="1:19" x14ac:dyDescent="0.25">
      <c r="A69" s="6" t="s">
        <v>39</v>
      </c>
      <c r="B69" s="6" t="s">
        <v>40</v>
      </c>
      <c r="C69" s="6" t="s">
        <v>11</v>
      </c>
      <c r="D69" s="6">
        <v>33.364000185999998</v>
      </c>
      <c r="E69" s="6">
        <v>31.9411723399495</v>
      </c>
      <c r="F69" s="6">
        <v>8.5855432527103108</v>
      </c>
      <c r="G69" s="6">
        <v>30.763434194480599</v>
      </c>
      <c r="H69" s="6">
        <v>60.118294358999997</v>
      </c>
      <c r="I69" s="6">
        <v>24.977247311058399</v>
      </c>
      <c r="J69" s="6">
        <v>15.4702138119202</v>
      </c>
      <c r="K69" s="6">
        <v>19.5960430918587</v>
      </c>
      <c r="L69" s="6">
        <v>155.964269618</v>
      </c>
      <c r="M69" s="6">
        <v>15.0433130942106</v>
      </c>
      <c r="N69" s="6">
        <v>40.134215778016603</v>
      </c>
      <c r="O69" s="6">
        <v>11.240588950406799</v>
      </c>
      <c r="P69" s="6">
        <v>139.16018096600001</v>
      </c>
      <c r="Q69" s="6">
        <v>15.8688448162118</v>
      </c>
      <c r="R69" s="6">
        <v>35.810027157352899</v>
      </c>
      <c r="S69" s="6">
        <v>11.7702335332265</v>
      </c>
    </row>
    <row r="70" spans="1:19" x14ac:dyDescent="0.25">
      <c r="A70" s="6" t="s">
        <v>39</v>
      </c>
      <c r="B70" s="6" t="s">
        <v>40</v>
      </c>
      <c r="C70" s="6" t="s">
        <v>12</v>
      </c>
      <c r="D70" s="6">
        <v>2507.1392895949998</v>
      </c>
      <c r="E70" s="6">
        <v>5.2679743922485196</v>
      </c>
      <c r="F70" s="6">
        <v>24.792739230012199</v>
      </c>
      <c r="G70" s="6">
        <v>3.26079052370453</v>
      </c>
      <c r="H70" s="6">
        <v>3141.299749156</v>
      </c>
      <c r="I70" s="6">
        <v>5.1498229163104803</v>
      </c>
      <c r="J70" s="6">
        <v>31.0638606508011</v>
      </c>
      <c r="K70" s="6">
        <v>2.8067201468456</v>
      </c>
      <c r="L70" s="6">
        <v>3900.8975017980001</v>
      </c>
      <c r="M70" s="6">
        <v>4.2222774699591703</v>
      </c>
      <c r="N70" s="6">
        <v>38.575413391055299</v>
      </c>
      <c r="O70" s="6">
        <v>2.1587061948968902</v>
      </c>
      <c r="P70" s="6">
        <v>563.056714328</v>
      </c>
      <c r="Q70" s="6">
        <v>9.1661277295025592</v>
      </c>
      <c r="R70" s="6">
        <v>5.5679867281313404</v>
      </c>
      <c r="S70" s="6">
        <v>10.019513630504299</v>
      </c>
    </row>
    <row r="71" spans="1:19" x14ac:dyDescent="0.25">
      <c r="A71" s="6" t="s">
        <v>41</v>
      </c>
      <c r="B71" s="6" t="s">
        <v>42</v>
      </c>
      <c r="C71" s="6" t="s">
        <v>11</v>
      </c>
      <c r="D71" s="6">
        <v>9.0615671639999995</v>
      </c>
      <c r="E71" s="6">
        <v>39.115912935897903</v>
      </c>
      <c r="F71" s="6">
        <v>3.4090909090909101</v>
      </c>
      <c r="G71" s="6">
        <v>36.412019941559699</v>
      </c>
      <c r="H71" s="6">
        <v>16.612873134000001</v>
      </c>
      <c r="I71" s="6">
        <v>30.464053056916999</v>
      </c>
      <c r="J71" s="6">
        <v>6.25</v>
      </c>
      <c r="K71" s="6">
        <v>28.050644798675499</v>
      </c>
      <c r="L71" s="6">
        <v>70.982276118000001</v>
      </c>
      <c r="M71" s="6">
        <v>17.865778521994901</v>
      </c>
      <c r="N71" s="6">
        <v>26.704545454545499</v>
      </c>
      <c r="O71" s="6">
        <v>10.490554404059701</v>
      </c>
      <c r="P71" s="6">
        <v>169.14925372799999</v>
      </c>
      <c r="Q71" s="6">
        <v>13.0963469121083</v>
      </c>
      <c r="R71" s="6">
        <v>63.636363636363598</v>
      </c>
      <c r="S71" s="6">
        <v>5.5885544965354796</v>
      </c>
    </row>
    <row r="72" spans="1:19" x14ac:dyDescent="0.25">
      <c r="A72" s="6" t="s">
        <v>41</v>
      </c>
      <c r="B72" s="6" t="s">
        <v>42</v>
      </c>
      <c r="C72" s="6" t="s">
        <v>12</v>
      </c>
      <c r="D72" s="6">
        <v>670.55597013600004</v>
      </c>
      <c r="E72" s="6">
        <v>11.285750952183299</v>
      </c>
      <c r="F72" s="6">
        <v>22.560975609756099</v>
      </c>
      <c r="G72" s="6">
        <v>4.0527145683064303</v>
      </c>
      <c r="H72" s="6">
        <v>610.14552237600003</v>
      </c>
      <c r="I72" s="6">
        <v>11.987231680972499</v>
      </c>
      <c r="J72" s="6">
        <v>20.528455284552798</v>
      </c>
      <c r="K72" s="6">
        <v>5.0912476688081298</v>
      </c>
      <c r="L72" s="6">
        <v>1215.7602611699999</v>
      </c>
      <c r="M72" s="6">
        <v>10.495324778155499</v>
      </c>
      <c r="N72" s="6">
        <v>40.904471544715399</v>
      </c>
      <c r="O72" s="6">
        <v>2.2454945833876101</v>
      </c>
      <c r="P72" s="6">
        <v>475.73227610999999</v>
      </c>
      <c r="Q72" s="6">
        <v>10.646701387408999</v>
      </c>
      <c r="R72" s="6">
        <v>16.006097560975601</v>
      </c>
      <c r="S72" s="6">
        <v>5.4650029134983198</v>
      </c>
    </row>
    <row r="73" spans="1:19" x14ac:dyDescent="0.25">
      <c r="A73" s="6" t="s">
        <v>43</v>
      </c>
      <c r="B73" s="6" t="s">
        <v>44</v>
      </c>
      <c r="C73" s="6" t="s">
        <v>11</v>
      </c>
      <c r="D73" s="6">
        <v>357.61682798999999</v>
      </c>
      <c r="E73" s="6">
        <v>30.581373522478799</v>
      </c>
      <c r="F73" s="6">
        <v>6.2839339222952999</v>
      </c>
      <c r="G73" s="6">
        <v>28.118164699893899</v>
      </c>
      <c r="H73" s="6">
        <v>693.37510732999999</v>
      </c>
      <c r="I73" s="6">
        <v>25.764566967954998</v>
      </c>
      <c r="J73" s="6">
        <v>12.183776088825301</v>
      </c>
      <c r="K73" s="6">
        <v>22.5576605150024</v>
      </c>
      <c r="L73" s="6">
        <v>1401.5200663000001</v>
      </c>
      <c r="M73" s="6">
        <v>17.526843756877899</v>
      </c>
      <c r="N73" s="6">
        <v>24.627083509745798</v>
      </c>
      <c r="O73" s="6">
        <v>14.364572364022001</v>
      </c>
      <c r="P73" s="6">
        <v>3238.4585339099999</v>
      </c>
      <c r="Q73" s="6">
        <v>11.1718491873063</v>
      </c>
      <c r="R73" s="6">
        <v>56.905206479133597</v>
      </c>
      <c r="S73" s="6">
        <v>7.8420293275035</v>
      </c>
    </row>
    <row r="74" spans="1:19" x14ac:dyDescent="0.25">
      <c r="A74" s="6" t="s">
        <v>43</v>
      </c>
      <c r="B74" s="6" t="s">
        <v>44</v>
      </c>
      <c r="C74" s="6" t="s">
        <v>12</v>
      </c>
      <c r="D74" s="6">
        <v>16739.005291670001</v>
      </c>
      <c r="E74" s="6">
        <v>6.3148277806975504</v>
      </c>
      <c r="F74" s="6">
        <v>19.549881492571</v>
      </c>
      <c r="G74" s="6">
        <v>4.0748796566404799</v>
      </c>
      <c r="H74" s="6">
        <v>20608.896890280001</v>
      </c>
      <c r="I74" s="6">
        <v>5.8816604398706298</v>
      </c>
      <c r="J74" s="6">
        <v>24.069619722152201</v>
      </c>
      <c r="K74" s="6">
        <v>3.77599860645162</v>
      </c>
      <c r="L74" s="6">
        <v>36211.220136689997</v>
      </c>
      <c r="M74" s="6">
        <v>3.7117607973792999</v>
      </c>
      <c r="N74" s="6">
        <v>42.291943280882002</v>
      </c>
      <c r="O74" s="6">
        <v>1.8698227630124</v>
      </c>
      <c r="P74" s="6">
        <v>12062.90714497</v>
      </c>
      <c r="Q74" s="6">
        <v>6.3049273593559096</v>
      </c>
      <c r="R74" s="6">
        <v>14.088555504394799</v>
      </c>
      <c r="S74" s="6">
        <v>7.3258561282569596</v>
      </c>
    </row>
    <row r="75" spans="1:19" x14ac:dyDescent="0.25">
      <c r="A75" s="6" t="s">
        <v>45</v>
      </c>
      <c r="B75" s="6" t="s">
        <v>46</v>
      </c>
      <c r="C75" s="6" t="s">
        <v>11</v>
      </c>
      <c r="D75" s="6">
        <v>50.504771695999999</v>
      </c>
      <c r="E75" s="6">
        <v>32.077832142737201</v>
      </c>
      <c r="F75" s="6">
        <v>5.2950101928022502</v>
      </c>
      <c r="G75" s="6">
        <v>30.950203349758699</v>
      </c>
      <c r="H75" s="6">
        <v>78.151681977999999</v>
      </c>
      <c r="I75" s="6">
        <v>29.079098739877399</v>
      </c>
      <c r="J75" s="6">
        <v>8.1935614945255608</v>
      </c>
      <c r="K75" s="6">
        <v>27.3475673073977</v>
      </c>
      <c r="L75" s="6">
        <v>298.40785057300002</v>
      </c>
      <c r="M75" s="6">
        <v>14.3616052456929</v>
      </c>
      <c r="N75" s="6">
        <v>31.28561039553</v>
      </c>
      <c r="O75" s="6">
        <v>11.2519402223078</v>
      </c>
      <c r="P75" s="6">
        <v>526.753910582</v>
      </c>
      <c r="Q75" s="6">
        <v>12.681933188989101</v>
      </c>
      <c r="R75" s="6">
        <v>55.225817917142201</v>
      </c>
      <c r="S75" s="6">
        <v>6.6468737152175699</v>
      </c>
    </row>
    <row r="76" spans="1:19" x14ac:dyDescent="0.25">
      <c r="A76" s="6" t="s">
        <v>45</v>
      </c>
      <c r="B76" s="6" t="s">
        <v>46</v>
      </c>
      <c r="C76" s="6" t="s">
        <v>12</v>
      </c>
      <c r="D76" s="6">
        <v>2442.0594919209998</v>
      </c>
      <c r="E76" s="6">
        <v>6.75804912619465</v>
      </c>
      <c r="F76" s="6">
        <v>20.4695916282542</v>
      </c>
      <c r="G76" s="6">
        <v>4.5103891864900403</v>
      </c>
      <c r="H76" s="6">
        <v>2961.903605638</v>
      </c>
      <c r="I76" s="6">
        <v>6.7390428011842198</v>
      </c>
      <c r="J76" s="6">
        <v>24.826977987326199</v>
      </c>
      <c r="K76" s="6">
        <v>4.53844209436844</v>
      </c>
      <c r="L76" s="6">
        <v>4806.5913082879997</v>
      </c>
      <c r="M76" s="6">
        <v>3.73092961607975</v>
      </c>
      <c r="N76" s="6">
        <v>40.289338376099799</v>
      </c>
      <c r="O76" s="6">
        <v>2.5513634324522698</v>
      </c>
      <c r="P76" s="6">
        <v>1719.6273792659999</v>
      </c>
      <c r="Q76" s="6">
        <v>6.6727374382711098</v>
      </c>
      <c r="R76" s="6">
        <v>14.4140920083198</v>
      </c>
      <c r="S76" s="6">
        <v>6.9472359174413096</v>
      </c>
    </row>
    <row r="77" spans="1:19" x14ac:dyDescent="0.25">
      <c r="A77" s="6" t="s">
        <v>47</v>
      </c>
      <c r="B77" s="6" t="s">
        <v>48</v>
      </c>
      <c r="C77" s="6" t="s">
        <v>11</v>
      </c>
      <c r="D77" s="6">
        <v>7</v>
      </c>
      <c r="E77" s="6">
        <v>41.8091323665749</v>
      </c>
      <c r="F77" s="6">
        <v>5.3435114503816799</v>
      </c>
      <c r="G77" s="6">
        <v>41.201594823587698</v>
      </c>
      <c r="H77" s="6">
        <v>23</v>
      </c>
      <c r="I77" s="6">
        <v>28.768881757443499</v>
      </c>
      <c r="J77" s="6">
        <v>17.5572519083969</v>
      </c>
      <c r="K77" s="6">
        <v>21.401158656268699</v>
      </c>
      <c r="L77" s="6">
        <v>41</v>
      </c>
      <c r="M77" s="6">
        <v>17.839925412594901</v>
      </c>
      <c r="N77" s="6">
        <v>31.297709923664101</v>
      </c>
      <c r="O77" s="6">
        <v>12.933426551238</v>
      </c>
      <c r="P77" s="6">
        <v>60</v>
      </c>
      <c r="Q77" s="6">
        <v>14.345630047135399</v>
      </c>
      <c r="R77" s="6">
        <v>45.801526717557302</v>
      </c>
      <c r="S77" s="6">
        <v>11.2562628709777</v>
      </c>
    </row>
    <row r="78" spans="1:19" x14ac:dyDescent="0.25">
      <c r="A78" s="6" t="s">
        <v>47</v>
      </c>
      <c r="B78" s="6" t="s">
        <v>48</v>
      </c>
      <c r="C78" s="6" t="s">
        <v>12</v>
      </c>
      <c r="D78" s="6">
        <v>392</v>
      </c>
      <c r="E78" s="6">
        <v>15.2811927266486</v>
      </c>
      <c r="F78" s="6">
        <v>20.9737827715356</v>
      </c>
      <c r="G78" s="6">
        <v>5.4436771739461998</v>
      </c>
      <c r="H78" s="6">
        <v>458</v>
      </c>
      <c r="I78" s="6">
        <v>15.842995400399399</v>
      </c>
      <c r="J78" s="6">
        <v>24.505082932049199</v>
      </c>
      <c r="K78" s="6">
        <v>4.4879311311875103</v>
      </c>
      <c r="L78" s="6">
        <v>788</v>
      </c>
      <c r="M78" s="6">
        <v>12.350149057200699</v>
      </c>
      <c r="N78" s="6">
        <v>42.161583734617402</v>
      </c>
      <c r="O78" s="6">
        <v>2.0911147143238802</v>
      </c>
      <c r="P78" s="6">
        <v>231</v>
      </c>
      <c r="Q78" s="6">
        <v>11.225873009902401</v>
      </c>
      <c r="R78" s="6">
        <v>12.3595505617978</v>
      </c>
      <c r="S78" s="6">
        <v>10.222271962844699</v>
      </c>
    </row>
    <row r="79" spans="1:19" x14ac:dyDescent="0.25">
      <c r="A79" s="6" t="s">
        <v>49</v>
      </c>
      <c r="B79" s="6" t="s">
        <v>50</v>
      </c>
      <c r="C79" s="6" t="s">
        <v>11</v>
      </c>
      <c r="D79" s="6">
        <v>31.120245895</v>
      </c>
      <c r="E79" s="6">
        <v>40.044133494893003</v>
      </c>
      <c r="F79" s="6">
        <v>5.6985606747482001</v>
      </c>
      <c r="G79" s="6">
        <v>38.920870389211103</v>
      </c>
      <c r="H79" s="6">
        <v>52.012149293999997</v>
      </c>
      <c r="I79" s="6">
        <v>33.088136366567703</v>
      </c>
      <c r="J79" s="6">
        <v>9.5241660228507907</v>
      </c>
      <c r="K79" s="6">
        <v>29.154015023400699</v>
      </c>
      <c r="L79" s="6">
        <v>209.850606215</v>
      </c>
      <c r="M79" s="6">
        <v>17.628533846179501</v>
      </c>
      <c r="N79" s="6">
        <v>38.426637635951401</v>
      </c>
      <c r="O79" s="6">
        <v>12.043865635073001</v>
      </c>
      <c r="P79" s="6">
        <v>253.124124083</v>
      </c>
      <c r="Q79" s="6">
        <v>13.848057706374099</v>
      </c>
      <c r="R79" s="6">
        <v>46.350635666449598</v>
      </c>
      <c r="S79" s="6">
        <v>11.7350374137733</v>
      </c>
    </row>
    <row r="80" spans="1:19" x14ac:dyDescent="0.25">
      <c r="A80" s="6" t="s">
        <v>49</v>
      </c>
      <c r="B80" s="6" t="s">
        <v>50</v>
      </c>
      <c r="C80" s="6" t="s">
        <v>12</v>
      </c>
      <c r="D80" s="6">
        <v>2230.843016584</v>
      </c>
      <c r="E80" s="6">
        <v>5.7971266692703303</v>
      </c>
      <c r="F80" s="6">
        <v>18.382191072787599</v>
      </c>
      <c r="G80" s="6">
        <v>3.8843719907477499</v>
      </c>
      <c r="H80" s="6">
        <v>3220.2597543880001</v>
      </c>
      <c r="I80" s="6">
        <v>6.5161586688216397</v>
      </c>
      <c r="J80" s="6">
        <v>26.535004780305801</v>
      </c>
      <c r="K80" s="6">
        <v>4.0354692839861501</v>
      </c>
      <c r="L80" s="6">
        <v>5415.9058958269998</v>
      </c>
      <c r="M80" s="6">
        <v>3.8859506667085602</v>
      </c>
      <c r="N80" s="6">
        <v>44.6271728979725</v>
      </c>
      <c r="O80" s="6">
        <v>2.1744596172333801</v>
      </c>
      <c r="P80" s="6">
        <v>1268.8842077260001</v>
      </c>
      <c r="Q80" s="6">
        <v>6.7432431918394302</v>
      </c>
      <c r="R80" s="6">
        <v>10.4556312489341</v>
      </c>
      <c r="S80" s="6">
        <v>7.6422077298344702</v>
      </c>
    </row>
    <row r="81" spans="1:19" x14ac:dyDescent="0.25">
      <c r="A81" s="6" t="s">
        <v>51</v>
      </c>
      <c r="B81" s="6" t="s">
        <v>52</v>
      </c>
      <c r="C81" s="6" t="s">
        <v>11</v>
      </c>
      <c r="D81" s="6">
        <v>80.355772647999999</v>
      </c>
      <c r="E81" s="6">
        <v>30.7660617822586</v>
      </c>
      <c r="F81" s="6">
        <v>8.78986046629627</v>
      </c>
      <c r="G81" s="6">
        <v>29.603689461484201</v>
      </c>
      <c r="H81" s="6">
        <v>52.453124041999999</v>
      </c>
      <c r="I81" s="6">
        <v>46.939609451203502</v>
      </c>
      <c r="J81" s="6">
        <v>5.7376791505717097</v>
      </c>
      <c r="K81" s="6">
        <v>44.548912728022302</v>
      </c>
      <c r="L81" s="6">
        <v>246.29107908899999</v>
      </c>
      <c r="M81" s="6">
        <v>20.353859626262398</v>
      </c>
      <c r="N81" s="6">
        <v>26.940991890764099</v>
      </c>
      <c r="O81" s="6">
        <v>15.7158670020932</v>
      </c>
      <c r="P81" s="6">
        <v>535.08714876199997</v>
      </c>
      <c r="Q81" s="6">
        <v>12.141701287898499</v>
      </c>
      <c r="R81" s="6">
        <v>58.531468492367999</v>
      </c>
      <c r="S81" s="6">
        <v>7.5448124098208398</v>
      </c>
    </row>
    <row r="82" spans="1:19" x14ac:dyDescent="0.25">
      <c r="A82" s="6" t="s">
        <v>51</v>
      </c>
      <c r="B82" s="6" t="s">
        <v>52</v>
      </c>
      <c r="C82" s="6" t="s">
        <v>12</v>
      </c>
      <c r="D82" s="6">
        <v>2771.6772777299998</v>
      </c>
      <c r="E82" s="6">
        <v>8.1831127603926195</v>
      </c>
      <c r="F82" s="6">
        <v>18.4941074583191</v>
      </c>
      <c r="G82" s="6">
        <v>5.2306561409135899</v>
      </c>
      <c r="H82" s="6">
        <v>3509.7680136069998</v>
      </c>
      <c r="I82" s="6">
        <v>7.2340167152432997</v>
      </c>
      <c r="J82" s="6">
        <v>23.4190420793073</v>
      </c>
      <c r="K82" s="6">
        <v>4.2935203003597504</v>
      </c>
      <c r="L82" s="6">
        <v>6015.1920037199998</v>
      </c>
      <c r="M82" s="6">
        <v>5.1616902191216303</v>
      </c>
      <c r="N82" s="6">
        <v>40.136565751381099</v>
      </c>
      <c r="O82" s="6">
        <v>2.8322474061579901</v>
      </c>
      <c r="P82" s="6">
        <v>2690.1755802150001</v>
      </c>
      <c r="Q82" s="6">
        <v>5.3541663321922002</v>
      </c>
      <c r="R82" s="6">
        <v>17.950284710992499</v>
      </c>
      <c r="S82" s="6">
        <v>6.7892017149343804</v>
      </c>
    </row>
    <row r="83" spans="1:19" x14ac:dyDescent="0.25">
      <c r="A83" s="6" t="s">
        <v>53</v>
      </c>
      <c r="B83" s="6" t="s">
        <v>54</v>
      </c>
      <c r="C83" s="6" t="s">
        <v>11</v>
      </c>
      <c r="D83" s="6">
        <v>543.14830043999996</v>
      </c>
      <c r="E83" s="6">
        <v>33.202684021262201</v>
      </c>
      <c r="F83" s="6">
        <v>19.5116176997658</v>
      </c>
      <c r="G83" s="6">
        <v>28.611922286216501</v>
      </c>
      <c r="H83" s="6">
        <v>356.90160400000002</v>
      </c>
      <c r="I83" s="6">
        <v>34.0992355011741</v>
      </c>
      <c r="J83" s="6">
        <v>12.8210428865191</v>
      </c>
      <c r="K83" s="6">
        <v>29.348701361435001</v>
      </c>
      <c r="L83" s="6">
        <v>961.13364215000001</v>
      </c>
      <c r="M83" s="6">
        <v>22.107098713397999</v>
      </c>
      <c r="N83" s="6">
        <v>34.526983088822</v>
      </c>
      <c r="O83" s="6">
        <v>12.9584189365809</v>
      </c>
      <c r="P83" s="6">
        <v>922.53387139999995</v>
      </c>
      <c r="Q83" s="6">
        <v>17.023567202739301</v>
      </c>
      <c r="R83" s="6">
        <v>33.140356324893098</v>
      </c>
      <c r="S83" s="6">
        <v>15.845525569239101</v>
      </c>
    </row>
    <row r="84" spans="1:19" x14ac:dyDescent="0.25">
      <c r="A84" s="6" t="s">
        <v>53</v>
      </c>
      <c r="B84" s="6" t="s">
        <v>54</v>
      </c>
      <c r="C84" s="6" t="s">
        <v>12</v>
      </c>
      <c r="D84" s="6">
        <v>20969.621675030001</v>
      </c>
      <c r="E84" s="6">
        <v>7.4710190921199304</v>
      </c>
      <c r="F84" s="6">
        <v>22.3950001492131</v>
      </c>
      <c r="G84" s="6">
        <v>4.4274618825799097</v>
      </c>
      <c r="H84" s="6">
        <v>26861.03093004</v>
      </c>
      <c r="I84" s="6">
        <v>6.5786305305909298</v>
      </c>
      <c r="J84" s="6">
        <v>28.686869081790601</v>
      </c>
      <c r="K84" s="6">
        <v>3.6604175649831499</v>
      </c>
      <c r="L84" s="6">
        <v>38705.416678599999</v>
      </c>
      <c r="M84" s="6">
        <v>4.7671584504758204</v>
      </c>
      <c r="N84" s="6">
        <v>41.336359125866899</v>
      </c>
      <c r="O84" s="6">
        <v>2.0720967270024899</v>
      </c>
      <c r="P84" s="6">
        <v>7099.21330313</v>
      </c>
      <c r="Q84" s="6">
        <v>6.5067822808383298</v>
      </c>
      <c r="R84" s="6">
        <v>7.5817716431293096</v>
      </c>
      <c r="S84" s="6">
        <v>8.9693779868733596</v>
      </c>
    </row>
    <row r="85" spans="1:19" x14ac:dyDescent="0.25">
      <c r="A85" s="6" t="s">
        <v>55</v>
      </c>
      <c r="B85" s="6" t="s">
        <v>56</v>
      </c>
      <c r="C85" s="6" t="s">
        <v>11</v>
      </c>
      <c r="D85" s="6">
        <v>29.810580201</v>
      </c>
      <c r="E85" s="6">
        <v>27.836279011021201</v>
      </c>
      <c r="F85" s="6">
        <v>7.5842696629213497</v>
      </c>
      <c r="G85" s="6">
        <v>24.267624980828302</v>
      </c>
      <c r="H85" s="6">
        <v>40.851535831</v>
      </c>
      <c r="I85" s="6">
        <v>20.655838639641601</v>
      </c>
      <c r="J85" s="6">
        <v>10.3932584269663</v>
      </c>
      <c r="K85" s="6">
        <v>15.8565688680513</v>
      </c>
      <c r="L85" s="6">
        <v>135.80375424900001</v>
      </c>
      <c r="M85" s="6">
        <v>13.6787723472093</v>
      </c>
      <c r="N85" s="6">
        <v>34.550561797752799</v>
      </c>
      <c r="O85" s="6">
        <v>7.3244533578928701</v>
      </c>
      <c r="P85" s="6">
        <v>186.59215014700001</v>
      </c>
      <c r="Q85" s="6">
        <v>13.2016227793137</v>
      </c>
      <c r="R85" s="6">
        <v>47.471910112359602</v>
      </c>
      <c r="S85" s="6">
        <v>6.0980757726708896</v>
      </c>
    </row>
    <row r="86" spans="1:19" x14ac:dyDescent="0.25">
      <c r="A86" s="6" t="s">
        <v>55</v>
      </c>
      <c r="B86" s="6" t="s">
        <v>56</v>
      </c>
      <c r="C86" s="6" t="s">
        <v>12</v>
      </c>
      <c r="D86" s="6">
        <v>1004.72696233</v>
      </c>
      <c r="E86" s="6">
        <v>7.6314462266542602</v>
      </c>
      <c r="F86" s="6">
        <v>28.7974683544304</v>
      </c>
      <c r="G86" s="6">
        <v>2.8092502122024499</v>
      </c>
      <c r="H86" s="6">
        <v>863.40273026600005</v>
      </c>
      <c r="I86" s="6">
        <v>7.9968706347086398</v>
      </c>
      <c r="J86" s="6">
        <v>24.746835443038002</v>
      </c>
      <c r="K86" s="6">
        <v>3.4228734127857501</v>
      </c>
      <c r="L86" s="6">
        <v>1260.8771329460001</v>
      </c>
      <c r="M86" s="6">
        <v>6.7342851542642697</v>
      </c>
      <c r="N86" s="6">
        <v>36.139240506329102</v>
      </c>
      <c r="O86" s="6">
        <v>2.1189161139027202</v>
      </c>
      <c r="P86" s="6">
        <v>359.93515353800001</v>
      </c>
      <c r="Q86" s="6">
        <v>10.353175843320001</v>
      </c>
      <c r="R86" s="6">
        <v>10.3164556962025</v>
      </c>
      <c r="S86" s="6">
        <v>8.2863841435124606</v>
      </c>
    </row>
    <row r="87" spans="1:19" x14ac:dyDescent="0.25">
      <c r="A87" s="6" t="s">
        <v>57</v>
      </c>
      <c r="B87" s="6" t="s">
        <v>58</v>
      </c>
      <c r="C87" s="6" t="s">
        <v>11</v>
      </c>
      <c r="D87" s="6">
        <v>462.31605359999998</v>
      </c>
      <c r="E87" s="6">
        <v>31.509735273517698</v>
      </c>
      <c r="F87" s="6">
        <v>11.6156260271664</v>
      </c>
      <c r="G87" s="6">
        <v>29.3512834693739</v>
      </c>
      <c r="H87" s="6">
        <v>790.49895437999999</v>
      </c>
      <c r="I87" s="6">
        <v>23.2567763430654</v>
      </c>
      <c r="J87" s="6">
        <v>19.861175396017401</v>
      </c>
      <c r="K87" s="6">
        <v>20.652083385866302</v>
      </c>
      <c r="L87" s="6">
        <v>1662.51570214</v>
      </c>
      <c r="M87" s="6">
        <v>20.6717765093114</v>
      </c>
      <c r="N87" s="6">
        <v>41.770473921414997</v>
      </c>
      <c r="O87" s="6">
        <v>12.5686573997154</v>
      </c>
      <c r="P87" s="6">
        <v>1064.79100281</v>
      </c>
      <c r="Q87" s="6">
        <v>18.7673306973801</v>
      </c>
      <c r="R87" s="6">
        <v>26.752724655401199</v>
      </c>
      <c r="S87" s="6">
        <v>16.534858222535401</v>
      </c>
    </row>
    <row r="88" spans="1:19" x14ac:dyDescent="0.25">
      <c r="A88" s="6" t="s">
        <v>57</v>
      </c>
      <c r="B88" s="6" t="s">
        <v>58</v>
      </c>
      <c r="C88" s="6" t="s">
        <v>12</v>
      </c>
      <c r="D88" s="6">
        <v>25914.574880259999</v>
      </c>
      <c r="E88" s="6">
        <v>5.2917804712289902</v>
      </c>
      <c r="F88" s="6">
        <v>22.422519054112801</v>
      </c>
      <c r="G88" s="6">
        <v>3.5043674464960901</v>
      </c>
      <c r="H88" s="6">
        <v>32509.592694890001</v>
      </c>
      <c r="I88" s="6">
        <v>4.6466316879731204</v>
      </c>
      <c r="J88" s="6">
        <v>28.128841202711801</v>
      </c>
      <c r="K88" s="6">
        <v>3.1333536714254802</v>
      </c>
      <c r="L88" s="6">
        <v>48581.070856890001</v>
      </c>
      <c r="M88" s="6">
        <v>2.8711698359342299</v>
      </c>
      <c r="N88" s="6">
        <v>42.034646217082503</v>
      </c>
      <c r="O88" s="6">
        <v>2.1073803022231301</v>
      </c>
      <c r="P88" s="6">
        <v>8568.6398539799993</v>
      </c>
      <c r="Q88" s="6">
        <v>7.1159960457741898</v>
      </c>
      <c r="R88" s="6">
        <v>7.4139935260928898</v>
      </c>
      <c r="S88" s="6">
        <v>7.79734675005251</v>
      </c>
    </row>
    <row r="89" spans="1:19" x14ac:dyDescent="0.25">
      <c r="A89" s="6" t="s">
        <v>59</v>
      </c>
      <c r="B89" s="6" t="s">
        <v>60</v>
      </c>
      <c r="C89" s="6" t="s">
        <v>11</v>
      </c>
      <c r="D89" s="6">
        <v>25.173475109000002</v>
      </c>
      <c r="E89" s="6">
        <v>29.712396639366801</v>
      </c>
      <c r="F89" s="6">
        <v>8.1766951860660306</v>
      </c>
      <c r="G89" s="6">
        <v>27.922959758119902</v>
      </c>
      <c r="H89" s="6">
        <v>38.075358082000001</v>
      </c>
      <c r="I89" s="6">
        <v>26.290091100356101</v>
      </c>
      <c r="J89" s="6">
        <v>12.367406398551701</v>
      </c>
      <c r="K89" s="6">
        <v>25.434949759265699</v>
      </c>
      <c r="L89" s="6">
        <v>136.17904066099999</v>
      </c>
      <c r="M89" s="6">
        <v>14.6411648548101</v>
      </c>
      <c r="N89" s="6">
        <v>44.232848321279</v>
      </c>
      <c r="O89" s="6">
        <v>9.9981552649778909</v>
      </c>
      <c r="P89" s="6">
        <v>108.440703075</v>
      </c>
      <c r="Q89" s="6">
        <v>17.251032473721899</v>
      </c>
      <c r="R89" s="6">
        <v>35.2230500941033</v>
      </c>
      <c r="S89" s="6">
        <v>13.2723073769141</v>
      </c>
    </row>
    <row r="90" spans="1:19" x14ac:dyDescent="0.25">
      <c r="A90" s="6" t="s">
        <v>59</v>
      </c>
      <c r="B90" s="6" t="s">
        <v>60</v>
      </c>
      <c r="C90" s="6" t="s">
        <v>12</v>
      </c>
      <c r="D90" s="6">
        <v>1385.1485790910001</v>
      </c>
      <c r="E90" s="6">
        <v>5.5164972725012804</v>
      </c>
      <c r="F90" s="6">
        <v>24.042995679050101</v>
      </c>
      <c r="G90" s="6">
        <v>3.6749975212316199</v>
      </c>
      <c r="H90" s="6">
        <v>1626.622969324</v>
      </c>
      <c r="I90" s="6">
        <v>5.4578344127365401</v>
      </c>
      <c r="J90" s="6">
        <v>28.2344360837923</v>
      </c>
      <c r="K90" s="6">
        <v>3.5779481190086999</v>
      </c>
      <c r="L90" s="6">
        <v>2259.920968726</v>
      </c>
      <c r="M90" s="6">
        <v>3.7531762163708202</v>
      </c>
      <c r="N90" s="6">
        <v>39.227033768270097</v>
      </c>
      <c r="O90" s="6">
        <v>2.28766681645702</v>
      </c>
      <c r="P90" s="6">
        <v>489.43890583699999</v>
      </c>
      <c r="Q90" s="6">
        <v>7.3456371360683699</v>
      </c>
      <c r="R90" s="6">
        <v>8.4955344688874206</v>
      </c>
      <c r="S90" s="6">
        <v>7.9704845977048704</v>
      </c>
    </row>
    <row r="91" spans="1:19" x14ac:dyDescent="0.25">
      <c r="A91" s="6" t="s">
        <v>61</v>
      </c>
      <c r="B91" s="6" t="s">
        <v>62</v>
      </c>
      <c r="C91" s="6" t="s">
        <v>11</v>
      </c>
      <c r="D91" s="6">
        <v>58.852508549</v>
      </c>
      <c r="E91" s="6">
        <v>33.5431729096304</v>
      </c>
      <c r="F91" s="6">
        <v>6.51507720964001</v>
      </c>
      <c r="G91" s="6">
        <v>33.434742449253697</v>
      </c>
      <c r="H91" s="6">
        <v>76.409677657000003</v>
      </c>
      <c r="I91" s="6">
        <v>24.738934360944299</v>
      </c>
      <c r="J91" s="6">
        <v>8.4586870088058301</v>
      </c>
      <c r="K91" s="6">
        <v>23.3844080284419</v>
      </c>
      <c r="L91" s="6">
        <v>292.747308782</v>
      </c>
      <c r="M91" s="6">
        <v>12.874479723270699</v>
      </c>
      <c r="N91" s="6">
        <v>32.407646957666699</v>
      </c>
      <c r="O91" s="6">
        <v>8.6320361501475293</v>
      </c>
      <c r="P91" s="6">
        <v>475.31838057300001</v>
      </c>
      <c r="Q91" s="6">
        <v>12.5048603458158</v>
      </c>
      <c r="R91" s="6">
        <v>52.6185888238874</v>
      </c>
      <c r="S91" s="6">
        <v>7.1070980858134396</v>
      </c>
    </row>
    <row r="92" spans="1:19" x14ac:dyDescent="0.25">
      <c r="A92" s="6" t="s">
        <v>61</v>
      </c>
      <c r="B92" s="6" t="s">
        <v>62</v>
      </c>
      <c r="C92" s="6" t="s">
        <v>12</v>
      </c>
      <c r="D92" s="6">
        <v>2548.0551638380002</v>
      </c>
      <c r="E92" s="6">
        <v>5.9184959960574401</v>
      </c>
      <c r="F92" s="6">
        <v>22.676243781225701</v>
      </c>
      <c r="G92" s="6">
        <v>4.0000465569141204</v>
      </c>
      <c r="H92" s="6">
        <v>2693.5335306460001</v>
      </c>
      <c r="I92" s="6">
        <v>6.0704420002394404</v>
      </c>
      <c r="J92" s="6">
        <v>23.970918620864499</v>
      </c>
      <c r="K92" s="6">
        <v>4.0085292324509902</v>
      </c>
      <c r="L92" s="6">
        <v>4313.288113054</v>
      </c>
      <c r="M92" s="6">
        <v>4.4702824264026297</v>
      </c>
      <c r="N92" s="6">
        <v>38.385814458958201</v>
      </c>
      <c r="O92" s="6">
        <v>2.3561621808148101</v>
      </c>
      <c r="P92" s="6">
        <v>1681.7953169150001</v>
      </c>
      <c r="Q92" s="6">
        <v>5.7964203531925298</v>
      </c>
      <c r="R92" s="6">
        <v>14.9670231389516</v>
      </c>
      <c r="S92" s="6">
        <v>6.5508432665663197</v>
      </c>
    </row>
    <row r="93" spans="1:19" x14ac:dyDescent="0.25">
      <c r="A93" s="6" t="s">
        <v>63</v>
      </c>
      <c r="B93" s="6" t="s">
        <v>64</v>
      </c>
      <c r="C93" s="6" t="s">
        <v>11</v>
      </c>
      <c r="D93" s="6">
        <v>12.006773920000001</v>
      </c>
      <c r="E93" s="6">
        <v>32.829526005986999</v>
      </c>
      <c r="F93" s="6">
        <v>6.2111801242236</v>
      </c>
      <c r="G93" s="6">
        <v>30.049422260062901</v>
      </c>
      <c r="H93" s="6">
        <v>13.207451312</v>
      </c>
      <c r="I93" s="6">
        <v>30.828772650569402</v>
      </c>
      <c r="J93" s="6">
        <v>6.8322981366459601</v>
      </c>
      <c r="K93" s="6">
        <v>27.9522481189512</v>
      </c>
      <c r="L93" s="6">
        <v>43.224386111999998</v>
      </c>
      <c r="M93" s="6">
        <v>19.427903016997501</v>
      </c>
      <c r="N93" s="6">
        <v>22.360248447204999</v>
      </c>
      <c r="O93" s="6">
        <v>15.527968682094301</v>
      </c>
      <c r="P93" s="6">
        <v>124.870448768</v>
      </c>
      <c r="Q93" s="6">
        <v>12.3168285400908</v>
      </c>
      <c r="R93" s="6">
        <v>64.596273291925499</v>
      </c>
      <c r="S93" s="6">
        <v>7.5381293776344798</v>
      </c>
    </row>
    <row r="94" spans="1:19" x14ac:dyDescent="0.25">
      <c r="A94" s="6" t="s">
        <v>63</v>
      </c>
      <c r="B94" s="6" t="s">
        <v>64</v>
      </c>
      <c r="C94" s="6" t="s">
        <v>12</v>
      </c>
      <c r="D94" s="6">
        <v>548.70956814399995</v>
      </c>
      <c r="E94" s="6">
        <v>9.9077591763468096</v>
      </c>
      <c r="F94" s="6">
        <v>20.7632894139028</v>
      </c>
      <c r="G94" s="6">
        <v>4.4334185415222498</v>
      </c>
      <c r="H94" s="6">
        <v>486.27434376000002</v>
      </c>
      <c r="I94" s="6">
        <v>8.7481233305376094</v>
      </c>
      <c r="J94" s="6">
        <v>18.400726942298999</v>
      </c>
      <c r="K94" s="6">
        <v>3.30396905500954</v>
      </c>
      <c r="L94" s="6">
        <v>1067.4022014879999</v>
      </c>
      <c r="M94" s="6">
        <v>8.5862220254840302</v>
      </c>
      <c r="N94" s="6">
        <v>40.390731485688299</v>
      </c>
      <c r="O94" s="6">
        <v>2.2573539335129298</v>
      </c>
      <c r="P94" s="6">
        <v>540.30482640000002</v>
      </c>
      <c r="Q94" s="6">
        <v>9.2692538650833907</v>
      </c>
      <c r="R94" s="6">
        <v>20.445252158110002</v>
      </c>
      <c r="S94" s="6">
        <v>5.3933905541411802</v>
      </c>
    </row>
    <row r="95" spans="1:19" x14ac:dyDescent="0.25">
      <c r="A95" s="6" t="s">
        <v>65</v>
      </c>
      <c r="B95" s="6" t="s">
        <v>66</v>
      </c>
      <c r="C95" s="6" t="s">
        <v>11</v>
      </c>
      <c r="D95" s="6">
        <v>12.930792372000001</v>
      </c>
      <c r="E95" s="6">
        <v>33.113308926626097</v>
      </c>
      <c r="F95" s="6">
        <v>7.1428571428571397</v>
      </c>
      <c r="G95" s="6">
        <v>25.502664279409899</v>
      </c>
      <c r="H95" s="6">
        <v>37.714811085000001</v>
      </c>
      <c r="I95" s="6">
        <v>25.1055772835666</v>
      </c>
      <c r="J95" s="6">
        <v>20.8333333333333</v>
      </c>
      <c r="K95" s="6">
        <v>16.426967098059698</v>
      </c>
      <c r="L95" s="6">
        <v>65.731527890999999</v>
      </c>
      <c r="M95" s="6">
        <v>22.8447774125422</v>
      </c>
      <c r="N95" s="6">
        <v>36.309523809523803</v>
      </c>
      <c r="O95" s="6">
        <v>10.201799686056599</v>
      </c>
      <c r="P95" s="6">
        <v>64.653961859999995</v>
      </c>
      <c r="Q95" s="6">
        <v>17.6272870165364</v>
      </c>
      <c r="R95" s="6">
        <v>35.714285714285701</v>
      </c>
      <c r="S95" s="6">
        <v>11.3620663130023</v>
      </c>
    </row>
    <row r="96" spans="1:19" x14ac:dyDescent="0.25">
      <c r="A96" s="6" t="s">
        <v>65</v>
      </c>
      <c r="B96" s="6" t="s">
        <v>66</v>
      </c>
      <c r="C96" s="6" t="s">
        <v>12</v>
      </c>
      <c r="D96" s="6">
        <v>629.29856210399998</v>
      </c>
      <c r="E96" s="6">
        <v>18.851722374963099</v>
      </c>
      <c r="F96" s="6">
        <v>20.687212185618101</v>
      </c>
      <c r="G96" s="6">
        <v>4.42302701679675</v>
      </c>
      <c r="H96" s="6">
        <v>848.04446639699995</v>
      </c>
      <c r="I96" s="6">
        <v>17.573580226421001</v>
      </c>
      <c r="J96" s="6">
        <v>27.878143818632701</v>
      </c>
      <c r="K96" s="6">
        <v>3.3247690090490201</v>
      </c>
      <c r="L96" s="6">
        <v>1245.6663318359999</v>
      </c>
      <c r="M96" s="6">
        <v>17.088339235736601</v>
      </c>
      <c r="N96" s="6">
        <v>40.949344668792101</v>
      </c>
      <c r="O96" s="6">
        <v>2.0823725159967101</v>
      </c>
      <c r="P96" s="6">
        <v>318.95954517600001</v>
      </c>
      <c r="Q96" s="6">
        <v>13.2836664495695</v>
      </c>
      <c r="R96" s="6">
        <v>10.485299326957101</v>
      </c>
      <c r="S96" s="6">
        <v>9.5206744704652699</v>
      </c>
    </row>
    <row r="97" spans="1:19" x14ac:dyDescent="0.25">
      <c r="A97" s="6" t="s">
        <v>67</v>
      </c>
      <c r="B97" s="6" t="s">
        <v>68</v>
      </c>
      <c r="C97" s="6" t="s">
        <v>11</v>
      </c>
      <c r="D97" s="6">
        <v>75.562211293000004</v>
      </c>
      <c r="E97" s="6">
        <v>28.996426164296299</v>
      </c>
      <c r="F97" s="6">
        <v>7.0771792568510703</v>
      </c>
      <c r="G97" s="6">
        <v>26.910137946202301</v>
      </c>
      <c r="H97" s="6">
        <v>116.28729625699999</v>
      </c>
      <c r="I97" s="6">
        <v>25.906828087070501</v>
      </c>
      <c r="J97" s="6">
        <v>10.8915028666131</v>
      </c>
      <c r="K97" s="6">
        <v>22.902872199051099</v>
      </c>
      <c r="L97" s="6">
        <v>406.374182502</v>
      </c>
      <c r="M97" s="6">
        <v>15.1319869653925</v>
      </c>
      <c r="N97" s="6">
        <v>38.061127191884999</v>
      </c>
      <c r="O97" s="6">
        <v>9.0211176526151906</v>
      </c>
      <c r="P97" s="6">
        <v>469.46455904599998</v>
      </c>
      <c r="Q97" s="6">
        <v>13.211241437417801</v>
      </c>
      <c r="R97" s="6">
        <v>43.970190684650802</v>
      </c>
      <c r="S97" s="6">
        <v>7.9919368737119498</v>
      </c>
    </row>
    <row r="98" spans="1:19" x14ac:dyDescent="0.25">
      <c r="A98" s="6" t="s">
        <v>67</v>
      </c>
      <c r="B98" s="6" t="s">
        <v>68</v>
      </c>
      <c r="C98" s="6" t="s">
        <v>12</v>
      </c>
      <c r="D98" s="6">
        <v>4693.0487759569996</v>
      </c>
      <c r="E98" s="6">
        <v>5.47208074454264</v>
      </c>
      <c r="F98" s="6">
        <v>21.970881467822299</v>
      </c>
      <c r="G98" s="6">
        <v>3.1672486418208501</v>
      </c>
      <c r="H98" s="6">
        <v>6045.3704969809996</v>
      </c>
      <c r="I98" s="6">
        <v>4.5766525777223697</v>
      </c>
      <c r="J98" s="6">
        <v>28.301883265884999</v>
      </c>
      <c r="K98" s="6">
        <v>2.8886878706286501</v>
      </c>
      <c r="L98" s="6">
        <v>8687.2990234869994</v>
      </c>
      <c r="M98" s="6">
        <v>3.6321573053246401</v>
      </c>
      <c r="N98" s="6">
        <v>40.670281992038198</v>
      </c>
      <c r="O98" s="6">
        <v>1.73488221021789</v>
      </c>
      <c r="P98" s="6">
        <v>1934.593454518</v>
      </c>
      <c r="Q98" s="6">
        <v>6.5235690614272599</v>
      </c>
      <c r="R98" s="6">
        <v>9.0569532742545</v>
      </c>
      <c r="S98" s="6">
        <v>6.7317173821359004</v>
      </c>
    </row>
    <row r="99" spans="1:19" x14ac:dyDescent="0.25">
      <c r="A99" s="6" t="s">
        <v>69</v>
      </c>
      <c r="B99" s="6" t="s">
        <v>70</v>
      </c>
      <c r="C99" s="6" t="s">
        <v>11</v>
      </c>
      <c r="D99" s="6">
        <v>1143.5784160999999</v>
      </c>
      <c r="E99" s="6">
        <v>37.309724730201701</v>
      </c>
      <c r="F99" s="6">
        <v>6.2583112863370101</v>
      </c>
      <c r="G99" s="6">
        <v>34.692770207326198</v>
      </c>
      <c r="H99" s="6">
        <v>4439.60727795</v>
      </c>
      <c r="I99" s="6">
        <v>23.259932812509501</v>
      </c>
      <c r="J99" s="6">
        <v>24.296055209972401</v>
      </c>
      <c r="K99" s="6">
        <v>16.932074708303599</v>
      </c>
      <c r="L99" s="6">
        <v>7621.2829505999998</v>
      </c>
      <c r="M99" s="6">
        <v>17.166455129879399</v>
      </c>
      <c r="N99" s="6">
        <v>41.707993465606798</v>
      </c>
      <c r="O99" s="6">
        <v>11.0450165545986</v>
      </c>
      <c r="P99" s="6">
        <v>5068.4865309200004</v>
      </c>
      <c r="Q99" s="6">
        <v>18.059575695927901</v>
      </c>
      <c r="R99" s="6">
        <v>27.7376400380837</v>
      </c>
      <c r="S99" s="6">
        <v>15.6699294571932</v>
      </c>
    </row>
    <row r="100" spans="1:19" x14ac:dyDescent="0.25">
      <c r="A100" s="6" t="s">
        <v>69</v>
      </c>
      <c r="B100" s="6" t="s">
        <v>70</v>
      </c>
      <c r="C100" s="6" t="s">
        <v>12</v>
      </c>
      <c r="D100" s="6">
        <v>138324.65037076999</v>
      </c>
      <c r="E100" s="6">
        <v>4.81863441487969</v>
      </c>
      <c r="F100" s="6">
        <v>23.232181330270102</v>
      </c>
      <c r="G100" s="6">
        <v>3.1752155153119301</v>
      </c>
      <c r="H100" s="6">
        <v>166851.97410980001</v>
      </c>
      <c r="I100" s="6">
        <v>4.1648470153614197</v>
      </c>
      <c r="J100" s="6">
        <v>28.023460080630301</v>
      </c>
      <c r="K100" s="6">
        <v>2.5836364854074501</v>
      </c>
      <c r="L100" s="6">
        <v>243109.50501915999</v>
      </c>
      <c r="M100" s="6">
        <v>3.1670415875542202</v>
      </c>
      <c r="N100" s="6">
        <v>40.831219081908799</v>
      </c>
      <c r="O100" s="6">
        <v>1.8375645512477801</v>
      </c>
      <c r="P100" s="6">
        <v>47114.915302469999</v>
      </c>
      <c r="Q100" s="6">
        <v>6.3211560345638098</v>
      </c>
      <c r="R100" s="6">
        <v>7.9131395071908504</v>
      </c>
      <c r="S100" s="6">
        <v>6.9989314486622902</v>
      </c>
    </row>
    <row r="101" spans="1:19" x14ac:dyDescent="0.25">
      <c r="A101" s="6" t="s">
        <v>71</v>
      </c>
      <c r="B101" s="6" t="s">
        <v>72</v>
      </c>
      <c r="C101" s="6" t="s">
        <v>11</v>
      </c>
      <c r="D101" s="6">
        <v>110.87036283099999</v>
      </c>
      <c r="E101" s="6">
        <v>24.112597263746299</v>
      </c>
      <c r="F101" s="6">
        <v>8.0386165182736793</v>
      </c>
      <c r="G101" s="6">
        <v>22.245213703062401</v>
      </c>
      <c r="H101" s="6">
        <v>266.17511807099999</v>
      </c>
      <c r="I101" s="6">
        <v>18.243559517538699</v>
      </c>
      <c r="J101" s="6">
        <v>19.298932972200198</v>
      </c>
      <c r="K101" s="6">
        <v>12.2087315312118</v>
      </c>
      <c r="L101" s="6">
        <v>585.06717107999998</v>
      </c>
      <c r="M101" s="6">
        <v>11.976605676184899</v>
      </c>
      <c r="N101" s="6">
        <v>42.420088702265097</v>
      </c>
      <c r="O101" s="6">
        <v>7.1869349954104198</v>
      </c>
      <c r="P101" s="6">
        <v>417.109289741</v>
      </c>
      <c r="Q101" s="6">
        <v>11.2729168753047</v>
      </c>
      <c r="R101" s="6">
        <v>30.242361807260998</v>
      </c>
      <c r="S101" s="6">
        <v>9.6384633596790792</v>
      </c>
    </row>
    <row r="102" spans="1:19" x14ac:dyDescent="0.25">
      <c r="A102" s="6" t="s">
        <v>71</v>
      </c>
      <c r="B102" s="6" t="s">
        <v>72</v>
      </c>
      <c r="C102" s="6" t="s">
        <v>12</v>
      </c>
      <c r="D102" s="6">
        <v>2918.3992306810001</v>
      </c>
      <c r="E102" s="6">
        <v>5.9129094524391004</v>
      </c>
      <c r="F102" s="6">
        <v>19.5475057919916</v>
      </c>
      <c r="G102" s="6">
        <v>3.9744887831985301</v>
      </c>
      <c r="H102" s="6">
        <v>4364.8456248579996</v>
      </c>
      <c r="I102" s="6">
        <v>4.9105759775631004</v>
      </c>
      <c r="J102" s="6">
        <v>29.235837316593301</v>
      </c>
      <c r="K102" s="6">
        <v>3.0996460894512499</v>
      </c>
      <c r="L102" s="6">
        <v>6428.6997344700003</v>
      </c>
      <c r="M102" s="6">
        <v>3.5982511875932901</v>
      </c>
      <c r="N102" s="6">
        <v>43.059580051082797</v>
      </c>
      <c r="O102" s="6">
        <v>2.2322430719339299</v>
      </c>
      <c r="P102" s="6">
        <v>1217.833468308</v>
      </c>
      <c r="Q102" s="6">
        <v>7.7872851177412103</v>
      </c>
      <c r="R102" s="6">
        <v>8.1570768403323708</v>
      </c>
      <c r="S102" s="6">
        <v>8.3473768540840201</v>
      </c>
    </row>
    <row r="103" spans="1:19" x14ac:dyDescent="0.25">
      <c r="A103" s="6" t="s">
        <v>73</v>
      </c>
      <c r="B103" s="6" t="s">
        <v>74</v>
      </c>
      <c r="C103" s="6" t="s">
        <v>11</v>
      </c>
      <c r="D103" s="6">
        <v>16.551403185000002</v>
      </c>
      <c r="E103" s="6">
        <v>43.560392087049301</v>
      </c>
      <c r="F103" s="6">
        <v>7.4494030548959396</v>
      </c>
      <c r="G103" s="6">
        <v>40.226240861078601</v>
      </c>
      <c r="H103" s="6">
        <v>32.616419436000001</v>
      </c>
      <c r="I103" s="6">
        <v>35.228162932380997</v>
      </c>
      <c r="J103" s="6">
        <v>14.6798946210497</v>
      </c>
      <c r="K103" s="6">
        <v>34.586122876195802</v>
      </c>
      <c r="L103" s="6">
        <v>72.505459160000001</v>
      </c>
      <c r="M103" s="6">
        <v>20.234718928141501</v>
      </c>
      <c r="N103" s="6">
        <v>32.633027117159003</v>
      </c>
      <c r="O103" s="6">
        <v>21.675199616928701</v>
      </c>
      <c r="P103" s="6">
        <v>100.511006853</v>
      </c>
      <c r="Q103" s="6">
        <v>30.499963360430399</v>
      </c>
      <c r="R103" s="6">
        <v>45.237675206895403</v>
      </c>
      <c r="S103" s="6">
        <v>19.750490566327102</v>
      </c>
    </row>
    <row r="104" spans="1:19" x14ac:dyDescent="0.25">
      <c r="A104" s="6" t="s">
        <v>73</v>
      </c>
      <c r="B104" s="6" t="s">
        <v>74</v>
      </c>
      <c r="C104" s="6" t="s">
        <v>12</v>
      </c>
      <c r="D104" s="6">
        <v>1316.727473229</v>
      </c>
      <c r="E104" s="6">
        <v>7.2816163034595398</v>
      </c>
      <c r="F104" s="6">
        <v>19.929835048206801</v>
      </c>
      <c r="G104" s="6">
        <v>5.4700799200488097</v>
      </c>
      <c r="H104" s="6">
        <v>1832.3190822439999</v>
      </c>
      <c r="I104" s="6">
        <v>6.2182354276631697</v>
      </c>
      <c r="J104" s="6">
        <v>27.733770128796799</v>
      </c>
      <c r="K104" s="6">
        <v>3.71355385634704</v>
      </c>
      <c r="L104" s="6">
        <v>2763.2957957869999</v>
      </c>
      <c r="M104" s="6">
        <v>4.8013183465565303</v>
      </c>
      <c r="N104" s="6">
        <v>41.824926204649998</v>
      </c>
      <c r="O104" s="6">
        <v>2.6958469375518299</v>
      </c>
      <c r="P104" s="6">
        <v>694.47336017999999</v>
      </c>
      <c r="Q104" s="6">
        <v>9.1865665173747608</v>
      </c>
      <c r="R104" s="6">
        <v>10.5114686183465</v>
      </c>
      <c r="S104" s="6">
        <v>9.9884798374232204</v>
      </c>
    </row>
    <row r="105" spans="1:19" x14ac:dyDescent="0.25">
      <c r="A105" s="6" t="s">
        <v>75</v>
      </c>
      <c r="B105" s="6" t="s">
        <v>76</v>
      </c>
      <c r="C105" s="6" t="s">
        <v>11</v>
      </c>
      <c r="D105" s="6">
        <v>1.1114589859999999</v>
      </c>
      <c r="E105" s="6">
        <v>100</v>
      </c>
      <c r="F105" s="6">
        <v>1.47058823529412</v>
      </c>
      <c r="G105" s="6">
        <v>98.022388593025497</v>
      </c>
      <c r="H105" s="6">
        <v>13.337507832</v>
      </c>
      <c r="I105" s="6">
        <v>31.835726998350701</v>
      </c>
      <c r="J105" s="6">
        <v>17.647058823529399</v>
      </c>
      <c r="K105" s="6">
        <v>24.937966617100201</v>
      </c>
      <c r="L105" s="6">
        <v>30.009392622</v>
      </c>
      <c r="M105" s="6">
        <v>19.795791341502799</v>
      </c>
      <c r="N105" s="6">
        <v>39.705882352941202</v>
      </c>
      <c r="O105" s="6">
        <v>14.199995378699301</v>
      </c>
      <c r="P105" s="6">
        <v>31.120851607999999</v>
      </c>
      <c r="Q105" s="6">
        <v>22.709465018667601</v>
      </c>
      <c r="R105" s="6">
        <v>41.176470588235297</v>
      </c>
      <c r="S105" s="6">
        <v>14.505628531826</v>
      </c>
    </row>
    <row r="106" spans="1:19" x14ac:dyDescent="0.25">
      <c r="A106" s="6" t="s">
        <v>75</v>
      </c>
      <c r="B106" s="6" t="s">
        <v>76</v>
      </c>
      <c r="C106" s="6" t="s">
        <v>12</v>
      </c>
      <c r="D106" s="6">
        <v>469.03569209199998</v>
      </c>
      <c r="E106" s="6">
        <v>12.2206150260418</v>
      </c>
      <c r="F106" s="6">
        <v>27.599738391105301</v>
      </c>
      <c r="G106" s="6">
        <v>3.61806744885331</v>
      </c>
      <c r="H106" s="6">
        <v>437.91484048400002</v>
      </c>
      <c r="I106" s="6">
        <v>12.2300950083657</v>
      </c>
      <c r="J106" s="6">
        <v>25.7684761281884</v>
      </c>
      <c r="K106" s="6">
        <v>3.6734811494716801</v>
      </c>
      <c r="L106" s="6">
        <v>639.08891695</v>
      </c>
      <c r="M106" s="6">
        <v>11.085875848809</v>
      </c>
      <c r="N106" s="6">
        <v>37.606278613472902</v>
      </c>
      <c r="O106" s="6">
        <v>2.6590953421394499</v>
      </c>
      <c r="P106" s="6">
        <v>153.38134006799999</v>
      </c>
      <c r="Q106" s="6">
        <v>14.1418546359393</v>
      </c>
      <c r="R106" s="6">
        <v>9.0255068672334904</v>
      </c>
      <c r="S106" s="6">
        <v>8.4858368845111602</v>
      </c>
    </row>
    <row r="107" spans="1:19" x14ac:dyDescent="0.25">
      <c r="A107" s="6" t="s">
        <v>77</v>
      </c>
      <c r="B107" s="6" t="s">
        <v>78</v>
      </c>
      <c r="C107" s="6" t="s">
        <v>11</v>
      </c>
      <c r="D107" s="6">
        <v>4.3108988789999998</v>
      </c>
      <c r="E107" s="6">
        <v>73.337229539465497</v>
      </c>
      <c r="F107" s="6">
        <v>5.9206779212983003</v>
      </c>
      <c r="G107" s="6">
        <v>73.061472701049894</v>
      </c>
      <c r="H107" s="6">
        <v>10.167014329000001</v>
      </c>
      <c r="I107" s="6">
        <v>49.259886626773202</v>
      </c>
      <c r="J107" s="6">
        <v>13.963588326432101</v>
      </c>
      <c r="K107" s="6">
        <v>44.980178455645799</v>
      </c>
      <c r="L107" s="6">
        <v>30.029881897999999</v>
      </c>
      <c r="M107" s="6">
        <v>32.541900111564999</v>
      </c>
      <c r="N107" s="6">
        <v>41.243662568565703</v>
      </c>
      <c r="O107" s="6">
        <v>23.899126164842698</v>
      </c>
      <c r="P107" s="6">
        <v>28.303104866999998</v>
      </c>
      <c r="Q107" s="6">
        <v>29.419462045208299</v>
      </c>
      <c r="R107" s="6">
        <v>38.872071183703902</v>
      </c>
      <c r="S107" s="6">
        <v>24.140662506171498</v>
      </c>
    </row>
    <row r="108" spans="1:19" x14ac:dyDescent="0.25">
      <c r="A108" s="6" t="s">
        <v>77</v>
      </c>
      <c r="B108" s="6" t="s">
        <v>78</v>
      </c>
      <c r="C108" s="6" t="s">
        <v>12</v>
      </c>
      <c r="D108" s="6">
        <v>1091.26871764</v>
      </c>
      <c r="E108" s="6">
        <v>6.5109876057738401</v>
      </c>
      <c r="F108" s="6">
        <v>18.555239408501901</v>
      </c>
      <c r="G108" s="6">
        <v>4.6715248977900599</v>
      </c>
      <c r="H108" s="6">
        <v>1581.528431792</v>
      </c>
      <c r="I108" s="6">
        <v>5.6446415826423904</v>
      </c>
      <c r="J108" s="6">
        <v>26.891303863925099</v>
      </c>
      <c r="K108" s="6">
        <v>3.86210892781861</v>
      </c>
      <c r="L108" s="6">
        <v>2384.9690152580001</v>
      </c>
      <c r="M108" s="6">
        <v>3.6018997335741298</v>
      </c>
      <c r="N108" s="6">
        <v>40.5524966899766</v>
      </c>
      <c r="O108" s="6">
        <v>2.4143344316637099</v>
      </c>
      <c r="P108" s="6">
        <v>823.42293567800004</v>
      </c>
      <c r="Q108" s="6">
        <v>6.4399368680024001</v>
      </c>
      <c r="R108" s="6">
        <v>14.0009600375964</v>
      </c>
      <c r="S108" s="6">
        <v>6.3584351315931604</v>
      </c>
    </row>
    <row r="109" spans="1:19" x14ac:dyDescent="0.25">
      <c r="A109" s="6" t="s">
        <v>79</v>
      </c>
      <c r="B109" s="6" t="s">
        <v>80</v>
      </c>
      <c r="C109" s="6" t="s">
        <v>11</v>
      </c>
      <c r="D109" s="6">
        <v>4.4225028689999997</v>
      </c>
      <c r="E109" s="6">
        <v>55.470019622522898</v>
      </c>
      <c r="F109" s="6">
        <v>5.7692307692307701</v>
      </c>
      <c r="G109" s="6">
        <v>53.549478564491203</v>
      </c>
      <c r="H109" s="6">
        <v>14.741676229999999</v>
      </c>
      <c r="I109" s="6">
        <v>43.588989435406802</v>
      </c>
      <c r="J109" s="6">
        <v>19.230769230769202</v>
      </c>
      <c r="K109" s="6">
        <v>32.632559394497598</v>
      </c>
      <c r="L109" s="6">
        <v>26.535017214</v>
      </c>
      <c r="M109" s="6">
        <v>22.645540682891902</v>
      </c>
      <c r="N109" s="6">
        <v>34.615384615384599</v>
      </c>
      <c r="O109" s="6">
        <v>15.390777858479399</v>
      </c>
      <c r="P109" s="6">
        <v>30.957520082999999</v>
      </c>
      <c r="Q109" s="6">
        <v>20.965696734438399</v>
      </c>
      <c r="R109" s="6">
        <v>40.384615384615401</v>
      </c>
      <c r="S109" s="6">
        <v>15.171816541412101</v>
      </c>
    </row>
    <row r="110" spans="1:19" x14ac:dyDescent="0.25">
      <c r="A110" s="6" t="s">
        <v>79</v>
      </c>
      <c r="B110" s="6" t="s">
        <v>80</v>
      </c>
      <c r="C110" s="6" t="s">
        <v>12</v>
      </c>
      <c r="D110" s="6">
        <v>350.85189427400002</v>
      </c>
      <c r="E110" s="6">
        <v>19.301364776389899</v>
      </c>
      <c r="F110" s="6">
        <v>29.059829059829099</v>
      </c>
      <c r="G110" s="6">
        <v>7.4190289497503601</v>
      </c>
      <c r="H110" s="6">
        <v>347.90355902800002</v>
      </c>
      <c r="I110" s="6">
        <v>17.126677862371999</v>
      </c>
      <c r="J110" s="6">
        <v>28.815628815628799</v>
      </c>
      <c r="K110" s="6">
        <v>6.0550978782606499</v>
      </c>
      <c r="L110" s="6">
        <v>445.19862214599999</v>
      </c>
      <c r="M110" s="6">
        <v>15.0832197176936</v>
      </c>
      <c r="N110" s="6">
        <v>36.8742368742369</v>
      </c>
      <c r="O110" s="6">
        <v>4.0518425118634296</v>
      </c>
      <c r="P110" s="6">
        <v>63.389207788999997</v>
      </c>
      <c r="Q110" s="6">
        <v>16.163659389018299</v>
      </c>
      <c r="R110" s="6">
        <v>5.2503052503052503</v>
      </c>
      <c r="S110" s="6">
        <v>23.294732261503299</v>
      </c>
    </row>
    <row r="111" spans="1:19" x14ac:dyDescent="0.25">
      <c r="A111" s="6" t="s">
        <v>81</v>
      </c>
      <c r="B111" s="6" t="s">
        <v>82</v>
      </c>
      <c r="C111" s="6" t="s">
        <v>11</v>
      </c>
      <c r="D111" s="6">
        <v>4.9373113589999997</v>
      </c>
      <c r="E111" s="6">
        <v>99.999999999999801</v>
      </c>
      <c r="F111" s="6">
        <v>1.8733529650987</v>
      </c>
      <c r="G111" s="6">
        <v>99.756815224368907</v>
      </c>
      <c r="H111" s="6">
        <v>33.232171764999997</v>
      </c>
      <c r="I111" s="6">
        <v>39.763699950050601</v>
      </c>
      <c r="J111" s="6">
        <v>12.609208329377299</v>
      </c>
      <c r="K111" s="6">
        <v>39.548358134333697</v>
      </c>
      <c r="L111" s="6">
        <v>83.759159787000002</v>
      </c>
      <c r="M111" s="6">
        <v>23.010912207001599</v>
      </c>
      <c r="N111" s="6">
        <v>31.7805499657476</v>
      </c>
      <c r="O111" s="6">
        <v>15.61648726948</v>
      </c>
      <c r="P111" s="6">
        <v>141.62614099699999</v>
      </c>
      <c r="Q111" s="6">
        <v>22.625596868779301</v>
      </c>
      <c r="R111" s="6">
        <v>53.736888739776397</v>
      </c>
      <c r="S111" s="6">
        <v>12.6878849948582</v>
      </c>
    </row>
    <row r="112" spans="1:19" x14ac:dyDescent="0.25">
      <c r="A112" s="6" t="s">
        <v>81</v>
      </c>
      <c r="B112" s="6" t="s">
        <v>82</v>
      </c>
      <c r="C112" s="6" t="s">
        <v>12</v>
      </c>
      <c r="D112" s="6">
        <v>1613.111323116</v>
      </c>
      <c r="E112" s="6">
        <v>8.1971630209364008</v>
      </c>
      <c r="F112" s="6">
        <v>20.6110344937637</v>
      </c>
      <c r="G112" s="6">
        <v>6.0224395025363</v>
      </c>
      <c r="H112" s="6">
        <v>2026.913182795</v>
      </c>
      <c r="I112" s="6">
        <v>6.1504834648678797</v>
      </c>
      <c r="J112" s="6">
        <v>25.8982606642133</v>
      </c>
      <c r="K112" s="6">
        <v>4.4112369720124898</v>
      </c>
      <c r="L112" s="6">
        <v>3429.6314837909999</v>
      </c>
      <c r="M112" s="6">
        <v>4.1080113160676897</v>
      </c>
      <c r="N112" s="6">
        <v>43.821062936169803</v>
      </c>
      <c r="O112" s="6">
        <v>2.6126365863847898</v>
      </c>
      <c r="P112" s="6">
        <v>756.78922635000004</v>
      </c>
      <c r="Q112" s="6">
        <v>6.7603560205310904</v>
      </c>
      <c r="R112" s="6">
        <v>9.6696419058531102</v>
      </c>
      <c r="S112" s="6">
        <v>8.4971993628919709</v>
      </c>
    </row>
    <row r="113" spans="1:19" x14ac:dyDescent="0.25">
      <c r="A113" s="6" t="s">
        <v>83</v>
      </c>
      <c r="B113" s="6" t="s">
        <v>84</v>
      </c>
      <c r="C113" s="6" t="s">
        <v>11</v>
      </c>
      <c r="D113" s="6">
        <v>46.897131795999996</v>
      </c>
      <c r="E113" s="6">
        <v>34.390792807412602</v>
      </c>
      <c r="F113" s="6">
        <v>12.4928137966794</v>
      </c>
      <c r="G113" s="6">
        <v>29.650599240784501</v>
      </c>
      <c r="H113" s="6">
        <v>62.299667298999999</v>
      </c>
      <c r="I113" s="6">
        <v>32.955070631777303</v>
      </c>
      <c r="J113" s="6">
        <v>16.595858069679799</v>
      </c>
      <c r="K113" s="6">
        <v>23.2882271333829</v>
      </c>
      <c r="L113" s="6">
        <v>159.54993648600001</v>
      </c>
      <c r="M113" s="6">
        <v>16.886857436806999</v>
      </c>
      <c r="N113" s="6">
        <v>42.5021226556469</v>
      </c>
      <c r="O113" s="6">
        <v>14.222638108261499</v>
      </c>
      <c r="P113" s="6">
        <v>106.646130744</v>
      </c>
      <c r="Q113" s="6">
        <v>21.604328315824201</v>
      </c>
      <c r="R113" s="6">
        <v>28.409205477993801</v>
      </c>
      <c r="S113" s="6">
        <v>14.474127675921199</v>
      </c>
    </row>
    <row r="114" spans="1:19" x14ac:dyDescent="0.25">
      <c r="A114" s="6" t="s">
        <v>83</v>
      </c>
      <c r="B114" s="6" t="s">
        <v>84</v>
      </c>
      <c r="C114" s="6" t="s">
        <v>12</v>
      </c>
      <c r="D114" s="6">
        <v>3161.7860829259998</v>
      </c>
      <c r="E114" s="6">
        <v>5.3443018329746499</v>
      </c>
      <c r="F114" s="6">
        <v>22.630081512243098</v>
      </c>
      <c r="G114" s="6">
        <v>3.4983886477392598</v>
      </c>
      <c r="H114" s="6">
        <v>4289.0449817019999</v>
      </c>
      <c r="I114" s="6">
        <v>4.9720776356630099</v>
      </c>
      <c r="J114" s="6">
        <v>30.698293622625499</v>
      </c>
      <c r="K114" s="6">
        <v>3.6660456474658898</v>
      </c>
      <c r="L114" s="6">
        <v>5632.2686921100003</v>
      </c>
      <c r="M114" s="6">
        <v>3.4266377533838202</v>
      </c>
      <c r="N114" s="6">
        <v>40.312246388076403</v>
      </c>
      <c r="O114" s="6">
        <v>2.4645680429391801</v>
      </c>
      <c r="P114" s="6">
        <v>888.507376959</v>
      </c>
      <c r="Q114" s="6">
        <v>8.2104596707142008</v>
      </c>
      <c r="R114" s="6">
        <v>6.35937847705494</v>
      </c>
      <c r="S114" s="6">
        <v>8.7505435247662309</v>
      </c>
    </row>
    <row r="115" spans="1:19" x14ac:dyDescent="0.25">
      <c r="A115" s="6" t="s">
        <v>85</v>
      </c>
      <c r="B115" s="6" t="s">
        <v>86</v>
      </c>
      <c r="C115" s="6" t="s">
        <v>11</v>
      </c>
      <c r="D115" s="6">
        <v>137.70127756900001</v>
      </c>
      <c r="E115" s="6">
        <v>29.440609532028301</v>
      </c>
      <c r="F115" s="6">
        <v>14.261939405311301</v>
      </c>
      <c r="G115" s="6">
        <v>26.8970706714857</v>
      </c>
      <c r="H115" s="6">
        <v>104.862807</v>
      </c>
      <c r="I115" s="6">
        <v>30.3356247761158</v>
      </c>
      <c r="J115" s="6">
        <v>10.860806999814899</v>
      </c>
      <c r="K115" s="6">
        <v>27.4984009731326</v>
      </c>
      <c r="L115" s="6">
        <v>370.47624667500003</v>
      </c>
      <c r="M115" s="6">
        <v>23.280637512354598</v>
      </c>
      <c r="N115" s="6">
        <v>38.370811618203298</v>
      </c>
      <c r="O115" s="6">
        <v>16.422188364820599</v>
      </c>
      <c r="P115" s="6">
        <v>352.47546331699999</v>
      </c>
      <c r="Q115" s="6">
        <v>16.2447460796438</v>
      </c>
      <c r="R115" s="6">
        <v>36.506441976670402</v>
      </c>
      <c r="S115" s="6">
        <v>12.823779614124801</v>
      </c>
    </row>
    <row r="116" spans="1:19" x14ac:dyDescent="0.25">
      <c r="A116" s="6" t="s">
        <v>85</v>
      </c>
      <c r="B116" s="6" t="s">
        <v>86</v>
      </c>
      <c r="C116" s="6" t="s">
        <v>12</v>
      </c>
      <c r="D116" s="6">
        <v>6748.6084332640003</v>
      </c>
      <c r="E116" s="6">
        <v>5.5815454089202401</v>
      </c>
      <c r="F116" s="6">
        <v>23.807567754496599</v>
      </c>
      <c r="G116" s="6">
        <v>3.5476606897074601</v>
      </c>
      <c r="H116" s="6">
        <v>7395.3258589079996</v>
      </c>
      <c r="I116" s="6">
        <v>5.7403122728026599</v>
      </c>
      <c r="J116" s="6">
        <v>26.089040902818901</v>
      </c>
      <c r="K116" s="6">
        <v>3.3958507078209501</v>
      </c>
      <c r="L116" s="6">
        <v>11408.305690009</v>
      </c>
      <c r="M116" s="6">
        <v>3.2398887974225299</v>
      </c>
      <c r="N116" s="6">
        <v>40.245928233168499</v>
      </c>
      <c r="O116" s="6">
        <v>1.74751173390738</v>
      </c>
      <c r="P116" s="6">
        <v>2794.2442234109999</v>
      </c>
      <c r="Q116" s="6">
        <v>7.1652019321307101</v>
      </c>
      <c r="R116" s="6">
        <v>9.8574631095159599</v>
      </c>
      <c r="S116" s="6">
        <v>8.3988013764482492</v>
      </c>
    </row>
    <row r="117" spans="1:19" x14ac:dyDescent="0.25">
      <c r="A117" s="6" t="s">
        <v>87</v>
      </c>
      <c r="B117" s="6" t="s">
        <v>88</v>
      </c>
      <c r="C117" s="6" t="s">
        <v>11</v>
      </c>
      <c r="D117" s="6">
        <v>69.667382043999993</v>
      </c>
      <c r="E117" s="6">
        <v>35.29315353538</v>
      </c>
      <c r="F117" s="6">
        <v>18.353326030055001</v>
      </c>
      <c r="G117" s="6">
        <v>34.038232242621703</v>
      </c>
      <c r="H117" s="6">
        <v>40.715020811999999</v>
      </c>
      <c r="I117" s="6">
        <v>63.261998989703798</v>
      </c>
      <c r="J117" s="6">
        <v>10.7260532742735</v>
      </c>
      <c r="K117" s="6">
        <v>57.685252997819298</v>
      </c>
      <c r="L117" s="6">
        <v>90.410013031999995</v>
      </c>
      <c r="M117" s="6">
        <v>30.514644904211501</v>
      </c>
      <c r="N117" s="6">
        <v>23.8178096675117</v>
      </c>
      <c r="O117" s="6">
        <v>26.149877995218301</v>
      </c>
      <c r="P117" s="6">
        <v>178.79753925099999</v>
      </c>
      <c r="Q117" s="6">
        <v>19.116109997080901</v>
      </c>
      <c r="R117" s="6">
        <v>47.102811028159898</v>
      </c>
      <c r="S117" s="6">
        <v>13.2968726803224</v>
      </c>
    </row>
    <row r="118" spans="1:19" x14ac:dyDescent="0.25">
      <c r="A118" s="6" t="s">
        <v>87</v>
      </c>
      <c r="B118" s="6" t="s">
        <v>88</v>
      </c>
      <c r="C118" s="6" t="s">
        <v>12</v>
      </c>
      <c r="D118" s="6">
        <v>3240.3361140349998</v>
      </c>
      <c r="E118" s="6">
        <v>6.8153494583187904</v>
      </c>
      <c r="F118" s="6">
        <v>19.381843759853801</v>
      </c>
      <c r="G118" s="6">
        <v>4.2751943368766403</v>
      </c>
      <c r="H118" s="6">
        <v>4102.488126444</v>
      </c>
      <c r="I118" s="6">
        <v>7.0285640329778003</v>
      </c>
      <c r="J118" s="6">
        <v>24.538745702642299</v>
      </c>
      <c r="K118" s="6">
        <v>4.1910395489869803</v>
      </c>
      <c r="L118" s="6">
        <v>6813.266160311</v>
      </c>
      <c r="M118" s="6">
        <v>3.6092942708764499</v>
      </c>
      <c r="N118" s="6">
        <v>40.753074855869897</v>
      </c>
      <c r="O118" s="6">
        <v>2.2074163642824298</v>
      </c>
      <c r="P118" s="6">
        <v>2562.3196441139999</v>
      </c>
      <c r="Q118" s="6">
        <v>5.4676216057909297</v>
      </c>
      <c r="R118" s="6">
        <v>15.326335681633999</v>
      </c>
      <c r="S118" s="6">
        <v>7.0787559692760196</v>
      </c>
    </row>
    <row r="119" spans="1:19" x14ac:dyDescent="0.25">
      <c r="A119" s="6" t="s">
        <v>89</v>
      </c>
      <c r="B119" s="6" t="s">
        <v>90</v>
      </c>
      <c r="C119" s="6" t="s">
        <v>11</v>
      </c>
      <c r="D119" s="6">
        <v>201.67599812</v>
      </c>
      <c r="E119" s="6">
        <v>52.1283383175344</v>
      </c>
      <c r="F119" s="6">
        <v>7.5753791961427499</v>
      </c>
      <c r="G119" s="6">
        <v>49.449417833207299</v>
      </c>
      <c r="H119" s="6">
        <v>346.34458678999999</v>
      </c>
      <c r="I119" s="6">
        <v>29.100128583609099</v>
      </c>
      <c r="J119" s="6">
        <v>13.0094389115381</v>
      </c>
      <c r="K119" s="6">
        <v>26.919224340254701</v>
      </c>
      <c r="L119" s="6">
        <v>798.94212269000002</v>
      </c>
      <c r="M119" s="6">
        <v>18.094039945922599</v>
      </c>
      <c r="N119" s="6">
        <v>30.0099644556947</v>
      </c>
      <c r="O119" s="6">
        <v>15.313096704593599</v>
      </c>
      <c r="P119" s="6">
        <v>1315.29343692</v>
      </c>
      <c r="Q119" s="6">
        <v>20.556105225010501</v>
      </c>
      <c r="R119" s="6">
        <v>49.405217436624397</v>
      </c>
      <c r="S119" s="6">
        <v>12.5371523640249</v>
      </c>
    </row>
    <row r="120" spans="1:19" x14ac:dyDescent="0.25">
      <c r="A120" s="6" t="s">
        <v>89</v>
      </c>
      <c r="B120" s="6" t="s">
        <v>90</v>
      </c>
      <c r="C120" s="6" t="s">
        <v>12</v>
      </c>
      <c r="D120" s="6">
        <v>20231.38834107</v>
      </c>
      <c r="E120" s="6">
        <v>6.3042222425152703</v>
      </c>
      <c r="F120" s="6">
        <v>20.612357505137599</v>
      </c>
      <c r="G120" s="6">
        <v>4.1350614838358197</v>
      </c>
      <c r="H120" s="6">
        <v>27285.213323849999</v>
      </c>
      <c r="I120" s="6">
        <v>5.1482250169307298</v>
      </c>
      <c r="J120" s="6">
        <v>27.799010238631801</v>
      </c>
      <c r="K120" s="6">
        <v>3.0127335714721002</v>
      </c>
      <c r="L120" s="6">
        <v>40535.098811659998</v>
      </c>
      <c r="M120" s="6">
        <v>3.2674656089271799</v>
      </c>
      <c r="N120" s="6">
        <v>41.298399008825797</v>
      </c>
      <c r="O120" s="6">
        <v>2.3579085514332099</v>
      </c>
      <c r="P120" s="6">
        <v>10100.04337915</v>
      </c>
      <c r="Q120" s="6">
        <v>7.1984904655120898</v>
      </c>
      <c r="R120" s="6">
        <v>10.290233247404901</v>
      </c>
      <c r="S120" s="6">
        <v>7.9253359951137599</v>
      </c>
    </row>
    <row r="121" spans="1:19" x14ac:dyDescent="0.25">
      <c r="A121" t="s">
        <v>966</v>
      </c>
    </row>
    <row r="122" spans="1:19" x14ac:dyDescent="0.25">
      <c r="A122" t="s">
        <v>967</v>
      </c>
    </row>
    <row r="123" spans="1:19" x14ac:dyDescent="0.25">
      <c r="A123" t="s">
        <v>968</v>
      </c>
    </row>
    <row r="124" spans="1:19" x14ac:dyDescent="0.25">
      <c r="A124" t="s">
        <v>971</v>
      </c>
    </row>
    <row r="125" spans="1:19" x14ac:dyDescent="0.25">
      <c r="A125" t="s">
        <v>972</v>
      </c>
    </row>
    <row r="128" spans="1:19" x14ac:dyDescent="0.25">
      <c r="L128" s="7" t="str">
        <f>HYPERLINK("#'Indice'!A1", "Ir al índice")</f>
        <v>Ir al índice</v>
      </c>
    </row>
    <row r="129" spans="1:19" ht="17.25" x14ac:dyDescent="0.3">
      <c r="A129" s="4" t="s">
        <v>375</v>
      </c>
    </row>
    <row r="130" spans="1:19" x14ac:dyDescent="0.25">
      <c r="A130" s="5" t="s">
        <v>14</v>
      </c>
      <c r="B130" s="5" t="s">
        <v>92</v>
      </c>
      <c r="C130" s="5" t="s">
        <v>7</v>
      </c>
      <c r="D130" s="5" t="s">
        <v>365</v>
      </c>
      <c r="E130" s="5" t="s">
        <v>366</v>
      </c>
      <c r="F130" s="5" t="s">
        <v>367</v>
      </c>
      <c r="G130" s="5" t="s">
        <v>368</v>
      </c>
      <c r="H130" s="5" t="s">
        <v>369</v>
      </c>
      <c r="I130" s="5" t="s">
        <v>370</v>
      </c>
      <c r="J130" s="5" t="s">
        <v>371</v>
      </c>
      <c r="K130" s="5" t="s">
        <v>372</v>
      </c>
      <c r="L130" s="5" t="s">
        <v>350</v>
      </c>
      <c r="M130" s="5" t="s">
        <v>351</v>
      </c>
      <c r="N130" s="5" t="s">
        <v>352</v>
      </c>
      <c r="O130" s="5" t="s">
        <v>353</v>
      </c>
      <c r="P130" s="5" t="s">
        <v>354</v>
      </c>
      <c r="Q130" s="5" t="s">
        <v>355</v>
      </c>
      <c r="R130" s="5" t="s">
        <v>356</v>
      </c>
      <c r="S130" s="5" t="s">
        <v>357</v>
      </c>
    </row>
    <row r="131" spans="1:19" x14ac:dyDescent="0.25">
      <c r="A131" s="6" t="s">
        <v>93</v>
      </c>
      <c r="B131" s="6" t="s">
        <v>94</v>
      </c>
      <c r="C131" s="6" t="s">
        <v>11</v>
      </c>
      <c r="D131" s="6">
        <v>1314.7404622720001</v>
      </c>
      <c r="E131" s="6">
        <v>21.2260709866359</v>
      </c>
      <c r="F131" s="6">
        <v>5.9934235423460098</v>
      </c>
      <c r="G131" s="6">
        <v>19.974680003082899</v>
      </c>
      <c r="H131" s="6">
        <v>2634.8016971940001</v>
      </c>
      <c r="I131" s="6">
        <v>14.3950228616545</v>
      </c>
      <c r="J131" s="6">
        <v>12.011102551819601</v>
      </c>
      <c r="K131" s="6">
        <v>12.7391021040127</v>
      </c>
      <c r="L131" s="6">
        <v>7289.8842074949998</v>
      </c>
      <c r="M131" s="6">
        <v>9.2821041707112695</v>
      </c>
      <c r="N131" s="6">
        <v>33.2319304714133</v>
      </c>
      <c r="O131" s="6">
        <v>7.0877842584432997</v>
      </c>
      <c r="P131" s="6">
        <v>10696.958622066</v>
      </c>
      <c r="Q131" s="6">
        <v>8.0165555079031297</v>
      </c>
      <c r="R131" s="6">
        <v>48.763543434421003</v>
      </c>
      <c r="S131" s="6">
        <v>5.4384461561924899</v>
      </c>
    </row>
    <row r="132" spans="1:19" x14ac:dyDescent="0.25">
      <c r="A132" s="6" t="s">
        <v>93</v>
      </c>
      <c r="B132" s="6" t="s">
        <v>94</v>
      </c>
      <c r="C132" s="6" t="s">
        <v>12</v>
      </c>
      <c r="D132" s="6">
        <v>79534.993921374</v>
      </c>
      <c r="E132" s="6">
        <v>4.4321864118599201</v>
      </c>
      <c r="F132" s="6">
        <v>15.687758747198499</v>
      </c>
      <c r="G132" s="6">
        <v>3.2154185880134198</v>
      </c>
      <c r="H132" s="6">
        <v>117288.195935171</v>
      </c>
      <c r="I132" s="6">
        <v>3.3205558963156401</v>
      </c>
      <c r="J132" s="6">
        <v>23.134331581694301</v>
      </c>
      <c r="K132" s="6">
        <v>2.37510509713452</v>
      </c>
      <c r="L132" s="6">
        <v>232233.50576440201</v>
      </c>
      <c r="M132" s="6">
        <v>1.77318667958936</v>
      </c>
      <c r="N132" s="6">
        <v>45.806544161550498</v>
      </c>
      <c r="O132" s="6">
        <v>1.24810404522533</v>
      </c>
      <c r="P132" s="6">
        <v>77930.919391792006</v>
      </c>
      <c r="Q132" s="6">
        <v>3.0654138350982798</v>
      </c>
      <c r="R132" s="6">
        <v>15.3713655095566</v>
      </c>
      <c r="S132" s="6">
        <v>3.3786300632036399</v>
      </c>
    </row>
    <row r="133" spans="1:19" x14ac:dyDescent="0.25">
      <c r="A133" s="6" t="s">
        <v>95</v>
      </c>
      <c r="B133" s="6" t="s">
        <v>96</v>
      </c>
      <c r="C133" s="6" t="s">
        <v>11</v>
      </c>
      <c r="D133" s="6">
        <v>583.06379545100003</v>
      </c>
      <c r="E133" s="6">
        <v>40.4676358988836</v>
      </c>
      <c r="F133" s="6">
        <v>8.4463938103558096</v>
      </c>
      <c r="G133" s="6">
        <v>34.891154578642201</v>
      </c>
      <c r="H133" s="6">
        <v>616.50850677000005</v>
      </c>
      <c r="I133" s="6">
        <v>42.328565991743801</v>
      </c>
      <c r="J133" s="6">
        <v>8.9308814511214898</v>
      </c>
      <c r="K133" s="6">
        <v>34.582085019428902</v>
      </c>
      <c r="L133" s="6">
        <v>3099.4835066619999</v>
      </c>
      <c r="M133" s="6">
        <v>20.912988510179201</v>
      </c>
      <c r="N133" s="6">
        <v>44.899818013430298</v>
      </c>
      <c r="O133" s="6">
        <v>11.746405685527201</v>
      </c>
      <c r="P133" s="6">
        <v>2604.0534770720001</v>
      </c>
      <c r="Q133" s="6">
        <v>21.221585752922898</v>
      </c>
      <c r="R133" s="6">
        <v>37.7229067250925</v>
      </c>
      <c r="S133" s="6">
        <v>17.363197652052499</v>
      </c>
    </row>
    <row r="134" spans="1:19" x14ac:dyDescent="0.25">
      <c r="A134" s="6" t="s">
        <v>95</v>
      </c>
      <c r="B134" s="6" t="s">
        <v>96</v>
      </c>
      <c r="C134" s="6" t="s">
        <v>12</v>
      </c>
      <c r="D134" s="6">
        <v>19103.676691474</v>
      </c>
      <c r="E134" s="6">
        <v>9.8789425031879396</v>
      </c>
      <c r="F134" s="6">
        <v>12.942616909042</v>
      </c>
      <c r="G134" s="6">
        <v>6.6769608555703899</v>
      </c>
      <c r="H134" s="6">
        <v>32853.787500067003</v>
      </c>
      <c r="I134" s="6">
        <v>6.0905528664513504</v>
      </c>
      <c r="J134" s="6">
        <v>22.25822769573</v>
      </c>
      <c r="K134" s="6">
        <v>4.9794703120670798</v>
      </c>
      <c r="L134" s="6">
        <v>73397.725468190998</v>
      </c>
      <c r="M134" s="6">
        <v>4.3081357294719096</v>
      </c>
      <c r="N134" s="6">
        <v>49.726482397694497</v>
      </c>
      <c r="O134" s="6">
        <v>2.1869119455755399</v>
      </c>
      <c r="P134" s="6">
        <v>22247.701051865999</v>
      </c>
      <c r="Q134" s="6">
        <v>6.9551894630732196</v>
      </c>
      <c r="R134" s="6">
        <v>15.0726729975336</v>
      </c>
      <c r="S134" s="6">
        <v>6.5754310411183399</v>
      </c>
    </row>
    <row r="135" spans="1:19" x14ac:dyDescent="0.25">
      <c r="A135" s="6" t="s">
        <v>97</v>
      </c>
      <c r="B135" s="6" t="s">
        <v>98</v>
      </c>
      <c r="C135" s="6" t="s">
        <v>11</v>
      </c>
      <c r="D135" s="6">
        <v>213.84243282599999</v>
      </c>
      <c r="E135" s="6">
        <v>27.2290075139375</v>
      </c>
      <c r="F135" s="6">
        <v>4.9536338468284598</v>
      </c>
      <c r="G135" s="6">
        <v>26.100335157621601</v>
      </c>
      <c r="H135" s="6">
        <v>568.012370336</v>
      </c>
      <c r="I135" s="6">
        <v>16.523967831356501</v>
      </c>
      <c r="J135" s="6">
        <v>13.157937206050899</v>
      </c>
      <c r="K135" s="6">
        <v>15.387193336225801</v>
      </c>
      <c r="L135" s="6">
        <v>1462.9676619060001</v>
      </c>
      <c r="M135" s="6">
        <v>9.9456580753710995</v>
      </c>
      <c r="N135" s="6">
        <v>33.889467263636199</v>
      </c>
      <c r="O135" s="6">
        <v>7.6668651721944396</v>
      </c>
      <c r="P135" s="6">
        <v>2072.0576160649998</v>
      </c>
      <c r="Q135" s="6">
        <v>8.4735083109544291</v>
      </c>
      <c r="R135" s="6">
        <v>47.998961683484403</v>
      </c>
      <c r="S135" s="6">
        <v>5.86388318875842</v>
      </c>
    </row>
    <row r="136" spans="1:19" x14ac:dyDescent="0.25">
      <c r="A136" s="6" t="s">
        <v>97</v>
      </c>
      <c r="B136" s="6" t="s">
        <v>98</v>
      </c>
      <c r="C136" s="6" t="s">
        <v>12</v>
      </c>
      <c r="D136" s="6">
        <v>18448.871426705999</v>
      </c>
      <c r="E136" s="6">
        <v>4.7246416321630296</v>
      </c>
      <c r="F136" s="6">
        <v>18.698094605198101</v>
      </c>
      <c r="G136" s="6">
        <v>3.11937671746022</v>
      </c>
      <c r="H136" s="6">
        <v>28133.458864483</v>
      </c>
      <c r="I136" s="6">
        <v>3.4768817210147498</v>
      </c>
      <c r="J136" s="6">
        <v>28.513509756378401</v>
      </c>
      <c r="K136" s="6">
        <v>2.5060648200329099</v>
      </c>
      <c r="L136" s="6">
        <v>41306.206484105998</v>
      </c>
      <c r="M136" s="6">
        <v>2.4468506616924999</v>
      </c>
      <c r="N136" s="6">
        <v>41.864206148872398</v>
      </c>
      <c r="O136" s="6">
        <v>1.61803446700524</v>
      </c>
      <c r="P136" s="6">
        <v>10778.583143850001</v>
      </c>
      <c r="Q136" s="6">
        <v>3.46897070575297</v>
      </c>
      <c r="R136" s="6">
        <v>10.9241894895511</v>
      </c>
      <c r="S136" s="6">
        <v>3.9684151570887098</v>
      </c>
    </row>
    <row r="137" spans="1:19" x14ac:dyDescent="0.25">
      <c r="A137" s="6" t="s">
        <v>99</v>
      </c>
      <c r="B137" s="6" t="s">
        <v>100</v>
      </c>
      <c r="C137" s="6" t="s">
        <v>11</v>
      </c>
      <c r="D137" s="6">
        <v>1601.2840752899999</v>
      </c>
      <c r="E137" s="6">
        <v>16.9562484464901</v>
      </c>
      <c r="F137" s="6">
        <v>10.0994987741296</v>
      </c>
      <c r="G137" s="6">
        <v>15.435882132850701</v>
      </c>
      <c r="H137" s="6">
        <v>1706.5087435600001</v>
      </c>
      <c r="I137" s="6">
        <v>16.243045672554601</v>
      </c>
      <c r="J137" s="6">
        <v>10.7631639067567</v>
      </c>
      <c r="K137" s="6">
        <v>14.1264256139166</v>
      </c>
      <c r="L137" s="6">
        <v>5884.0591221280001</v>
      </c>
      <c r="M137" s="6">
        <v>8.5833431085855505</v>
      </c>
      <c r="N137" s="6">
        <v>37.111496209737503</v>
      </c>
      <c r="O137" s="6">
        <v>6.1089626020415801</v>
      </c>
      <c r="P137" s="6">
        <v>6663.2326637329998</v>
      </c>
      <c r="Q137" s="6">
        <v>7.7904499869068502</v>
      </c>
      <c r="R137" s="6">
        <v>42.025841109376103</v>
      </c>
      <c r="S137" s="6">
        <v>5.60840268230048</v>
      </c>
    </row>
    <row r="138" spans="1:19" x14ac:dyDescent="0.25">
      <c r="A138" s="6" t="s">
        <v>99</v>
      </c>
      <c r="B138" s="6" t="s">
        <v>100</v>
      </c>
      <c r="C138" s="6" t="s">
        <v>12</v>
      </c>
      <c r="D138" s="6">
        <v>77424.281650735007</v>
      </c>
      <c r="E138" s="6">
        <v>2.9318300167942599</v>
      </c>
      <c r="F138" s="6">
        <v>21.100161472555101</v>
      </c>
      <c r="G138" s="6">
        <v>1.94369622479944</v>
      </c>
      <c r="H138" s="6">
        <v>102779.475938823</v>
      </c>
      <c r="I138" s="6">
        <v>2.4249008846893201</v>
      </c>
      <c r="J138" s="6">
        <v>28.0101215295314</v>
      </c>
      <c r="K138" s="6">
        <v>1.58727294716055</v>
      </c>
      <c r="L138" s="6">
        <v>148282.52632815001</v>
      </c>
      <c r="M138" s="6">
        <v>1.49743309062632</v>
      </c>
      <c r="N138" s="6">
        <v>40.410904465300398</v>
      </c>
      <c r="O138" s="6">
        <v>1.0167050609513799</v>
      </c>
      <c r="P138" s="6">
        <v>38450.631477183997</v>
      </c>
      <c r="Q138" s="6">
        <v>3.06791592040359</v>
      </c>
      <c r="R138" s="6">
        <v>10.4788125326131</v>
      </c>
      <c r="S138" s="6">
        <v>3.3486088618733398</v>
      </c>
    </row>
    <row r="139" spans="1:19" x14ac:dyDescent="0.25">
      <c r="A139" s="6" t="s">
        <v>101</v>
      </c>
      <c r="B139" s="6" t="s">
        <v>102</v>
      </c>
      <c r="C139" s="6" t="s">
        <v>11</v>
      </c>
      <c r="D139" s="6">
        <v>1777.2351513850001</v>
      </c>
      <c r="E139" s="6">
        <v>18.7425050043372</v>
      </c>
      <c r="F139" s="6">
        <v>12.5513373769934</v>
      </c>
      <c r="G139" s="6">
        <v>15.6217094824614</v>
      </c>
      <c r="H139" s="6">
        <v>2484.1039375740002</v>
      </c>
      <c r="I139" s="6">
        <v>13.293049190913299</v>
      </c>
      <c r="J139" s="6">
        <v>17.5434447015699</v>
      </c>
      <c r="K139" s="6">
        <v>12.0070801634576</v>
      </c>
      <c r="L139" s="6">
        <v>4692.9700333789997</v>
      </c>
      <c r="M139" s="6">
        <v>9.6265747903996708</v>
      </c>
      <c r="N139" s="6">
        <v>33.143081906272499</v>
      </c>
      <c r="O139" s="6">
        <v>6.6298757104484798</v>
      </c>
      <c r="P139" s="6">
        <v>5205.4182278540002</v>
      </c>
      <c r="Q139" s="6">
        <v>8.4069830771177596</v>
      </c>
      <c r="R139" s="6">
        <v>36.762136015164302</v>
      </c>
      <c r="S139" s="6">
        <v>6.66356473656493</v>
      </c>
    </row>
    <row r="140" spans="1:19" x14ac:dyDescent="0.25">
      <c r="A140" s="6" t="s">
        <v>101</v>
      </c>
      <c r="B140" s="6" t="s">
        <v>102</v>
      </c>
      <c r="C140" s="6" t="s">
        <v>12</v>
      </c>
      <c r="D140" s="6">
        <v>82586.612711916998</v>
      </c>
      <c r="E140" s="6">
        <v>3.42703732630061</v>
      </c>
      <c r="F140" s="6">
        <v>23.962300343267799</v>
      </c>
      <c r="G140" s="6">
        <v>2.1596807420439599</v>
      </c>
      <c r="H140" s="6">
        <v>99092.233953193994</v>
      </c>
      <c r="I140" s="6">
        <v>2.7469200030548699</v>
      </c>
      <c r="J140" s="6">
        <v>28.751365308498301</v>
      </c>
      <c r="K140" s="6">
        <v>1.7455051663613499</v>
      </c>
      <c r="L140" s="6">
        <v>135937.38814495</v>
      </c>
      <c r="M140" s="6">
        <v>1.8492957304381299</v>
      </c>
      <c r="N140" s="6">
        <v>39.441895189129603</v>
      </c>
      <c r="O140" s="6">
        <v>1.26638961180581</v>
      </c>
      <c r="P140" s="6">
        <v>27036.037838377</v>
      </c>
      <c r="Q140" s="6">
        <v>4.2660733036081897</v>
      </c>
      <c r="R140" s="6">
        <v>7.8444391591042999</v>
      </c>
      <c r="S140" s="6">
        <v>4.3692046579119799</v>
      </c>
    </row>
    <row r="141" spans="1:19" x14ac:dyDescent="0.25">
      <c r="A141" s="6" t="s">
        <v>103</v>
      </c>
      <c r="B141" s="6" t="s">
        <v>104</v>
      </c>
      <c r="C141" s="6" t="s">
        <v>11</v>
      </c>
      <c r="D141" s="6">
        <v>493.57908042000003</v>
      </c>
      <c r="E141" s="6">
        <v>29.1320140812044</v>
      </c>
      <c r="F141" s="6">
        <v>8.2232243306702504</v>
      </c>
      <c r="G141" s="6">
        <v>27.5478807475113</v>
      </c>
      <c r="H141" s="6">
        <v>733.12537138000005</v>
      </c>
      <c r="I141" s="6">
        <v>23.084946795348198</v>
      </c>
      <c r="J141" s="6">
        <v>12.2141610747233</v>
      </c>
      <c r="K141" s="6">
        <v>21.182124106422702</v>
      </c>
      <c r="L141" s="6">
        <v>2090.5293578579999</v>
      </c>
      <c r="M141" s="6">
        <v>15.6537889197008</v>
      </c>
      <c r="N141" s="6">
        <v>34.8290528538814</v>
      </c>
      <c r="O141" s="6">
        <v>11.4070357006314</v>
      </c>
      <c r="P141" s="6">
        <v>2685.0234628220001</v>
      </c>
      <c r="Q141" s="6">
        <v>11.1672137545574</v>
      </c>
      <c r="R141" s="6">
        <v>44.733561740725101</v>
      </c>
      <c r="S141" s="6">
        <v>9.1321449411420907</v>
      </c>
    </row>
    <row r="142" spans="1:19" x14ac:dyDescent="0.25">
      <c r="A142" s="6" t="s">
        <v>103</v>
      </c>
      <c r="B142" s="6" t="s">
        <v>104</v>
      </c>
      <c r="C142" s="6" t="s">
        <v>12</v>
      </c>
      <c r="D142" s="6">
        <v>32658.273008683998</v>
      </c>
      <c r="E142" s="6">
        <v>6.0458262339864399</v>
      </c>
      <c r="F142" s="6">
        <v>19.8605700049246</v>
      </c>
      <c r="G142" s="6">
        <v>3.6875749766163901</v>
      </c>
      <c r="H142" s="6">
        <v>44734.916956761997</v>
      </c>
      <c r="I142" s="6">
        <v>5.4767816447317896</v>
      </c>
      <c r="J142" s="6">
        <v>27.204774411923601</v>
      </c>
      <c r="K142" s="6">
        <v>2.9970498344792098</v>
      </c>
      <c r="L142" s="6">
        <v>67871.608651535993</v>
      </c>
      <c r="M142" s="6">
        <v>3.4621733779834498</v>
      </c>
      <c r="N142" s="6">
        <v>41.274957638214602</v>
      </c>
      <c r="O142" s="6">
        <v>1.8660669530603</v>
      </c>
      <c r="P142" s="6">
        <v>19172.944109364998</v>
      </c>
      <c r="Q142" s="6">
        <v>5.9147889371982503</v>
      </c>
      <c r="R142" s="6">
        <v>11.6596979449372</v>
      </c>
      <c r="S142" s="6">
        <v>5.5561570847932202</v>
      </c>
    </row>
    <row r="143" spans="1:19" x14ac:dyDescent="0.25">
      <c r="A143" s="6" t="s">
        <v>105</v>
      </c>
      <c r="B143" s="6" t="s">
        <v>106</v>
      </c>
      <c r="C143" s="6" t="s">
        <v>11</v>
      </c>
      <c r="D143" s="6">
        <v>2740.39092067</v>
      </c>
      <c r="E143" s="6">
        <v>16.362280227487702</v>
      </c>
      <c r="F143" s="6">
        <v>9.7156378627315192</v>
      </c>
      <c r="G143" s="6">
        <v>15.123248706544</v>
      </c>
      <c r="H143" s="6">
        <v>5386.12096974</v>
      </c>
      <c r="I143" s="6">
        <v>13.223851726952001</v>
      </c>
      <c r="J143" s="6">
        <v>19.095670049171002</v>
      </c>
      <c r="K143" s="6">
        <v>10.4621241955599</v>
      </c>
      <c r="L143" s="6">
        <v>11137.845842860001</v>
      </c>
      <c r="M143" s="6">
        <v>9.4150554926343304</v>
      </c>
      <c r="N143" s="6">
        <v>39.487532951576398</v>
      </c>
      <c r="O143" s="6">
        <v>5.6198064658446301</v>
      </c>
      <c r="P143" s="6">
        <v>8941.6227632030004</v>
      </c>
      <c r="Q143" s="6">
        <v>9.5441522771818992</v>
      </c>
      <c r="R143" s="6">
        <v>31.701159136521099</v>
      </c>
      <c r="S143" s="6">
        <v>7.8127101406488899</v>
      </c>
    </row>
    <row r="144" spans="1:19" x14ac:dyDescent="0.25">
      <c r="A144" s="6" t="s">
        <v>105</v>
      </c>
      <c r="B144" s="6" t="s">
        <v>106</v>
      </c>
      <c r="C144" s="6" t="s">
        <v>12</v>
      </c>
      <c r="D144" s="6">
        <v>146025.139213585</v>
      </c>
      <c r="E144" s="6">
        <v>2.5991073166262701</v>
      </c>
      <c r="F144" s="6">
        <v>22.247584400590799</v>
      </c>
      <c r="G144" s="6">
        <v>1.86413205620015</v>
      </c>
      <c r="H144" s="6">
        <v>187189.467414204</v>
      </c>
      <c r="I144" s="6">
        <v>2.3189897838156202</v>
      </c>
      <c r="J144" s="6">
        <v>28.519154288275502</v>
      </c>
      <c r="K144" s="6">
        <v>1.6414086660431</v>
      </c>
      <c r="L144" s="6">
        <v>273782.30841228698</v>
      </c>
      <c r="M144" s="6">
        <v>1.67983361593888</v>
      </c>
      <c r="N144" s="6">
        <v>41.711961697786101</v>
      </c>
      <c r="O144" s="6">
        <v>1.0378884223926299</v>
      </c>
      <c r="P144" s="6">
        <v>49367.104460877999</v>
      </c>
      <c r="Q144" s="6">
        <v>4.15668378461159</v>
      </c>
      <c r="R144" s="6">
        <v>7.5212996133476002</v>
      </c>
      <c r="S144" s="6">
        <v>4.2511665517052002</v>
      </c>
    </row>
    <row r="145" spans="1:19" x14ac:dyDescent="0.25">
      <c r="A145" s="6" t="s">
        <v>107</v>
      </c>
      <c r="B145" s="6" t="s">
        <v>108</v>
      </c>
      <c r="C145" s="6" t="s">
        <v>11</v>
      </c>
      <c r="D145" s="6">
        <v>3459.14693141</v>
      </c>
      <c r="E145" s="6">
        <v>13.6126275707659</v>
      </c>
      <c r="F145" s="6">
        <v>10.007593604481899</v>
      </c>
      <c r="G145" s="6">
        <v>12.211630900624399</v>
      </c>
      <c r="H145" s="6">
        <v>4426.9269170349999</v>
      </c>
      <c r="I145" s="6">
        <v>10.985469157200701</v>
      </c>
      <c r="J145" s="6">
        <v>12.807459868254201</v>
      </c>
      <c r="K145" s="6">
        <v>9.7544101450753207</v>
      </c>
      <c r="L145" s="6">
        <v>11689.430901156</v>
      </c>
      <c r="M145" s="6">
        <v>6.9233186702093299</v>
      </c>
      <c r="N145" s="6">
        <v>33.818474972601798</v>
      </c>
      <c r="O145" s="6">
        <v>5.0880015678042803</v>
      </c>
      <c r="P145" s="6">
        <v>14989.717102142</v>
      </c>
      <c r="Q145" s="6">
        <v>5.5832140838940196</v>
      </c>
      <c r="R145" s="6">
        <v>43.366471554662198</v>
      </c>
      <c r="S145" s="6">
        <v>4.5465047250990001</v>
      </c>
    </row>
    <row r="146" spans="1:19" x14ac:dyDescent="0.25">
      <c r="A146" s="6" t="s">
        <v>107</v>
      </c>
      <c r="B146" s="6" t="s">
        <v>108</v>
      </c>
      <c r="C146" s="6" t="s">
        <v>12</v>
      </c>
      <c r="D146" s="6">
        <v>185204.82131849701</v>
      </c>
      <c r="E146" s="6">
        <v>2.2795081516872999</v>
      </c>
      <c r="F146" s="6">
        <v>18.993422567500701</v>
      </c>
      <c r="G146" s="6">
        <v>1.6430864438213399</v>
      </c>
      <c r="H146" s="6">
        <v>263158.02882061101</v>
      </c>
      <c r="I146" s="6">
        <v>1.7399586463522101</v>
      </c>
      <c r="J146" s="6">
        <v>26.9878052193082</v>
      </c>
      <c r="K146" s="6">
        <v>1.1587110851404701</v>
      </c>
      <c r="L146" s="6">
        <v>423647.62966763001</v>
      </c>
      <c r="M146" s="6">
        <v>1.0520251319112499</v>
      </c>
      <c r="N146" s="6">
        <v>43.446592765313198</v>
      </c>
      <c r="O146" s="6">
        <v>0.716606853911257</v>
      </c>
      <c r="P146" s="6">
        <v>103089.29834171401</v>
      </c>
      <c r="Q146" s="6">
        <v>2.3264554031108302</v>
      </c>
      <c r="R146" s="6">
        <v>10.5721794478779</v>
      </c>
      <c r="S146" s="6">
        <v>2.4421507557678699</v>
      </c>
    </row>
    <row r="147" spans="1:19" x14ac:dyDescent="0.25">
      <c r="A147" s="6" t="s">
        <v>109</v>
      </c>
      <c r="B147" s="6" t="s">
        <v>110</v>
      </c>
      <c r="C147" s="6" t="s">
        <v>11</v>
      </c>
      <c r="D147" s="6">
        <v>638.18667054299999</v>
      </c>
      <c r="E147" s="6">
        <v>21.733101761512</v>
      </c>
      <c r="F147" s="6">
        <v>4.6248525537739598</v>
      </c>
      <c r="G147" s="6">
        <v>20.840572596515599</v>
      </c>
      <c r="H147" s="6">
        <v>1624.611268378</v>
      </c>
      <c r="I147" s="6">
        <v>15.067734198069701</v>
      </c>
      <c r="J147" s="6">
        <v>11.773338304065501</v>
      </c>
      <c r="K147" s="6">
        <v>14.0114543458381</v>
      </c>
      <c r="L147" s="6">
        <v>5435.9735665919998</v>
      </c>
      <c r="M147" s="6">
        <v>9.0195529573594104</v>
      </c>
      <c r="N147" s="6">
        <v>39.393765793180798</v>
      </c>
      <c r="O147" s="6">
        <v>6.3511941347363496</v>
      </c>
      <c r="P147" s="6">
        <v>6100.2991269599997</v>
      </c>
      <c r="Q147" s="6">
        <v>7.2251419354373096</v>
      </c>
      <c r="R147" s="6">
        <v>44.2080433489798</v>
      </c>
      <c r="S147" s="6">
        <v>5.2660853947911299</v>
      </c>
    </row>
    <row r="148" spans="1:19" x14ac:dyDescent="0.25">
      <c r="A148" s="6" t="s">
        <v>109</v>
      </c>
      <c r="B148" s="6" t="s">
        <v>110</v>
      </c>
      <c r="C148" s="6" t="s">
        <v>12</v>
      </c>
      <c r="D148" s="6">
        <v>59183.560955077999</v>
      </c>
      <c r="E148" s="6">
        <v>3.0174441170345099</v>
      </c>
      <c r="F148" s="6">
        <v>17.022671454278498</v>
      </c>
      <c r="G148" s="6">
        <v>2.21730244487641</v>
      </c>
      <c r="H148" s="6">
        <v>87824.735131559995</v>
      </c>
      <c r="I148" s="6">
        <v>2.5619422445128102</v>
      </c>
      <c r="J148" s="6">
        <v>25.260589048339501</v>
      </c>
      <c r="K148" s="6">
        <v>1.81931292349814</v>
      </c>
      <c r="L148" s="6">
        <v>160757.04947555601</v>
      </c>
      <c r="M148" s="6">
        <v>1.39999589597755</v>
      </c>
      <c r="N148" s="6">
        <v>46.237745634445197</v>
      </c>
      <c r="O148" s="6">
        <v>0.91945685214273898</v>
      </c>
      <c r="P148" s="6">
        <v>39909.583805034003</v>
      </c>
      <c r="Q148" s="6">
        <v>3.0654620111877202</v>
      </c>
      <c r="R148" s="6">
        <v>11.4789938629368</v>
      </c>
      <c r="S148" s="6">
        <v>3.3540225785646598</v>
      </c>
    </row>
    <row r="149" spans="1:19" x14ac:dyDescent="0.25">
      <c r="A149" s="6" t="s">
        <v>111</v>
      </c>
      <c r="B149" s="6" t="s">
        <v>112</v>
      </c>
      <c r="C149" s="6" t="s">
        <v>11</v>
      </c>
      <c r="D149" s="6">
        <v>1956.6730671400001</v>
      </c>
      <c r="E149" s="6">
        <v>18.3155473087592</v>
      </c>
      <c r="F149" s="6">
        <v>5.7866821713905399</v>
      </c>
      <c r="G149" s="6">
        <v>17.1631937490098</v>
      </c>
      <c r="H149" s="6">
        <v>4156.6583834100002</v>
      </c>
      <c r="I149" s="6">
        <v>11.7083542482358</v>
      </c>
      <c r="J149" s="6">
        <v>12.2929381324789</v>
      </c>
      <c r="K149" s="6">
        <v>10.610581608727299</v>
      </c>
      <c r="L149" s="6">
        <v>11853.41207894</v>
      </c>
      <c r="M149" s="6">
        <v>7.8133492831784404</v>
      </c>
      <c r="N149" s="6">
        <v>35.055385337114998</v>
      </c>
      <c r="O149" s="6">
        <v>5.6908107714701703</v>
      </c>
      <c r="P149" s="6">
        <v>15846.640533899999</v>
      </c>
      <c r="Q149" s="6">
        <v>5.8810041234833701</v>
      </c>
      <c r="R149" s="6">
        <v>46.864994359015597</v>
      </c>
      <c r="S149" s="6">
        <v>4.3506248737974103</v>
      </c>
    </row>
    <row r="150" spans="1:19" x14ac:dyDescent="0.25">
      <c r="A150" s="6" t="s">
        <v>111</v>
      </c>
      <c r="B150" s="6" t="s">
        <v>112</v>
      </c>
      <c r="C150" s="6" t="s">
        <v>12</v>
      </c>
      <c r="D150" s="6">
        <v>125584.18075437</v>
      </c>
      <c r="E150" s="6">
        <v>2.7176975971728701</v>
      </c>
      <c r="F150" s="6">
        <v>16.6927960572086</v>
      </c>
      <c r="G150" s="6">
        <v>1.95747454827445</v>
      </c>
      <c r="H150" s="6">
        <v>193001.11199080001</v>
      </c>
      <c r="I150" s="6">
        <v>2.27533695072347</v>
      </c>
      <c r="J150" s="6">
        <v>25.653933337179399</v>
      </c>
      <c r="K150" s="6">
        <v>1.5548446489991401</v>
      </c>
      <c r="L150" s="6">
        <v>337084.62634150003</v>
      </c>
      <c r="M150" s="6">
        <v>1.4439291233476801</v>
      </c>
      <c r="N150" s="6">
        <v>44.8056824334002</v>
      </c>
      <c r="O150" s="6">
        <v>0.80165991700924499</v>
      </c>
      <c r="P150" s="6">
        <v>96655.696849540007</v>
      </c>
      <c r="Q150" s="6">
        <v>2.5448917192751499</v>
      </c>
      <c r="R150" s="6">
        <v>12.8475881722118</v>
      </c>
      <c r="S150" s="6">
        <v>2.6264943023407699</v>
      </c>
    </row>
    <row r="151" spans="1:19" x14ac:dyDescent="0.25">
      <c r="A151" s="6" t="s">
        <v>113</v>
      </c>
      <c r="B151" s="6" t="s">
        <v>114</v>
      </c>
      <c r="C151" s="6" t="s">
        <v>11</v>
      </c>
      <c r="D151" s="6">
        <v>1879.974252897</v>
      </c>
      <c r="E151" s="6">
        <v>20.472079856596999</v>
      </c>
      <c r="F151" s="6">
        <v>5.7788379430365904</v>
      </c>
      <c r="G151" s="6">
        <v>19.957248638187799</v>
      </c>
      <c r="H151" s="6">
        <v>4095.1099489379999</v>
      </c>
      <c r="I151" s="6">
        <v>15.1162885404213</v>
      </c>
      <c r="J151" s="6">
        <v>12.587925987476901</v>
      </c>
      <c r="K151" s="6">
        <v>13.5131540714035</v>
      </c>
      <c r="L151" s="6">
        <v>12570.8600092</v>
      </c>
      <c r="M151" s="6">
        <v>8.4285352787870291</v>
      </c>
      <c r="N151" s="6">
        <v>38.641466863613601</v>
      </c>
      <c r="O151" s="6">
        <v>5.96132987520713</v>
      </c>
      <c r="P151" s="6">
        <v>13986.102394673</v>
      </c>
      <c r="Q151" s="6">
        <v>6.6805228730065398</v>
      </c>
      <c r="R151" s="6">
        <v>42.991769205872899</v>
      </c>
      <c r="S151" s="6">
        <v>5.19754871627062</v>
      </c>
    </row>
    <row r="152" spans="1:19" x14ac:dyDescent="0.25">
      <c r="A152" s="6" t="s">
        <v>113</v>
      </c>
      <c r="B152" s="6" t="s">
        <v>114</v>
      </c>
      <c r="C152" s="6" t="s">
        <v>12</v>
      </c>
      <c r="D152" s="6">
        <v>199392.80276330901</v>
      </c>
      <c r="E152" s="6">
        <v>2.9725436856788798</v>
      </c>
      <c r="F152" s="6">
        <v>18.0391130995854</v>
      </c>
      <c r="G152" s="6">
        <v>2.0669339272666698</v>
      </c>
      <c r="H152" s="6">
        <v>283323.08495995798</v>
      </c>
      <c r="I152" s="6">
        <v>2.2677216644890499</v>
      </c>
      <c r="J152" s="6">
        <v>25.6323051909906</v>
      </c>
      <c r="K152" s="6">
        <v>1.5869890771178099</v>
      </c>
      <c r="L152" s="6">
        <v>492812.471738205</v>
      </c>
      <c r="M152" s="6">
        <v>1.48994798890809</v>
      </c>
      <c r="N152" s="6">
        <v>44.584858587521701</v>
      </c>
      <c r="O152" s="6">
        <v>0.85391227671075398</v>
      </c>
      <c r="P152" s="6">
        <v>129807.59393355</v>
      </c>
      <c r="Q152" s="6">
        <v>2.74491781519087</v>
      </c>
      <c r="R152" s="6">
        <v>11.743723121902301</v>
      </c>
      <c r="S152" s="6">
        <v>3.04105613040436</v>
      </c>
    </row>
    <row r="153" spans="1:19" x14ac:dyDescent="0.25">
      <c r="A153" s="6" t="s">
        <v>115</v>
      </c>
      <c r="B153" s="6" t="s">
        <v>116</v>
      </c>
      <c r="C153" s="6" t="s">
        <v>11</v>
      </c>
      <c r="D153" s="6">
        <v>190.34753409999999</v>
      </c>
      <c r="E153" s="6">
        <v>40.635737968210101</v>
      </c>
      <c r="F153" s="6">
        <v>2.9530506028111301</v>
      </c>
      <c r="G153" s="6">
        <v>39.514312424242</v>
      </c>
      <c r="H153" s="6">
        <v>606.03808219999996</v>
      </c>
      <c r="I153" s="6">
        <v>22.170416581284499</v>
      </c>
      <c r="J153" s="6">
        <v>9.4020714921739206</v>
      </c>
      <c r="K153" s="6">
        <v>21.7613877998477</v>
      </c>
      <c r="L153" s="6">
        <v>1676.585917375</v>
      </c>
      <c r="M153" s="6">
        <v>14.3174757153946</v>
      </c>
      <c r="N153" s="6">
        <v>26.010544751096401</v>
      </c>
      <c r="O153" s="6">
        <v>10.785074738517499</v>
      </c>
      <c r="P153" s="6">
        <v>3972.8216375900001</v>
      </c>
      <c r="Q153" s="6">
        <v>8.3427202817850006</v>
      </c>
      <c r="R153" s="6">
        <v>61.634333153918497</v>
      </c>
      <c r="S153" s="6">
        <v>5.3971422420468302</v>
      </c>
    </row>
    <row r="154" spans="1:19" x14ac:dyDescent="0.25">
      <c r="A154" s="6" t="s">
        <v>115</v>
      </c>
      <c r="B154" s="6" t="s">
        <v>116</v>
      </c>
      <c r="C154" s="6" t="s">
        <v>12</v>
      </c>
      <c r="D154" s="6">
        <v>18568.757375985999</v>
      </c>
      <c r="E154" s="6">
        <v>5.7371270813562401</v>
      </c>
      <c r="F154" s="6">
        <v>14.5701070593322</v>
      </c>
      <c r="G154" s="6">
        <v>4.0852011015079697</v>
      </c>
      <c r="H154" s="6">
        <v>30945.294967212001</v>
      </c>
      <c r="I154" s="6">
        <v>4.2568273054495203</v>
      </c>
      <c r="J154" s="6">
        <v>24.281444984465601</v>
      </c>
      <c r="K154" s="6">
        <v>2.9707883319498798</v>
      </c>
      <c r="L154" s="6">
        <v>57916.268807665998</v>
      </c>
      <c r="M154" s="6">
        <v>2.6588396475490601</v>
      </c>
      <c r="N154" s="6">
        <v>45.444410733486102</v>
      </c>
      <c r="O154" s="6">
        <v>1.5801410463379499</v>
      </c>
      <c r="P154" s="6">
        <v>20013.885678711998</v>
      </c>
      <c r="Q154" s="6">
        <v>4.5385348403280803</v>
      </c>
      <c r="R154" s="6">
        <v>15.704037222716201</v>
      </c>
      <c r="S154" s="6">
        <v>4.4465422491842004</v>
      </c>
    </row>
    <row r="155" spans="1:19" x14ac:dyDescent="0.25">
      <c r="A155" s="6" t="s">
        <v>117</v>
      </c>
      <c r="B155" s="6" t="s">
        <v>118</v>
      </c>
      <c r="C155" s="6" t="s">
        <v>11</v>
      </c>
      <c r="D155" s="6">
        <v>36.298802610000003</v>
      </c>
      <c r="E155" s="6">
        <v>71.886512979487506</v>
      </c>
      <c r="F155" s="6">
        <v>0.69532570949981098</v>
      </c>
      <c r="G155" s="6">
        <v>71.779085698819301</v>
      </c>
      <c r="H155" s="6">
        <v>505.48776050499998</v>
      </c>
      <c r="I155" s="6">
        <v>18.906628757463501</v>
      </c>
      <c r="J155" s="6">
        <v>9.6829264450662702</v>
      </c>
      <c r="K155" s="6">
        <v>17.522050570799099</v>
      </c>
      <c r="L155" s="6">
        <v>1525.09491908</v>
      </c>
      <c r="M155" s="6">
        <v>12.250751998084301</v>
      </c>
      <c r="N155" s="6">
        <v>29.214123618824701</v>
      </c>
      <c r="O155" s="6">
        <v>9.0756552440243308</v>
      </c>
      <c r="P155" s="6">
        <v>3153.5212893510002</v>
      </c>
      <c r="Q155" s="6">
        <v>8.4015014847581693</v>
      </c>
      <c r="R155" s="6">
        <v>60.407624226609201</v>
      </c>
      <c r="S155" s="6">
        <v>4.7003245348797096</v>
      </c>
    </row>
    <row r="156" spans="1:19" x14ac:dyDescent="0.25">
      <c r="A156" s="6" t="s">
        <v>117</v>
      </c>
      <c r="B156" s="6" t="s">
        <v>118</v>
      </c>
      <c r="C156" s="6" t="s">
        <v>12</v>
      </c>
      <c r="D156" s="6">
        <v>15769.391201921</v>
      </c>
      <c r="E156" s="6">
        <v>5.17639415116839</v>
      </c>
      <c r="F156" s="6">
        <v>11.427873723806901</v>
      </c>
      <c r="G156" s="6">
        <v>3.9582186304936999</v>
      </c>
      <c r="H156" s="6">
        <v>31478.522544653999</v>
      </c>
      <c r="I156" s="6">
        <v>3.3426001522239099</v>
      </c>
      <c r="J156" s="6">
        <v>22.8120779075157</v>
      </c>
      <c r="K156" s="6">
        <v>2.5544966056915599</v>
      </c>
      <c r="L156" s="6">
        <v>67233.639560672003</v>
      </c>
      <c r="M156" s="6">
        <v>2.0284397849461699</v>
      </c>
      <c r="N156" s="6">
        <v>48.723348482705603</v>
      </c>
      <c r="O156" s="6">
        <v>1.1413870446005601</v>
      </c>
      <c r="P156" s="6">
        <v>23509.043920561999</v>
      </c>
      <c r="Q156" s="6">
        <v>3.0943395558366</v>
      </c>
      <c r="R156" s="6">
        <v>17.0366998859718</v>
      </c>
      <c r="S156" s="6">
        <v>3.1729627076850799</v>
      </c>
    </row>
    <row r="157" spans="1:19" x14ac:dyDescent="0.25">
      <c r="A157" s="6" t="s">
        <v>119</v>
      </c>
      <c r="B157" s="6" t="s">
        <v>120</v>
      </c>
      <c r="C157" s="6" t="s">
        <v>11</v>
      </c>
      <c r="D157" s="6">
        <v>282.86151508</v>
      </c>
      <c r="E157" s="6">
        <v>27.042456440770401</v>
      </c>
      <c r="F157" s="6">
        <v>12.3998557464624</v>
      </c>
      <c r="G157" s="6">
        <v>25.140666106059498</v>
      </c>
      <c r="H157" s="6">
        <v>317.04492456999998</v>
      </c>
      <c r="I157" s="6">
        <v>25.647047979108802</v>
      </c>
      <c r="J157" s="6">
        <v>13.898360576567701</v>
      </c>
      <c r="K157" s="6">
        <v>22.121871635339399</v>
      </c>
      <c r="L157" s="6">
        <v>518.81274810399998</v>
      </c>
      <c r="M157" s="6">
        <v>18.321726830704801</v>
      </c>
      <c r="N157" s="6">
        <v>22.743296252570399</v>
      </c>
      <c r="O157" s="6">
        <v>15.583169729503</v>
      </c>
      <c r="P157" s="6">
        <v>1162.448600514</v>
      </c>
      <c r="Q157" s="6">
        <v>9.8557101483507097</v>
      </c>
      <c r="R157" s="6">
        <v>50.9584874243995</v>
      </c>
      <c r="S157" s="6">
        <v>7.93367709437962</v>
      </c>
    </row>
    <row r="158" spans="1:19" x14ac:dyDescent="0.25">
      <c r="A158" s="6" t="s">
        <v>119</v>
      </c>
      <c r="B158" s="6" t="s">
        <v>120</v>
      </c>
      <c r="C158" s="6" t="s">
        <v>12</v>
      </c>
      <c r="D158" s="6">
        <v>11903.697383149</v>
      </c>
      <c r="E158" s="6">
        <v>6.5891276760781397</v>
      </c>
      <c r="F158" s="6">
        <v>16.805813247375799</v>
      </c>
      <c r="G158" s="6">
        <v>4.57504641098748</v>
      </c>
      <c r="H158" s="6">
        <v>18918.680104779</v>
      </c>
      <c r="I158" s="6">
        <v>4.1021103164242501</v>
      </c>
      <c r="J158" s="6">
        <v>26.7096679707135</v>
      </c>
      <c r="K158" s="6">
        <v>2.5270789620257301</v>
      </c>
      <c r="L158" s="6">
        <v>31145.734176372</v>
      </c>
      <c r="M158" s="6">
        <v>2.6566981869243098</v>
      </c>
      <c r="N158" s="6">
        <v>43.9720008979304</v>
      </c>
      <c r="O158" s="6">
        <v>1.59884755870079</v>
      </c>
      <c r="P158" s="6">
        <v>8862.7205479269996</v>
      </c>
      <c r="Q158" s="6">
        <v>4.1819310675700896</v>
      </c>
      <c r="R158" s="6">
        <v>12.5125178839803</v>
      </c>
      <c r="S158" s="6">
        <v>4.9842335236683297</v>
      </c>
    </row>
    <row r="159" spans="1:19" x14ac:dyDescent="0.25">
      <c r="A159" s="6" t="s">
        <v>121</v>
      </c>
      <c r="B159" s="6" t="s">
        <v>122</v>
      </c>
      <c r="C159" s="6" t="s">
        <v>11</v>
      </c>
      <c r="D159" s="6">
        <v>522.95683053400001</v>
      </c>
      <c r="E159" s="6">
        <v>20.815138124996999</v>
      </c>
      <c r="F159" s="6">
        <v>7.8371296537533999</v>
      </c>
      <c r="G159" s="6">
        <v>17.5464290657495</v>
      </c>
      <c r="H159" s="6">
        <v>1130.6503612260001</v>
      </c>
      <c r="I159" s="6">
        <v>14.5585627485122</v>
      </c>
      <c r="J159" s="6">
        <v>16.944139471212399</v>
      </c>
      <c r="K159" s="6">
        <v>10.2381424358133</v>
      </c>
      <c r="L159" s="6">
        <v>2444.4299016</v>
      </c>
      <c r="M159" s="6">
        <v>12.895696011636399</v>
      </c>
      <c r="N159" s="6">
        <v>36.6326873458924</v>
      </c>
      <c r="O159" s="6">
        <v>6.7446816438894102</v>
      </c>
      <c r="P159" s="6">
        <v>2574.7736631080002</v>
      </c>
      <c r="Q159" s="6">
        <v>9.0343997151837403</v>
      </c>
      <c r="R159" s="6">
        <v>38.586043529141797</v>
      </c>
      <c r="S159" s="6">
        <v>7.0084401681745003</v>
      </c>
    </row>
    <row r="160" spans="1:19" x14ac:dyDescent="0.25">
      <c r="A160" s="6" t="s">
        <v>121</v>
      </c>
      <c r="B160" s="6" t="s">
        <v>122</v>
      </c>
      <c r="C160" s="6" t="s">
        <v>12</v>
      </c>
      <c r="D160" s="6">
        <v>12890.797208671</v>
      </c>
      <c r="E160" s="6">
        <v>5.1016174458560597</v>
      </c>
      <c r="F160" s="6">
        <v>17.740478147094802</v>
      </c>
      <c r="G160" s="6">
        <v>3.8719091160299599</v>
      </c>
      <c r="H160" s="6">
        <v>18734.606032874999</v>
      </c>
      <c r="I160" s="6">
        <v>3.90107685675452</v>
      </c>
      <c r="J160" s="6">
        <v>25.782801756984199</v>
      </c>
      <c r="K160" s="6">
        <v>2.81354973472502</v>
      </c>
      <c r="L160" s="6">
        <v>31316.605255057999</v>
      </c>
      <c r="M160" s="6">
        <v>2.3269923608130401</v>
      </c>
      <c r="N160" s="6">
        <v>43.0983082097395</v>
      </c>
      <c r="O160" s="6">
        <v>1.6658207875814499</v>
      </c>
      <c r="P160" s="6">
        <v>9721.1807465900001</v>
      </c>
      <c r="Q160" s="6">
        <v>4.5101398168872899</v>
      </c>
      <c r="R160" s="6">
        <v>13.3784118861815</v>
      </c>
      <c r="S160" s="6">
        <v>4.6990851372177502</v>
      </c>
    </row>
    <row r="161" spans="1:19" x14ac:dyDescent="0.25">
      <c r="A161" s="6" t="s">
        <v>123</v>
      </c>
      <c r="B161" s="6" t="s">
        <v>124</v>
      </c>
      <c r="C161" s="6" t="s">
        <v>11</v>
      </c>
      <c r="D161" s="6">
        <v>775.49971937400005</v>
      </c>
      <c r="E161" s="6">
        <v>22.881378168149599</v>
      </c>
      <c r="F161" s="6">
        <v>6.2937376084528696</v>
      </c>
      <c r="G161" s="6">
        <v>21.776671719030301</v>
      </c>
      <c r="H161" s="6">
        <v>1364.7990674360001</v>
      </c>
      <c r="I161" s="6">
        <v>15.0124282743063</v>
      </c>
      <c r="J161" s="6">
        <v>11.0763253733182</v>
      </c>
      <c r="K161" s="6">
        <v>13.7551247497726</v>
      </c>
      <c r="L161" s="6">
        <v>3790.0914459710002</v>
      </c>
      <c r="M161" s="6">
        <v>8.6688646338277593</v>
      </c>
      <c r="N161" s="6">
        <v>30.7593161893579</v>
      </c>
      <c r="O161" s="6">
        <v>7.1512255856008604</v>
      </c>
      <c r="P161" s="6">
        <v>6391.3773339580002</v>
      </c>
      <c r="Q161" s="6">
        <v>7.2121869002865697</v>
      </c>
      <c r="R161" s="6">
        <v>51.870620828871097</v>
      </c>
      <c r="S161" s="6">
        <v>5.1010658928687702</v>
      </c>
    </row>
    <row r="162" spans="1:19" x14ac:dyDescent="0.25">
      <c r="A162" s="6" t="s">
        <v>123</v>
      </c>
      <c r="B162" s="6" t="s">
        <v>124</v>
      </c>
      <c r="C162" s="6" t="s">
        <v>12</v>
      </c>
      <c r="D162" s="6">
        <v>36212.651086970996</v>
      </c>
      <c r="E162" s="6">
        <v>3.8957545644960199</v>
      </c>
      <c r="F162" s="6">
        <v>15.827744981493799</v>
      </c>
      <c r="G162" s="6">
        <v>3.0224099512286999</v>
      </c>
      <c r="H162" s="6">
        <v>56311.043522961998</v>
      </c>
      <c r="I162" s="6">
        <v>2.5969843868581499</v>
      </c>
      <c r="J162" s="6">
        <v>24.6123056382336</v>
      </c>
      <c r="K162" s="6">
        <v>1.9993922251001801</v>
      </c>
      <c r="L162" s="6">
        <v>102236.222072905</v>
      </c>
      <c r="M162" s="6">
        <v>1.63527697106715</v>
      </c>
      <c r="N162" s="6">
        <v>44.685180517576399</v>
      </c>
      <c r="O162" s="6">
        <v>1.1295974045581301</v>
      </c>
      <c r="P162" s="6">
        <v>34032.315750219997</v>
      </c>
      <c r="Q162" s="6">
        <v>3.30224793346544</v>
      </c>
      <c r="R162" s="6">
        <v>14.8747688626962</v>
      </c>
      <c r="S162" s="6">
        <v>3.2491900608135902</v>
      </c>
    </row>
    <row r="163" spans="1:19" x14ac:dyDescent="0.25">
      <c r="A163" s="6" t="s">
        <v>125</v>
      </c>
      <c r="B163" s="6" t="s">
        <v>126</v>
      </c>
      <c r="C163" s="6" t="s">
        <v>11</v>
      </c>
      <c r="D163" s="6">
        <v>33.272675237000001</v>
      </c>
      <c r="E163" s="6">
        <v>60.640613776250703</v>
      </c>
      <c r="F163" s="6">
        <v>4.13447203655371</v>
      </c>
      <c r="G163" s="6">
        <v>58.417439657846401</v>
      </c>
      <c r="H163" s="6">
        <v>96.791947792000002</v>
      </c>
      <c r="I163" s="6">
        <v>36.309221752112897</v>
      </c>
      <c r="J163" s="6">
        <v>12.0273948114811</v>
      </c>
      <c r="K163" s="6">
        <v>32.913219917606597</v>
      </c>
      <c r="L163" s="6">
        <v>256.641121118</v>
      </c>
      <c r="M163" s="6">
        <v>21.766578742770101</v>
      </c>
      <c r="N163" s="6">
        <v>31.8902983043643</v>
      </c>
      <c r="O163" s="6">
        <v>14.1734120043802</v>
      </c>
      <c r="P163" s="6">
        <v>418.05662799700002</v>
      </c>
      <c r="Q163" s="6">
        <v>14.8102976727558</v>
      </c>
      <c r="R163" s="6">
        <v>51.947834847600802</v>
      </c>
      <c r="S163" s="6">
        <v>10.5652938599329</v>
      </c>
    </row>
    <row r="164" spans="1:19" x14ac:dyDescent="0.25">
      <c r="A164" s="6" t="s">
        <v>125</v>
      </c>
      <c r="B164" s="6" t="s">
        <v>126</v>
      </c>
      <c r="C164" s="6" t="s">
        <v>12</v>
      </c>
      <c r="D164" s="6">
        <v>1988.4297217809999</v>
      </c>
      <c r="E164" s="6">
        <v>11.5886043126507</v>
      </c>
      <c r="F164" s="6">
        <v>12.240831286021599</v>
      </c>
      <c r="G164" s="6">
        <v>8.9034679045971696</v>
      </c>
      <c r="H164" s="6">
        <v>5037.5486824689997</v>
      </c>
      <c r="I164" s="6">
        <v>6.2039289127317501</v>
      </c>
      <c r="J164" s="6">
        <v>31.011296422381001</v>
      </c>
      <c r="K164" s="6">
        <v>4.1136803844834802</v>
      </c>
      <c r="L164" s="6">
        <v>7043.0322068129999</v>
      </c>
      <c r="M164" s="6">
        <v>4.3056939131808702</v>
      </c>
      <c r="N164" s="6">
        <v>43.357111413721498</v>
      </c>
      <c r="O164" s="6">
        <v>2.7608304231819298</v>
      </c>
      <c r="P164" s="6">
        <v>2175.2270172399999</v>
      </c>
      <c r="Q164" s="6">
        <v>5.7091012326991599</v>
      </c>
      <c r="R164" s="6">
        <v>13.3907608778759</v>
      </c>
      <c r="S164" s="6">
        <v>6.6394611953613296</v>
      </c>
    </row>
    <row r="165" spans="1:19" x14ac:dyDescent="0.25">
      <c r="A165" s="6" t="s">
        <v>127</v>
      </c>
      <c r="B165" s="6" t="s">
        <v>128</v>
      </c>
      <c r="C165" s="6" t="s">
        <v>11</v>
      </c>
      <c r="D165" s="6">
        <v>1096.4342694899999</v>
      </c>
      <c r="E165" s="6">
        <v>23.257485002114599</v>
      </c>
      <c r="F165" s="6">
        <v>6.9037699793053404</v>
      </c>
      <c r="G165" s="6">
        <v>22.2268562555412</v>
      </c>
      <c r="H165" s="6">
        <v>1636.91785261</v>
      </c>
      <c r="I165" s="6">
        <v>17.007521713654299</v>
      </c>
      <c r="J165" s="6">
        <v>10.306960156119899</v>
      </c>
      <c r="K165" s="6">
        <v>16.064898728783898</v>
      </c>
      <c r="L165" s="6">
        <v>5598.9411762299997</v>
      </c>
      <c r="M165" s="6">
        <v>9.3127834056719294</v>
      </c>
      <c r="N165" s="6">
        <v>35.254098748968097</v>
      </c>
      <c r="O165" s="6">
        <v>6.6849756182286297</v>
      </c>
      <c r="P165" s="6">
        <v>7549.3811024200004</v>
      </c>
      <c r="Q165" s="6">
        <v>7.2397050238395897</v>
      </c>
      <c r="R165" s="6">
        <v>47.535171115606602</v>
      </c>
      <c r="S165" s="6">
        <v>5.54852910354266</v>
      </c>
    </row>
    <row r="166" spans="1:19" x14ac:dyDescent="0.25">
      <c r="A166" s="6" t="s">
        <v>127</v>
      </c>
      <c r="B166" s="6" t="s">
        <v>128</v>
      </c>
      <c r="C166" s="6" t="s">
        <v>12</v>
      </c>
      <c r="D166" s="6">
        <v>70782.009061959994</v>
      </c>
      <c r="E166" s="6">
        <v>3.9177548819528401</v>
      </c>
      <c r="F166" s="6">
        <v>20.466673150201402</v>
      </c>
      <c r="G166" s="6">
        <v>2.6904749923376801</v>
      </c>
      <c r="H166" s="6">
        <v>94419.440960690001</v>
      </c>
      <c r="I166" s="6">
        <v>3.0678352919336702</v>
      </c>
      <c r="J166" s="6">
        <v>27.301455027584499</v>
      </c>
      <c r="K166" s="6">
        <v>2.0273522413379301</v>
      </c>
      <c r="L166" s="6">
        <v>144307.24865431001</v>
      </c>
      <c r="M166" s="6">
        <v>2.05992213262512</v>
      </c>
      <c r="N166" s="6">
        <v>41.726553548758702</v>
      </c>
      <c r="O166" s="6">
        <v>1.2228206791951099</v>
      </c>
      <c r="P166" s="6">
        <v>36331.62692214</v>
      </c>
      <c r="Q166" s="6">
        <v>4.0364058538039096</v>
      </c>
      <c r="R166" s="6">
        <v>10.5053182734554</v>
      </c>
      <c r="S166" s="6">
        <v>4.1225196501182397</v>
      </c>
    </row>
    <row r="167" spans="1:19" x14ac:dyDescent="0.25">
      <c r="A167" s="6" t="s">
        <v>129</v>
      </c>
      <c r="B167" s="6" t="s">
        <v>130</v>
      </c>
      <c r="C167" s="6" t="s">
        <v>11</v>
      </c>
      <c r="D167" s="6">
        <v>1933.4339779740001</v>
      </c>
      <c r="E167" s="6">
        <v>17.777667495839601</v>
      </c>
      <c r="F167" s="6">
        <v>7.4882255827202897</v>
      </c>
      <c r="G167" s="6">
        <v>16.800679220449499</v>
      </c>
      <c r="H167" s="6">
        <v>4146.5378098580004</v>
      </c>
      <c r="I167" s="6">
        <v>11.946735920620601</v>
      </c>
      <c r="J167" s="6">
        <v>16.0596176860574</v>
      </c>
      <c r="K167" s="6">
        <v>10.703195592666001</v>
      </c>
      <c r="L167" s="6">
        <v>10000.690201699999</v>
      </c>
      <c r="M167" s="6">
        <v>7.2545273925407399</v>
      </c>
      <c r="N167" s="6">
        <v>38.732858254463302</v>
      </c>
      <c r="O167" s="6">
        <v>5.0456305024108898</v>
      </c>
      <c r="P167" s="6">
        <v>9738.9925683590009</v>
      </c>
      <c r="Q167" s="6">
        <v>6.7629257425555496</v>
      </c>
      <c r="R167" s="6">
        <v>37.719298476758901</v>
      </c>
      <c r="S167" s="6">
        <v>5.3966213877661096</v>
      </c>
    </row>
    <row r="168" spans="1:19" x14ac:dyDescent="0.25">
      <c r="A168" s="6" t="s">
        <v>129</v>
      </c>
      <c r="B168" s="6" t="s">
        <v>130</v>
      </c>
      <c r="C168" s="6" t="s">
        <v>12</v>
      </c>
      <c r="D168" s="6">
        <v>141311.535722542</v>
      </c>
      <c r="E168" s="6">
        <v>3.1154500510872398</v>
      </c>
      <c r="F168" s="6">
        <v>24.322987870590701</v>
      </c>
      <c r="G168" s="6">
        <v>1.79560611201863</v>
      </c>
      <c r="H168" s="6">
        <v>169331.25643259799</v>
      </c>
      <c r="I168" s="6">
        <v>2.4967328571685101</v>
      </c>
      <c r="J168" s="6">
        <v>29.1458307013853</v>
      </c>
      <c r="K168" s="6">
        <v>1.6178225311990899</v>
      </c>
      <c r="L168" s="6">
        <v>224191.39174833501</v>
      </c>
      <c r="M168" s="6">
        <v>1.8304337732898901</v>
      </c>
      <c r="N168" s="6">
        <v>38.588530471371399</v>
      </c>
      <c r="O168" s="6">
        <v>1.0882502943274399</v>
      </c>
      <c r="P168" s="6">
        <v>46145.161538717999</v>
      </c>
      <c r="Q168" s="6">
        <v>3.6208994711029101</v>
      </c>
      <c r="R168" s="6">
        <v>7.9426509566525398</v>
      </c>
      <c r="S168" s="6">
        <v>3.7299491260379001</v>
      </c>
    </row>
    <row r="169" spans="1:19" x14ac:dyDescent="0.25">
      <c r="A169" s="6" t="s">
        <v>131</v>
      </c>
      <c r="B169" s="6" t="s">
        <v>132</v>
      </c>
      <c r="C169" s="6" t="s">
        <v>11</v>
      </c>
      <c r="D169" s="6">
        <v>26.015842181</v>
      </c>
      <c r="E169" s="6">
        <v>46.978549943512803</v>
      </c>
      <c r="F169" s="6">
        <v>7.8918577167927504</v>
      </c>
      <c r="G169" s="6">
        <v>27.091250972088101</v>
      </c>
      <c r="H169" s="6">
        <v>27.356966109999998</v>
      </c>
      <c r="I169" s="6">
        <v>41.511418857029597</v>
      </c>
      <c r="J169" s="6">
        <v>8.29868518578715</v>
      </c>
      <c r="K169" s="6">
        <v>37.768638301493603</v>
      </c>
      <c r="L169" s="6">
        <v>140.124667464</v>
      </c>
      <c r="M169" s="6">
        <v>37.328869481508498</v>
      </c>
      <c r="N169" s="6">
        <v>42.506559293568102</v>
      </c>
      <c r="O169" s="6">
        <v>7.5230159040150202</v>
      </c>
      <c r="P169" s="6">
        <v>136.15674654099999</v>
      </c>
      <c r="Q169" s="6">
        <v>51.801570734745503</v>
      </c>
      <c r="R169" s="6">
        <v>41.302897803851998</v>
      </c>
      <c r="S169" s="6">
        <v>15.0557477135951</v>
      </c>
    </row>
    <row r="170" spans="1:19" x14ac:dyDescent="0.25">
      <c r="A170" s="6" t="s">
        <v>131</v>
      </c>
      <c r="B170" s="6" t="s">
        <v>132</v>
      </c>
      <c r="C170" s="6" t="s">
        <v>12</v>
      </c>
      <c r="D170" s="6">
        <v>805.301865819</v>
      </c>
      <c r="E170" s="6">
        <v>29.9310966354393</v>
      </c>
      <c r="F170" s="6">
        <v>28.6957463415417</v>
      </c>
      <c r="G170" s="6">
        <v>6.9950014606042101</v>
      </c>
      <c r="H170" s="6">
        <v>730.98614442899998</v>
      </c>
      <c r="I170" s="6">
        <v>30.055549431965201</v>
      </c>
      <c r="J170" s="6">
        <v>26.047615024936199</v>
      </c>
      <c r="K170" s="6">
        <v>4.00585146770183</v>
      </c>
      <c r="L170" s="6">
        <v>1072.845965963</v>
      </c>
      <c r="M170" s="6">
        <v>33.729447215483098</v>
      </c>
      <c r="N170" s="6">
        <v>38.229286444668404</v>
      </c>
      <c r="O170" s="6">
        <v>4.4323206328496196</v>
      </c>
      <c r="P170" s="6">
        <v>197.21180143199999</v>
      </c>
      <c r="Q170" s="6">
        <v>36.126902965196997</v>
      </c>
      <c r="R170" s="6">
        <v>7.0273521888537402</v>
      </c>
      <c r="S170" s="6">
        <v>14.0446904567223</v>
      </c>
    </row>
    <row r="171" spans="1:19" x14ac:dyDescent="0.25">
      <c r="A171" t="s">
        <v>966</v>
      </c>
    </row>
    <row r="172" spans="1:19" x14ac:dyDescent="0.25">
      <c r="A172" t="s">
        <v>967</v>
      </c>
    </row>
    <row r="173" spans="1:19" x14ac:dyDescent="0.25">
      <c r="A173" t="s">
        <v>968</v>
      </c>
    </row>
    <row r="174" spans="1:19" x14ac:dyDescent="0.25">
      <c r="A174" t="s">
        <v>971</v>
      </c>
    </row>
    <row r="175" spans="1:19" x14ac:dyDescent="0.25">
      <c r="A175" t="s">
        <v>972</v>
      </c>
    </row>
    <row r="178" spans="1:19" x14ac:dyDescent="0.25">
      <c r="L178" s="7" t="str">
        <f>HYPERLINK("#'Indice'!A1", "Ir al índice")</f>
        <v>Ir al índice</v>
      </c>
    </row>
    <row r="179" spans="1:19" ht="17.25" x14ac:dyDescent="0.3">
      <c r="A179" s="4" t="s">
        <v>376</v>
      </c>
    </row>
    <row r="180" spans="1:19" x14ac:dyDescent="0.25">
      <c r="A180" s="5" t="s">
        <v>14</v>
      </c>
      <c r="B180" s="5" t="s">
        <v>92</v>
      </c>
      <c r="C180" s="5" t="s">
        <v>7</v>
      </c>
      <c r="D180" s="5" t="s">
        <v>365</v>
      </c>
      <c r="E180" s="5" t="s">
        <v>366</v>
      </c>
      <c r="F180" s="5" t="s">
        <v>367</v>
      </c>
      <c r="G180" s="5" t="s">
        <v>368</v>
      </c>
      <c r="H180" s="5" t="s">
        <v>369</v>
      </c>
      <c r="I180" s="5" t="s">
        <v>370</v>
      </c>
      <c r="J180" s="5" t="s">
        <v>371</v>
      </c>
      <c r="K180" s="5" t="s">
        <v>372</v>
      </c>
      <c r="L180" s="5" t="s">
        <v>350</v>
      </c>
      <c r="M180" s="5" t="s">
        <v>351</v>
      </c>
      <c r="N180" s="5" t="s">
        <v>352</v>
      </c>
      <c r="O180" s="5" t="s">
        <v>353</v>
      </c>
      <c r="P180" s="5" t="s">
        <v>354</v>
      </c>
      <c r="Q180" s="5" t="s">
        <v>355</v>
      </c>
      <c r="R180" s="5" t="s">
        <v>356</v>
      </c>
      <c r="S180" s="5" t="s">
        <v>357</v>
      </c>
    </row>
    <row r="181" spans="1:19" x14ac:dyDescent="0.25">
      <c r="A181" s="6" t="s">
        <v>93</v>
      </c>
      <c r="B181" s="6" t="s">
        <v>94</v>
      </c>
      <c r="C181" s="6" t="s">
        <v>11</v>
      </c>
      <c r="D181" s="6">
        <v>1312.4963644899999</v>
      </c>
      <c r="E181" s="6">
        <v>21.261675716773201</v>
      </c>
      <c r="F181" s="6">
        <v>5.9932245033261102</v>
      </c>
      <c r="G181" s="6">
        <v>20.0088441462544</v>
      </c>
      <c r="H181" s="6">
        <v>2630.3135016299998</v>
      </c>
      <c r="I181" s="6">
        <v>14.418575963689401</v>
      </c>
      <c r="J181" s="6">
        <v>12.010745138729501</v>
      </c>
      <c r="K181" s="6">
        <v>12.7608478136348</v>
      </c>
      <c r="L181" s="6">
        <v>7284.2739630400001</v>
      </c>
      <c r="M181" s="6">
        <v>9.2889338238950394</v>
      </c>
      <c r="N181" s="6">
        <v>33.2620267646953</v>
      </c>
      <c r="O181" s="6">
        <v>7.0927569783403603</v>
      </c>
      <c r="P181" s="6">
        <v>10672.58576876</v>
      </c>
      <c r="Q181" s="6">
        <v>8.0316167860702699</v>
      </c>
      <c r="R181" s="6">
        <v>48.734003593249</v>
      </c>
      <c r="S181" s="6">
        <v>5.45038097909132</v>
      </c>
    </row>
    <row r="182" spans="1:19" x14ac:dyDescent="0.25">
      <c r="A182" s="6" t="s">
        <v>93</v>
      </c>
      <c r="B182" s="6" t="s">
        <v>94</v>
      </c>
      <c r="C182" s="6" t="s">
        <v>12</v>
      </c>
      <c r="D182" s="6">
        <v>79397.176117459996</v>
      </c>
      <c r="E182" s="6">
        <v>4.4364853929743999</v>
      </c>
      <c r="F182" s="6">
        <v>15.674372721794899</v>
      </c>
      <c r="G182" s="6">
        <v>3.2206327317076999</v>
      </c>
      <c r="H182" s="6">
        <v>117177.28871999</v>
      </c>
      <c r="I182" s="6">
        <v>3.3223783907255</v>
      </c>
      <c r="J182" s="6">
        <v>23.132818920528301</v>
      </c>
      <c r="K182" s="6">
        <v>2.3773719135814102</v>
      </c>
      <c r="L182" s="6">
        <v>232077.26196631</v>
      </c>
      <c r="M182" s="6">
        <v>1.773157771742</v>
      </c>
      <c r="N182" s="6">
        <v>45.816056466945703</v>
      </c>
      <c r="O182" s="6">
        <v>1.2489083134466601</v>
      </c>
      <c r="P182" s="6">
        <v>77889.603600229995</v>
      </c>
      <c r="Q182" s="6">
        <v>3.0666909931005999</v>
      </c>
      <c r="R182" s="6">
        <v>15.3767518907311</v>
      </c>
      <c r="S182" s="6">
        <v>3.38044385646515</v>
      </c>
    </row>
    <row r="183" spans="1:19" x14ac:dyDescent="0.25">
      <c r="A183" s="6" t="s">
        <v>95</v>
      </c>
      <c r="B183" s="6" t="s">
        <v>96</v>
      </c>
      <c r="C183" s="6" t="s">
        <v>11</v>
      </c>
      <c r="D183" s="6">
        <v>583.06379545100003</v>
      </c>
      <c r="E183" s="6">
        <v>40.4676358988836</v>
      </c>
      <c r="F183" s="6">
        <v>8.4670546626361496</v>
      </c>
      <c r="G183" s="6">
        <v>34.885379660049303</v>
      </c>
      <c r="H183" s="6">
        <v>605.36613020300001</v>
      </c>
      <c r="I183" s="6">
        <v>43.068353395825298</v>
      </c>
      <c r="J183" s="6">
        <v>8.7909216029656001</v>
      </c>
      <c r="K183" s="6">
        <v>35.256464992432399</v>
      </c>
      <c r="L183" s="6">
        <v>3098.0284893610001</v>
      </c>
      <c r="M183" s="6">
        <v>20.922757772943001</v>
      </c>
      <c r="N183" s="6">
        <v>44.988518873022898</v>
      </c>
      <c r="O183" s="6">
        <v>11.748616056518101</v>
      </c>
      <c r="P183" s="6">
        <v>2599.806274216</v>
      </c>
      <c r="Q183" s="6">
        <v>21.255626846943699</v>
      </c>
      <c r="R183" s="6">
        <v>37.753504861375397</v>
      </c>
      <c r="S183" s="6">
        <v>17.3944295286664</v>
      </c>
    </row>
    <row r="184" spans="1:19" x14ac:dyDescent="0.25">
      <c r="A184" s="6" t="s">
        <v>95</v>
      </c>
      <c r="B184" s="6" t="s">
        <v>96</v>
      </c>
      <c r="C184" s="6" t="s">
        <v>12</v>
      </c>
      <c r="D184" s="6">
        <v>18908.365182967998</v>
      </c>
      <c r="E184" s="6">
        <v>9.9273922961460404</v>
      </c>
      <c r="F184" s="6">
        <v>12.8822238066343</v>
      </c>
      <c r="G184" s="6">
        <v>6.74211774382516</v>
      </c>
      <c r="H184" s="6">
        <v>32666.751940432001</v>
      </c>
      <c r="I184" s="6">
        <v>6.0986069845592601</v>
      </c>
      <c r="J184" s="6">
        <v>22.255779675310698</v>
      </c>
      <c r="K184" s="6">
        <v>5.0079136930754098</v>
      </c>
      <c r="L184" s="6">
        <v>73051.157055352</v>
      </c>
      <c r="M184" s="6">
        <v>4.3024972499940501</v>
      </c>
      <c r="N184" s="6">
        <v>49.7695779309527</v>
      </c>
      <c r="O184" s="6">
        <v>2.1962506423353698</v>
      </c>
      <c r="P184" s="6">
        <v>22152.461129589999</v>
      </c>
      <c r="Q184" s="6">
        <v>6.9718483271276996</v>
      </c>
      <c r="R184" s="6">
        <v>15.092418587102401</v>
      </c>
      <c r="S184" s="6">
        <v>6.6036015291269301</v>
      </c>
    </row>
    <row r="185" spans="1:19" x14ac:dyDescent="0.25">
      <c r="A185" s="6" t="s">
        <v>97</v>
      </c>
      <c r="B185" s="6" t="s">
        <v>98</v>
      </c>
      <c r="C185" s="6" t="s">
        <v>11</v>
      </c>
      <c r="D185" s="6">
        <v>213.84243282599999</v>
      </c>
      <c r="E185" s="6">
        <v>27.2290075139375</v>
      </c>
      <c r="F185" s="6">
        <v>5.0078187132180396</v>
      </c>
      <c r="G185" s="6">
        <v>26.073115686322701</v>
      </c>
      <c r="H185" s="6">
        <v>560.49385181800005</v>
      </c>
      <c r="I185" s="6">
        <v>16.691808587965099</v>
      </c>
      <c r="J185" s="6">
        <v>13.1257934296966</v>
      </c>
      <c r="K185" s="6">
        <v>15.5913964382071</v>
      </c>
      <c r="L185" s="6">
        <v>1439.187696276</v>
      </c>
      <c r="M185" s="6">
        <v>9.9740554538852404</v>
      </c>
      <c r="N185" s="6">
        <v>33.703278540178601</v>
      </c>
      <c r="O185" s="6">
        <v>7.7738887378678196</v>
      </c>
      <c r="P185" s="6">
        <v>2056.6472267869999</v>
      </c>
      <c r="Q185" s="6">
        <v>8.5040533837450294</v>
      </c>
      <c r="R185" s="6">
        <v>48.163109316906798</v>
      </c>
      <c r="S185" s="6">
        <v>5.8983643296005601</v>
      </c>
    </row>
    <row r="186" spans="1:19" x14ac:dyDescent="0.25">
      <c r="A186" s="6" t="s">
        <v>97</v>
      </c>
      <c r="B186" s="6" t="s">
        <v>98</v>
      </c>
      <c r="C186" s="6" t="s">
        <v>12</v>
      </c>
      <c r="D186" s="6">
        <v>18174.522185181999</v>
      </c>
      <c r="E186" s="6">
        <v>4.55220549085423</v>
      </c>
      <c r="F186" s="6">
        <v>18.575031669814798</v>
      </c>
      <c r="G186" s="6">
        <v>3.1035070340809199</v>
      </c>
      <c r="H186" s="6">
        <v>27919.694898631002</v>
      </c>
      <c r="I186" s="6">
        <v>3.4188191329475299</v>
      </c>
      <c r="J186" s="6">
        <v>28.534957434890199</v>
      </c>
      <c r="K186" s="6">
        <v>2.5239950425300899</v>
      </c>
      <c r="L186" s="6">
        <v>41026.750882858003</v>
      </c>
      <c r="M186" s="6">
        <v>2.3674768996523099</v>
      </c>
      <c r="N186" s="6">
        <v>41.930851837195398</v>
      </c>
      <c r="O186" s="6">
        <v>1.6219749146734801</v>
      </c>
      <c r="P186" s="6">
        <v>10722.860825914</v>
      </c>
      <c r="Q186" s="6">
        <v>3.4480583244297498</v>
      </c>
      <c r="R186" s="6">
        <v>10.959159058099599</v>
      </c>
      <c r="S186" s="6">
        <v>3.97959399305515</v>
      </c>
    </row>
    <row r="187" spans="1:19" x14ac:dyDescent="0.25">
      <c r="A187" s="6" t="s">
        <v>99</v>
      </c>
      <c r="B187" s="6" t="s">
        <v>100</v>
      </c>
      <c r="C187" s="6" t="s">
        <v>11</v>
      </c>
      <c r="D187" s="6">
        <v>1598.2840752899999</v>
      </c>
      <c r="E187" s="6">
        <v>16.987038557607899</v>
      </c>
      <c r="F187" s="6">
        <v>10.0837573751181</v>
      </c>
      <c r="G187" s="6">
        <v>15.4646556420309</v>
      </c>
      <c r="H187" s="6">
        <v>1705.5087435600001</v>
      </c>
      <c r="I187" s="6">
        <v>16.252463778913999</v>
      </c>
      <c r="J187" s="6">
        <v>10.760250093889599</v>
      </c>
      <c r="K187" s="6">
        <v>14.1349376997579</v>
      </c>
      <c r="L187" s="6">
        <v>5884.0591221280001</v>
      </c>
      <c r="M187" s="6">
        <v>8.5833431085855505</v>
      </c>
      <c r="N187" s="6">
        <v>37.123203243843399</v>
      </c>
      <c r="O187" s="6">
        <v>6.1089154588738603</v>
      </c>
      <c r="P187" s="6">
        <v>6662.2326637329998</v>
      </c>
      <c r="Q187" s="6">
        <v>7.7916048743077102</v>
      </c>
      <c r="R187" s="6">
        <v>42.032789287148901</v>
      </c>
      <c r="S187" s="6">
        <v>5.60934455605768</v>
      </c>
    </row>
    <row r="188" spans="1:19" x14ac:dyDescent="0.25">
      <c r="A188" s="6" t="s">
        <v>99</v>
      </c>
      <c r="B188" s="6" t="s">
        <v>100</v>
      </c>
      <c r="C188" s="6" t="s">
        <v>12</v>
      </c>
      <c r="D188" s="6">
        <v>77390.281650735007</v>
      </c>
      <c r="E188" s="6">
        <v>2.9328081921422302</v>
      </c>
      <c r="F188" s="6">
        <v>21.099348265182101</v>
      </c>
      <c r="G188" s="6">
        <v>1.94456326957101</v>
      </c>
      <c r="H188" s="6">
        <v>102734.475938823</v>
      </c>
      <c r="I188" s="6">
        <v>2.4256177973125599</v>
      </c>
      <c r="J188" s="6">
        <v>28.009078665158299</v>
      </c>
      <c r="K188" s="6">
        <v>1.58797412122203</v>
      </c>
      <c r="L188" s="6">
        <v>148231.52632815001</v>
      </c>
      <c r="M188" s="6">
        <v>1.49765978958104</v>
      </c>
      <c r="N188" s="6">
        <v>40.413195703202902</v>
      </c>
      <c r="O188" s="6">
        <v>1.01705681538434</v>
      </c>
      <c r="P188" s="6">
        <v>38433.631477183997</v>
      </c>
      <c r="Q188" s="6">
        <v>3.0690217141285698</v>
      </c>
      <c r="R188" s="6">
        <v>10.4783773664567</v>
      </c>
      <c r="S188" s="6">
        <v>3.3500634371999398</v>
      </c>
    </row>
    <row r="189" spans="1:19" x14ac:dyDescent="0.25">
      <c r="A189" s="6" t="s">
        <v>101</v>
      </c>
      <c r="B189" s="6" t="s">
        <v>102</v>
      </c>
      <c r="C189" s="6" t="s">
        <v>11</v>
      </c>
      <c r="D189" s="6">
        <v>1635.889347733</v>
      </c>
      <c r="E189" s="6">
        <v>20.065703847565199</v>
      </c>
      <c r="F189" s="6">
        <v>12.0814269146959</v>
      </c>
      <c r="G189" s="6">
        <v>16.9772413790968</v>
      </c>
      <c r="H189" s="6">
        <v>2399.835903013</v>
      </c>
      <c r="I189" s="6">
        <v>13.6157285103249</v>
      </c>
      <c r="J189" s="6">
        <v>17.7233515883539</v>
      </c>
      <c r="K189" s="6">
        <v>12.423379861651</v>
      </c>
      <c r="L189" s="6">
        <v>4492.7174190739997</v>
      </c>
      <c r="M189" s="6">
        <v>9.8281961834790401</v>
      </c>
      <c r="N189" s="6">
        <v>33.179772960892699</v>
      </c>
      <c r="O189" s="6">
        <v>6.9218921164090004</v>
      </c>
      <c r="P189" s="6">
        <v>5012.0882565649999</v>
      </c>
      <c r="Q189" s="6">
        <v>8.5450288069984808</v>
      </c>
      <c r="R189" s="6">
        <v>37.015448536057598</v>
      </c>
      <c r="S189" s="6">
        <v>6.9122497305361899</v>
      </c>
    </row>
    <row r="190" spans="1:19" x14ac:dyDescent="0.25">
      <c r="A190" s="6" t="s">
        <v>101</v>
      </c>
      <c r="B190" s="6" t="s">
        <v>102</v>
      </c>
      <c r="C190" s="6" t="s">
        <v>12</v>
      </c>
      <c r="D190" s="6">
        <v>80719.286589052004</v>
      </c>
      <c r="E190" s="6">
        <v>3.4113513744649402</v>
      </c>
      <c r="F190" s="6">
        <v>23.9037604574503</v>
      </c>
      <c r="G190" s="6">
        <v>2.2063991929947999</v>
      </c>
      <c r="H190" s="6">
        <v>97116.541319637006</v>
      </c>
      <c r="I190" s="6">
        <v>2.7111041113427898</v>
      </c>
      <c r="J190" s="6">
        <v>28.759552249010301</v>
      </c>
      <c r="K190" s="6">
        <v>1.7788296579784399</v>
      </c>
      <c r="L190" s="6">
        <v>133355.07964931801</v>
      </c>
      <c r="M190" s="6">
        <v>1.77902183634683</v>
      </c>
      <c r="N190" s="6">
        <v>39.491031380768497</v>
      </c>
      <c r="O190" s="6">
        <v>1.2892020968953299</v>
      </c>
      <c r="P190" s="6">
        <v>26493.561514279001</v>
      </c>
      <c r="Q190" s="6">
        <v>4.3066171029029796</v>
      </c>
      <c r="R190" s="6">
        <v>7.8456559127709502</v>
      </c>
      <c r="S190" s="6">
        <v>4.4496279546803601</v>
      </c>
    </row>
    <row r="191" spans="1:19" x14ac:dyDescent="0.25">
      <c r="A191" s="6" t="s">
        <v>103</v>
      </c>
      <c r="B191" s="6" t="s">
        <v>104</v>
      </c>
      <c r="C191" s="6" t="s">
        <v>11</v>
      </c>
      <c r="D191" s="6">
        <v>493.57908042000003</v>
      </c>
      <c r="E191" s="6">
        <v>29.1320140812044</v>
      </c>
      <c r="F191" s="6">
        <v>8.2232243306702504</v>
      </c>
      <c r="G191" s="6">
        <v>27.5478807475113</v>
      </c>
      <c r="H191" s="6">
        <v>733.12537138000005</v>
      </c>
      <c r="I191" s="6">
        <v>23.084946795348198</v>
      </c>
      <c r="J191" s="6">
        <v>12.2141610747233</v>
      </c>
      <c r="K191" s="6">
        <v>21.182124106422702</v>
      </c>
      <c r="L191" s="6">
        <v>2090.5293578579999</v>
      </c>
      <c r="M191" s="6">
        <v>15.6537889197008</v>
      </c>
      <c r="N191" s="6">
        <v>34.8290528538814</v>
      </c>
      <c r="O191" s="6">
        <v>11.4070357006314</v>
      </c>
      <c r="P191" s="6">
        <v>2685.0234628220001</v>
      </c>
      <c r="Q191" s="6">
        <v>11.1672137545574</v>
      </c>
      <c r="R191" s="6">
        <v>44.733561740725101</v>
      </c>
      <c r="S191" s="6">
        <v>9.1321449411420907</v>
      </c>
    </row>
    <row r="192" spans="1:19" x14ac:dyDescent="0.25">
      <c r="A192" s="6" t="s">
        <v>103</v>
      </c>
      <c r="B192" s="6" t="s">
        <v>104</v>
      </c>
      <c r="C192" s="6" t="s">
        <v>12</v>
      </c>
      <c r="D192" s="6">
        <v>32658.273008683998</v>
      </c>
      <c r="E192" s="6">
        <v>6.0458262339864399</v>
      </c>
      <c r="F192" s="6">
        <v>19.8605700049246</v>
      </c>
      <c r="G192" s="6">
        <v>3.6875749766163901</v>
      </c>
      <c r="H192" s="6">
        <v>44734.916956761997</v>
      </c>
      <c r="I192" s="6">
        <v>5.4767816447317896</v>
      </c>
      <c r="J192" s="6">
        <v>27.204774411923601</v>
      </c>
      <c r="K192" s="6">
        <v>2.9970498344792098</v>
      </c>
      <c r="L192" s="6">
        <v>67871.608651535993</v>
      </c>
      <c r="M192" s="6">
        <v>3.4621733779834498</v>
      </c>
      <c r="N192" s="6">
        <v>41.274957638214602</v>
      </c>
      <c r="O192" s="6">
        <v>1.8660669530603</v>
      </c>
      <c r="P192" s="6">
        <v>19172.944109364998</v>
      </c>
      <c r="Q192" s="6">
        <v>5.9147889371982503</v>
      </c>
      <c r="R192" s="6">
        <v>11.6596979449372</v>
      </c>
      <c r="S192" s="6">
        <v>5.5561570847932202</v>
      </c>
    </row>
    <row r="193" spans="1:19" x14ac:dyDescent="0.25">
      <c r="A193" s="6" t="s">
        <v>105</v>
      </c>
      <c r="B193" s="6" t="s">
        <v>106</v>
      </c>
      <c r="C193" s="6" t="s">
        <v>11</v>
      </c>
      <c r="D193" s="6">
        <v>2740.39092067</v>
      </c>
      <c r="E193" s="6">
        <v>16.362280227487702</v>
      </c>
      <c r="F193" s="6">
        <v>9.7156378627315192</v>
      </c>
      <c r="G193" s="6">
        <v>15.123248706544</v>
      </c>
      <c r="H193" s="6">
        <v>5386.12096974</v>
      </c>
      <c r="I193" s="6">
        <v>13.223851726952001</v>
      </c>
      <c r="J193" s="6">
        <v>19.095670049171002</v>
      </c>
      <c r="K193" s="6">
        <v>10.4621241955599</v>
      </c>
      <c r="L193" s="6">
        <v>11137.845842860001</v>
      </c>
      <c r="M193" s="6">
        <v>9.4150554926343304</v>
      </c>
      <c r="N193" s="6">
        <v>39.487532951576398</v>
      </c>
      <c r="O193" s="6">
        <v>5.6198064658446301</v>
      </c>
      <c r="P193" s="6">
        <v>8941.6227632030004</v>
      </c>
      <c r="Q193" s="6">
        <v>9.5441522771818992</v>
      </c>
      <c r="R193" s="6">
        <v>31.701159136521099</v>
      </c>
      <c r="S193" s="6">
        <v>7.8127101406488899</v>
      </c>
    </row>
    <row r="194" spans="1:19" x14ac:dyDescent="0.25">
      <c r="A194" s="6" t="s">
        <v>105</v>
      </c>
      <c r="B194" s="6" t="s">
        <v>106</v>
      </c>
      <c r="C194" s="6" t="s">
        <v>12</v>
      </c>
      <c r="D194" s="6">
        <v>146025.139213585</v>
      </c>
      <c r="E194" s="6">
        <v>2.5991073166262701</v>
      </c>
      <c r="F194" s="6">
        <v>22.247584400590799</v>
      </c>
      <c r="G194" s="6">
        <v>1.86413205620015</v>
      </c>
      <c r="H194" s="6">
        <v>187189.467414204</v>
      </c>
      <c r="I194" s="6">
        <v>2.3189897838156202</v>
      </c>
      <c r="J194" s="6">
        <v>28.519154288275502</v>
      </c>
      <c r="K194" s="6">
        <v>1.6414086660431</v>
      </c>
      <c r="L194" s="6">
        <v>273782.30841228698</v>
      </c>
      <c r="M194" s="6">
        <v>1.67983361593888</v>
      </c>
      <c r="N194" s="6">
        <v>41.711961697786101</v>
      </c>
      <c r="O194" s="6">
        <v>1.0378884223926299</v>
      </c>
      <c r="P194" s="6">
        <v>49367.104460877999</v>
      </c>
      <c r="Q194" s="6">
        <v>4.15668378461159</v>
      </c>
      <c r="R194" s="6">
        <v>7.5212996133476002</v>
      </c>
      <c r="S194" s="6">
        <v>4.2511665517052002</v>
      </c>
    </row>
    <row r="195" spans="1:19" x14ac:dyDescent="0.25">
      <c r="A195" s="6" t="s">
        <v>107</v>
      </c>
      <c r="B195" s="6" t="s">
        <v>108</v>
      </c>
      <c r="C195" s="6" t="s">
        <v>11</v>
      </c>
      <c r="D195" s="6">
        <v>3459.14693141</v>
      </c>
      <c r="E195" s="6">
        <v>13.6126275707659</v>
      </c>
      <c r="F195" s="6">
        <v>10.007593604481899</v>
      </c>
      <c r="G195" s="6">
        <v>12.211630900624399</v>
      </c>
      <c r="H195" s="6">
        <v>4426.9269170349999</v>
      </c>
      <c r="I195" s="6">
        <v>10.985469157200701</v>
      </c>
      <c r="J195" s="6">
        <v>12.807459868254201</v>
      </c>
      <c r="K195" s="6">
        <v>9.7544101450753207</v>
      </c>
      <c r="L195" s="6">
        <v>11689.430901156</v>
      </c>
      <c r="M195" s="6">
        <v>6.9233186702093299</v>
      </c>
      <c r="N195" s="6">
        <v>33.818474972601798</v>
      </c>
      <c r="O195" s="6">
        <v>5.0880015678042803</v>
      </c>
      <c r="P195" s="6">
        <v>14989.717102142</v>
      </c>
      <c r="Q195" s="6">
        <v>5.5832140838940196</v>
      </c>
      <c r="R195" s="6">
        <v>43.366471554662198</v>
      </c>
      <c r="S195" s="6">
        <v>4.5465047250990001</v>
      </c>
    </row>
    <row r="196" spans="1:19" x14ac:dyDescent="0.25">
      <c r="A196" s="6" t="s">
        <v>107</v>
      </c>
      <c r="B196" s="6" t="s">
        <v>108</v>
      </c>
      <c r="C196" s="6" t="s">
        <v>12</v>
      </c>
      <c r="D196" s="6">
        <v>185204.82131849701</v>
      </c>
      <c r="E196" s="6">
        <v>2.2795081516872999</v>
      </c>
      <c r="F196" s="6">
        <v>18.993422567500701</v>
      </c>
      <c r="G196" s="6">
        <v>1.6430864438213399</v>
      </c>
      <c r="H196" s="6">
        <v>263158.02882061101</v>
      </c>
      <c r="I196" s="6">
        <v>1.7399586463522101</v>
      </c>
      <c r="J196" s="6">
        <v>26.9878052193082</v>
      </c>
      <c r="K196" s="6">
        <v>1.1587110851404701</v>
      </c>
      <c r="L196" s="6">
        <v>423647.62966763001</v>
      </c>
      <c r="M196" s="6">
        <v>1.0520251319112499</v>
      </c>
      <c r="N196" s="6">
        <v>43.446592765313198</v>
      </c>
      <c r="O196" s="6">
        <v>0.716606853911257</v>
      </c>
      <c r="P196" s="6">
        <v>103089.29834171401</v>
      </c>
      <c r="Q196" s="6">
        <v>2.3264554031108302</v>
      </c>
      <c r="R196" s="6">
        <v>10.5721794478779</v>
      </c>
      <c r="S196" s="6">
        <v>2.4421507557678699</v>
      </c>
    </row>
    <row r="197" spans="1:19" x14ac:dyDescent="0.25">
      <c r="A197" s="6" t="s">
        <v>109</v>
      </c>
      <c r="B197" s="6" t="s">
        <v>110</v>
      </c>
      <c r="C197" s="6" t="s">
        <v>11</v>
      </c>
      <c r="D197" s="6">
        <v>638.18667054299999</v>
      </c>
      <c r="E197" s="6">
        <v>21.733101761512</v>
      </c>
      <c r="F197" s="6">
        <v>4.6248525537739598</v>
      </c>
      <c r="G197" s="6">
        <v>20.840572596515599</v>
      </c>
      <c r="H197" s="6">
        <v>1624.611268378</v>
      </c>
      <c r="I197" s="6">
        <v>15.067734198069701</v>
      </c>
      <c r="J197" s="6">
        <v>11.773338304065501</v>
      </c>
      <c r="K197" s="6">
        <v>14.0114543458381</v>
      </c>
      <c r="L197" s="6">
        <v>5435.9735665919998</v>
      </c>
      <c r="M197" s="6">
        <v>9.0195529573594104</v>
      </c>
      <c r="N197" s="6">
        <v>39.393765793180798</v>
      </c>
      <c r="O197" s="6">
        <v>6.3511941347363496</v>
      </c>
      <c r="P197" s="6">
        <v>6100.2991269599997</v>
      </c>
      <c r="Q197" s="6">
        <v>7.2251419354373096</v>
      </c>
      <c r="R197" s="6">
        <v>44.2080433489798</v>
      </c>
      <c r="S197" s="6">
        <v>5.2660853947911299</v>
      </c>
    </row>
    <row r="198" spans="1:19" x14ac:dyDescent="0.25">
      <c r="A198" s="6" t="s">
        <v>109</v>
      </c>
      <c r="B198" s="6" t="s">
        <v>110</v>
      </c>
      <c r="C198" s="6" t="s">
        <v>12</v>
      </c>
      <c r="D198" s="6">
        <v>59183.560955077999</v>
      </c>
      <c r="E198" s="6">
        <v>3.0174441170345099</v>
      </c>
      <c r="F198" s="6">
        <v>17.022671454278498</v>
      </c>
      <c r="G198" s="6">
        <v>2.21730244487641</v>
      </c>
      <c r="H198" s="6">
        <v>87824.735131559995</v>
      </c>
      <c r="I198" s="6">
        <v>2.5619422445128102</v>
      </c>
      <c r="J198" s="6">
        <v>25.260589048339501</v>
      </c>
      <c r="K198" s="6">
        <v>1.81931292349814</v>
      </c>
      <c r="L198" s="6">
        <v>160757.04947555601</v>
      </c>
      <c r="M198" s="6">
        <v>1.39999589597755</v>
      </c>
      <c r="N198" s="6">
        <v>46.237745634445197</v>
      </c>
      <c r="O198" s="6">
        <v>0.91945685214273898</v>
      </c>
      <c r="P198" s="6">
        <v>39909.583805034003</v>
      </c>
      <c r="Q198" s="6">
        <v>3.0654620111877202</v>
      </c>
      <c r="R198" s="6">
        <v>11.4789938629368</v>
      </c>
      <c r="S198" s="6">
        <v>3.3540225785646598</v>
      </c>
    </row>
    <row r="199" spans="1:19" x14ac:dyDescent="0.25">
      <c r="A199" s="6" t="s">
        <v>111</v>
      </c>
      <c r="B199" s="6" t="s">
        <v>112</v>
      </c>
      <c r="C199" s="6" t="s">
        <v>11</v>
      </c>
      <c r="D199" s="6">
        <v>1956.6730671400001</v>
      </c>
      <c r="E199" s="6">
        <v>18.3155473087592</v>
      </c>
      <c r="F199" s="6">
        <v>5.7866821713905399</v>
      </c>
      <c r="G199" s="6">
        <v>17.1631937490098</v>
      </c>
      <c r="H199" s="6">
        <v>4156.6583834100002</v>
      </c>
      <c r="I199" s="6">
        <v>11.7083542482358</v>
      </c>
      <c r="J199" s="6">
        <v>12.2929381324789</v>
      </c>
      <c r="K199" s="6">
        <v>10.610581608727299</v>
      </c>
      <c r="L199" s="6">
        <v>11853.41207894</v>
      </c>
      <c r="M199" s="6">
        <v>7.8133492831784404</v>
      </c>
      <c r="N199" s="6">
        <v>35.055385337114998</v>
      </c>
      <c r="O199" s="6">
        <v>5.6908107714701703</v>
      </c>
      <c r="P199" s="6">
        <v>15846.640533899999</v>
      </c>
      <c r="Q199" s="6">
        <v>5.8810041234833701</v>
      </c>
      <c r="R199" s="6">
        <v>46.864994359015597</v>
      </c>
      <c r="S199" s="6">
        <v>4.3506248737974103</v>
      </c>
    </row>
    <row r="200" spans="1:19" x14ac:dyDescent="0.25">
      <c r="A200" s="6" t="s">
        <v>111</v>
      </c>
      <c r="B200" s="6" t="s">
        <v>112</v>
      </c>
      <c r="C200" s="6" t="s">
        <v>12</v>
      </c>
      <c r="D200" s="6">
        <v>125584.18075437</v>
      </c>
      <c r="E200" s="6">
        <v>2.7176975971728701</v>
      </c>
      <c r="F200" s="6">
        <v>16.6927960572086</v>
      </c>
      <c r="G200" s="6">
        <v>1.95747454827445</v>
      </c>
      <c r="H200" s="6">
        <v>193001.11199080001</v>
      </c>
      <c r="I200" s="6">
        <v>2.27533695072347</v>
      </c>
      <c r="J200" s="6">
        <v>25.653933337179399</v>
      </c>
      <c r="K200" s="6">
        <v>1.5548446489991401</v>
      </c>
      <c r="L200" s="6">
        <v>337084.62634150003</v>
      </c>
      <c r="M200" s="6">
        <v>1.4439291233476801</v>
      </c>
      <c r="N200" s="6">
        <v>44.8056824334002</v>
      </c>
      <c r="O200" s="6">
        <v>0.80165991700924499</v>
      </c>
      <c r="P200" s="6">
        <v>96655.696849540007</v>
      </c>
      <c r="Q200" s="6">
        <v>2.5448917192751499</v>
      </c>
      <c r="R200" s="6">
        <v>12.8475881722118</v>
      </c>
      <c r="S200" s="6">
        <v>2.6264943023407699</v>
      </c>
    </row>
    <row r="201" spans="1:19" x14ac:dyDescent="0.25">
      <c r="A201" s="6" t="s">
        <v>113</v>
      </c>
      <c r="B201" s="6" t="s">
        <v>114</v>
      </c>
      <c r="C201" s="6" t="s">
        <v>11</v>
      </c>
      <c r="D201" s="6">
        <v>1855.9235366299999</v>
      </c>
      <c r="E201" s="6">
        <v>20.7170754295399</v>
      </c>
      <c r="F201" s="6">
        <v>5.7282311284677601</v>
      </c>
      <c r="G201" s="6">
        <v>20.203271184458401</v>
      </c>
      <c r="H201" s="6">
        <v>4072.72106102</v>
      </c>
      <c r="I201" s="6">
        <v>15.1945583619265</v>
      </c>
      <c r="J201" s="6">
        <v>12.570284873730801</v>
      </c>
      <c r="K201" s="6">
        <v>13.587877753040599</v>
      </c>
      <c r="L201" s="6">
        <v>12518.53067231</v>
      </c>
      <c r="M201" s="6">
        <v>8.4590200335927008</v>
      </c>
      <c r="N201" s="6">
        <v>38.637926436352203</v>
      </c>
      <c r="O201" s="6">
        <v>5.9862894239788602</v>
      </c>
      <c r="P201" s="6">
        <v>13952.417117409999</v>
      </c>
      <c r="Q201" s="6">
        <v>6.6947451616213902</v>
      </c>
      <c r="R201" s="6">
        <v>43.063557561449201</v>
      </c>
      <c r="S201" s="6">
        <v>5.2102317507931</v>
      </c>
    </row>
    <row r="202" spans="1:19" x14ac:dyDescent="0.25">
      <c r="A202" s="6" t="s">
        <v>113</v>
      </c>
      <c r="B202" s="6" t="s">
        <v>114</v>
      </c>
      <c r="C202" s="6" t="s">
        <v>12</v>
      </c>
      <c r="D202" s="6">
        <v>198653.80855444999</v>
      </c>
      <c r="E202" s="6">
        <v>2.9744049745157701</v>
      </c>
      <c r="F202" s="6">
        <v>18.022141014935301</v>
      </c>
      <c r="G202" s="6">
        <v>2.0742390131253101</v>
      </c>
      <c r="H202" s="6">
        <v>282505.60947398999</v>
      </c>
      <c r="I202" s="6">
        <v>2.2669791112973998</v>
      </c>
      <c r="J202" s="6">
        <v>25.629289307357901</v>
      </c>
      <c r="K202" s="6">
        <v>1.5914873726027901</v>
      </c>
      <c r="L202" s="6">
        <v>491590.76480125001</v>
      </c>
      <c r="M202" s="6">
        <v>1.4855952362565299</v>
      </c>
      <c r="N202" s="6">
        <v>44.597776148146103</v>
      </c>
      <c r="O202" s="6">
        <v>0.85582345715948804</v>
      </c>
      <c r="P202" s="6">
        <v>129526.22478371</v>
      </c>
      <c r="Q202" s="6">
        <v>2.7471762073439798</v>
      </c>
      <c r="R202" s="6">
        <v>11.750793529560699</v>
      </c>
      <c r="S202" s="6">
        <v>3.0476504292602802</v>
      </c>
    </row>
    <row r="203" spans="1:19" x14ac:dyDescent="0.25">
      <c r="A203" s="6" t="s">
        <v>115</v>
      </c>
      <c r="B203" s="6" t="s">
        <v>116</v>
      </c>
      <c r="C203" s="6" t="s">
        <v>11</v>
      </c>
      <c r="D203" s="6">
        <v>190.34753409999999</v>
      </c>
      <c r="E203" s="6">
        <v>40.635737968210101</v>
      </c>
      <c r="F203" s="6">
        <v>2.9530506028111301</v>
      </c>
      <c r="G203" s="6">
        <v>39.514312424242</v>
      </c>
      <c r="H203" s="6">
        <v>606.03808219999996</v>
      </c>
      <c r="I203" s="6">
        <v>22.170416581284499</v>
      </c>
      <c r="J203" s="6">
        <v>9.4020714921739206</v>
      </c>
      <c r="K203" s="6">
        <v>21.7613877998477</v>
      </c>
      <c r="L203" s="6">
        <v>1676.585917375</v>
      </c>
      <c r="M203" s="6">
        <v>14.3174757153946</v>
      </c>
      <c r="N203" s="6">
        <v>26.010544751096401</v>
      </c>
      <c r="O203" s="6">
        <v>10.785074738517499</v>
      </c>
      <c r="P203" s="6">
        <v>3972.8216375900001</v>
      </c>
      <c r="Q203" s="6">
        <v>8.3427202817850006</v>
      </c>
      <c r="R203" s="6">
        <v>61.634333153918497</v>
      </c>
      <c r="S203" s="6">
        <v>5.3971422420468302</v>
      </c>
    </row>
    <row r="204" spans="1:19" x14ac:dyDescent="0.25">
      <c r="A204" s="6" t="s">
        <v>115</v>
      </c>
      <c r="B204" s="6" t="s">
        <v>116</v>
      </c>
      <c r="C204" s="6" t="s">
        <v>12</v>
      </c>
      <c r="D204" s="6">
        <v>18568.757375985999</v>
      </c>
      <c r="E204" s="6">
        <v>5.7371270813562401</v>
      </c>
      <c r="F204" s="6">
        <v>14.5701070593322</v>
      </c>
      <c r="G204" s="6">
        <v>4.0852011015079697</v>
      </c>
      <c r="H204" s="6">
        <v>30945.294967212001</v>
      </c>
      <c r="I204" s="6">
        <v>4.2568273054495203</v>
      </c>
      <c r="J204" s="6">
        <v>24.281444984465601</v>
      </c>
      <c r="K204" s="6">
        <v>2.9707883319498798</v>
      </c>
      <c r="L204" s="6">
        <v>57916.268807665998</v>
      </c>
      <c r="M204" s="6">
        <v>2.6588396475490601</v>
      </c>
      <c r="N204" s="6">
        <v>45.444410733486102</v>
      </c>
      <c r="O204" s="6">
        <v>1.5801410463379499</v>
      </c>
      <c r="P204" s="6">
        <v>20013.885678711998</v>
      </c>
      <c r="Q204" s="6">
        <v>4.5385348403280803</v>
      </c>
      <c r="R204" s="6">
        <v>15.704037222716201</v>
      </c>
      <c r="S204" s="6">
        <v>4.4465422491842004</v>
      </c>
    </row>
    <row r="205" spans="1:19" x14ac:dyDescent="0.25">
      <c r="A205" s="6" t="s">
        <v>117</v>
      </c>
      <c r="B205" s="6" t="s">
        <v>118</v>
      </c>
      <c r="C205" s="6" t="s">
        <v>11</v>
      </c>
      <c r="D205" s="6">
        <v>36.298802610000003</v>
      </c>
      <c r="E205" s="6">
        <v>71.886512979487506</v>
      </c>
      <c r="F205" s="6">
        <v>0.69532570949981098</v>
      </c>
      <c r="G205" s="6">
        <v>71.779085698819301</v>
      </c>
      <c r="H205" s="6">
        <v>505.48776050499998</v>
      </c>
      <c r="I205" s="6">
        <v>18.906628757463501</v>
      </c>
      <c r="J205" s="6">
        <v>9.6829264450662702</v>
      </c>
      <c r="K205" s="6">
        <v>17.522050570799099</v>
      </c>
      <c r="L205" s="6">
        <v>1525.09491908</v>
      </c>
      <c r="M205" s="6">
        <v>12.250751998084301</v>
      </c>
      <c r="N205" s="6">
        <v>29.214123618824701</v>
      </c>
      <c r="O205" s="6">
        <v>9.0756552440243308</v>
      </c>
      <c r="P205" s="6">
        <v>3153.5212893510002</v>
      </c>
      <c r="Q205" s="6">
        <v>8.4015014847581693</v>
      </c>
      <c r="R205" s="6">
        <v>60.407624226609201</v>
      </c>
      <c r="S205" s="6">
        <v>4.7003245348797096</v>
      </c>
    </row>
    <row r="206" spans="1:19" x14ac:dyDescent="0.25">
      <c r="A206" s="6" t="s">
        <v>117</v>
      </c>
      <c r="B206" s="6" t="s">
        <v>118</v>
      </c>
      <c r="C206" s="6" t="s">
        <v>12</v>
      </c>
      <c r="D206" s="6">
        <v>15769.391201921</v>
      </c>
      <c r="E206" s="6">
        <v>5.17639415116839</v>
      </c>
      <c r="F206" s="6">
        <v>11.427873723806901</v>
      </c>
      <c r="G206" s="6">
        <v>3.9582186304936999</v>
      </c>
      <c r="H206" s="6">
        <v>31478.522544653999</v>
      </c>
      <c r="I206" s="6">
        <v>3.3426001522239099</v>
      </c>
      <c r="J206" s="6">
        <v>22.8120779075157</v>
      </c>
      <c r="K206" s="6">
        <v>2.5544966056915599</v>
      </c>
      <c r="L206" s="6">
        <v>67233.639560672003</v>
      </c>
      <c r="M206" s="6">
        <v>2.0284397849461699</v>
      </c>
      <c r="N206" s="6">
        <v>48.723348482705603</v>
      </c>
      <c r="O206" s="6">
        <v>1.1413870446005601</v>
      </c>
      <c r="P206" s="6">
        <v>23509.043920561999</v>
      </c>
      <c r="Q206" s="6">
        <v>3.0943395558366</v>
      </c>
      <c r="R206" s="6">
        <v>17.0366998859718</v>
      </c>
      <c r="S206" s="6">
        <v>3.1729627076850799</v>
      </c>
    </row>
    <row r="207" spans="1:19" x14ac:dyDescent="0.25">
      <c r="A207" s="6" t="s">
        <v>119</v>
      </c>
      <c r="B207" s="6" t="s">
        <v>120</v>
      </c>
      <c r="C207" s="6" t="s">
        <v>11</v>
      </c>
      <c r="D207" s="6">
        <v>282.86151508</v>
      </c>
      <c r="E207" s="6">
        <v>27.042456440770401</v>
      </c>
      <c r="F207" s="6">
        <v>12.3998557464624</v>
      </c>
      <c r="G207" s="6">
        <v>25.140666106059498</v>
      </c>
      <c r="H207" s="6">
        <v>317.04492456999998</v>
      </c>
      <c r="I207" s="6">
        <v>25.647047979108802</v>
      </c>
      <c r="J207" s="6">
        <v>13.898360576567701</v>
      </c>
      <c r="K207" s="6">
        <v>22.121871635339399</v>
      </c>
      <c r="L207" s="6">
        <v>518.81274810399998</v>
      </c>
      <c r="M207" s="6">
        <v>18.321726830704801</v>
      </c>
      <c r="N207" s="6">
        <v>22.743296252570399</v>
      </c>
      <c r="O207" s="6">
        <v>15.583169729503</v>
      </c>
      <c r="P207" s="6">
        <v>1162.448600514</v>
      </c>
      <c r="Q207" s="6">
        <v>9.8557101483507097</v>
      </c>
      <c r="R207" s="6">
        <v>50.9584874243995</v>
      </c>
      <c r="S207" s="6">
        <v>7.93367709437962</v>
      </c>
    </row>
    <row r="208" spans="1:19" x14ac:dyDescent="0.25">
      <c r="A208" s="6" t="s">
        <v>119</v>
      </c>
      <c r="B208" s="6" t="s">
        <v>120</v>
      </c>
      <c r="C208" s="6" t="s">
        <v>12</v>
      </c>
      <c r="D208" s="6">
        <v>11903.697383149</v>
      </c>
      <c r="E208" s="6">
        <v>6.5891276760781397</v>
      </c>
      <c r="F208" s="6">
        <v>16.805813247375799</v>
      </c>
      <c r="G208" s="6">
        <v>4.57504641098748</v>
      </c>
      <c r="H208" s="6">
        <v>18918.680104779</v>
      </c>
      <c r="I208" s="6">
        <v>4.1021103164242501</v>
      </c>
      <c r="J208" s="6">
        <v>26.7096679707135</v>
      </c>
      <c r="K208" s="6">
        <v>2.5270789620257301</v>
      </c>
      <c r="L208" s="6">
        <v>31145.734176372</v>
      </c>
      <c r="M208" s="6">
        <v>2.6566981869243098</v>
      </c>
      <c r="N208" s="6">
        <v>43.9720008979304</v>
      </c>
      <c r="O208" s="6">
        <v>1.59884755870079</v>
      </c>
      <c r="P208" s="6">
        <v>8862.7205479269996</v>
      </c>
      <c r="Q208" s="6">
        <v>4.1819310675700896</v>
      </c>
      <c r="R208" s="6">
        <v>12.5125178839803</v>
      </c>
      <c r="S208" s="6">
        <v>4.9842335236683297</v>
      </c>
    </row>
    <row r="209" spans="1:19" x14ac:dyDescent="0.25">
      <c r="A209" s="6" t="s">
        <v>121</v>
      </c>
      <c r="B209" s="6" t="s">
        <v>122</v>
      </c>
      <c r="C209" s="6" t="s">
        <v>11</v>
      </c>
      <c r="D209" s="6">
        <v>522.95683053400001</v>
      </c>
      <c r="E209" s="6">
        <v>20.815138124996999</v>
      </c>
      <c r="F209" s="6">
        <v>7.8371296537533999</v>
      </c>
      <c r="G209" s="6">
        <v>17.5464290657495</v>
      </c>
      <c r="H209" s="6">
        <v>1130.6503612260001</v>
      </c>
      <c r="I209" s="6">
        <v>14.5585627485122</v>
      </c>
      <c r="J209" s="6">
        <v>16.944139471212399</v>
      </c>
      <c r="K209" s="6">
        <v>10.2381424358133</v>
      </c>
      <c r="L209" s="6">
        <v>2444.4299016</v>
      </c>
      <c r="M209" s="6">
        <v>12.895696011636399</v>
      </c>
      <c r="N209" s="6">
        <v>36.6326873458924</v>
      </c>
      <c r="O209" s="6">
        <v>6.7446816438894102</v>
      </c>
      <c r="P209" s="6">
        <v>2574.7736631080002</v>
      </c>
      <c r="Q209" s="6">
        <v>9.0343997151837403</v>
      </c>
      <c r="R209" s="6">
        <v>38.586043529141797</v>
      </c>
      <c r="S209" s="6">
        <v>7.0084401681745003</v>
      </c>
    </row>
    <row r="210" spans="1:19" x14ac:dyDescent="0.25">
      <c r="A210" s="6" t="s">
        <v>121</v>
      </c>
      <c r="B210" s="6" t="s">
        <v>122</v>
      </c>
      <c r="C210" s="6" t="s">
        <v>12</v>
      </c>
      <c r="D210" s="6">
        <v>12890.797208671</v>
      </c>
      <c r="E210" s="6">
        <v>5.1016174458560597</v>
      </c>
      <c r="F210" s="6">
        <v>17.740478147094802</v>
      </c>
      <c r="G210" s="6">
        <v>3.8719091160299599</v>
      </c>
      <c r="H210" s="6">
        <v>18734.606032874999</v>
      </c>
      <c r="I210" s="6">
        <v>3.90107685675452</v>
      </c>
      <c r="J210" s="6">
        <v>25.782801756984199</v>
      </c>
      <c r="K210" s="6">
        <v>2.81354973472502</v>
      </c>
      <c r="L210" s="6">
        <v>31316.605255057999</v>
      </c>
      <c r="M210" s="6">
        <v>2.3269923608130401</v>
      </c>
      <c r="N210" s="6">
        <v>43.0983082097395</v>
      </c>
      <c r="O210" s="6">
        <v>1.6658207875814499</v>
      </c>
      <c r="P210" s="6">
        <v>9721.1807465900001</v>
      </c>
      <c r="Q210" s="6">
        <v>4.5101398168872899</v>
      </c>
      <c r="R210" s="6">
        <v>13.3784118861815</v>
      </c>
      <c r="S210" s="6">
        <v>4.6990851372177502</v>
      </c>
    </row>
    <row r="211" spans="1:19" x14ac:dyDescent="0.25">
      <c r="A211" s="6" t="s">
        <v>123</v>
      </c>
      <c r="B211" s="6" t="s">
        <v>124</v>
      </c>
      <c r="C211" s="6" t="s">
        <v>11</v>
      </c>
      <c r="D211" s="6">
        <v>775.49971937400005</v>
      </c>
      <c r="E211" s="6">
        <v>22.881378168149599</v>
      </c>
      <c r="F211" s="6">
        <v>6.2937376084528696</v>
      </c>
      <c r="G211" s="6">
        <v>21.776671719030301</v>
      </c>
      <c r="H211" s="6">
        <v>1364.7990674360001</v>
      </c>
      <c r="I211" s="6">
        <v>15.0124282743063</v>
      </c>
      <c r="J211" s="6">
        <v>11.0763253733182</v>
      </c>
      <c r="K211" s="6">
        <v>13.7551247497726</v>
      </c>
      <c r="L211" s="6">
        <v>3790.0914459710002</v>
      </c>
      <c r="M211" s="6">
        <v>8.6688646338277593</v>
      </c>
      <c r="N211" s="6">
        <v>30.7593161893579</v>
      </c>
      <c r="O211" s="6">
        <v>7.1512255856008604</v>
      </c>
      <c r="P211" s="6">
        <v>6391.3773339580002</v>
      </c>
      <c r="Q211" s="6">
        <v>7.2121869002865697</v>
      </c>
      <c r="R211" s="6">
        <v>51.870620828871097</v>
      </c>
      <c r="S211" s="6">
        <v>5.1010658928687702</v>
      </c>
    </row>
    <row r="212" spans="1:19" x14ac:dyDescent="0.25">
      <c r="A212" s="6" t="s">
        <v>123</v>
      </c>
      <c r="B212" s="6" t="s">
        <v>124</v>
      </c>
      <c r="C212" s="6" t="s">
        <v>12</v>
      </c>
      <c r="D212" s="6">
        <v>36212.651086970996</v>
      </c>
      <c r="E212" s="6">
        <v>3.8957545644960199</v>
      </c>
      <c r="F212" s="6">
        <v>15.827744981493799</v>
      </c>
      <c r="G212" s="6">
        <v>3.0224099512286999</v>
      </c>
      <c r="H212" s="6">
        <v>56311.043522961998</v>
      </c>
      <c r="I212" s="6">
        <v>2.5969843868581499</v>
      </c>
      <c r="J212" s="6">
        <v>24.6123056382336</v>
      </c>
      <c r="K212" s="6">
        <v>1.9993922251001801</v>
      </c>
      <c r="L212" s="6">
        <v>102236.222072905</v>
      </c>
      <c r="M212" s="6">
        <v>1.63527697106715</v>
      </c>
      <c r="N212" s="6">
        <v>44.685180517576399</v>
      </c>
      <c r="O212" s="6">
        <v>1.1295974045581301</v>
      </c>
      <c r="P212" s="6">
        <v>34032.315750219997</v>
      </c>
      <c r="Q212" s="6">
        <v>3.30224793346544</v>
      </c>
      <c r="R212" s="6">
        <v>14.8747688626962</v>
      </c>
      <c r="S212" s="6">
        <v>3.2491900608135902</v>
      </c>
    </row>
    <row r="213" spans="1:19" x14ac:dyDescent="0.25">
      <c r="A213" s="6" t="s">
        <v>125</v>
      </c>
      <c r="B213" s="6" t="s">
        <v>126</v>
      </c>
      <c r="C213" s="6" t="s">
        <v>11</v>
      </c>
      <c r="D213" s="6">
        <v>33.272675237000001</v>
      </c>
      <c r="E213" s="6">
        <v>60.640613776250703</v>
      </c>
      <c r="F213" s="6">
        <v>4.13447203655371</v>
      </c>
      <c r="G213" s="6">
        <v>58.417439657846401</v>
      </c>
      <c r="H213" s="6">
        <v>96.791947792000002</v>
      </c>
      <c r="I213" s="6">
        <v>36.309221752112897</v>
      </c>
      <c r="J213" s="6">
        <v>12.0273948114811</v>
      </c>
      <c r="K213" s="6">
        <v>32.913219917606597</v>
      </c>
      <c r="L213" s="6">
        <v>256.641121118</v>
      </c>
      <c r="M213" s="6">
        <v>21.766578742770101</v>
      </c>
      <c r="N213" s="6">
        <v>31.8902983043643</v>
      </c>
      <c r="O213" s="6">
        <v>14.1734120043802</v>
      </c>
      <c r="P213" s="6">
        <v>418.05662799700002</v>
      </c>
      <c r="Q213" s="6">
        <v>14.8102976727558</v>
      </c>
      <c r="R213" s="6">
        <v>51.947834847600802</v>
      </c>
      <c r="S213" s="6">
        <v>10.5652938599329</v>
      </c>
    </row>
    <row r="214" spans="1:19" x14ac:dyDescent="0.25">
      <c r="A214" s="6" t="s">
        <v>125</v>
      </c>
      <c r="B214" s="6" t="s">
        <v>126</v>
      </c>
      <c r="C214" s="6" t="s">
        <v>12</v>
      </c>
      <c r="D214" s="6">
        <v>1988.4297217809999</v>
      </c>
      <c r="E214" s="6">
        <v>11.5886043126507</v>
      </c>
      <c r="F214" s="6">
        <v>12.240831286021599</v>
      </c>
      <c r="G214" s="6">
        <v>8.9034679045971696</v>
      </c>
      <c r="H214" s="6">
        <v>5037.5486824689997</v>
      </c>
      <c r="I214" s="6">
        <v>6.2039289127317501</v>
      </c>
      <c r="J214" s="6">
        <v>31.011296422381001</v>
      </c>
      <c r="K214" s="6">
        <v>4.1136803844834802</v>
      </c>
      <c r="L214" s="6">
        <v>7043.0322068129999</v>
      </c>
      <c r="M214" s="6">
        <v>4.3056939131808702</v>
      </c>
      <c r="N214" s="6">
        <v>43.357111413721498</v>
      </c>
      <c r="O214" s="6">
        <v>2.7608304231819298</v>
      </c>
      <c r="P214" s="6">
        <v>2175.2270172399999</v>
      </c>
      <c r="Q214" s="6">
        <v>5.7091012326991599</v>
      </c>
      <c r="R214" s="6">
        <v>13.3907608778759</v>
      </c>
      <c r="S214" s="6">
        <v>6.6394611953613296</v>
      </c>
    </row>
    <row r="215" spans="1:19" x14ac:dyDescent="0.25">
      <c r="A215" s="6" t="s">
        <v>127</v>
      </c>
      <c r="B215" s="6" t="s">
        <v>128</v>
      </c>
      <c r="C215" s="6" t="s">
        <v>11</v>
      </c>
      <c r="D215" s="6">
        <v>1096.4342694899999</v>
      </c>
      <c r="E215" s="6">
        <v>23.257485002114599</v>
      </c>
      <c r="F215" s="6">
        <v>6.9037699793053404</v>
      </c>
      <c r="G215" s="6">
        <v>22.2268562555412</v>
      </c>
      <c r="H215" s="6">
        <v>1636.91785261</v>
      </c>
      <c r="I215" s="6">
        <v>17.007521713654299</v>
      </c>
      <c r="J215" s="6">
        <v>10.306960156119899</v>
      </c>
      <c r="K215" s="6">
        <v>16.064898728783898</v>
      </c>
      <c r="L215" s="6">
        <v>5598.9411762299997</v>
      </c>
      <c r="M215" s="6">
        <v>9.3127834056719294</v>
      </c>
      <c r="N215" s="6">
        <v>35.254098748968097</v>
      </c>
      <c r="O215" s="6">
        <v>6.6849756182286297</v>
      </c>
      <c r="P215" s="6">
        <v>7549.3811024200004</v>
      </c>
      <c r="Q215" s="6">
        <v>7.2397050238395897</v>
      </c>
      <c r="R215" s="6">
        <v>47.535171115606602</v>
      </c>
      <c r="S215" s="6">
        <v>5.54852910354266</v>
      </c>
    </row>
    <row r="216" spans="1:19" x14ac:dyDescent="0.25">
      <c r="A216" s="6" t="s">
        <v>127</v>
      </c>
      <c r="B216" s="6" t="s">
        <v>128</v>
      </c>
      <c r="C216" s="6" t="s">
        <v>12</v>
      </c>
      <c r="D216" s="6">
        <v>70782.009061959994</v>
      </c>
      <c r="E216" s="6">
        <v>3.9177548819528401</v>
      </c>
      <c r="F216" s="6">
        <v>20.466673150201402</v>
      </c>
      <c r="G216" s="6">
        <v>2.6904749923376801</v>
      </c>
      <c r="H216" s="6">
        <v>94419.440960690001</v>
      </c>
      <c r="I216" s="6">
        <v>3.0678352919336702</v>
      </c>
      <c r="J216" s="6">
        <v>27.301455027584499</v>
      </c>
      <c r="K216" s="6">
        <v>2.0273522413379301</v>
      </c>
      <c r="L216" s="6">
        <v>144307.24865431001</v>
      </c>
      <c r="M216" s="6">
        <v>2.05992213262512</v>
      </c>
      <c r="N216" s="6">
        <v>41.726553548758702</v>
      </c>
      <c r="O216" s="6">
        <v>1.2228206791951099</v>
      </c>
      <c r="P216" s="6">
        <v>36331.62692214</v>
      </c>
      <c r="Q216" s="6">
        <v>4.0364058538039096</v>
      </c>
      <c r="R216" s="6">
        <v>10.5053182734554</v>
      </c>
      <c r="S216" s="6">
        <v>4.1225196501182397</v>
      </c>
    </row>
    <row r="217" spans="1:19" x14ac:dyDescent="0.25">
      <c r="A217" s="6" t="s">
        <v>129</v>
      </c>
      <c r="B217" s="6" t="s">
        <v>130</v>
      </c>
      <c r="C217" s="6" t="s">
        <v>11</v>
      </c>
      <c r="D217" s="6">
        <v>1911.85465778</v>
      </c>
      <c r="E217" s="6">
        <v>17.9428598071012</v>
      </c>
      <c r="F217" s="6">
        <v>7.4795064000294298</v>
      </c>
      <c r="G217" s="6">
        <v>16.974202256373399</v>
      </c>
      <c r="H217" s="6">
        <v>4095.6445470899998</v>
      </c>
      <c r="I217" s="6">
        <v>12.0674793954901</v>
      </c>
      <c r="J217" s="6">
        <v>16.0228705030204</v>
      </c>
      <c r="K217" s="6">
        <v>10.8308606899541</v>
      </c>
      <c r="L217" s="6">
        <v>9890.3498971299996</v>
      </c>
      <c r="M217" s="6">
        <v>7.3125665440829701</v>
      </c>
      <c r="N217" s="6">
        <v>38.692761007268302</v>
      </c>
      <c r="O217" s="6">
        <v>5.0981226038068499</v>
      </c>
      <c r="P217" s="6">
        <v>9663.3919148200002</v>
      </c>
      <c r="Q217" s="6">
        <v>6.8047524736455296</v>
      </c>
      <c r="R217" s="6">
        <v>37.804862089681897</v>
      </c>
      <c r="S217" s="6">
        <v>5.4344492092016097</v>
      </c>
    </row>
    <row r="218" spans="1:19" x14ac:dyDescent="0.25">
      <c r="A218" s="6" t="s">
        <v>129</v>
      </c>
      <c r="B218" s="6" t="s">
        <v>130</v>
      </c>
      <c r="C218" s="6" t="s">
        <v>12</v>
      </c>
      <c r="D218" s="6">
        <v>138953.10058912999</v>
      </c>
      <c r="E218" s="6">
        <v>3.0447298902334299</v>
      </c>
      <c r="F218" s="6">
        <v>24.241653701228199</v>
      </c>
      <c r="G218" s="6">
        <v>1.81672706707086</v>
      </c>
      <c r="H218" s="6">
        <v>167364.12298443</v>
      </c>
      <c r="I218" s="6">
        <v>2.46109066521052</v>
      </c>
      <c r="J218" s="6">
        <v>29.198219357443399</v>
      </c>
      <c r="K218" s="6">
        <v>1.63285701830084</v>
      </c>
      <c r="L218" s="6">
        <v>221336.70999999001</v>
      </c>
      <c r="M218" s="6">
        <v>1.74216742100142</v>
      </c>
      <c r="N218" s="6">
        <v>38.614236403794699</v>
      </c>
      <c r="O218" s="6">
        <v>1.1018155353672801</v>
      </c>
      <c r="P218" s="6">
        <v>45545.825410259997</v>
      </c>
      <c r="Q218" s="6">
        <v>3.6110747597422801</v>
      </c>
      <c r="R218" s="6">
        <v>7.94589053753361</v>
      </c>
      <c r="S218" s="6">
        <v>3.7771615997713499</v>
      </c>
    </row>
    <row r="219" spans="1:19" x14ac:dyDescent="0.25">
      <c r="A219" t="s">
        <v>966</v>
      </c>
    </row>
    <row r="220" spans="1:19" x14ac:dyDescent="0.25">
      <c r="A220" t="s">
        <v>967</v>
      </c>
    </row>
    <row r="221" spans="1:19" x14ac:dyDescent="0.25">
      <c r="A221" t="s">
        <v>968</v>
      </c>
    </row>
    <row r="222" spans="1:19" x14ac:dyDescent="0.25">
      <c r="A222" t="s">
        <v>971</v>
      </c>
    </row>
    <row r="223" spans="1:19" x14ac:dyDescent="0.25">
      <c r="A223" t="s">
        <v>972</v>
      </c>
    </row>
    <row r="226" spans="1:19" x14ac:dyDescent="0.25">
      <c r="L226" s="7" t="str">
        <f>HYPERLINK("#'Indice'!A1", "Ir al índice")</f>
        <v>Ir al índice</v>
      </c>
    </row>
    <row r="227" spans="1:19" ht="17.25" x14ac:dyDescent="0.3">
      <c r="A227" s="4" t="s">
        <v>377</v>
      </c>
    </row>
    <row r="228" spans="1:19" x14ac:dyDescent="0.25">
      <c r="A228" s="5" t="s">
        <v>14</v>
      </c>
      <c r="B228" s="5" t="s">
        <v>135</v>
      </c>
      <c r="C228" s="5" t="s">
        <v>7</v>
      </c>
      <c r="D228" s="5" t="s">
        <v>365</v>
      </c>
      <c r="E228" s="5" t="s">
        <v>366</v>
      </c>
      <c r="F228" s="5" t="s">
        <v>367</v>
      </c>
      <c r="G228" s="5" t="s">
        <v>368</v>
      </c>
      <c r="H228" s="5" t="s">
        <v>369</v>
      </c>
      <c r="I228" s="5" t="s">
        <v>370</v>
      </c>
      <c r="J228" s="5" t="s">
        <v>371</v>
      </c>
      <c r="K228" s="5" t="s">
        <v>372</v>
      </c>
      <c r="L228" s="5" t="s">
        <v>350</v>
      </c>
      <c r="M228" s="5" t="s">
        <v>351</v>
      </c>
      <c r="N228" s="5" t="s">
        <v>352</v>
      </c>
      <c r="O228" s="5" t="s">
        <v>353</v>
      </c>
      <c r="P228" s="5" t="s">
        <v>354</v>
      </c>
      <c r="Q228" s="5" t="s">
        <v>355</v>
      </c>
      <c r="R228" s="5" t="s">
        <v>356</v>
      </c>
      <c r="S228" s="5" t="s">
        <v>357</v>
      </c>
    </row>
    <row r="229" spans="1:19" x14ac:dyDescent="0.25">
      <c r="A229" s="6" t="s">
        <v>113</v>
      </c>
      <c r="B229" s="6" t="s">
        <v>136</v>
      </c>
      <c r="C229" s="6" t="s">
        <v>11</v>
      </c>
      <c r="D229" s="6">
        <v>643.59443615999999</v>
      </c>
      <c r="E229" s="6">
        <v>25.940983931519501</v>
      </c>
      <c r="F229" s="6">
        <v>13.6047095838658</v>
      </c>
      <c r="G229" s="6">
        <v>19.743101168308801</v>
      </c>
      <c r="H229" s="6">
        <v>684.94283719999999</v>
      </c>
      <c r="I229" s="6">
        <v>20.573222309167502</v>
      </c>
      <c r="J229" s="6">
        <v>14.478758451135</v>
      </c>
      <c r="K229" s="6">
        <v>16.0929501496935</v>
      </c>
      <c r="L229" s="6">
        <v>1915.62122924</v>
      </c>
      <c r="M229" s="6">
        <v>11.771405252468201</v>
      </c>
      <c r="N229" s="6">
        <v>40.493623052420602</v>
      </c>
      <c r="O229" s="6">
        <v>6.19819834020951</v>
      </c>
      <c r="P229" s="6">
        <v>1486.5153290799999</v>
      </c>
      <c r="Q229" s="6">
        <v>12.5947505906566</v>
      </c>
      <c r="R229" s="6">
        <v>31.422908912578599</v>
      </c>
      <c r="S229" s="6">
        <v>8.6741779759416495</v>
      </c>
    </row>
    <row r="230" spans="1:19" x14ac:dyDescent="0.25">
      <c r="A230" s="6" t="s">
        <v>113</v>
      </c>
      <c r="B230" s="6" t="s">
        <v>136</v>
      </c>
      <c r="C230" s="6" t="s">
        <v>12</v>
      </c>
      <c r="D230" s="6">
        <v>12643.07689819</v>
      </c>
      <c r="E230" s="6">
        <v>7.55190501823175</v>
      </c>
      <c r="F230" s="6">
        <v>20.103373075885099</v>
      </c>
      <c r="G230" s="6">
        <v>5.1172693817864996</v>
      </c>
      <c r="H230" s="6">
        <v>17472.064595690001</v>
      </c>
      <c r="I230" s="6">
        <v>5.68458452969133</v>
      </c>
      <c r="J230" s="6">
        <v>27.781799936960301</v>
      </c>
      <c r="K230" s="6">
        <v>3.68158738020708</v>
      </c>
      <c r="L230" s="6">
        <v>26446.336342679999</v>
      </c>
      <c r="M230" s="6">
        <v>3.1221369296182302</v>
      </c>
      <c r="N230" s="6">
        <v>42.051517227056301</v>
      </c>
      <c r="O230" s="6">
        <v>2.2885144200084002</v>
      </c>
      <c r="P230" s="6">
        <v>6328.8483314200002</v>
      </c>
      <c r="Q230" s="6">
        <v>6.4113982389434296</v>
      </c>
      <c r="R230" s="6">
        <v>10.063309760098299</v>
      </c>
      <c r="S230" s="6">
        <v>7.2725017414714701</v>
      </c>
    </row>
    <row r="231" spans="1:19" x14ac:dyDescent="0.25">
      <c r="A231" s="6" t="s">
        <v>115</v>
      </c>
      <c r="B231" s="6" t="s">
        <v>137</v>
      </c>
      <c r="C231" s="6" t="s">
        <v>11</v>
      </c>
      <c r="D231" s="6">
        <v>71.212163129999993</v>
      </c>
      <c r="E231" s="6">
        <v>57.171143228568198</v>
      </c>
      <c r="F231" s="6">
        <v>2.7846903452825398</v>
      </c>
      <c r="G231" s="6">
        <v>55.928002776584698</v>
      </c>
      <c r="H231" s="6">
        <v>134.91411889</v>
      </c>
      <c r="I231" s="6">
        <v>45.9670497488829</v>
      </c>
      <c r="J231" s="6">
        <v>5.2757004955662197</v>
      </c>
      <c r="K231" s="6">
        <v>44.150302245927797</v>
      </c>
      <c r="L231" s="6">
        <v>948.02101689999995</v>
      </c>
      <c r="M231" s="6">
        <v>18.9206165784605</v>
      </c>
      <c r="N231" s="6">
        <v>37.071545882787802</v>
      </c>
      <c r="O231" s="6">
        <v>12.609367149493499</v>
      </c>
      <c r="P231" s="6">
        <v>1403.12673518</v>
      </c>
      <c r="Q231" s="6">
        <v>11.614378094141101</v>
      </c>
      <c r="R231" s="6">
        <v>54.868063276363401</v>
      </c>
      <c r="S231" s="6">
        <v>9.5319337286631107</v>
      </c>
    </row>
    <row r="232" spans="1:19" x14ac:dyDescent="0.25">
      <c r="A232" s="6" t="s">
        <v>115</v>
      </c>
      <c r="B232" s="6" t="s">
        <v>137</v>
      </c>
      <c r="C232" s="6" t="s">
        <v>12</v>
      </c>
      <c r="D232" s="6">
        <v>8470.6943840000004</v>
      </c>
      <c r="E232" s="6">
        <v>8.3099629769887002</v>
      </c>
      <c r="F232" s="6">
        <v>15.193600264937601</v>
      </c>
      <c r="G232" s="6">
        <v>6.2613404647010604</v>
      </c>
      <c r="H232" s="6">
        <v>14015.11634873</v>
      </c>
      <c r="I232" s="6">
        <v>5.0796329889160097</v>
      </c>
      <c r="J232" s="6">
        <v>25.138443888544899</v>
      </c>
      <c r="K232" s="6">
        <v>3.50441825879538</v>
      </c>
      <c r="L232" s="6">
        <v>24672.23483555</v>
      </c>
      <c r="M232" s="6">
        <v>3.3911675641540699</v>
      </c>
      <c r="N232" s="6">
        <v>44.253759696734697</v>
      </c>
      <c r="O232" s="6">
        <v>1.97254083972074</v>
      </c>
      <c r="P232" s="6">
        <v>8593.6803972100006</v>
      </c>
      <c r="Q232" s="6">
        <v>5.74078820360858</v>
      </c>
      <c r="R232" s="6">
        <v>15.4141961497828</v>
      </c>
      <c r="S232" s="6">
        <v>6.9628748629948296</v>
      </c>
    </row>
    <row r="233" spans="1:19" x14ac:dyDescent="0.25">
      <c r="A233" s="6" t="s">
        <v>117</v>
      </c>
      <c r="B233" s="6" t="s">
        <v>138</v>
      </c>
      <c r="C233" s="6" t="s">
        <v>11</v>
      </c>
      <c r="D233" s="6">
        <v>110.06866891999999</v>
      </c>
      <c r="E233" s="6">
        <v>70.407243682471702</v>
      </c>
      <c r="F233" s="6">
        <v>2.4698483229964698</v>
      </c>
      <c r="G233" s="6">
        <v>68.069759076815302</v>
      </c>
      <c r="H233" s="6">
        <v>242.11132996000001</v>
      </c>
      <c r="I233" s="6">
        <v>44.396449186064999</v>
      </c>
      <c r="J233" s="6">
        <v>5.4327745410891897</v>
      </c>
      <c r="K233" s="6">
        <v>42.158874286112898</v>
      </c>
      <c r="L233" s="6">
        <v>980.18485181000005</v>
      </c>
      <c r="M233" s="6">
        <v>22.118608784952301</v>
      </c>
      <c r="N233" s="6">
        <v>21.9945233845704</v>
      </c>
      <c r="O233" s="6">
        <v>19.6737947948242</v>
      </c>
      <c r="P233" s="6">
        <v>3124.1302261599999</v>
      </c>
      <c r="Q233" s="6">
        <v>14.644628718722799</v>
      </c>
      <c r="R233" s="6">
        <v>70.102853751344</v>
      </c>
      <c r="S233" s="6">
        <v>7.5160920901783701</v>
      </c>
    </row>
    <row r="234" spans="1:19" x14ac:dyDescent="0.25">
      <c r="A234" s="6" t="s">
        <v>117</v>
      </c>
      <c r="B234" s="6" t="s">
        <v>138</v>
      </c>
      <c r="C234" s="6" t="s">
        <v>12</v>
      </c>
      <c r="D234" s="6">
        <v>13505.81174908</v>
      </c>
      <c r="E234" s="6">
        <v>8.5969905445312609</v>
      </c>
      <c r="F234" s="6">
        <v>11.526729380572201</v>
      </c>
      <c r="G234" s="6">
        <v>6.6150390054917896</v>
      </c>
      <c r="H234" s="6">
        <v>23154.39595799</v>
      </c>
      <c r="I234" s="6">
        <v>6.7873448264404104</v>
      </c>
      <c r="J234" s="6">
        <v>19.761452412998899</v>
      </c>
      <c r="K234" s="6">
        <v>5.0951326664223702</v>
      </c>
      <c r="L234" s="6">
        <v>56650.898131360002</v>
      </c>
      <c r="M234" s="6">
        <v>3.51119433320186</v>
      </c>
      <c r="N234" s="6">
        <v>48.349524194355197</v>
      </c>
      <c r="O234" s="6">
        <v>1.94112207148291</v>
      </c>
      <c r="P234" s="6">
        <v>23858.399085000001</v>
      </c>
      <c r="Q234" s="6">
        <v>4.7176745105788997</v>
      </c>
      <c r="R234" s="6">
        <v>20.362294012073701</v>
      </c>
      <c r="S234" s="6">
        <v>5.7363958018937202</v>
      </c>
    </row>
    <row r="235" spans="1:19" x14ac:dyDescent="0.25">
      <c r="A235" s="6" t="s">
        <v>127</v>
      </c>
      <c r="B235" s="6" t="s">
        <v>139</v>
      </c>
      <c r="C235" s="6" t="s">
        <v>11</v>
      </c>
      <c r="D235" s="6">
        <v>174.70999767000001</v>
      </c>
      <c r="E235" s="6">
        <v>44.2120413746499</v>
      </c>
      <c r="F235" s="6">
        <v>5.7633164078195698</v>
      </c>
      <c r="G235" s="6">
        <v>40.530516572579998</v>
      </c>
      <c r="H235" s="6">
        <v>362.62780908000002</v>
      </c>
      <c r="I235" s="6">
        <v>28.910611392666599</v>
      </c>
      <c r="J235" s="6">
        <v>11.9623308904737</v>
      </c>
      <c r="K235" s="6">
        <v>26.668559661192202</v>
      </c>
      <c r="L235" s="6">
        <v>1141.8659530899999</v>
      </c>
      <c r="M235" s="6">
        <v>18.477288236059898</v>
      </c>
      <c r="N235" s="6">
        <v>37.667762982886003</v>
      </c>
      <c r="O235" s="6">
        <v>14.079474362750901</v>
      </c>
      <c r="P235" s="6">
        <v>1352.21053893</v>
      </c>
      <c r="Q235" s="6">
        <v>15.1540772552266</v>
      </c>
      <c r="R235" s="6">
        <v>44.6065897188207</v>
      </c>
      <c r="S235" s="6">
        <v>10.2762762013247</v>
      </c>
    </row>
    <row r="236" spans="1:19" x14ac:dyDescent="0.25">
      <c r="A236" s="6" t="s">
        <v>127</v>
      </c>
      <c r="B236" s="6" t="s">
        <v>139</v>
      </c>
      <c r="C236" s="6" t="s">
        <v>12</v>
      </c>
      <c r="D236" s="6">
        <v>12762.15980005</v>
      </c>
      <c r="E236" s="6">
        <v>7.4180788196432603</v>
      </c>
      <c r="F236" s="6">
        <v>16.224957435768001</v>
      </c>
      <c r="G236" s="6">
        <v>5.6526718748476403</v>
      </c>
      <c r="H236" s="6">
        <v>17451.599937390001</v>
      </c>
      <c r="I236" s="6">
        <v>5.0714117492119604</v>
      </c>
      <c r="J236" s="6">
        <v>22.186798363792199</v>
      </c>
      <c r="K236" s="6">
        <v>4.2549774909161497</v>
      </c>
      <c r="L236" s="6">
        <v>38621.92810022</v>
      </c>
      <c r="M236" s="6">
        <v>2.83512129085844</v>
      </c>
      <c r="N236" s="6">
        <v>49.101339376028299</v>
      </c>
      <c r="O236" s="6">
        <v>1.9816432547446701</v>
      </c>
      <c r="P236" s="6">
        <v>9821.8978637100008</v>
      </c>
      <c r="Q236" s="6">
        <v>6.2726591074603899</v>
      </c>
      <c r="R236" s="6">
        <v>12.4869048244115</v>
      </c>
      <c r="S236" s="6">
        <v>6.3061319871646901</v>
      </c>
    </row>
    <row r="237" spans="1:19" x14ac:dyDescent="0.25">
      <c r="A237" s="6" t="s">
        <v>129</v>
      </c>
      <c r="B237" s="6" t="s">
        <v>140</v>
      </c>
      <c r="C237" s="6" t="s">
        <v>11</v>
      </c>
      <c r="D237" s="6">
        <v>33.019792789999997</v>
      </c>
      <c r="E237" s="6">
        <v>100</v>
      </c>
      <c r="F237" s="6">
        <v>0.93408692056024101</v>
      </c>
      <c r="G237" s="6">
        <v>98.634259945655799</v>
      </c>
      <c r="H237" s="6">
        <v>349.97364042999999</v>
      </c>
      <c r="I237" s="6">
        <v>35.900871055007599</v>
      </c>
      <c r="J237" s="6">
        <v>9.9002983497073593</v>
      </c>
      <c r="K237" s="6">
        <v>31.991029964663198</v>
      </c>
      <c r="L237" s="6">
        <v>1165.13286808</v>
      </c>
      <c r="M237" s="6">
        <v>17.735850351473001</v>
      </c>
      <c r="N237" s="6">
        <v>32.960090928189302</v>
      </c>
      <c r="O237" s="6">
        <v>13.9237170451977</v>
      </c>
      <c r="P237" s="6">
        <v>1986.85444441</v>
      </c>
      <c r="Q237" s="6">
        <v>13.359557967181599</v>
      </c>
      <c r="R237" s="6">
        <v>56.205523801543102</v>
      </c>
      <c r="S237" s="6">
        <v>9.6973799234071993</v>
      </c>
    </row>
    <row r="238" spans="1:19" x14ac:dyDescent="0.25">
      <c r="A238" s="6" t="s">
        <v>129</v>
      </c>
      <c r="B238" s="6" t="s">
        <v>140</v>
      </c>
      <c r="C238" s="6" t="s">
        <v>12</v>
      </c>
      <c r="D238" s="6">
        <v>13160.601214619999</v>
      </c>
      <c r="E238" s="6">
        <v>7.6149478040984402</v>
      </c>
      <c r="F238" s="6">
        <v>14.1676339048648</v>
      </c>
      <c r="G238" s="6">
        <v>5.5095390667661999</v>
      </c>
      <c r="H238" s="6">
        <v>20474.361233039999</v>
      </c>
      <c r="I238" s="6">
        <v>6.0649375578995004</v>
      </c>
      <c r="J238" s="6">
        <v>22.0410336621573</v>
      </c>
      <c r="K238" s="6">
        <v>4.0131355019169401</v>
      </c>
      <c r="L238" s="6">
        <v>44287.67512752</v>
      </c>
      <c r="M238" s="6">
        <v>3.3645265556536201</v>
      </c>
      <c r="N238" s="6">
        <v>47.676512453493402</v>
      </c>
      <c r="O238" s="6">
        <v>2.0637807137319499</v>
      </c>
      <c r="P238" s="6">
        <v>14969.381677949999</v>
      </c>
      <c r="Q238" s="6">
        <v>5.8564590932762997</v>
      </c>
      <c r="R238" s="6">
        <v>16.114819979484501</v>
      </c>
      <c r="S238" s="6">
        <v>6.28586117144377</v>
      </c>
    </row>
    <row r="239" spans="1:19" x14ac:dyDescent="0.25">
      <c r="A239" s="6" t="s">
        <v>141</v>
      </c>
      <c r="B239" s="6" t="s">
        <v>142</v>
      </c>
      <c r="C239" s="6" t="s">
        <v>11</v>
      </c>
      <c r="D239" s="6"/>
      <c r="E239" s="6"/>
      <c r="F239" s="6"/>
      <c r="G239" s="6"/>
      <c r="H239" s="6">
        <v>96.291470309999994</v>
      </c>
      <c r="I239" s="6">
        <v>54.681969258306502</v>
      </c>
      <c r="J239" s="6">
        <v>11.2443488326752</v>
      </c>
      <c r="K239" s="6">
        <v>51.874682347283603</v>
      </c>
      <c r="L239" s="6">
        <v>263.09935973500001</v>
      </c>
      <c r="M239" s="6">
        <v>30.419631906112901</v>
      </c>
      <c r="N239" s="6">
        <v>30.723188346690101</v>
      </c>
      <c r="O239" s="6">
        <v>21.366333385568499</v>
      </c>
      <c r="P239" s="6">
        <v>496.96351952999999</v>
      </c>
      <c r="Q239" s="6">
        <v>16.450534925442199</v>
      </c>
      <c r="R239" s="6">
        <v>58.032462820634699</v>
      </c>
      <c r="S239" s="6">
        <v>11.827528013379</v>
      </c>
    </row>
    <row r="240" spans="1:19" x14ac:dyDescent="0.25">
      <c r="A240" s="6" t="s">
        <v>141</v>
      </c>
      <c r="B240" s="6" t="s">
        <v>142</v>
      </c>
      <c r="C240" s="6" t="s">
        <v>12</v>
      </c>
      <c r="D240" s="6">
        <v>3023.4998474459999</v>
      </c>
      <c r="E240" s="6">
        <v>10.6718497191304</v>
      </c>
      <c r="F240" s="6">
        <v>11.429425975362999</v>
      </c>
      <c r="G240" s="6">
        <v>8.4308651452587497</v>
      </c>
      <c r="H240" s="6">
        <v>6541.2349493069996</v>
      </c>
      <c r="I240" s="6">
        <v>8.1553863474007997</v>
      </c>
      <c r="J240" s="6">
        <v>24.727158727563701</v>
      </c>
      <c r="K240" s="6">
        <v>5.1354552073670199</v>
      </c>
      <c r="L240" s="6">
        <v>12308.491297122</v>
      </c>
      <c r="M240" s="6">
        <v>5.6351383594520001</v>
      </c>
      <c r="N240" s="6">
        <v>46.5285256315425</v>
      </c>
      <c r="O240" s="6">
        <v>3.0044373016057699</v>
      </c>
      <c r="P240" s="6">
        <v>4580.4195569510002</v>
      </c>
      <c r="Q240" s="6">
        <v>6.5365888785383204</v>
      </c>
      <c r="R240" s="6">
        <v>17.314889665530799</v>
      </c>
      <c r="S240" s="6">
        <v>7.0852114833247901</v>
      </c>
    </row>
    <row r="241" spans="1:19" x14ac:dyDescent="0.25">
      <c r="A241" s="6" t="s">
        <v>143</v>
      </c>
      <c r="B241" s="6" t="s">
        <v>144</v>
      </c>
      <c r="C241" s="6" t="s">
        <v>11</v>
      </c>
      <c r="D241" s="6">
        <v>190.07639140000001</v>
      </c>
      <c r="E241" s="6">
        <v>35.557957431621503</v>
      </c>
      <c r="F241" s="6">
        <v>13.5869091974611</v>
      </c>
      <c r="G241" s="6">
        <v>31.046693818181399</v>
      </c>
      <c r="H241" s="6">
        <v>38.440225839999997</v>
      </c>
      <c r="I241" s="6">
        <v>70.496617317219304</v>
      </c>
      <c r="J241" s="6">
        <v>2.7477576471813001</v>
      </c>
      <c r="K241" s="6">
        <v>70.495973077657993</v>
      </c>
      <c r="L241" s="6">
        <v>486.07130325000003</v>
      </c>
      <c r="M241" s="6">
        <v>18.540000148800701</v>
      </c>
      <c r="N241" s="6">
        <v>34.745012845131797</v>
      </c>
      <c r="O241" s="6">
        <v>14.8512637008463</v>
      </c>
      <c r="P241" s="6">
        <v>684.37919291000003</v>
      </c>
      <c r="Q241" s="6">
        <v>18.344930163875599</v>
      </c>
      <c r="R241" s="6">
        <v>48.920320310225797</v>
      </c>
      <c r="S241" s="6">
        <v>10.7688131573245</v>
      </c>
    </row>
    <row r="242" spans="1:19" x14ac:dyDescent="0.25">
      <c r="A242" s="6" t="s">
        <v>143</v>
      </c>
      <c r="B242" s="6" t="s">
        <v>144</v>
      </c>
      <c r="C242" s="6" t="s">
        <v>12</v>
      </c>
      <c r="D242" s="6">
        <v>8536.5060445100007</v>
      </c>
      <c r="E242" s="6">
        <v>6.6926639136395298</v>
      </c>
      <c r="F242" s="6">
        <v>16.805788989845201</v>
      </c>
      <c r="G242" s="6">
        <v>5.2301638511546402</v>
      </c>
      <c r="H242" s="6">
        <v>11374.107753460001</v>
      </c>
      <c r="I242" s="6">
        <v>4.7444071698550303</v>
      </c>
      <c r="J242" s="6">
        <v>22.3921653491177</v>
      </c>
      <c r="K242" s="6">
        <v>4.2136913977405799</v>
      </c>
      <c r="L242" s="6">
        <v>23917.326545989999</v>
      </c>
      <c r="M242" s="6">
        <v>2.4901102756250002</v>
      </c>
      <c r="N242" s="6">
        <v>47.085955429227702</v>
      </c>
      <c r="O242" s="6">
        <v>1.8312379756878101</v>
      </c>
      <c r="P242" s="6">
        <v>6967.0925442199996</v>
      </c>
      <c r="Q242" s="6">
        <v>5.9699129107712396</v>
      </c>
      <c r="R242" s="6">
        <v>13.7160902318093</v>
      </c>
      <c r="S242" s="6">
        <v>5.9671322494501799</v>
      </c>
    </row>
    <row r="243" spans="1:19" x14ac:dyDescent="0.25">
      <c r="A243" s="6" t="s">
        <v>145</v>
      </c>
      <c r="B243" s="6" t="s">
        <v>146</v>
      </c>
      <c r="C243" s="6" t="s">
        <v>11</v>
      </c>
      <c r="D243" s="6">
        <v>112.88801905</v>
      </c>
      <c r="E243" s="6">
        <v>59.5606302424275</v>
      </c>
      <c r="F243" s="6">
        <v>4.4696558172743703</v>
      </c>
      <c r="G243" s="6">
        <v>58.214259449468898</v>
      </c>
      <c r="H243" s="6">
        <v>37.50088633</v>
      </c>
      <c r="I243" s="6">
        <v>99.999999999999702</v>
      </c>
      <c r="J243" s="6">
        <v>1.48479932723055</v>
      </c>
      <c r="K243" s="6">
        <v>98.972606842721802</v>
      </c>
      <c r="L243" s="6">
        <v>972.29464426000004</v>
      </c>
      <c r="M243" s="6">
        <v>17.939609419028301</v>
      </c>
      <c r="N243" s="6">
        <v>38.4967550090199</v>
      </c>
      <c r="O243" s="6">
        <v>12.338915602309701</v>
      </c>
      <c r="P243" s="6">
        <v>1402.96996072</v>
      </c>
      <c r="Q243" s="6">
        <v>16.3853805530687</v>
      </c>
      <c r="R243" s="6">
        <v>55.548789846475202</v>
      </c>
      <c r="S243" s="6">
        <v>9.0982861938422896</v>
      </c>
    </row>
    <row r="244" spans="1:19" x14ac:dyDescent="0.25">
      <c r="A244" s="6" t="s">
        <v>145</v>
      </c>
      <c r="B244" s="6" t="s">
        <v>146</v>
      </c>
      <c r="C244" s="6" t="s">
        <v>12</v>
      </c>
      <c r="D244" s="6">
        <v>10110.0151178</v>
      </c>
      <c r="E244" s="6">
        <v>11.097206043707899</v>
      </c>
      <c r="F244" s="6">
        <v>13.718847644744701</v>
      </c>
      <c r="G244" s="6">
        <v>8.23567233851543</v>
      </c>
      <c r="H244" s="6">
        <v>15447.096379889999</v>
      </c>
      <c r="I244" s="6">
        <v>8.2992687001085308</v>
      </c>
      <c r="J244" s="6">
        <v>20.961033126082299</v>
      </c>
      <c r="K244" s="6">
        <v>5.7147304493597497</v>
      </c>
      <c r="L244" s="6">
        <v>33946.079253809999</v>
      </c>
      <c r="M244" s="6">
        <v>4.5618117147012303</v>
      </c>
      <c r="N244" s="6">
        <v>46.063342536404399</v>
      </c>
      <c r="O244" s="6">
        <v>2.5058599147247498</v>
      </c>
      <c r="P244" s="6">
        <v>14191.15573884</v>
      </c>
      <c r="Q244" s="6">
        <v>6.8244919457804896</v>
      </c>
      <c r="R244" s="6">
        <v>19.2567766927687</v>
      </c>
      <c r="S244" s="6">
        <v>6.9030114842482897</v>
      </c>
    </row>
    <row r="245" spans="1:19" x14ac:dyDescent="0.25">
      <c r="A245" s="6" t="s">
        <v>147</v>
      </c>
      <c r="B245" s="6" t="s">
        <v>148</v>
      </c>
      <c r="C245" s="6" t="s">
        <v>11</v>
      </c>
      <c r="D245" s="6">
        <v>426.80022912999999</v>
      </c>
      <c r="E245" s="6">
        <v>52.111356180519003</v>
      </c>
      <c r="F245" s="6">
        <v>10.0735127134691</v>
      </c>
      <c r="G245" s="6">
        <v>47.6824932473762</v>
      </c>
      <c r="H245" s="6">
        <v>369.07510440999999</v>
      </c>
      <c r="I245" s="6">
        <v>48.354036993928098</v>
      </c>
      <c r="J245" s="6">
        <v>8.7110608259927194</v>
      </c>
      <c r="K245" s="6">
        <v>46.254645282743802</v>
      </c>
      <c r="L245" s="6">
        <v>1588.96076722</v>
      </c>
      <c r="M245" s="6">
        <v>23.285045444110501</v>
      </c>
      <c r="N245" s="6">
        <v>37.5032987269527</v>
      </c>
      <c r="O245" s="6">
        <v>17.575165700479399</v>
      </c>
      <c r="P245" s="6">
        <v>1852.0199123299999</v>
      </c>
      <c r="Q245" s="6">
        <v>15.211359716535499</v>
      </c>
      <c r="R245" s="6">
        <v>43.712127733585497</v>
      </c>
      <c r="S245" s="6">
        <v>14.0239234175829</v>
      </c>
    </row>
    <row r="246" spans="1:19" x14ac:dyDescent="0.25">
      <c r="A246" s="6" t="s">
        <v>147</v>
      </c>
      <c r="B246" s="6" t="s">
        <v>148</v>
      </c>
      <c r="C246" s="6" t="s">
        <v>12</v>
      </c>
      <c r="D246" s="6">
        <v>14526.702912299999</v>
      </c>
      <c r="E246" s="6">
        <v>8.9491371695674307</v>
      </c>
      <c r="F246" s="6">
        <v>15.3443829877644</v>
      </c>
      <c r="G246" s="6">
        <v>6.3788464960776903</v>
      </c>
      <c r="H246" s="6">
        <v>23050.449073349999</v>
      </c>
      <c r="I246" s="6">
        <v>7.8984103194200301</v>
      </c>
      <c r="J246" s="6">
        <v>24.347914372363299</v>
      </c>
      <c r="K246" s="6">
        <v>5.8140375686390797</v>
      </c>
      <c r="L246" s="6">
        <v>42748.253253510004</v>
      </c>
      <c r="M246" s="6">
        <v>5.7225177937304297</v>
      </c>
      <c r="N246" s="6">
        <v>45.154469939934103</v>
      </c>
      <c r="O246" s="6">
        <v>2.5160057816841501</v>
      </c>
      <c r="P246" s="6">
        <v>14345.738748080001</v>
      </c>
      <c r="Q246" s="6">
        <v>7.9132056180972397</v>
      </c>
      <c r="R246" s="6">
        <v>15.153232699938201</v>
      </c>
      <c r="S246" s="6">
        <v>6.3399712461653497</v>
      </c>
    </row>
    <row r="247" spans="1:19" x14ac:dyDescent="0.25">
      <c r="A247" s="6" t="s">
        <v>149</v>
      </c>
      <c r="B247" s="6" t="s">
        <v>150</v>
      </c>
      <c r="C247" s="6" t="s">
        <v>11</v>
      </c>
      <c r="D247" s="6">
        <v>285.72319730999999</v>
      </c>
      <c r="E247" s="6">
        <v>49.021117789533903</v>
      </c>
      <c r="F247" s="6">
        <v>6.6848786828058797</v>
      </c>
      <c r="G247" s="6">
        <v>46.587533170239297</v>
      </c>
      <c r="H247" s="6">
        <v>641.10065715999997</v>
      </c>
      <c r="I247" s="6">
        <v>43.585848173191401</v>
      </c>
      <c r="J247" s="6">
        <v>14.9994125675834</v>
      </c>
      <c r="K247" s="6">
        <v>41.4174409857415</v>
      </c>
      <c r="L247" s="6">
        <v>1674.13446841</v>
      </c>
      <c r="M247" s="6">
        <v>20.82102451978</v>
      </c>
      <c r="N247" s="6">
        <v>39.168628677643902</v>
      </c>
      <c r="O247" s="6">
        <v>15.297637891426</v>
      </c>
      <c r="P247" s="6">
        <v>1673.2134439900001</v>
      </c>
      <c r="Q247" s="6">
        <v>22.437208525822399</v>
      </c>
      <c r="R247" s="6">
        <v>39.147080071966897</v>
      </c>
      <c r="S247" s="6">
        <v>16.114955401029</v>
      </c>
    </row>
    <row r="248" spans="1:19" x14ac:dyDescent="0.25">
      <c r="A248" s="6" t="s">
        <v>149</v>
      </c>
      <c r="B248" s="6" t="s">
        <v>150</v>
      </c>
      <c r="C248" s="6" t="s">
        <v>12</v>
      </c>
      <c r="D248" s="6">
        <v>27906.496301579999</v>
      </c>
      <c r="E248" s="6">
        <v>6.7466824073384402</v>
      </c>
      <c r="F248" s="6">
        <v>17.699662392133501</v>
      </c>
      <c r="G248" s="6">
        <v>4.6688915530622799</v>
      </c>
      <c r="H248" s="6">
        <v>40925.267616520003</v>
      </c>
      <c r="I248" s="6">
        <v>6.3288717304592401</v>
      </c>
      <c r="J248" s="6">
        <v>25.956802756321199</v>
      </c>
      <c r="K248" s="6">
        <v>4.4481856755833302</v>
      </c>
      <c r="L248" s="6">
        <v>72579.050951939993</v>
      </c>
      <c r="M248" s="6">
        <v>3.9429708737107498</v>
      </c>
      <c r="N248" s="6">
        <v>46.033177533578801</v>
      </c>
      <c r="O248" s="6">
        <v>2.0175566048101601</v>
      </c>
      <c r="P248" s="6">
        <v>16256.0133627</v>
      </c>
      <c r="Q248" s="6">
        <v>9.2348876555691994</v>
      </c>
      <c r="R248" s="6">
        <v>10.310357317966499</v>
      </c>
      <c r="S248" s="6">
        <v>9.5752578564251891</v>
      </c>
    </row>
    <row r="249" spans="1:19" x14ac:dyDescent="0.25">
      <c r="A249" s="6" t="s">
        <v>151</v>
      </c>
      <c r="B249" s="6" t="s">
        <v>152</v>
      </c>
      <c r="C249" s="6" t="s">
        <v>11</v>
      </c>
      <c r="D249" s="6">
        <v>340.73292759999998</v>
      </c>
      <c r="E249" s="6">
        <v>57.119404300641797</v>
      </c>
      <c r="F249" s="6">
        <v>4.1565672043381801</v>
      </c>
      <c r="G249" s="6">
        <v>57.8596723755319</v>
      </c>
      <c r="H249" s="6">
        <v>1331.9731582500001</v>
      </c>
      <c r="I249" s="6">
        <v>30.610256338910599</v>
      </c>
      <c r="J249" s="6">
        <v>16.248608508832302</v>
      </c>
      <c r="K249" s="6">
        <v>25.357224619645802</v>
      </c>
      <c r="L249" s="6">
        <v>3441.8350319000001</v>
      </c>
      <c r="M249" s="6">
        <v>20.907429915510701</v>
      </c>
      <c r="N249" s="6">
        <v>41.986604338787103</v>
      </c>
      <c r="O249" s="6">
        <v>12.4735239357254</v>
      </c>
      <c r="P249" s="6">
        <v>3082.91872951</v>
      </c>
      <c r="Q249" s="6">
        <v>17.355502089875301</v>
      </c>
      <c r="R249" s="6">
        <v>37.608219948042397</v>
      </c>
      <c r="S249" s="6">
        <v>14.1556550935542</v>
      </c>
    </row>
    <row r="250" spans="1:19" x14ac:dyDescent="0.25">
      <c r="A250" s="6" t="s">
        <v>151</v>
      </c>
      <c r="B250" s="6" t="s">
        <v>152</v>
      </c>
      <c r="C250" s="6" t="s">
        <v>12</v>
      </c>
      <c r="D250" s="6">
        <v>52239.066348909997</v>
      </c>
      <c r="E250" s="6">
        <v>7.2687077633240502</v>
      </c>
      <c r="F250" s="6">
        <v>20.1158136756519</v>
      </c>
      <c r="G250" s="6">
        <v>4.4950361124384699</v>
      </c>
      <c r="H250" s="6">
        <v>73440.716841350004</v>
      </c>
      <c r="I250" s="6">
        <v>5.5647646146023302</v>
      </c>
      <c r="J250" s="6">
        <v>28.279980471315099</v>
      </c>
      <c r="K250" s="6">
        <v>3.62019239840656</v>
      </c>
      <c r="L250" s="6">
        <v>108056.32879284</v>
      </c>
      <c r="M250" s="6">
        <v>4.22759724963114</v>
      </c>
      <c r="N250" s="6">
        <v>41.609491294384597</v>
      </c>
      <c r="O250" s="6">
        <v>1.8757179837960301</v>
      </c>
      <c r="P250" s="6">
        <v>25955.428171399999</v>
      </c>
      <c r="Q250" s="6">
        <v>7.2025190251742996</v>
      </c>
      <c r="R250" s="6">
        <v>9.9947145586483792</v>
      </c>
      <c r="S250" s="6">
        <v>8.1763644988019504</v>
      </c>
    </row>
    <row r="251" spans="1:19" x14ac:dyDescent="0.25">
      <c r="A251" s="6" t="s">
        <v>153</v>
      </c>
      <c r="B251" s="6" t="s">
        <v>154</v>
      </c>
      <c r="C251" s="6" t="s">
        <v>11</v>
      </c>
      <c r="D251" s="6">
        <v>360.57705322999999</v>
      </c>
      <c r="E251" s="6">
        <v>39.040092080409998</v>
      </c>
      <c r="F251" s="6">
        <v>6.4944120983425098</v>
      </c>
      <c r="G251" s="6">
        <v>36.158723073615697</v>
      </c>
      <c r="H251" s="6">
        <v>286.04236506000001</v>
      </c>
      <c r="I251" s="6">
        <v>40.189179710514601</v>
      </c>
      <c r="J251" s="6">
        <v>5.1519556767225003</v>
      </c>
      <c r="K251" s="6">
        <v>36.7526077715873</v>
      </c>
      <c r="L251" s="6">
        <v>1782.8917109199999</v>
      </c>
      <c r="M251" s="6">
        <v>17.381615707655101</v>
      </c>
      <c r="N251" s="6">
        <v>32.111953308486498</v>
      </c>
      <c r="O251" s="6">
        <v>13.140263336916799</v>
      </c>
      <c r="P251" s="6">
        <v>3122.6011754900001</v>
      </c>
      <c r="Q251" s="6">
        <v>12.826542596036299</v>
      </c>
      <c r="R251" s="6">
        <v>56.2416789164484</v>
      </c>
      <c r="S251" s="6">
        <v>8.5903459426680193</v>
      </c>
    </row>
    <row r="252" spans="1:19" x14ac:dyDescent="0.25">
      <c r="A252" s="6" t="s">
        <v>153</v>
      </c>
      <c r="B252" s="6" t="s">
        <v>154</v>
      </c>
      <c r="C252" s="6" t="s">
        <v>12</v>
      </c>
      <c r="D252" s="6">
        <v>16959.140425180001</v>
      </c>
      <c r="E252" s="6">
        <v>7.8396098976137498</v>
      </c>
      <c r="F252" s="6">
        <v>16.395323657360098</v>
      </c>
      <c r="G252" s="6">
        <v>5.6415559088941496</v>
      </c>
      <c r="H252" s="6">
        <v>26832.856279119998</v>
      </c>
      <c r="I252" s="6">
        <v>5.3222552923708202</v>
      </c>
      <c r="J252" s="6">
        <v>25.9407819216127</v>
      </c>
      <c r="K252" s="6">
        <v>3.6250156842966601</v>
      </c>
      <c r="L252" s="6">
        <v>43658.070661290003</v>
      </c>
      <c r="M252" s="6">
        <v>3.3997725204440599</v>
      </c>
      <c r="N252" s="6">
        <v>42.206631987372802</v>
      </c>
      <c r="O252" s="6">
        <v>1.9851567704198201</v>
      </c>
      <c r="P252" s="6">
        <v>15988.820329480001</v>
      </c>
      <c r="Q252" s="6">
        <v>4.7325090211764103</v>
      </c>
      <c r="R252" s="6">
        <v>15.4572624336544</v>
      </c>
      <c r="S252" s="6">
        <v>5.6655047133376097</v>
      </c>
    </row>
    <row r="253" spans="1:19" x14ac:dyDescent="0.25">
      <c r="A253" s="6" t="s">
        <v>155</v>
      </c>
      <c r="B253" s="6" t="s">
        <v>156</v>
      </c>
      <c r="C253" s="6" t="s">
        <v>11</v>
      </c>
      <c r="D253" s="6">
        <v>468.23334509</v>
      </c>
      <c r="E253" s="6">
        <v>31.0597820866715</v>
      </c>
      <c r="F253" s="6">
        <v>6.5240530995953296</v>
      </c>
      <c r="G253" s="6">
        <v>26.827033835105301</v>
      </c>
      <c r="H253" s="6">
        <v>816.51479515999995</v>
      </c>
      <c r="I253" s="6">
        <v>23.512859824019799</v>
      </c>
      <c r="J253" s="6">
        <v>11.3767759944673</v>
      </c>
      <c r="K253" s="6">
        <v>20.2967697696612</v>
      </c>
      <c r="L253" s="6">
        <v>2423.3454096999999</v>
      </c>
      <c r="M253" s="6">
        <v>16.0524730915301</v>
      </c>
      <c r="N253" s="6">
        <v>33.765288818771602</v>
      </c>
      <c r="O253" s="6">
        <v>10.8164546952622</v>
      </c>
      <c r="P253" s="6">
        <v>3468.9379355699998</v>
      </c>
      <c r="Q253" s="6">
        <v>12.1968189828701</v>
      </c>
      <c r="R253" s="6">
        <v>48.333882087165797</v>
      </c>
      <c r="S253" s="6">
        <v>8.0798026472010793</v>
      </c>
    </row>
    <row r="254" spans="1:19" x14ac:dyDescent="0.25">
      <c r="A254" s="6" t="s">
        <v>155</v>
      </c>
      <c r="B254" s="6" t="s">
        <v>156</v>
      </c>
      <c r="C254" s="6" t="s">
        <v>12</v>
      </c>
      <c r="D254" s="6">
        <v>19299.09400927</v>
      </c>
      <c r="E254" s="6">
        <v>7.0691431216944798</v>
      </c>
      <c r="F254" s="6">
        <v>16.465965218069201</v>
      </c>
      <c r="G254" s="6">
        <v>4.8088019340557597</v>
      </c>
      <c r="H254" s="6">
        <v>30671.493568540001</v>
      </c>
      <c r="I254" s="6">
        <v>4.86440312915677</v>
      </c>
      <c r="J254" s="6">
        <v>26.168883681442701</v>
      </c>
      <c r="K254" s="6">
        <v>3.25417043077065</v>
      </c>
      <c r="L254" s="6">
        <v>53081.39027073</v>
      </c>
      <c r="M254" s="6">
        <v>3.3616543530276002</v>
      </c>
      <c r="N254" s="6">
        <v>45.288982244698701</v>
      </c>
      <c r="O254" s="6">
        <v>1.7059577521709099</v>
      </c>
      <c r="P254" s="6">
        <v>14153.990667</v>
      </c>
      <c r="Q254" s="6">
        <v>5.9260121115258899</v>
      </c>
      <c r="R254" s="6">
        <v>12.076168855789399</v>
      </c>
      <c r="S254" s="6">
        <v>6.5323857561884502</v>
      </c>
    </row>
    <row r="255" spans="1:19" x14ac:dyDescent="0.25">
      <c r="A255" s="6" t="s">
        <v>157</v>
      </c>
      <c r="B255" s="6" t="s">
        <v>158</v>
      </c>
      <c r="C255" s="6" t="s">
        <v>11</v>
      </c>
      <c r="D255" s="6">
        <v>448.39246209999999</v>
      </c>
      <c r="E255" s="6">
        <v>31.830438183569399</v>
      </c>
      <c r="F255" s="6">
        <v>9.9497297380888394</v>
      </c>
      <c r="G255" s="6">
        <v>29.603055578860101</v>
      </c>
      <c r="H255" s="6">
        <v>548.50499691000005</v>
      </c>
      <c r="I255" s="6">
        <v>29.138173319173301</v>
      </c>
      <c r="J255" s="6">
        <v>12.171204782717</v>
      </c>
      <c r="K255" s="6">
        <v>28.448713798918799</v>
      </c>
      <c r="L255" s="6">
        <v>1535.1665571000001</v>
      </c>
      <c r="M255" s="6">
        <v>17.5843682749124</v>
      </c>
      <c r="N255" s="6">
        <v>34.065006968584598</v>
      </c>
      <c r="O255" s="6">
        <v>13.4817822731295</v>
      </c>
      <c r="P255" s="6">
        <v>1974.5152971299999</v>
      </c>
      <c r="Q255" s="6">
        <v>15.3883256208654</v>
      </c>
      <c r="R255" s="6">
        <v>43.814058510609598</v>
      </c>
      <c r="S255" s="6">
        <v>11.447800489419199</v>
      </c>
    </row>
    <row r="256" spans="1:19" x14ac:dyDescent="0.25">
      <c r="A256" s="6" t="s">
        <v>157</v>
      </c>
      <c r="B256" s="6" t="s">
        <v>158</v>
      </c>
      <c r="C256" s="6" t="s">
        <v>12</v>
      </c>
      <c r="D256" s="6">
        <v>20039.805852059999</v>
      </c>
      <c r="E256" s="6">
        <v>6.32539976402182</v>
      </c>
      <c r="F256" s="6">
        <v>21.691289372635801</v>
      </c>
      <c r="G256" s="6">
        <v>3.6097814743795298</v>
      </c>
      <c r="H256" s="6">
        <v>26913.996399430001</v>
      </c>
      <c r="I256" s="6">
        <v>5.8182971962775296</v>
      </c>
      <c r="J256" s="6">
        <v>29.131983033363699</v>
      </c>
      <c r="K256" s="6">
        <v>3.41756719427402</v>
      </c>
      <c r="L256" s="6">
        <v>36603.494548839997</v>
      </c>
      <c r="M256" s="6">
        <v>3.79555748958491</v>
      </c>
      <c r="N256" s="6">
        <v>39.619994233974602</v>
      </c>
      <c r="O256" s="6">
        <v>2.1976034066182599</v>
      </c>
      <c r="P256" s="6">
        <v>8829.1238858500001</v>
      </c>
      <c r="Q256" s="6">
        <v>6.57885848236086</v>
      </c>
      <c r="R256" s="6">
        <v>9.5567333600258593</v>
      </c>
      <c r="S256" s="6">
        <v>7.3515336624087197</v>
      </c>
    </row>
    <row r="257" spans="1:19" x14ac:dyDescent="0.25">
      <c r="A257" s="6" t="s">
        <v>159</v>
      </c>
      <c r="B257" s="6" t="s">
        <v>160</v>
      </c>
      <c r="C257" s="6" t="s">
        <v>11</v>
      </c>
      <c r="D257" s="6">
        <v>88.524279230000005</v>
      </c>
      <c r="E257" s="6">
        <v>45.045316188178099</v>
      </c>
      <c r="F257" s="6">
        <v>7.6886940780802897</v>
      </c>
      <c r="G257" s="6">
        <v>43.253318145388597</v>
      </c>
      <c r="H257" s="6">
        <v>69.686265570000003</v>
      </c>
      <c r="I257" s="6">
        <v>49.205126418777702</v>
      </c>
      <c r="J257" s="6">
        <v>6.0525358926617896</v>
      </c>
      <c r="K257" s="6">
        <v>45.7186568839304</v>
      </c>
      <c r="L257" s="6">
        <v>498.43764238799997</v>
      </c>
      <c r="M257" s="6">
        <v>17.805758812051</v>
      </c>
      <c r="N257" s="6">
        <v>43.291338632240198</v>
      </c>
      <c r="O257" s="6">
        <v>12.0321724405465</v>
      </c>
      <c r="P257" s="6">
        <v>494.708315373</v>
      </c>
      <c r="Q257" s="6">
        <v>19.6992220110217</v>
      </c>
      <c r="R257" s="6">
        <v>42.967431397017698</v>
      </c>
      <c r="S257" s="6">
        <v>13.9867721486349</v>
      </c>
    </row>
    <row r="258" spans="1:19" x14ac:dyDescent="0.25">
      <c r="A258" s="6" t="s">
        <v>159</v>
      </c>
      <c r="B258" s="6" t="s">
        <v>160</v>
      </c>
      <c r="C258" s="6" t="s">
        <v>12</v>
      </c>
      <c r="D258" s="6">
        <v>7200.3152650949996</v>
      </c>
      <c r="E258" s="6">
        <v>6.3238131310121402</v>
      </c>
      <c r="F258" s="6">
        <v>17.701785752072801</v>
      </c>
      <c r="G258" s="6">
        <v>4.7578961312970396</v>
      </c>
      <c r="H258" s="6">
        <v>10008.038395743</v>
      </c>
      <c r="I258" s="6">
        <v>5.8017620646731896</v>
      </c>
      <c r="J258" s="6">
        <v>24.604499241690299</v>
      </c>
      <c r="K258" s="6">
        <v>4.23054947929222</v>
      </c>
      <c r="L258" s="6">
        <v>18304.031344350002</v>
      </c>
      <c r="M258" s="6">
        <v>2.8810489783148099</v>
      </c>
      <c r="N258" s="6">
        <v>44.999979768612903</v>
      </c>
      <c r="O258" s="6">
        <v>2.1437027322222502</v>
      </c>
      <c r="P258" s="6">
        <v>5163.2584916940004</v>
      </c>
      <c r="Q258" s="6">
        <v>7.2026856455131698</v>
      </c>
      <c r="R258" s="6">
        <v>12.693735237623899</v>
      </c>
      <c r="S258" s="6">
        <v>7.5388644830850797</v>
      </c>
    </row>
    <row r="259" spans="1:19" x14ac:dyDescent="0.25">
      <c r="A259" s="6" t="s">
        <v>161</v>
      </c>
      <c r="B259" s="6" t="s">
        <v>162</v>
      </c>
      <c r="C259" s="6" t="s">
        <v>11</v>
      </c>
      <c r="D259" s="6">
        <v>247.71347989</v>
      </c>
      <c r="E259" s="6">
        <v>30.706980724546199</v>
      </c>
      <c r="F259" s="6">
        <v>8.2163694078131595</v>
      </c>
      <c r="G259" s="6">
        <v>28.428093524125298</v>
      </c>
      <c r="H259" s="6">
        <v>134.98985051</v>
      </c>
      <c r="I259" s="6">
        <v>39.970817787458799</v>
      </c>
      <c r="J259" s="6">
        <v>4.4774570951413599</v>
      </c>
      <c r="K259" s="6">
        <v>39.486721231723699</v>
      </c>
      <c r="L259" s="6">
        <v>1199.6735636400001</v>
      </c>
      <c r="M259" s="6">
        <v>18.810110081770201</v>
      </c>
      <c r="N259" s="6">
        <v>39.791783523573301</v>
      </c>
      <c r="O259" s="6">
        <v>11.9734896156586</v>
      </c>
      <c r="P259" s="6">
        <v>1432.5006947700001</v>
      </c>
      <c r="Q259" s="6">
        <v>14.383832253598801</v>
      </c>
      <c r="R259" s="6">
        <v>47.514389973472198</v>
      </c>
      <c r="S259" s="6">
        <v>9.5202495162329797</v>
      </c>
    </row>
    <row r="260" spans="1:19" x14ac:dyDescent="0.25">
      <c r="A260" s="6" t="s">
        <v>161</v>
      </c>
      <c r="B260" s="6" t="s">
        <v>162</v>
      </c>
      <c r="C260" s="6" t="s">
        <v>12</v>
      </c>
      <c r="D260" s="6">
        <v>14465.041234079999</v>
      </c>
      <c r="E260" s="6">
        <v>5.2834443807260403</v>
      </c>
      <c r="F260" s="6">
        <v>19.296209614621102</v>
      </c>
      <c r="G260" s="6">
        <v>4.06785746960679</v>
      </c>
      <c r="H260" s="6">
        <v>19899.55622301</v>
      </c>
      <c r="I260" s="6">
        <v>5.0227808980540498</v>
      </c>
      <c r="J260" s="6">
        <v>26.5457942292248</v>
      </c>
      <c r="K260" s="6">
        <v>3.2948899123753201</v>
      </c>
      <c r="L260" s="6">
        <v>31892.305095939999</v>
      </c>
      <c r="M260" s="6">
        <v>2.3178932999704598</v>
      </c>
      <c r="N260" s="6">
        <v>42.5439923928325</v>
      </c>
      <c r="O260" s="6">
        <v>1.8140077442551099</v>
      </c>
      <c r="P260" s="6">
        <v>8706.2198579100004</v>
      </c>
      <c r="Q260" s="6">
        <v>5.7416283130319998</v>
      </c>
      <c r="R260" s="6">
        <v>11.614003763321699</v>
      </c>
      <c r="S260" s="6">
        <v>6.2701169788161604</v>
      </c>
    </row>
    <row r="261" spans="1:19" x14ac:dyDescent="0.25">
      <c r="A261" s="6" t="s">
        <v>163</v>
      </c>
      <c r="B261" s="6" t="s">
        <v>164</v>
      </c>
      <c r="C261" s="6" t="s">
        <v>11</v>
      </c>
      <c r="D261" s="6">
        <v>332.42489737400001</v>
      </c>
      <c r="E261" s="6">
        <v>23.415785463387699</v>
      </c>
      <c r="F261" s="6">
        <v>11.8139764529106</v>
      </c>
      <c r="G261" s="6">
        <v>17.9487320250343</v>
      </c>
      <c r="H261" s="6">
        <v>485.42565571599999</v>
      </c>
      <c r="I261" s="6">
        <v>16.157739436126501</v>
      </c>
      <c r="J261" s="6">
        <v>17.251437276719599</v>
      </c>
      <c r="K261" s="6">
        <v>12.333769802488099</v>
      </c>
      <c r="L261" s="6">
        <v>1132.0930563300001</v>
      </c>
      <c r="M261" s="6">
        <v>12.4166482898893</v>
      </c>
      <c r="N261" s="6">
        <v>40.233210014167497</v>
      </c>
      <c r="O261" s="6">
        <v>6.1313372456360904</v>
      </c>
      <c r="P261" s="6">
        <v>863.88371365800003</v>
      </c>
      <c r="Q261" s="6">
        <v>9.6073268306164792</v>
      </c>
      <c r="R261" s="6">
        <v>30.701376256202199</v>
      </c>
      <c r="S261" s="6">
        <v>8.1701808997288605</v>
      </c>
    </row>
    <row r="262" spans="1:19" x14ac:dyDescent="0.25">
      <c r="A262" s="6" t="s">
        <v>163</v>
      </c>
      <c r="B262" s="6" t="s">
        <v>164</v>
      </c>
      <c r="C262" s="6" t="s">
        <v>12</v>
      </c>
      <c r="D262" s="6">
        <v>3868.022242471</v>
      </c>
      <c r="E262" s="6">
        <v>7.6128281782910499</v>
      </c>
      <c r="F262" s="6">
        <v>17.470605577369401</v>
      </c>
      <c r="G262" s="6">
        <v>5.6396003002232504</v>
      </c>
      <c r="H262" s="6">
        <v>5660.6192262650002</v>
      </c>
      <c r="I262" s="6">
        <v>5.6483024426936304</v>
      </c>
      <c r="J262" s="6">
        <v>25.5671864395932</v>
      </c>
      <c r="K262" s="6">
        <v>4.0635413665174802</v>
      </c>
      <c r="L262" s="6">
        <v>9726.1270427380005</v>
      </c>
      <c r="M262" s="6">
        <v>3.8721700826061101</v>
      </c>
      <c r="N262" s="6">
        <v>43.929770489249101</v>
      </c>
      <c r="O262" s="6">
        <v>2.1618447670985002</v>
      </c>
      <c r="P262" s="6">
        <v>2885.4041650899999</v>
      </c>
      <c r="Q262" s="6">
        <v>5.8562632564011903</v>
      </c>
      <c r="R262" s="6">
        <v>13.032437493788301</v>
      </c>
      <c r="S262" s="6">
        <v>5.1076027854026904</v>
      </c>
    </row>
    <row r="263" spans="1:19" x14ac:dyDescent="0.25">
      <c r="A263" s="6" t="s">
        <v>165</v>
      </c>
      <c r="B263" s="6" t="s">
        <v>166</v>
      </c>
      <c r="C263" s="6" t="s">
        <v>11</v>
      </c>
      <c r="D263" s="6">
        <v>180.91991461999999</v>
      </c>
      <c r="E263" s="6">
        <v>32.278578487472799</v>
      </c>
      <c r="F263" s="6">
        <v>15.602067233075401</v>
      </c>
      <c r="G263" s="6">
        <v>29.3221123631401</v>
      </c>
      <c r="H263" s="6">
        <v>86.033978619999999</v>
      </c>
      <c r="I263" s="6">
        <v>40.327673619972401</v>
      </c>
      <c r="J263" s="6">
        <v>7.4193486194019203</v>
      </c>
      <c r="K263" s="6">
        <v>37.287149759946999</v>
      </c>
      <c r="L263" s="6">
        <v>304.35405024699998</v>
      </c>
      <c r="M263" s="6">
        <v>23.943673664768301</v>
      </c>
      <c r="N263" s="6">
        <v>26.246709018110302</v>
      </c>
      <c r="O263" s="6">
        <v>19.708944721504</v>
      </c>
      <c r="P263" s="6">
        <v>588.281436031</v>
      </c>
      <c r="Q263" s="6">
        <v>14.336694332068999</v>
      </c>
      <c r="R263" s="6">
        <v>50.731875129412401</v>
      </c>
      <c r="S263" s="6">
        <v>11.0702427026719</v>
      </c>
    </row>
    <row r="264" spans="1:19" x14ac:dyDescent="0.25">
      <c r="A264" s="6" t="s">
        <v>165</v>
      </c>
      <c r="B264" s="6" t="s">
        <v>166</v>
      </c>
      <c r="C264" s="6" t="s">
        <v>12</v>
      </c>
      <c r="D264" s="6">
        <v>6080.1871488420002</v>
      </c>
      <c r="E264" s="6">
        <v>7.5685099899031201</v>
      </c>
      <c r="F264" s="6">
        <v>16.486224113280802</v>
      </c>
      <c r="G264" s="6">
        <v>5.5294517162707404</v>
      </c>
      <c r="H264" s="6">
        <v>9123.478223733</v>
      </c>
      <c r="I264" s="6">
        <v>4.9988387862354902</v>
      </c>
      <c r="J264" s="6">
        <v>24.738006085511099</v>
      </c>
      <c r="K264" s="6">
        <v>3.30665326003448</v>
      </c>
      <c r="L264" s="6">
        <v>16744.213154311001</v>
      </c>
      <c r="M264" s="6">
        <v>3.2968380143635998</v>
      </c>
      <c r="N264" s="6">
        <v>45.401373988149501</v>
      </c>
      <c r="O264" s="6">
        <v>1.8939626205006399</v>
      </c>
      <c r="P264" s="6">
        <v>4932.5320939060002</v>
      </c>
      <c r="Q264" s="6">
        <v>5.5954616592970998</v>
      </c>
      <c r="R264" s="6">
        <v>13.3743958130585</v>
      </c>
      <c r="S264" s="6">
        <v>6.7476366240104602</v>
      </c>
    </row>
    <row r="265" spans="1:19" x14ac:dyDescent="0.25">
      <c r="A265" s="6" t="s">
        <v>167</v>
      </c>
      <c r="B265" s="6" t="s">
        <v>168</v>
      </c>
      <c r="C265" s="6" t="s">
        <v>11</v>
      </c>
      <c r="D265" s="6">
        <v>190.53193315999999</v>
      </c>
      <c r="E265" s="6">
        <v>39.9372724071467</v>
      </c>
      <c r="F265" s="6">
        <v>4.9373607440606104</v>
      </c>
      <c r="G265" s="6">
        <v>34.827109409498902</v>
      </c>
      <c r="H265" s="6">
        <v>645.22470551000004</v>
      </c>
      <c r="I265" s="6">
        <v>22.429148746481498</v>
      </c>
      <c r="J265" s="6">
        <v>16.7200693303622</v>
      </c>
      <c r="K265" s="6">
        <v>15.378979093373299</v>
      </c>
      <c r="L265" s="6">
        <v>1312.3368452699999</v>
      </c>
      <c r="M265" s="6">
        <v>21.499761376371101</v>
      </c>
      <c r="N265" s="6">
        <v>34.0073200085534</v>
      </c>
      <c r="O265" s="6">
        <v>11.6900509215015</v>
      </c>
      <c r="P265" s="6">
        <v>1710.8899494499999</v>
      </c>
      <c r="Q265" s="6">
        <v>12.701294934420501</v>
      </c>
      <c r="R265" s="6">
        <v>44.335249917023702</v>
      </c>
      <c r="S265" s="6">
        <v>10.1305437374994</v>
      </c>
    </row>
    <row r="266" spans="1:19" x14ac:dyDescent="0.25">
      <c r="A266" s="6" t="s">
        <v>167</v>
      </c>
      <c r="B266" s="6" t="s">
        <v>168</v>
      </c>
      <c r="C266" s="6" t="s">
        <v>12</v>
      </c>
      <c r="D266" s="6">
        <v>9022.7749662000006</v>
      </c>
      <c r="E266" s="6">
        <v>6.5171729621713901</v>
      </c>
      <c r="F266" s="6">
        <v>17.858741578307601</v>
      </c>
      <c r="G266" s="6">
        <v>4.9717386967061596</v>
      </c>
      <c r="H266" s="6">
        <v>13073.986806610001</v>
      </c>
      <c r="I266" s="6">
        <v>5.0268068033256998</v>
      </c>
      <c r="J266" s="6">
        <v>25.8772886004698</v>
      </c>
      <c r="K266" s="6">
        <v>3.6253015146730698</v>
      </c>
      <c r="L266" s="6">
        <v>21590.478212319998</v>
      </c>
      <c r="M266" s="6">
        <v>2.88957643417507</v>
      </c>
      <c r="N266" s="6">
        <v>42.733945198712298</v>
      </c>
      <c r="O266" s="6">
        <v>2.20723059203126</v>
      </c>
      <c r="P266" s="6">
        <v>6835.7765815000002</v>
      </c>
      <c r="Q266" s="6">
        <v>5.9183943210694601</v>
      </c>
      <c r="R266" s="6">
        <v>13.5300246225103</v>
      </c>
      <c r="S266" s="6">
        <v>6.3336369027070001</v>
      </c>
    </row>
    <row r="267" spans="1:19" x14ac:dyDescent="0.25">
      <c r="A267" s="6" t="s">
        <v>169</v>
      </c>
      <c r="B267" s="6" t="s">
        <v>170</v>
      </c>
      <c r="C267" s="6" t="s">
        <v>11</v>
      </c>
      <c r="D267" s="6">
        <v>98.311612519999997</v>
      </c>
      <c r="E267" s="6">
        <v>57.161187748929002</v>
      </c>
      <c r="F267" s="6">
        <v>2.3886371199941401</v>
      </c>
      <c r="G267" s="6">
        <v>54.657786357370902</v>
      </c>
      <c r="H267" s="6">
        <v>575.41418329999999</v>
      </c>
      <c r="I267" s="6">
        <v>23.397780211706301</v>
      </c>
      <c r="J267" s="6">
        <v>13.9806035357408</v>
      </c>
      <c r="K267" s="6">
        <v>21.138890461396901</v>
      </c>
      <c r="L267" s="6">
        <v>1167.5698547899999</v>
      </c>
      <c r="M267" s="6">
        <v>15.7618742203903</v>
      </c>
      <c r="N267" s="6">
        <v>28.3679681763963</v>
      </c>
      <c r="O267" s="6">
        <v>14.083191507811099</v>
      </c>
      <c r="P267" s="6">
        <v>2274.5079470599999</v>
      </c>
      <c r="Q267" s="6">
        <v>13.039587340251799</v>
      </c>
      <c r="R267" s="6">
        <v>55.262791167868698</v>
      </c>
      <c r="S267" s="6">
        <v>7.8678305455536597</v>
      </c>
    </row>
    <row r="268" spans="1:19" x14ac:dyDescent="0.25">
      <c r="A268" s="6" t="s">
        <v>169</v>
      </c>
      <c r="B268" s="6" t="s">
        <v>170</v>
      </c>
      <c r="C268" s="6" t="s">
        <v>12</v>
      </c>
      <c r="D268" s="6">
        <v>15366.813674049999</v>
      </c>
      <c r="E268" s="6">
        <v>6.5782799429306396</v>
      </c>
      <c r="F268" s="6">
        <v>18.400241319661198</v>
      </c>
      <c r="G268" s="6">
        <v>4.7259557481803602</v>
      </c>
      <c r="H268" s="6">
        <v>21332.924871300002</v>
      </c>
      <c r="I268" s="6">
        <v>5.3640989885418797</v>
      </c>
      <c r="J268" s="6">
        <v>25.544070098864498</v>
      </c>
      <c r="K268" s="6">
        <v>3.67843299604223</v>
      </c>
      <c r="L268" s="6">
        <v>35793.391069830002</v>
      </c>
      <c r="M268" s="6">
        <v>2.9439128248364801</v>
      </c>
      <c r="N268" s="6">
        <v>42.859049852740199</v>
      </c>
      <c r="O268" s="6">
        <v>2.0764823104909702</v>
      </c>
      <c r="P268" s="6">
        <v>11021.066786310001</v>
      </c>
      <c r="Q268" s="6">
        <v>5.8249691818046401</v>
      </c>
      <c r="R268" s="6">
        <v>13.196638728733999</v>
      </c>
      <c r="S268" s="6">
        <v>5.9619769637367499</v>
      </c>
    </row>
    <row r="269" spans="1:19" x14ac:dyDescent="0.25">
      <c r="A269" s="6" t="s">
        <v>171</v>
      </c>
      <c r="B269" s="6" t="s">
        <v>172</v>
      </c>
      <c r="C269" s="6" t="s">
        <v>11</v>
      </c>
      <c r="D269" s="6">
        <v>281.27326477000003</v>
      </c>
      <c r="E269" s="6">
        <v>47.033248990556402</v>
      </c>
      <c r="F269" s="6">
        <v>5.8188244972915104</v>
      </c>
      <c r="G269" s="6">
        <v>45.338682622884299</v>
      </c>
      <c r="H269" s="6">
        <v>528.09431417999997</v>
      </c>
      <c r="I269" s="6">
        <v>26.247096331827802</v>
      </c>
      <c r="J269" s="6">
        <v>10.924920769642499</v>
      </c>
      <c r="K269" s="6">
        <v>25.019554267427399</v>
      </c>
      <c r="L269" s="6">
        <v>1530.2734204400001</v>
      </c>
      <c r="M269" s="6">
        <v>15.6066689844076</v>
      </c>
      <c r="N269" s="6">
        <v>31.657443424960899</v>
      </c>
      <c r="O269" s="6">
        <v>13.6693092438625</v>
      </c>
      <c r="P269" s="6">
        <v>2494.20928946</v>
      </c>
      <c r="Q269" s="6">
        <v>13.0307438561897</v>
      </c>
      <c r="R269" s="6">
        <v>51.598811308104999</v>
      </c>
      <c r="S269" s="6">
        <v>9.2727443312801103</v>
      </c>
    </row>
    <row r="270" spans="1:19" x14ac:dyDescent="0.25">
      <c r="A270" s="6" t="s">
        <v>171</v>
      </c>
      <c r="B270" s="6" t="s">
        <v>172</v>
      </c>
      <c r="C270" s="6" t="s">
        <v>12</v>
      </c>
      <c r="D270" s="6">
        <v>14428.36981608</v>
      </c>
      <c r="E270" s="6">
        <v>6.8396727424006301</v>
      </c>
      <c r="F270" s="6">
        <v>15.574303771015</v>
      </c>
      <c r="G270" s="6">
        <v>5.43862417488854</v>
      </c>
      <c r="H270" s="6">
        <v>22830.5619959</v>
      </c>
      <c r="I270" s="6">
        <v>4.4266458820389598</v>
      </c>
      <c r="J270" s="6">
        <v>24.643817168510999</v>
      </c>
      <c r="K270" s="6">
        <v>3.5044502290480599</v>
      </c>
      <c r="L270" s="6">
        <v>41121.251632649997</v>
      </c>
      <c r="M270" s="6">
        <v>2.5230171449140499</v>
      </c>
      <c r="N270" s="6">
        <v>44.387194987024301</v>
      </c>
      <c r="O270" s="6">
        <v>1.8760724142196601</v>
      </c>
      <c r="P270" s="6">
        <v>14261.966266949999</v>
      </c>
      <c r="Q270" s="6">
        <v>6.1503059434718201</v>
      </c>
      <c r="R270" s="6">
        <v>15.394684073449699</v>
      </c>
      <c r="S270" s="6">
        <v>5.6430887461364998</v>
      </c>
    </row>
    <row r="271" spans="1:19" x14ac:dyDescent="0.25">
      <c r="A271" s="6" t="s">
        <v>173</v>
      </c>
      <c r="B271" s="6" t="s">
        <v>174</v>
      </c>
      <c r="C271" s="6" t="s">
        <v>11</v>
      </c>
      <c r="D271" s="6">
        <v>164.11719105</v>
      </c>
      <c r="E271" s="6">
        <v>36.752694804013501</v>
      </c>
      <c r="F271" s="6">
        <v>6.0238780139271499</v>
      </c>
      <c r="G271" s="6">
        <v>34.720477501038403</v>
      </c>
      <c r="H271" s="6">
        <v>249.30043391999999</v>
      </c>
      <c r="I271" s="6">
        <v>30.104227687897499</v>
      </c>
      <c r="J271" s="6">
        <v>9.1505063738000594</v>
      </c>
      <c r="K271" s="6">
        <v>24.201306873409901</v>
      </c>
      <c r="L271" s="6">
        <v>857.73721995000005</v>
      </c>
      <c r="M271" s="6">
        <v>15.654384170114101</v>
      </c>
      <c r="N271" s="6">
        <v>31.483017397060198</v>
      </c>
      <c r="O271" s="6">
        <v>10.9511379166351</v>
      </c>
      <c r="P271" s="6">
        <v>1453.2892867600001</v>
      </c>
      <c r="Q271" s="6">
        <v>10.9048425961963</v>
      </c>
      <c r="R271" s="6">
        <v>53.342598215212597</v>
      </c>
      <c r="S271" s="6">
        <v>7.9812286290182897</v>
      </c>
    </row>
    <row r="272" spans="1:19" x14ac:dyDescent="0.25">
      <c r="A272" s="6" t="s">
        <v>173</v>
      </c>
      <c r="B272" s="6" t="s">
        <v>174</v>
      </c>
      <c r="C272" s="6" t="s">
        <v>12</v>
      </c>
      <c r="D272" s="6">
        <v>8641.7743702700009</v>
      </c>
      <c r="E272" s="6">
        <v>6.9443825419195502</v>
      </c>
      <c r="F272" s="6">
        <v>16.077254380200099</v>
      </c>
      <c r="G272" s="6">
        <v>5.2738121296854601</v>
      </c>
      <c r="H272" s="6">
        <v>13093.107003634999</v>
      </c>
      <c r="I272" s="6">
        <v>4.4645710471938997</v>
      </c>
      <c r="J272" s="6">
        <v>24.358563751536899</v>
      </c>
      <c r="K272" s="6">
        <v>3.74572909745127</v>
      </c>
      <c r="L272" s="6">
        <v>24324.00512695</v>
      </c>
      <c r="M272" s="6">
        <v>3.6955638557282402</v>
      </c>
      <c r="N272" s="6">
        <v>45.252653126032499</v>
      </c>
      <c r="O272" s="6">
        <v>2.4728290488090399</v>
      </c>
      <c r="P272" s="6">
        <v>7692.6693674950002</v>
      </c>
      <c r="Q272" s="6">
        <v>5.6451505925297303</v>
      </c>
      <c r="R272" s="6">
        <v>14.3115287422305</v>
      </c>
      <c r="S272" s="6">
        <v>6.2116463478944803</v>
      </c>
    </row>
    <row r="273" spans="1:19" x14ac:dyDescent="0.25">
      <c r="A273" s="6" t="s">
        <v>175</v>
      </c>
      <c r="B273" s="6" t="s">
        <v>176</v>
      </c>
      <c r="C273" s="6" t="s">
        <v>11</v>
      </c>
      <c r="D273" s="6">
        <v>364.83789995000001</v>
      </c>
      <c r="E273" s="6">
        <v>37.1197551538338</v>
      </c>
      <c r="F273" s="6">
        <v>8.1434460656477903</v>
      </c>
      <c r="G273" s="6">
        <v>35.160800653754897</v>
      </c>
      <c r="H273" s="6">
        <v>500.06229080999998</v>
      </c>
      <c r="I273" s="6">
        <v>31.390403069945901</v>
      </c>
      <c r="J273" s="6">
        <v>11.1617523706654</v>
      </c>
      <c r="K273" s="6">
        <v>28.725459741246599</v>
      </c>
      <c r="L273" s="6">
        <v>1579.4392029099999</v>
      </c>
      <c r="M273" s="6">
        <v>19.862317890828201</v>
      </c>
      <c r="N273" s="6">
        <v>35.254226506155298</v>
      </c>
      <c r="O273" s="6">
        <v>14.475667669939501</v>
      </c>
      <c r="P273" s="6">
        <v>2035.80202323</v>
      </c>
      <c r="Q273" s="6">
        <v>14.123078004577501</v>
      </c>
      <c r="R273" s="6">
        <v>45.440575057531497</v>
      </c>
      <c r="S273" s="6">
        <v>11.629002291055</v>
      </c>
    </row>
    <row r="274" spans="1:19" x14ac:dyDescent="0.25">
      <c r="A274" s="6" t="s">
        <v>175</v>
      </c>
      <c r="B274" s="6" t="s">
        <v>176</v>
      </c>
      <c r="C274" s="6" t="s">
        <v>12</v>
      </c>
      <c r="D274" s="6">
        <v>24695.375804790001</v>
      </c>
      <c r="E274" s="6">
        <v>7.6447022864996299</v>
      </c>
      <c r="F274" s="6">
        <v>19.534566346767001</v>
      </c>
      <c r="G274" s="6">
        <v>4.5793804495653001</v>
      </c>
      <c r="H274" s="6">
        <v>34446.96321319</v>
      </c>
      <c r="I274" s="6">
        <v>6.9621503064443102</v>
      </c>
      <c r="J274" s="6">
        <v>27.248278934964901</v>
      </c>
      <c r="K274" s="6">
        <v>3.7358489302459099</v>
      </c>
      <c r="L274" s="6">
        <v>52292.10330671</v>
      </c>
      <c r="M274" s="6">
        <v>4.3796021386395703</v>
      </c>
      <c r="N274" s="6">
        <v>41.364163458439201</v>
      </c>
      <c r="O274" s="6">
        <v>2.3533606323710998</v>
      </c>
      <c r="P274" s="6">
        <v>14984.41625866</v>
      </c>
      <c r="Q274" s="6">
        <v>7.4007261890565399</v>
      </c>
      <c r="R274" s="6">
        <v>11.852991259829</v>
      </c>
      <c r="S274" s="6">
        <v>6.8666607270650504</v>
      </c>
    </row>
    <row r="275" spans="1:19" x14ac:dyDescent="0.25">
      <c r="A275" s="6" t="s">
        <v>177</v>
      </c>
      <c r="B275" s="6" t="s">
        <v>178</v>
      </c>
      <c r="C275" s="6" t="s">
        <v>11</v>
      </c>
      <c r="D275" s="6">
        <v>277.42275547000003</v>
      </c>
      <c r="E275" s="6">
        <v>36.231358139705598</v>
      </c>
      <c r="F275" s="6">
        <v>8.1222329638047999</v>
      </c>
      <c r="G275" s="6">
        <v>33.371183434291702</v>
      </c>
      <c r="H275" s="6">
        <v>359.88674644999998</v>
      </c>
      <c r="I275" s="6">
        <v>31.400723425395999</v>
      </c>
      <c r="J275" s="6">
        <v>10.536568964216601</v>
      </c>
      <c r="K275" s="6">
        <v>28.835678346401998</v>
      </c>
      <c r="L275" s="6">
        <v>1041.7439438399999</v>
      </c>
      <c r="M275" s="6">
        <v>15.6263240493259</v>
      </c>
      <c r="N275" s="6">
        <v>30.4996141580616</v>
      </c>
      <c r="O275" s="6">
        <v>12.0339550597559</v>
      </c>
      <c r="P275" s="6">
        <v>1736.5436776700001</v>
      </c>
      <c r="Q275" s="6">
        <v>14.3975626834262</v>
      </c>
      <c r="R275" s="6">
        <v>50.841583913916999</v>
      </c>
      <c r="S275" s="6">
        <v>10.019233355391901</v>
      </c>
    </row>
    <row r="276" spans="1:19" x14ac:dyDescent="0.25">
      <c r="A276" s="6" t="s">
        <v>177</v>
      </c>
      <c r="B276" s="6" t="s">
        <v>178</v>
      </c>
      <c r="C276" s="6" t="s">
        <v>12</v>
      </c>
      <c r="D276" s="6">
        <v>11221.54623021</v>
      </c>
      <c r="E276" s="6">
        <v>7.0119609241786698</v>
      </c>
      <c r="F276" s="6">
        <v>16.660944154842699</v>
      </c>
      <c r="G276" s="6">
        <v>5.1624948470004099</v>
      </c>
      <c r="H276" s="6">
        <v>15903.513876020001</v>
      </c>
      <c r="I276" s="6">
        <v>4.8262604390986796</v>
      </c>
      <c r="J276" s="6">
        <v>23.612392723634201</v>
      </c>
      <c r="K276" s="6">
        <v>3.4338592281049598</v>
      </c>
      <c r="L276" s="6">
        <v>30314.645498990001</v>
      </c>
      <c r="M276" s="6">
        <v>2.8700360856986502</v>
      </c>
      <c r="N276" s="6">
        <v>45.009003694411</v>
      </c>
      <c r="O276" s="6">
        <v>1.7463669830128801</v>
      </c>
      <c r="P276" s="6">
        <v>9912.6972713499999</v>
      </c>
      <c r="Q276" s="6">
        <v>5.0428208836832402</v>
      </c>
      <c r="R276" s="6">
        <v>14.7176594271121</v>
      </c>
      <c r="S276" s="6">
        <v>5.3960547773818899</v>
      </c>
    </row>
    <row r="277" spans="1:19" x14ac:dyDescent="0.25">
      <c r="A277" s="6" t="s">
        <v>179</v>
      </c>
      <c r="B277" s="6" t="s">
        <v>180</v>
      </c>
      <c r="C277" s="6" t="s">
        <v>11</v>
      </c>
      <c r="D277" s="6">
        <v>184.59722295</v>
      </c>
      <c r="E277" s="6">
        <v>43.894649943424596</v>
      </c>
      <c r="F277" s="6">
        <v>7.6982940469659802</v>
      </c>
      <c r="G277" s="6">
        <v>42.478790912892102</v>
      </c>
      <c r="H277" s="6">
        <v>267.23023884000003</v>
      </c>
      <c r="I277" s="6">
        <v>34.3997141226303</v>
      </c>
      <c r="J277" s="6">
        <v>11.1443548497395</v>
      </c>
      <c r="K277" s="6">
        <v>33.826413262763097</v>
      </c>
      <c r="L277" s="6">
        <v>560.77640673999997</v>
      </c>
      <c r="M277" s="6">
        <v>22.180155894799</v>
      </c>
      <c r="N277" s="6">
        <v>23.386168029487798</v>
      </c>
      <c r="O277" s="6">
        <v>19.4783537693901</v>
      </c>
      <c r="P277" s="6">
        <v>1385.2939231600001</v>
      </c>
      <c r="Q277" s="6">
        <v>16.2234347733235</v>
      </c>
      <c r="R277" s="6">
        <v>57.771183073806803</v>
      </c>
      <c r="S277" s="6">
        <v>9.2463666803343791</v>
      </c>
    </row>
    <row r="278" spans="1:19" x14ac:dyDescent="0.25">
      <c r="A278" s="6" t="s">
        <v>179</v>
      </c>
      <c r="B278" s="6" t="s">
        <v>180</v>
      </c>
      <c r="C278" s="6" t="s">
        <v>12</v>
      </c>
      <c r="D278" s="6">
        <v>12378.57276085</v>
      </c>
      <c r="E278" s="6">
        <v>8.4586729468015598</v>
      </c>
      <c r="F278" s="6">
        <v>16.131775057635</v>
      </c>
      <c r="G278" s="6">
        <v>6.2211424877773398</v>
      </c>
      <c r="H278" s="6">
        <v>18336.534601629999</v>
      </c>
      <c r="I278" s="6">
        <v>5.9567026280038702</v>
      </c>
      <c r="J278" s="6">
        <v>23.896200090657601</v>
      </c>
      <c r="K278" s="6">
        <v>3.8403325085627098</v>
      </c>
      <c r="L278" s="6">
        <v>34944.065968249997</v>
      </c>
      <c r="M278" s="6">
        <v>3.4651635063091399</v>
      </c>
      <c r="N278" s="6">
        <v>45.539160506599401</v>
      </c>
      <c r="O278" s="6">
        <v>1.9267184039099601</v>
      </c>
      <c r="P278" s="6">
        <v>11074.92887826</v>
      </c>
      <c r="Q278" s="6">
        <v>6.2359763569550104</v>
      </c>
      <c r="R278" s="6">
        <v>14.4328643451079</v>
      </c>
      <c r="S278" s="6">
        <v>7.37141999809882</v>
      </c>
    </row>
    <row r="279" spans="1:19" x14ac:dyDescent="0.25">
      <c r="A279" s="6" t="s">
        <v>181</v>
      </c>
      <c r="B279" s="6" t="s">
        <v>182</v>
      </c>
      <c r="C279" s="6" t="s">
        <v>11</v>
      </c>
      <c r="D279" s="6">
        <v>324.42375699000002</v>
      </c>
      <c r="E279" s="6">
        <v>45.022309917427798</v>
      </c>
      <c r="F279" s="6">
        <v>7.9383397189464597</v>
      </c>
      <c r="G279" s="6">
        <v>42.031570000791604</v>
      </c>
      <c r="H279" s="6">
        <v>360.91397405999999</v>
      </c>
      <c r="I279" s="6">
        <v>30.880189519057801</v>
      </c>
      <c r="J279" s="6">
        <v>8.83122050612225</v>
      </c>
      <c r="K279" s="6">
        <v>30.262144681218601</v>
      </c>
      <c r="L279" s="6">
        <v>1213.31515117</v>
      </c>
      <c r="M279" s="6">
        <v>19.572422470119701</v>
      </c>
      <c r="N279" s="6">
        <v>29.688663818874499</v>
      </c>
      <c r="O279" s="6">
        <v>13.332575619771699</v>
      </c>
      <c r="P279" s="6">
        <v>2188.1432045699999</v>
      </c>
      <c r="Q279" s="6">
        <v>13.962207926609301</v>
      </c>
      <c r="R279" s="6">
        <v>53.541775956056803</v>
      </c>
      <c r="S279" s="6">
        <v>9.5318694993480104</v>
      </c>
    </row>
    <row r="280" spans="1:19" x14ac:dyDescent="0.25">
      <c r="A280" s="6" t="s">
        <v>181</v>
      </c>
      <c r="B280" s="6" t="s">
        <v>182</v>
      </c>
      <c r="C280" s="6" t="s">
        <v>12</v>
      </c>
      <c r="D280" s="6">
        <v>14988.90833597</v>
      </c>
      <c r="E280" s="6">
        <v>7.5966039194922397</v>
      </c>
      <c r="F280" s="6">
        <v>17.446368182879699</v>
      </c>
      <c r="G280" s="6">
        <v>5.6514760596751703</v>
      </c>
      <c r="H280" s="6">
        <v>22679.968094740001</v>
      </c>
      <c r="I280" s="6">
        <v>5.6955236161886198</v>
      </c>
      <c r="J280" s="6">
        <v>26.398391723248299</v>
      </c>
      <c r="K280" s="6">
        <v>3.5775526237809001</v>
      </c>
      <c r="L280" s="6">
        <v>37594.962092649999</v>
      </c>
      <c r="M280" s="6">
        <v>3.3817659468388501</v>
      </c>
      <c r="N280" s="6">
        <v>43.758727172663697</v>
      </c>
      <c r="O280" s="6">
        <v>2.45862683657711</v>
      </c>
      <c r="P280" s="6">
        <v>10650.36538917</v>
      </c>
      <c r="Q280" s="6">
        <v>6.6979612845163601</v>
      </c>
      <c r="R280" s="6">
        <v>12.3965129212083</v>
      </c>
      <c r="S280" s="6">
        <v>6.5382492589449797</v>
      </c>
    </row>
    <row r="281" spans="1:19" x14ac:dyDescent="0.25">
      <c r="A281" s="6" t="s">
        <v>183</v>
      </c>
      <c r="B281" s="6" t="s">
        <v>184</v>
      </c>
      <c r="C281" s="6" t="s">
        <v>11</v>
      </c>
      <c r="D281" s="6">
        <v>539.82062011000005</v>
      </c>
      <c r="E281" s="6">
        <v>24.9673702877412</v>
      </c>
      <c r="F281" s="6">
        <v>11.579231453038499</v>
      </c>
      <c r="G281" s="6">
        <v>23.081092768946402</v>
      </c>
      <c r="H281" s="6">
        <v>243.2230764</v>
      </c>
      <c r="I281" s="6">
        <v>36.886175285452701</v>
      </c>
      <c r="J281" s="6">
        <v>5.2171706515801199</v>
      </c>
      <c r="K281" s="6">
        <v>36.274044172149303</v>
      </c>
      <c r="L281" s="6">
        <v>1254.7792423400001</v>
      </c>
      <c r="M281" s="6">
        <v>17.280768193489902</v>
      </c>
      <c r="N281" s="6">
        <v>26.915198731316501</v>
      </c>
      <c r="O281" s="6">
        <v>14.574779776561</v>
      </c>
      <c r="P281" s="6">
        <v>2624.1498552799999</v>
      </c>
      <c r="Q281" s="6">
        <v>12.094140250181599</v>
      </c>
      <c r="R281" s="6">
        <v>56.288399164064799</v>
      </c>
      <c r="S281" s="6">
        <v>7.7800704072795996</v>
      </c>
    </row>
    <row r="282" spans="1:19" x14ac:dyDescent="0.25">
      <c r="A282" s="6" t="s">
        <v>183</v>
      </c>
      <c r="B282" s="6" t="s">
        <v>184</v>
      </c>
      <c r="C282" s="6" t="s">
        <v>12</v>
      </c>
      <c r="D282" s="6">
        <v>14113.66229471</v>
      </c>
      <c r="E282" s="6">
        <v>7.6109114530275104</v>
      </c>
      <c r="F282" s="6">
        <v>15.7938027327454</v>
      </c>
      <c r="G282" s="6">
        <v>5.86326858796882</v>
      </c>
      <c r="H282" s="6">
        <v>23663.342897660001</v>
      </c>
      <c r="I282" s="6">
        <v>4.1408976538325897</v>
      </c>
      <c r="J282" s="6">
        <v>26.480311199102101</v>
      </c>
      <c r="K282" s="6">
        <v>3.3901217924143601</v>
      </c>
      <c r="L282" s="6">
        <v>37100.492330530004</v>
      </c>
      <c r="M282" s="6">
        <v>3.1260187850101899</v>
      </c>
      <c r="N282" s="6">
        <v>41.517066578513102</v>
      </c>
      <c r="O282" s="6">
        <v>1.9693522399849701</v>
      </c>
      <c r="P282" s="6">
        <v>14484.52968191</v>
      </c>
      <c r="Q282" s="6">
        <v>5.53195268646488</v>
      </c>
      <c r="R282" s="6">
        <v>16.2088194896393</v>
      </c>
      <c r="S282" s="6">
        <v>5.6898835860306498</v>
      </c>
    </row>
    <row r="283" spans="1:19" x14ac:dyDescent="0.25">
      <c r="A283" s="6" t="s">
        <v>185</v>
      </c>
      <c r="B283" s="6" t="s">
        <v>186</v>
      </c>
      <c r="C283" s="6" t="s">
        <v>11</v>
      </c>
      <c r="D283" s="6">
        <v>331.04575233999998</v>
      </c>
      <c r="E283" s="6">
        <v>40.136792228142497</v>
      </c>
      <c r="F283" s="6">
        <v>8.2254082334679595</v>
      </c>
      <c r="G283" s="6">
        <v>37.742890349931002</v>
      </c>
      <c r="H283" s="6">
        <v>577.91238497999996</v>
      </c>
      <c r="I283" s="6">
        <v>33.682975501171697</v>
      </c>
      <c r="J283" s="6">
        <v>14.359239639949999</v>
      </c>
      <c r="K283" s="6">
        <v>30.760000318366799</v>
      </c>
      <c r="L283" s="6">
        <v>1301.6444378399999</v>
      </c>
      <c r="M283" s="6">
        <v>23.436452725356599</v>
      </c>
      <c r="N283" s="6">
        <v>32.341622873507703</v>
      </c>
      <c r="O283" s="6">
        <v>17.665618351846899</v>
      </c>
      <c r="P283" s="6">
        <v>1814.07003614</v>
      </c>
      <c r="Q283" s="6">
        <v>18.0582637520608</v>
      </c>
      <c r="R283" s="6">
        <v>45.073729253074397</v>
      </c>
      <c r="S283" s="6">
        <v>14.6052742742202</v>
      </c>
    </row>
    <row r="284" spans="1:19" x14ac:dyDescent="0.25">
      <c r="A284" s="6" t="s">
        <v>185</v>
      </c>
      <c r="B284" s="6" t="s">
        <v>186</v>
      </c>
      <c r="C284" s="6" t="s">
        <v>12</v>
      </c>
      <c r="D284" s="6">
        <v>25656.75269352</v>
      </c>
      <c r="E284" s="6">
        <v>6.4653997719568999</v>
      </c>
      <c r="F284" s="6">
        <v>18.775890596519901</v>
      </c>
      <c r="G284" s="6">
        <v>4.6571523166254298</v>
      </c>
      <c r="H284" s="6">
        <v>36046.25797708</v>
      </c>
      <c r="I284" s="6">
        <v>4.6300972489383803</v>
      </c>
      <c r="J284" s="6">
        <v>26.3790435319791</v>
      </c>
      <c r="K284" s="6">
        <v>3.1195814870789902</v>
      </c>
      <c r="L284" s="6">
        <v>58695.854054269999</v>
      </c>
      <c r="M284" s="6">
        <v>2.8123098333143699</v>
      </c>
      <c r="N284" s="6">
        <v>42.954264218737897</v>
      </c>
      <c r="O284" s="6">
        <v>1.84716395689969</v>
      </c>
      <c r="P284" s="6">
        <v>16248.46266356</v>
      </c>
      <c r="Q284" s="6">
        <v>5.7655522333730298</v>
      </c>
      <c r="R284" s="6">
        <v>11.8908016527631</v>
      </c>
      <c r="S284" s="6">
        <v>6.3253250997314501</v>
      </c>
    </row>
    <row r="285" spans="1:19" x14ac:dyDescent="0.25">
      <c r="A285" s="6" t="s">
        <v>187</v>
      </c>
      <c r="B285" s="6" t="s">
        <v>188</v>
      </c>
      <c r="C285" s="6" t="s">
        <v>11</v>
      </c>
      <c r="D285" s="6">
        <v>84.875773269999996</v>
      </c>
      <c r="E285" s="6">
        <v>46.770444187954901</v>
      </c>
      <c r="F285" s="6">
        <v>6.2934607525560002</v>
      </c>
      <c r="G285" s="6">
        <v>41.275335722524403</v>
      </c>
      <c r="H285" s="6">
        <v>183.10001467999999</v>
      </c>
      <c r="I285" s="6">
        <v>28.6001923426129</v>
      </c>
      <c r="J285" s="6">
        <v>13.576698176466699</v>
      </c>
      <c r="K285" s="6">
        <v>23.9040737885989</v>
      </c>
      <c r="L285" s="6">
        <v>520.65249856000003</v>
      </c>
      <c r="M285" s="6">
        <v>16.269915717836199</v>
      </c>
      <c r="N285" s="6">
        <v>38.605905303318899</v>
      </c>
      <c r="O285" s="6">
        <v>10.0056891764215</v>
      </c>
      <c r="P285" s="6">
        <v>560.00605963299995</v>
      </c>
      <c r="Q285" s="6">
        <v>15.2173311482996</v>
      </c>
      <c r="R285" s="6">
        <v>41.5239357676585</v>
      </c>
      <c r="S285" s="6">
        <v>13.1359568932155</v>
      </c>
    </row>
    <row r="286" spans="1:19" x14ac:dyDescent="0.25">
      <c r="A286" s="6" t="s">
        <v>187</v>
      </c>
      <c r="B286" s="6" t="s">
        <v>188</v>
      </c>
      <c r="C286" s="6" t="s">
        <v>12</v>
      </c>
      <c r="D286" s="6">
        <v>6440.5397565249996</v>
      </c>
      <c r="E286" s="6">
        <v>7.5839810525387099</v>
      </c>
      <c r="F286" s="6">
        <v>18.364621059188099</v>
      </c>
      <c r="G286" s="6">
        <v>5.7098041025585502</v>
      </c>
      <c r="H286" s="6">
        <v>8893.4317615439995</v>
      </c>
      <c r="I286" s="6">
        <v>4.4998135695477002</v>
      </c>
      <c r="J286" s="6">
        <v>25.358822457549</v>
      </c>
      <c r="K286" s="6">
        <v>3.3458759807422598</v>
      </c>
      <c r="L286" s="6">
        <v>15229.204167117001</v>
      </c>
      <c r="M286" s="6">
        <v>2.84487470128723</v>
      </c>
      <c r="N286" s="6">
        <v>43.424708818661699</v>
      </c>
      <c r="O286" s="6">
        <v>1.95394823314227</v>
      </c>
      <c r="P286" s="6">
        <v>4507.1899693380001</v>
      </c>
      <c r="Q286" s="6">
        <v>5.2814921881969301</v>
      </c>
      <c r="R286" s="6">
        <v>12.851847664601101</v>
      </c>
      <c r="S286" s="6">
        <v>5.5887369502848898</v>
      </c>
    </row>
    <row r="287" spans="1:19" x14ac:dyDescent="0.25">
      <c r="A287" s="6" t="s">
        <v>189</v>
      </c>
      <c r="B287" s="6" t="s">
        <v>190</v>
      </c>
      <c r="C287" s="6" t="s">
        <v>11</v>
      </c>
      <c r="D287" s="6">
        <v>492.37541998</v>
      </c>
      <c r="E287" s="6">
        <v>37.117142582912201</v>
      </c>
      <c r="F287" s="6">
        <v>11.0951328992581</v>
      </c>
      <c r="G287" s="6">
        <v>33.900027802499103</v>
      </c>
      <c r="H287" s="6">
        <v>410.52268874999999</v>
      </c>
      <c r="I287" s="6">
        <v>31.955140151062</v>
      </c>
      <c r="J287" s="6">
        <v>9.2506725661224394</v>
      </c>
      <c r="K287" s="6">
        <v>24.773597730491201</v>
      </c>
      <c r="L287" s="6">
        <v>1758.1815766</v>
      </c>
      <c r="M287" s="6">
        <v>17.5365658309547</v>
      </c>
      <c r="N287" s="6">
        <v>39.618667914406501</v>
      </c>
      <c r="O287" s="6">
        <v>11.4184995820449</v>
      </c>
      <c r="P287" s="6">
        <v>1776.68076739</v>
      </c>
      <c r="Q287" s="6">
        <v>16.7208655975192</v>
      </c>
      <c r="R287" s="6">
        <v>40.035526620212998</v>
      </c>
      <c r="S287" s="6">
        <v>10.7782614199342</v>
      </c>
    </row>
    <row r="288" spans="1:19" x14ac:dyDescent="0.25">
      <c r="A288" s="6" t="s">
        <v>189</v>
      </c>
      <c r="B288" s="6" t="s">
        <v>190</v>
      </c>
      <c r="C288" s="6" t="s">
        <v>12</v>
      </c>
      <c r="D288" s="6">
        <v>19437.429539249999</v>
      </c>
      <c r="E288" s="6">
        <v>6.6124905408620602</v>
      </c>
      <c r="F288" s="6">
        <v>22.011388593651699</v>
      </c>
      <c r="G288" s="6">
        <v>4.3014273587872403</v>
      </c>
      <c r="H288" s="6">
        <v>25822.175250190001</v>
      </c>
      <c r="I288" s="6">
        <v>4.7246288136938901</v>
      </c>
      <c r="J288" s="6">
        <v>29.2416202779063</v>
      </c>
      <c r="K288" s="6">
        <v>3.4128161885480601</v>
      </c>
      <c r="L288" s="6">
        <v>33557.899565489999</v>
      </c>
      <c r="M288" s="6">
        <v>3.2727213712731902</v>
      </c>
      <c r="N288" s="6">
        <v>38.001730950647001</v>
      </c>
      <c r="O288" s="6">
        <v>2.2319664961307399</v>
      </c>
      <c r="P288" s="6">
        <v>9488.73519261</v>
      </c>
      <c r="Q288" s="6">
        <v>6.7897565695242896</v>
      </c>
      <c r="R288" s="6">
        <v>10.745260177794901</v>
      </c>
      <c r="S288" s="6">
        <v>7.5218733804314004</v>
      </c>
    </row>
    <row r="289" spans="1:19" x14ac:dyDescent="0.25">
      <c r="A289" s="6" t="s">
        <v>191</v>
      </c>
      <c r="B289" s="6" t="s">
        <v>192</v>
      </c>
      <c r="C289" s="6" t="s">
        <v>11</v>
      </c>
      <c r="D289" s="6">
        <v>321.27843409000002</v>
      </c>
      <c r="E289" s="6">
        <v>34.892232930658402</v>
      </c>
      <c r="F289" s="6">
        <v>11.7275843651011</v>
      </c>
      <c r="G289" s="6">
        <v>29.1088827169573</v>
      </c>
      <c r="H289" s="6">
        <v>541.80494181999995</v>
      </c>
      <c r="I289" s="6">
        <v>31.9643547713892</v>
      </c>
      <c r="J289" s="6">
        <v>19.777434431975401</v>
      </c>
      <c r="K289" s="6">
        <v>21.545812847026699</v>
      </c>
      <c r="L289" s="6">
        <v>892.59978239999998</v>
      </c>
      <c r="M289" s="6">
        <v>18.859616904772601</v>
      </c>
      <c r="N289" s="6">
        <v>32.5824522956758</v>
      </c>
      <c r="O289" s="6">
        <v>15.7603547498256</v>
      </c>
      <c r="P289" s="6">
        <v>983.82758907000004</v>
      </c>
      <c r="Q289" s="6">
        <v>19.533123096427399</v>
      </c>
      <c r="R289" s="6">
        <v>35.912528907247697</v>
      </c>
      <c r="S289" s="6">
        <v>16.281859394027801</v>
      </c>
    </row>
    <row r="290" spans="1:19" x14ac:dyDescent="0.25">
      <c r="A290" s="6" t="s">
        <v>191</v>
      </c>
      <c r="B290" s="6" t="s">
        <v>192</v>
      </c>
      <c r="C290" s="6" t="s">
        <v>12</v>
      </c>
      <c r="D290" s="6">
        <v>16247.689760249999</v>
      </c>
      <c r="E290" s="6">
        <v>6.4591440524859101</v>
      </c>
      <c r="F290" s="6">
        <v>23.059946264001798</v>
      </c>
      <c r="G290" s="6">
        <v>4.4805471375223602</v>
      </c>
      <c r="H290" s="6">
        <v>20090.70967045</v>
      </c>
      <c r="I290" s="6">
        <v>4.8079556834346997</v>
      </c>
      <c r="J290" s="6">
        <v>28.514249855981401</v>
      </c>
      <c r="K290" s="6">
        <v>3.26071389273242</v>
      </c>
      <c r="L290" s="6">
        <v>27873.795773530001</v>
      </c>
      <c r="M290" s="6">
        <v>3.5288566208138299</v>
      </c>
      <c r="N290" s="6">
        <v>39.560592440895597</v>
      </c>
      <c r="O290" s="6">
        <v>2.6604270447706502</v>
      </c>
      <c r="P290" s="6">
        <v>6246.2940491199997</v>
      </c>
      <c r="Q290" s="6">
        <v>8.0152448946719996</v>
      </c>
      <c r="R290" s="6">
        <v>8.86521143912125</v>
      </c>
      <c r="S290" s="6">
        <v>8.2334625968537605</v>
      </c>
    </row>
    <row r="291" spans="1:19" x14ac:dyDescent="0.25">
      <c r="A291" s="6" t="s">
        <v>193</v>
      </c>
      <c r="B291" s="6" t="s">
        <v>194</v>
      </c>
      <c r="C291" s="6" t="s">
        <v>11</v>
      </c>
      <c r="D291" s="6">
        <v>107.65628335300001</v>
      </c>
      <c r="E291" s="6">
        <v>26.955584444889102</v>
      </c>
      <c r="F291" s="6">
        <v>13.0683312692776</v>
      </c>
      <c r="G291" s="6">
        <v>24.344290334745999</v>
      </c>
      <c r="H291" s="6">
        <v>170.12576699300001</v>
      </c>
      <c r="I291" s="6">
        <v>22.4554883995472</v>
      </c>
      <c r="J291" s="6">
        <v>20.651464190106601</v>
      </c>
      <c r="K291" s="6">
        <v>18.256668399011801</v>
      </c>
      <c r="L291" s="6">
        <v>293.61779315400003</v>
      </c>
      <c r="M291" s="6">
        <v>19.430475737504999</v>
      </c>
      <c r="N291" s="6">
        <v>35.642086722509603</v>
      </c>
      <c r="O291" s="6">
        <v>13.435900228105201</v>
      </c>
      <c r="P291" s="6">
        <v>252.395338415</v>
      </c>
      <c r="Q291" s="6">
        <v>17.501521027208401</v>
      </c>
      <c r="R291" s="6">
        <v>30.638117818106199</v>
      </c>
      <c r="S291" s="6">
        <v>15.228200550610101</v>
      </c>
    </row>
    <row r="292" spans="1:19" x14ac:dyDescent="0.25">
      <c r="A292" s="6" t="s">
        <v>193</v>
      </c>
      <c r="B292" s="6" t="s">
        <v>194</v>
      </c>
      <c r="C292" s="6" t="s">
        <v>12</v>
      </c>
      <c r="D292" s="6">
        <v>4574.0476435310002</v>
      </c>
      <c r="E292" s="6">
        <v>4.7057422908056399</v>
      </c>
      <c r="F292" s="6">
        <v>26.645654598704699</v>
      </c>
      <c r="G292" s="6">
        <v>3.1552766961122298</v>
      </c>
      <c r="H292" s="6">
        <v>5193.0041912899997</v>
      </c>
      <c r="I292" s="6">
        <v>4.6339951051357904</v>
      </c>
      <c r="J292" s="6">
        <v>30.251323727778601</v>
      </c>
      <c r="K292" s="6">
        <v>3.31040794578327</v>
      </c>
      <c r="L292" s="6">
        <v>6183.2845621469996</v>
      </c>
      <c r="M292" s="6">
        <v>3.7610588611150599</v>
      </c>
      <c r="N292" s="6">
        <v>36.020102449410601</v>
      </c>
      <c r="O292" s="6">
        <v>2.64084799400616</v>
      </c>
      <c r="P292" s="6">
        <v>1215.8684211090001</v>
      </c>
      <c r="Q292" s="6">
        <v>7.17225512646122</v>
      </c>
      <c r="R292" s="6">
        <v>7.0829192241060799</v>
      </c>
      <c r="S292" s="6">
        <v>7.0764416963330099</v>
      </c>
    </row>
    <row r="293" spans="1:19" x14ac:dyDescent="0.25">
      <c r="A293" s="6" t="s">
        <v>195</v>
      </c>
      <c r="B293" s="6" t="s">
        <v>196</v>
      </c>
      <c r="C293" s="6" t="s">
        <v>11</v>
      </c>
      <c r="D293" s="6">
        <v>297.37084764000002</v>
      </c>
      <c r="E293" s="6">
        <v>42.762262588974401</v>
      </c>
      <c r="F293" s="6">
        <v>10.2589838372829</v>
      </c>
      <c r="G293" s="6">
        <v>42.412892034376803</v>
      </c>
      <c r="H293" s="6">
        <v>191.55728515000001</v>
      </c>
      <c r="I293" s="6">
        <v>47.042199383630198</v>
      </c>
      <c r="J293" s="6">
        <v>6.6085263833484804</v>
      </c>
      <c r="K293" s="6">
        <v>44.300385692421102</v>
      </c>
      <c r="L293" s="6">
        <v>1475.31251228</v>
      </c>
      <c r="M293" s="6">
        <v>22.960775886848499</v>
      </c>
      <c r="N293" s="6">
        <v>50.8967416898397</v>
      </c>
      <c r="O293" s="6">
        <v>11.954377372724901</v>
      </c>
      <c r="P293" s="6">
        <v>934.39778107999996</v>
      </c>
      <c r="Q293" s="6">
        <v>19.312799426145599</v>
      </c>
      <c r="R293" s="6">
        <v>32.235748089528897</v>
      </c>
      <c r="S293" s="6">
        <v>16.2718529844146</v>
      </c>
    </row>
    <row r="294" spans="1:19" x14ac:dyDescent="0.25">
      <c r="A294" s="6" t="s">
        <v>195</v>
      </c>
      <c r="B294" s="6" t="s">
        <v>196</v>
      </c>
      <c r="C294" s="6" t="s">
        <v>12</v>
      </c>
      <c r="D294" s="6">
        <v>21703.687770979999</v>
      </c>
      <c r="E294" s="6">
        <v>6.9709756981033797</v>
      </c>
      <c r="F294" s="6">
        <v>20.250820673993701</v>
      </c>
      <c r="G294" s="6">
        <v>5.0425354772654698</v>
      </c>
      <c r="H294" s="6">
        <v>28904.762593920001</v>
      </c>
      <c r="I294" s="6">
        <v>6.5253479952150997</v>
      </c>
      <c r="J294" s="6">
        <v>26.969848170065401</v>
      </c>
      <c r="K294" s="6">
        <v>4.6246493689832899</v>
      </c>
      <c r="L294" s="6">
        <v>46290.588309049999</v>
      </c>
      <c r="M294" s="6">
        <v>3.9014117685249898</v>
      </c>
      <c r="N294" s="6">
        <v>43.191848898308798</v>
      </c>
      <c r="O294" s="6">
        <v>2.39767890478335</v>
      </c>
      <c r="P294" s="6">
        <v>10275.322900700001</v>
      </c>
      <c r="Q294" s="6">
        <v>9.1096754956559494</v>
      </c>
      <c r="R294" s="6">
        <v>9.5874822576320593</v>
      </c>
      <c r="S294" s="6">
        <v>8.9216755364384301</v>
      </c>
    </row>
    <row r="295" spans="1:19" x14ac:dyDescent="0.25">
      <c r="A295" s="6" t="s">
        <v>197</v>
      </c>
      <c r="B295" s="6" t="s">
        <v>198</v>
      </c>
      <c r="C295" s="6" t="s">
        <v>11</v>
      </c>
      <c r="D295" s="6">
        <v>349.02013743999998</v>
      </c>
      <c r="E295" s="6">
        <v>31.790553472661301</v>
      </c>
      <c r="F295" s="6">
        <v>7.6490478142301104</v>
      </c>
      <c r="G295" s="6">
        <v>30.893678396957998</v>
      </c>
      <c r="H295" s="6">
        <v>622.15855644999999</v>
      </c>
      <c r="I295" s="6">
        <v>26.734732098867902</v>
      </c>
      <c r="J295" s="6">
        <v>13.635088740793799</v>
      </c>
      <c r="K295" s="6">
        <v>23.990200540341601</v>
      </c>
      <c r="L295" s="6">
        <v>1600.0419982000001</v>
      </c>
      <c r="M295" s="6">
        <v>15.555158553200499</v>
      </c>
      <c r="N295" s="6">
        <v>35.066165060782701</v>
      </c>
      <c r="O295" s="6">
        <v>10.744173591163401</v>
      </c>
      <c r="P295" s="6">
        <v>1991.7019868699999</v>
      </c>
      <c r="Q295" s="6">
        <v>14.287200041552</v>
      </c>
      <c r="R295" s="6">
        <v>43.649698384193499</v>
      </c>
      <c r="S295" s="6">
        <v>11.8146075851178</v>
      </c>
    </row>
    <row r="296" spans="1:19" x14ac:dyDescent="0.25">
      <c r="A296" s="6" t="s">
        <v>197</v>
      </c>
      <c r="B296" s="6" t="s">
        <v>198</v>
      </c>
      <c r="C296" s="6" t="s">
        <v>12</v>
      </c>
      <c r="D296" s="6">
        <v>16192.568675930001</v>
      </c>
      <c r="E296" s="6">
        <v>8.4398631465143907</v>
      </c>
      <c r="F296" s="6">
        <v>24.2171421854868</v>
      </c>
      <c r="G296" s="6">
        <v>4.2695056558208</v>
      </c>
      <c r="H296" s="6">
        <v>19057.524622339999</v>
      </c>
      <c r="I296" s="6">
        <v>5.8073639623228299</v>
      </c>
      <c r="J296" s="6">
        <v>28.5018882871044</v>
      </c>
      <c r="K296" s="6">
        <v>3.0624970656706898</v>
      </c>
      <c r="L296" s="6">
        <v>25799.14831968</v>
      </c>
      <c r="M296" s="6">
        <v>5.3787904578862298</v>
      </c>
      <c r="N296" s="6">
        <v>38.584467704057403</v>
      </c>
      <c r="O296" s="6">
        <v>2.3958881610454301</v>
      </c>
      <c r="P296" s="6">
        <v>5814.8357034199998</v>
      </c>
      <c r="Q296" s="6">
        <v>8.1552094862991105</v>
      </c>
      <c r="R296" s="6">
        <v>8.6965018233513494</v>
      </c>
      <c r="S296" s="6">
        <v>8.1740267966868494</v>
      </c>
    </row>
    <row r="297" spans="1:19" x14ac:dyDescent="0.25">
      <c r="A297" s="6" t="s">
        <v>199</v>
      </c>
      <c r="B297" s="6" t="s">
        <v>200</v>
      </c>
      <c r="C297" s="6" t="s">
        <v>11</v>
      </c>
      <c r="D297" s="6">
        <v>674.59003861999997</v>
      </c>
      <c r="E297" s="6">
        <v>35.295044031344098</v>
      </c>
      <c r="F297" s="6">
        <v>13.954033058531101</v>
      </c>
      <c r="G297" s="6">
        <v>29.8556950463032</v>
      </c>
      <c r="H297" s="6">
        <v>1031.04275955</v>
      </c>
      <c r="I297" s="6">
        <v>24.106927029772901</v>
      </c>
      <c r="J297" s="6">
        <v>21.327330567987001</v>
      </c>
      <c r="K297" s="6">
        <v>20.757223208839399</v>
      </c>
      <c r="L297" s="6">
        <v>1251.10415801</v>
      </c>
      <c r="M297" s="6">
        <v>19.3347142907853</v>
      </c>
      <c r="N297" s="6">
        <v>25.879345648582099</v>
      </c>
      <c r="O297" s="6">
        <v>15.960313975005899</v>
      </c>
      <c r="P297" s="6">
        <v>1877.6362733399999</v>
      </c>
      <c r="Q297" s="6">
        <v>12.8203387232957</v>
      </c>
      <c r="R297" s="6">
        <v>38.839290724899797</v>
      </c>
      <c r="S297" s="6">
        <v>11.386100870592699</v>
      </c>
    </row>
    <row r="298" spans="1:19" x14ac:dyDescent="0.25">
      <c r="A298" s="6" t="s">
        <v>199</v>
      </c>
      <c r="B298" s="6" t="s">
        <v>200</v>
      </c>
      <c r="C298" s="6" t="s">
        <v>12</v>
      </c>
      <c r="D298" s="6">
        <v>26362.385840049999</v>
      </c>
      <c r="E298" s="6">
        <v>6.35320509491374</v>
      </c>
      <c r="F298" s="6">
        <v>22.407157949074598</v>
      </c>
      <c r="G298" s="6">
        <v>4.3992771034698999</v>
      </c>
      <c r="H298" s="6">
        <v>33326.826486420003</v>
      </c>
      <c r="I298" s="6">
        <v>4.8619498637995902</v>
      </c>
      <c r="J298" s="6">
        <v>28.326702657091499</v>
      </c>
      <c r="K298" s="6">
        <v>3.3457383675500401</v>
      </c>
      <c r="L298" s="6">
        <v>47578.477540239997</v>
      </c>
      <c r="M298" s="6">
        <v>3.4401241150058999</v>
      </c>
      <c r="N298" s="6">
        <v>40.4401357179527</v>
      </c>
      <c r="O298" s="6">
        <v>2.5263840122952201</v>
      </c>
      <c r="P298" s="6">
        <v>10383.936903469999</v>
      </c>
      <c r="Q298" s="6">
        <v>7.4162418681538904</v>
      </c>
      <c r="R298" s="6">
        <v>8.8260036758811005</v>
      </c>
      <c r="S298" s="6">
        <v>8.4041487355283202</v>
      </c>
    </row>
    <row r="299" spans="1:19" x14ac:dyDescent="0.25">
      <c r="A299" s="6" t="s">
        <v>201</v>
      </c>
      <c r="B299" s="6" t="s">
        <v>202</v>
      </c>
      <c r="C299" s="6" t="s">
        <v>11</v>
      </c>
      <c r="D299" s="6">
        <v>246.74880590999999</v>
      </c>
      <c r="E299" s="6">
        <v>36.410829849299297</v>
      </c>
      <c r="F299" s="6">
        <v>6.9349044458366302</v>
      </c>
      <c r="G299" s="6">
        <v>34.447873293042598</v>
      </c>
      <c r="H299" s="6">
        <v>502.92957898999998</v>
      </c>
      <c r="I299" s="6">
        <v>32.123555436207901</v>
      </c>
      <c r="J299" s="6">
        <v>14.134895447285899</v>
      </c>
      <c r="K299" s="6">
        <v>30.886700905350601</v>
      </c>
      <c r="L299" s="6">
        <v>1309.7750973100001</v>
      </c>
      <c r="M299" s="6">
        <v>17.4016827991769</v>
      </c>
      <c r="N299" s="6">
        <v>36.811384403190402</v>
      </c>
      <c r="O299" s="6">
        <v>12.2030639251588</v>
      </c>
      <c r="P299" s="6">
        <v>1498.61725744</v>
      </c>
      <c r="Q299" s="6">
        <v>19.398836597264101</v>
      </c>
      <c r="R299" s="6">
        <v>42.118815703687098</v>
      </c>
      <c r="S299" s="6">
        <v>12.9166142819456</v>
      </c>
    </row>
    <row r="300" spans="1:19" x14ac:dyDescent="0.25">
      <c r="A300" s="6" t="s">
        <v>201</v>
      </c>
      <c r="B300" s="6" t="s">
        <v>202</v>
      </c>
      <c r="C300" s="6" t="s">
        <v>12</v>
      </c>
      <c r="D300" s="6">
        <v>20998.8293395</v>
      </c>
      <c r="E300" s="6">
        <v>7.3014417896229897</v>
      </c>
      <c r="F300" s="6">
        <v>24.099762876964501</v>
      </c>
      <c r="G300" s="6">
        <v>4.7424219907960499</v>
      </c>
      <c r="H300" s="6">
        <v>24704.556851289999</v>
      </c>
      <c r="I300" s="6">
        <v>5.3741373147389497</v>
      </c>
      <c r="J300" s="6">
        <v>28.352721595610401</v>
      </c>
      <c r="K300" s="6">
        <v>3.81801540511134</v>
      </c>
      <c r="L300" s="6">
        <v>34280.459974190002</v>
      </c>
      <c r="M300" s="6">
        <v>3.7919892406883098</v>
      </c>
      <c r="N300" s="6">
        <v>39.342714935885297</v>
      </c>
      <c r="O300" s="6">
        <v>2.22833057065569</v>
      </c>
      <c r="P300" s="6">
        <v>7149.0830953799996</v>
      </c>
      <c r="Q300" s="6">
        <v>8.79722095915605</v>
      </c>
      <c r="R300" s="6">
        <v>8.2048005915398292</v>
      </c>
      <c r="S300" s="6">
        <v>8.1396979500695501</v>
      </c>
    </row>
    <row r="301" spans="1:19" x14ac:dyDescent="0.25">
      <c r="A301" s="6" t="s">
        <v>203</v>
      </c>
      <c r="B301" s="6" t="s">
        <v>204</v>
      </c>
      <c r="C301" s="6" t="s">
        <v>11</v>
      </c>
      <c r="D301" s="6">
        <v>128.74118046999999</v>
      </c>
      <c r="E301" s="6">
        <v>37.533881500674703</v>
      </c>
      <c r="F301" s="6">
        <v>8.4580408250818309</v>
      </c>
      <c r="G301" s="6">
        <v>35.005508390173098</v>
      </c>
      <c r="H301" s="6">
        <v>233.06308057000001</v>
      </c>
      <c r="I301" s="6">
        <v>27.145642968531199</v>
      </c>
      <c r="J301" s="6">
        <v>15.311783246695899</v>
      </c>
      <c r="K301" s="6">
        <v>25.548457665386501</v>
      </c>
      <c r="L301" s="6">
        <v>511.09015494800002</v>
      </c>
      <c r="M301" s="6">
        <v>18.223349559954599</v>
      </c>
      <c r="N301" s="6">
        <v>33.577611919248397</v>
      </c>
      <c r="O301" s="6">
        <v>13.0506249280636</v>
      </c>
      <c r="P301" s="6">
        <v>649.22143959200002</v>
      </c>
      <c r="Q301" s="6">
        <v>13.105160164829</v>
      </c>
      <c r="R301" s="6">
        <v>42.652564008973897</v>
      </c>
      <c r="S301" s="6">
        <v>10.155548582396801</v>
      </c>
    </row>
    <row r="302" spans="1:19" x14ac:dyDescent="0.25">
      <c r="A302" s="6" t="s">
        <v>203</v>
      </c>
      <c r="B302" s="6" t="s">
        <v>204</v>
      </c>
      <c r="C302" s="6" t="s">
        <v>12</v>
      </c>
      <c r="D302" s="6">
        <v>7962.8972038940001</v>
      </c>
      <c r="E302" s="6">
        <v>7.2618900271934699</v>
      </c>
      <c r="F302" s="6">
        <v>20.9445842070058</v>
      </c>
      <c r="G302" s="6">
        <v>5.3350636502740203</v>
      </c>
      <c r="H302" s="6">
        <v>10287.953743571999</v>
      </c>
      <c r="I302" s="6">
        <v>4.8703964290286601</v>
      </c>
      <c r="J302" s="6">
        <v>27.060114928352</v>
      </c>
      <c r="K302" s="6">
        <v>3.6289983647537798</v>
      </c>
      <c r="L302" s="6">
        <v>15579.505344826001</v>
      </c>
      <c r="M302" s="6">
        <v>3.3767537112697501</v>
      </c>
      <c r="N302" s="6">
        <v>40.9783340463866</v>
      </c>
      <c r="O302" s="6">
        <v>1.9777489660624801</v>
      </c>
      <c r="P302" s="6">
        <v>4188.5278507049998</v>
      </c>
      <c r="Q302" s="6">
        <v>5.6630096527849298</v>
      </c>
      <c r="R302" s="6">
        <v>11.0169668182556</v>
      </c>
      <c r="S302" s="6">
        <v>6.7246467884224401</v>
      </c>
    </row>
    <row r="303" spans="1:19" x14ac:dyDescent="0.25">
      <c r="A303" s="6" t="s">
        <v>205</v>
      </c>
      <c r="B303" s="6" t="s">
        <v>206</v>
      </c>
      <c r="C303" s="6" t="s">
        <v>11</v>
      </c>
      <c r="D303" s="6">
        <v>250.03083633</v>
      </c>
      <c r="E303" s="6">
        <v>36.599587609232202</v>
      </c>
      <c r="F303" s="6">
        <v>8.9132663005786004</v>
      </c>
      <c r="G303" s="6">
        <v>33.906945180608901</v>
      </c>
      <c r="H303" s="6">
        <v>343.18977044000002</v>
      </c>
      <c r="I303" s="6">
        <v>35.273688948337302</v>
      </c>
      <c r="J303" s="6">
        <v>12.2342582237691</v>
      </c>
      <c r="K303" s="6">
        <v>32.717453920460201</v>
      </c>
      <c r="L303" s="6">
        <v>871.03554458999997</v>
      </c>
      <c r="M303" s="6">
        <v>18.398166770717999</v>
      </c>
      <c r="N303" s="6">
        <v>31.051257037565001</v>
      </c>
      <c r="O303" s="6">
        <v>14.820374763543899</v>
      </c>
      <c r="P303" s="6">
        <v>1340.8977383399999</v>
      </c>
      <c r="Q303" s="6">
        <v>15.320451381833699</v>
      </c>
      <c r="R303" s="6">
        <v>47.801218438087297</v>
      </c>
      <c r="S303" s="6">
        <v>11.032385638805801</v>
      </c>
    </row>
    <row r="304" spans="1:19" x14ac:dyDescent="0.25">
      <c r="A304" s="6" t="s">
        <v>205</v>
      </c>
      <c r="B304" s="6" t="s">
        <v>206</v>
      </c>
      <c r="C304" s="6" t="s">
        <v>12</v>
      </c>
      <c r="D304" s="6">
        <v>14738.89385291</v>
      </c>
      <c r="E304" s="6">
        <v>6.1424563877753</v>
      </c>
      <c r="F304" s="6">
        <v>20.108771008398602</v>
      </c>
      <c r="G304" s="6">
        <v>4.3160839813080303</v>
      </c>
      <c r="H304" s="6">
        <v>20501.64398347</v>
      </c>
      <c r="I304" s="6">
        <v>6.3373577942903303</v>
      </c>
      <c r="J304" s="6">
        <v>27.971085773028602</v>
      </c>
      <c r="K304" s="6">
        <v>4.1298103751743103</v>
      </c>
      <c r="L304" s="6">
        <v>31738.984091089998</v>
      </c>
      <c r="M304" s="6">
        <v>3.70805287380621</v>
      </c>
      <c r="N304" s="6">
        <v>43.302568666028002</v>
      </c>
      <c r="O304" s="6">
        <v>2.0501577286275299</v>
      </c>
      <c r="P304" s="6">
        <v>6316.3241824400002</v>
      </c>
      <c r="Q304" s="6">
        <v>9.1284215704885003</v>
      </c>
      <c r="R304" s="6">
        <v>8.6175745525448004</v>
      </c>
      <c r="S304" s="6">
        <v>9.9814597430203804</v>
      </c>
    </row>
    <row r="305" spans="1:19" x14ac:dyDescent="0.25">
      <c r="A305" s="6" t="s">
        <v>207</v>
      </c>
      <c r="B305" s="6" t="s">
        <v>208</v>
      </c>
      <c r="C305" s="6" t="s">
        <v>11</v>
      </c>
      <c r="D305" s="6">
        <v>197.67188038</v>
      </c>
      <c r="E305" s="6">
        <v>36.558201460778498</v>
      </c>
      <c r="F305" s="6">
        <v>6.3364915429944997</v>
      </c>
      <c r="G305" s="6">
        <v>34.759057688497997</v>
      </c>
      <c r="H305" s="6">
        <v>284.36365623</v>
      </c>
      <c r="I305" s="6">
        <v>28.5354649893643</v>
      </c>
      <c r="J305" s="6">
        <v>9.1154487900480294</v>
      </c>
      <c r="K305" s="6">
        <v>27.9875210140654</v>
      </c>
      <c r="L305" s="6">
        <v>1266.51104371</v>
      </c>
      <c r="M305" s="6">
        <v>15.6480892364574</v>
      </c>
      <c r="N305" s="6">
        <v>40.598776629989104</v>
      </c>
      <c r="O305" s="6">
        <v>9.92638023442648</v>
      </c>
      <c r="P305" s="6">
        <v>1371.0327490100001</v>
      </c>
      <c r="Q305" s="6">
        <v>15.685601548059701</v>
      </c>
      <c r="R305" s="6">
        <v>43.949283036968303</v>
      </c>
      <c r="S305" s="6">
        <v>10.289886825531401</v>
      </c>
    </row>
    <row r="306" spans="1:19" x14ac:dyDescent="0.25">
      <c r="A306" s="6" t="s">
        <v>207</v>
      </c>
      <c r="B306" s="6" t="s">
        <v>208</v>
      </c>
      <c r="C306" s="6" t="s">
        <v>12</v>
      </c>
      <c r="D306" s="6">
        <v>14389.23240529</v>
      </c>
      <c r="E306" s="6">
        <v>5.4219347965172497</v>
      </c>
      <c r="F306" s="6">
        <v>22.310817363045398</v>
      </c>
      <c r="G306" s="6">
        <v>4.0242558939614499</v>
      </c>
      <c r="H306" s="6">
        <v>18520.294326939998</v>
      </c>
      <c r="I306" s="6">
        <v>3.7317984490678202</v>
      </c>
      <c r="J306" s="6">
        <v>28.716118594783101</v>
      </c>
      <c r="K306" s="6">
        <v>2.9064591863453102</v>
      </c>
      <c r="L306" s="6">
        <v>25219.275475909999</v>
      </c>
      <c r="M306" s="6">
        <v>3.3547967363086602</v>
      </c>
      <c r="N306" s="6">
        <v>39.103034360922699</v>
      </c>
      <c r="O306" s="6">
        <v>1.81083018470293</v>
      </c>
      <c r="P306" s="6">
        <v>6365.6184629899999</v>
      </c>
      <c r="Q306" s="6">
        <v>7.7608713362080799</v>
      </c>
      <c r="R306" s="6">
        <v>9.8700296812488109</v>
      </c>
      <c r="S306" s="6">
        <v>7.4971390663254898</v>
      </c>
    </row>
    <row r="307" spans="1:19" x14ac:dyDescent="0.25">
      <c r="A307" s="6" t="s">
        <v>209</v>
      </c>
      <c r="B307" s="6" t="s">
        <v>210</v>
      </c>
      <c r="C307" s="6" t="s">
        <v>11</v>
      </c>
      <c r="D307" s="6">
        <v>361.32520185999999</v>
      </c>
      <c r="E307" s="6">
        <v>63.388514971840898</v>
      </c>
      <c r="F307" s="6">
        <v>5.71927431522868</v>
      </c>
      <c r="G307" s="6">
        <v>60.097071940303501</v>
      </c>
      <c r="H307" s="6">
        <v>1073.8560629000001</v>
      </c>
      <c r="I307" s="6">
        <v>28.0986081376134</v>
      </c>
      <c r="J307" s="6">
        <v>16.997644690104501</v>
      </c>
      <c r="K307" s="6">
        <v>25.299860739505299</v>
      </c>
      <c r="L307" s="6">
        <v>2579.4446258399998</v>
      </c>
      <c r="M307" s="6">
        <v>16.022737677305599</v>
      </c>
      <c r="N307" s="6">
        <v>40.829013088982997</v>
      </c>
      <c r="O307" s="6">
        <v>10.2530983212189</v>
      </c>
      <c r="P307" s="6">
        <v>2303.0497784600002</v>
      </c>
      <c r="Q307" s="6">
        <v>16.487247456225699</v>
      </c>
      <c r="R307" s="6">
        <v>36.4540679056839</v>
      </c>
      <c r="S307" s="6">
        <v>13.7799820510171</v>
      </c>
    </row>
    <row r="308" spans="1:19" x14ac:dyDescent="0.25">
      <c r="A308" s="6" t="s">
        <v>209</v>
      </c>
      <c r="B308" s="6" t="s">
        <v>210</v>
      </c>
      <c r="C308" s="6" t="s">
        <v>12</v>
      </c>
      <c r="D308" s="6">
        <v>39094.8110361</v>
      </c>
      <c r="E308" s="6">
        <v>7.7165922734457899</v>
      </c>
      <c r="F308" s="6">
        <v>26.717734072843601</v>
      </c>
      <c r="G308" s="6">
        <v>3.7203309487110601</v>
      </c>
      <c r="H308" s="6">
        <v>42962.73511781</v>
      </c>
      <c r="I308" s="6">
        <v>6.6109617464494201</v>
      </c>
      <c r="J308" s="6">
        <v>29.361107049724001</v>
      </c>
      <c r="K308" s="6">
        <v>3.7307338011630899</v>
      </c>
      <c r="L308" s="6">
        <v>52655.146772749998</v>
      </c>
      <c r="M308" s="6">
        <v>5.1309879606091</v>
      </c>
      <c r="N308" s="6">
        <v>35.984985519992001</v>
      </c>
      <c r="O308" s="6">
        <v>2.55373527394686</v>
      </c>
      <c r="P308" s="6">
        <v>11612.631404780001</v>
      </c>
      <c r="Q308" s="6">
        <v>7.9411721766176102</v>
      </c>
      <c r="R308" s="6">
        <v>7.9361733574404001</v>
      </c>
      <c r="S308" s="6">
        <v>7.5639385472863001</v>
      </c>
    </row>
    <row r="309" spans="1:19" x14ac:dyDescent="0.25">
      <c r="A309" s="6" t="s">
        <v>211</v>
      </c>
      <c r="B309" s="6" t="s">
        <v>212</v>
      </c>
      <c r="C309" s="6" t="s">
        <v>11</v>
      </c>
      <c r="D309" s="6">
        <v>507.96478002999999</v>
      </c>
      <c r="E309" s="6">
        <v>33.9631358149759</v>
      </c>
      <c r="F309" s="6">
        <v>8.4770346745961707</v>
      </c>
      <c r="G309" s="6">
        <v>33.386466808530997</v>
      </c>
      <c r="H309" s="6">
        <v>1117.35561439</v>
      </c>
      <c r="I309" s="6">
        <v>26.107532214536</v>
      </c>
      <c r="J309" s="6">
        <v>18.646690990031502</v>
      </c>
      <c r="K309" s="6">
        <v>22.564408357208301</v>
      </c>
      <c r="L309" s="6">
        <v>2300.7494493099998</v>
      </c>
      <c r="M309" s="6">
        <v>19.4725879876516</v>
      </c>
      <c r="N309" s="6">
        <v>38.395443200229501</v>
      </c>
      <c r="O309" s="6">
        <v>13.9351352616449</v>
      </c>
      <c r="P309" s="6">
        <v>2066.1762603500001</v>
      </c>
      <c r="Q309" s="6">
        <v>17.078943785720899</v>
      </c>
      <c r="R309" s="6">
        <v>34.4808311351428</v>
      </c>
      <c r="S309" s="6">
        <v>13.7968439652873</v>
      </c>
    </row>
    <row r="310" spans="1:19" x14ac:dyDescent="0.25">
      <c r="A310" s="6" t="s">
        <v>211</v>
      </c>
      <c r="B310" s="6" t="s">
        <v>212</v>
      </c>
      <c r="C310" s="6" t="s">
        <v>12</v>
      </c>
      <c r="D310" s="6">
        <v>33706.009474999999</v>
      </c>
      <c r="E310" s="6">
        <v>7.0509335190559703</v>
      </c>
      <c r="F310" s="6">
        <v>22.767446051378901</v>
      </c>
      <c r="G310" s="6">
        <v>4.79703257436557</v>
      </c>
      <c r="H310" s="6">
        <v>43224.450915059999</v>
      </c>
      <c r="I310" s="6">
        <v>5.1913259431088097</v>
      </c>
      <c r="J310" s="6">
        <v>29.1968811982631</v>
      </c>
      <c r="K310" s="6">
        <v>4.0067526389388997</v>
      </c>
      <c r="L310" s="6">
        <v>60238.327133350002</v>
      </c>
      <c r="M310" s="6">
        <v>3.3726427418242202</v>
      </c>
      <c r="N310" s="6">
        <v>40.689268311370199</v>
      </c>
      <c r="O310" s="6">
        <v>2.7034219333833698</v>
      </c>
      <c r="P310" s="6">
        <v>10875.96637185</v>
      </c>
      <c r="Q310" s="6">
        <v>8.9069430489255605</v>
      </c>
      <c r="R310" s="6">
        <v>7.3464044389878396</v>
      </c>
      <c r="S310" s="6">
        <v>9.8643518679138893</v>
      </c>
    </row>
    <row r="311" spans="1:19" x14ac:dyDescent="0.25">
      <c r="A311" s="6" t="s">
        <v>213</v>
      </c>
      <c r="B311" s="6" t="s">
        <v>214</v>
      </c>
      <c r="C311" s="6" t="s">
        <v>11</v>
      </c>
      <c r="D311" s="6">
        <v>488.16559488000001</v>
      </c>
      <c r="E311" s="6">
        <v>27.314436891329599</v>
      </c>
      <c r="F311" s="6">
        <v>10.1480017671492</v>
      </c>
      <c r="G311" s="6">
        <v>24.758580657264002</v>
      </c>
      <c r="H311" s="6">
        <v>763.87707429</v>
      </c>
      <c r="I311" s="6">
        <v>23.328779057697599</v>
      </c>
      <c r="J311" s="6">
        <v>15.879500688050801</v>
      </c>
      <c r="K311" s="6">
        <v>20.748997728391899</v>
      </c>
      <c r="L311" s="6">
        <v>1964.05399506</v>
      </c>
      <c r="M311" s="6">
        <v>13.430746731629901</v>
      </c>
      <c r="N311" s="6">
        <v>40.828816331361402</v>
      </c>
      <c r="O311" s="6">
        <v>9.51294458228036</v>
      </c>
      <c r="P311" s="6">
        <v>1594.3636222499999</v>
      </c>
      <c r="Q311" s="6">
        <v>13.900852623211501</v>
      </c>
      <c r="R311" s="6">
        <v>33.143681213438697</v>
      </c>
      <c r="S311" s="6">
        <v>11.396958980058701</v>
      </c>
    </row>
    <row r="312" spans="1:19" x14ac:dyDescent="0.25">
      <c r="A312" s="6" t="s">
        <v>213</v>
      </c>
      <c r="B312" s="6" t="s">
        <v>214</v>
      </c>
      <c r="C312" s="6" t="s">
        <v>12</v>
      </c>
      <c r="D312" s="6">
        <v>22507.79710435</v>
      </c>
      <c r="E312" s="6">
        <v>4.5553040846897899</v>
      </c>
      <c r="F312" s="6">
        <v>25.2359157548971</v>
      </c>
      <c r="G312" s="6">
        <v>3.0588642523518899</v>
      </c>
      <c r="H312" s="6">
        <v>27096.338342930001</v>
      </c>
      <c r="I312" s="6">
        <v>3.9219037143502198</v>
      </c>
      <c r="J312" s="6">
        <v>30.380623590933901</v>
      </c>
      <c r="K312" s="6">
        <v>2.94030154655335</v>
      </c>
      <c r="L312" s="6">
        <v>32568.060320860001</v>
      </c>
      <c r="M312" s="6">
        <v>2.9313342263173299</v>
      </c>
      <c r="N312" s="6">
        <v>36.515560485427798</v>
      </c>
      <c r="O312" s="6">
        <v>2.0111597878587002</v>
      </c>
      <c r="P312" s="6">
        <v>7017.3439456400001</v>
      </c>
      <c r="Q312" s="6">
        <v>7.1256997568173999</v>
      </c>
      <c r="R312" s="6">
        <v>7.8679001687412002</v>
      </c>
      <c r="S312" s="6">
        <v>7.7581216755220197</v>
      </c>
    </row>
    <row r="313" spans="1:19" x14ac:dyDescent="0.25">
      <c r="A313" s="6" t="s">
        <v>215</v>
      </c>
      <c r="B313" s="6" t="s">
        <v>216</v>
      </c>
      <c r="C313" s="6" t="s">
        <v>11</v>
      </c>
      <c r="D313" s="6">
        <v>577.52258920999998</v>
      </c>
      <c r="E313" s="6">
        <v>44.176881174442798</v>
      </c>
      <c r="F313" s="6">
        <v>9.6635639768975494</v>
      </c>
      <c r="G313" s="6">
        <v>41.377536943144499</v>
      </c>
      <c r="H313" s="6">
        <v>1072.7066835000001</v>
      </c>
      <c r="I313" s="6">
        <v>29.900732280998</v>
      </c>
      <c r="J313" s="6">
        <v>17.949375241976</v>
      </c>
      <c r="K313" s="6">
        <v>26.858798436780098</v>
      </c>
      <c r="L313" s="6">
        <v>2364.46410836</v>
      </c>
      <c r="M313" s="6">
        <v>23.5581774070831</v>
      </c>
      <c r="N313" s="6">
        <v>39.564080451762898</v>
      </c>
      <c r="O313" s="6">
        <v>18.8950563656526</v>
      </c>
      <c r="P313" s="6">
        <v>1961.5964286799999</v>
      </c>
      <c r="Q313" s="6">
        <v>21.7437332185823</v>
      </c>
      <c r="R313" s="6">
        <v>32.822980329363503</v>
      </c>
      <c r="S313" s="6">
        <v>17.9940137198132</v>
      </c>
    </row>
    <row r="314" spans="1:19" x14ac:dyDescent="0.25">
      <c r="A314" s="6" t="s">
        <v>215</v>
      </c>
      <c r="B314" s="6" t="s">
        <v>216</v>
      </c>
      <c r="C314" s="6" t="s">
        <v>12</v>
      </c>
      <c r="D314" s="6">
        <v>56507.2038799</v>
      </c>
      <c r="E314" s="6">
        <v>6.0889032279110804</v>
      </c>
      <c r="F314" s="6">
        <v>21.750964970642901</v>
      </c>
      <c r="G314" s="6">
        <v>4.3491401729874504</v>
      </c>
      <c r="H314" s="6">
        <v>76078.788446580002</v>
      </c>
      <c r="I314" s="6">
        <v>4.44913073712556</v>
      </c>
      <c r="J314" s="6">
        <v>29.284532747852499</v>
      </c>
      <c r="K314" s="6">
        <v>3.3020839685276999</v>
      </c>
      <c r="L314" s="6">
        <v>109151.94172902001</v>
      </c>
      <c r="M314" s="6">
        <v>3.49168118402658</v>
      </c>
      <c r="N314" s="6">
        <v>42.015175022136802</v>
      </c>
      <c r="O314" s="6">
        <v>2.4714503070393898</v>
      </c>
      <c r="P314" s="6">
        <v>18053.776133759999</v>
      </c>
      <c r="Q314" s="6">
        <v>10.2748601707359</v>
      </c>
      <c r="R314" s="6">
        <v>6.9493272593677897</v>
      </c>
      <c r="S314" s="6">
        <v>11.022065004590001</v>
      </c>
    </row>
    <row r="315" spans="1:19" x14ac:dyDescent="0.25">
      <c r="A315" s="6" t="s">
        <v>217</v>
      </c>
      <c r="B315" s="6" t="s">
        <v>218</v>
      </c>
      <c r="C315" s="6" t="s">
        <v>11</v>
      </c>
      <c r="D315" s="6">
        <v>68.931416339999998</v>
      </c>
      <c r="E315" s="6">
        <v>70.329485702227302</v>
      </c>
      <c r="F315" s="6">
        <v>3.1523067092296202</v>
      </c>
      <c r="G315" s="6">
        <v>69.758543458484695</v>
      </c>
      <c r="H315" s="6">
        <v>154.56281011999999</v>
      </c>
      <c r="I315" s="6">
        <v>43.803156298415303</v>
      </c>
      <c r="J315" s="6">
        <v>7.0683210821526004</v>
      </c>
      <c r="K315" s="6">
        <v>42.697263184082303</v>
      </c>
      <c r="L315" s="6">
        <v>741.79172512000002</v>
      </c>
      <c r="M315" s="6">
        <v>20.732416773984799</v>
      </c>
      <c r="N315" s="6">
        <v>33.922921595183801</v>
      </c>
      <c r="O315" s="6">
        <v>17.047955639848499</v>
      </c>
      <c r="P315" s="6">
        <v>1221.4116859999999</v>
      </c>
      <c r="Q315" s="6">
        <v>16.338956573766101</v>
      </c>
      <c r="R315" s="6">
        <v>55.856450613433999</v>
      </c>
      <c r="S315" s="6">
        <v>10.541958515675001</v>
      </c>
    </row>
    <row r="316" spans="1:19" x14ac:dyDescent="0.25">
      <c r="A316" s="6" t="s">
        <v>217</v>
      </c>
      <c r="B316" s="6" t="s">
        <v>218</v>
      </c>
      <c r="C316" s="6" t="s">
        <v>12</v>
      </c>
      <c r="D316" s="6">
        <v>10517.85539793</v>
      </c>
      <c r="E316" s="6">
        <v>6.7684997694468301</v>
      </c>
      <c r="F316" s="6">
        <v>13.3669886016239</v>
      </c>
      <c r="G316" s="6">
        <v>5.8617251327153097</v>
      </c>
      <c r="H316" s="6">
        <v>19124.008672309999</v>
      </c>
      <c r="I316" s="6">
        <v>4.54269375595665</v>
      </c>
      <c r="J316" s="6">
        <v>24.304422933066299</v>
      </c>
      <c r="K316" s="6">
        <v>3.3046790066880698</v>
      </c>
      <c r="L316" s="6">
        <v>37476.029606199998</v>
      </c>
      <c r="M316" s="6">
        <v>2.2525384450708201</v>
      </c>
      <c r="N316" s="6">
        <v>47.627737939693098</v>
      </c>
      <c r="O316" s="6">
        <v>1.42970816656466</v>
      </c>
      <c r="P316" s="6">
        <v>11567.40868592</v>
      </c>
      <c r="Q316" s="6">
        <v>5.7215899261684502</v>
      </c>
      <c r="R316" s="6">
        <v>14.7008505256166</v>
      </c>
      <c r="S316" s="6">
        <v>6.0302650649298704</v>
      </c>
    </row>
    <row r="317" spans="1:19" x14ac:dyDescent="0.25">
      <c r="A317" s="6" t="s">
        <v>219</v>
      </c>
      <c r="B317" s="6" t="s">
        <v>220</v>
      </c>
      <c r="C317" s="6" t="s">
        <v>11</v>
      </c>
      <c r="D317" s="6"/>
      <c r="E317" s="6"/>
      <c r="F317" s="6"/>
      <c r="G317" s="6"/>
      <c r="H317" s="6">
        <v>1190.7868932900001</v>
      </c>
      <c r="I317" s="6">
        <v>23.8742810990389</v>
      </c>
      <c r="J317" s="6">
        <v>19.616272350539901</v>
      </c>
      <c r="K317" s="6">
        <v>21.1205742822582</v>
      </c>
      <c r="L317" s="6">
        <v>2037.9155749900001</v>
      </c>
      <c r="M317" s="6">
        <v>21.293358925486501</v>
      </c>
      <c r="N317" s="6">
        <v>33.571336039785599</v>
      </c>
      <c r="O317" s="6">
        <v>15.9059184677525</v>
      </c>
      <c r="P317" s="6">
        <v>2841.7010824600002</v>
      </c>
      <c r="Q317" s="6">
        <v>16.686500029906501</v>
      </c>
      <c r="R317" s="6">
        <v>46.812391609674599</v>
      </c>
      <c r="S317" s="6">
        <v>12.4639448201923</v>
      </c>
    </row>
    <row r="318" spans="1:19" x14ac:dyDescent="0.25">
      <c r="A318" s="6" t="s">
        <v>219</v>
      </c>
      <c r="B318" s="6" t="s">
        <v>220</v>
      </c>
      <c r="C318" s="6" t="s">
        <v>12</v>
      </c>
      <c r="D318" s="6">
        <v>26584.159465339999</v>
      </c>
      <c r="E318" s="6">
        <v>6.5597772192223696</v>
      </c>
      <c r="F318" s="6">
        <v>17.390885725345001</v>
      </c>
      <c r="G318" s="6">
        <v>4.5440786907803199</v>
      </c>
      <c r="H318" s="6">
        <v>38166.928708790001</v>
      </c>
      <c r="I318" s="6">
        <v>5.77364898382924</v>
      </c>
      <c r="J318" s="6">
        <v>24.968127975885501</v>
      </c>
      <c r="K318" s="6">
        <v>3.86529779809142</v>
      </c>
      <c r="L318" s="6">
        <v>69494.370850730003</v>
      </c>
      <c r="M318" s="6">
        <v>3.7335936245032699</v>
      </c>
      <c r="N318" s="6">
        <v>45.461985119202403</v>
      </c>
      <c r="O318" s="6">
        <v>2.2596941536711102</v>
      </c>
      <c r="P318" s="6">
        <v>18617.137424709999</v>
      </c>
      <c r="Q318" s="6">
        <v>7.4472917060158998</v>
      </c>
      <c r="R318" s="6">
        <v>12.1790011795671</v>
      </c>
      <c r="S318" s="6">
        <v>7.7763068006845204</v>
      </c>
    </row>
    <row r="319" spans="1:19" x14ac:dyDescent="0.25">
      <c r="A319" s="6" t="s">
        <v>221</v>
      </c>
      <c r="B319" s="6" t="s">
        <v>222</v>
      </c>
      <c r="C319" s="6" t="s">
        <v>11</v>
      </c>
      <c r="D319" s="6">
        <v>270.51291026000001</v>
      </c>
      <c r="E319" s="6">
        <v>51.660667177729202</v>
      </c>
      <c r="F319" s="6">
        <v>5.7333598331329201</v>
      </c>
      <c r="G319" s="6">
        <v>50.544241776221902</v>
      </c>
      <c r="H319" s="6">
        <v>778.94718062000004</v>
      </c>
      <c r="I319" s="6">
        <v>24.4316073010861</v>
      </c>
      <c r="J319" s="6">
        <v>16.509321027253101</v>
      </c>
      <c r="K319" s="6">
        <v>24.029848420484001</v>
      </c>
      <c r="L319" s="6">
        <v>2153.6295693500001</v>
      </c>
      <c r="M319" s="6">
        <v>19.970697888494499</v>
      </c>
      <c r="N319" s="6">
        <v>45.644894568954101</v>
      </c>
      <c r="O319" s="6">
        <v>12.906545417536901</v>
      </c>
      <c r="P319" s="6">
        <v>1515.1369666200001</v>
      </c>
      <c r="Q319" s="6">
        <v>19.9468251906859</v>
      </c>
      <c r="R319" s="6">
        <v>32.112424570659996</v>
      </c>
      <c r="S319" s="6">
        <v>16.223819121564599</v>
      </c>
    </row>
    <row r="320" spans="1:19" x14ac:dyDescent="0.25">
      <c r="A320" s="6" t="s">
        <v>221</v>
      </c>
      <c r="B320" s="6" t="s">
        <v>222</v>
      </c>
      <c r="C320" s="6" t="s">
        <v>12</v>
      </c>
      <c r="D320" s="6">
        <v>26681.355434199999</v>
      </c>
      <c r="E320" s="6">
        <v>5.3574617744258104</v>
      </c>
      <c r="F320" s="6">
        <v>20.5410622481633</v>
      </c>
      <c r="G320" s="6">
        <v>3.8764285981852802</v>
      </c>
      <c r="H320" s="6">
        <v>38771.648256289998</v>
      </c>
      <c r="I320" s="6">
        <v>5.4342886646557398</v>
      </c>
      <c r="J320" s="6">
        <v>29.848964842150099</v>
      </c>
      <c r="K320" s="6">
        <v>3.31501331592627</v>
      </c>
      <c r="L320" s="6">
        <v>54572.752530799997</v>
      </c>
      <c r="M320" s="6">
        <v>3.4100200577413302</v>
      </c>
      <c r="N320" s="6">
        <v>42.013694152580698</v>
      </c>
      <c r="O320" s="6">
        <v>1.8770830409713</v>
      </c>
      <c r="P320" s="6">
        <v>9867.0171506700008</v>
      </c>
      <c r="Q320" s="6">
        <v>6.9303590640923396</v>
      </c>
      <c r="R320" s="6">
        <v>7.5962787571059698</v>
      </c>
      <c r="S320" s="6">
        <v>7.5733492596521597</v>
      </c>
    </row>
    <row r="321" spans="1:19" x14ac:dyDescent="0.25">
      <c r="A321" s="6" t="s">
        <v>223</v>
      </c>
      <c r="B321" s="6" t="s">
        <v>224</v>
      </c>
      <c r="C321" s="6" t="s">
        <v>11</v>
      </c>
      <c r="D321" s="6">
        <v>238.47433659999999</v>
      </c>
      <c r="E321" s="6">
        <v>44.247281955511703</v>
      </c>
      <c r="F321" s="6">
        <v>3.21917857159869</v>
      </c>
      <c r="G321" s="6">
        <v>42.856676505480202</v>
      </c>
      <c r="H321" s="6">
        <v>696.93514425000001</v>
      </c>
      <c r="I321" s="6">
        <v>28.686258390223902</v>
      </c>
      <c r="J321" s="6">
        <v>9.4079669709987694</v>
      </c>
      <c r="K321" s="6">
        <v>27.068372106601998</v>
      </c>
      <c r="L321" s="6">
        <v>3170.1643793799999</v>
      </c>
      <c r="M321" s="6">
        <v>14.179533467182701</v>
      </c>
      <c r="N321" s="6">
        <v>42.794228444225602</v>
      </c>
      <c r="O321" s="6">
        <v>9.5290424787353896</v>
      </c>
      <c r="P321" s="6">
        <v>3302.3512143200001</v>
      </c>
      <c r="Q321" s="6">
        <v>11.573622693660999</v>
      </c>
      <c r="R321" s="6">
        <v>44.578626013176901</v>
      </c>
      <c r="S321" s="6">
        <v>8.6073732007141306</v>
      </c>
    </row>
    <row r="322" spans="1:19" x14ac:dyDescent="0.25">
      <c r="A322" s="6" t="s">
        <v>223</v>
      </c>
      <c r="B322" s="6" t="s">
        <v>224</v>
      </c>
      <c r="C322" s="6" t="s">
        <v>12</v>
      </c>
      <c r="D322" s="6">
        <v>21936.808893360001</v>
      </c>
      <c r="E322" s="6">
        <v>6.6628990684826199</v>
      </c>
      <c r="F322" s="6">
        <v>18.048439553058898</v>
      </c>
      <c r="G322" s="6">
        <v>4.6775088796633701</v>
      </c>
      <c r="H322" s="6">
        <v>31875.25473579</v>
      </c>
      <c r="I322" s="6">
        <v>6.0333194826723204</v>
      </c>
      <c r="J322" s="6">
        <v>26.2252641728304</v>
      </c>
      <c r="K322" s="6">
        <v>4.0869186372031603</v>
      </c>
      <c r="L322" s="6">
        <v>53495.048481099999</v>
      </c>
      <c r="M322" s="6">
        <v>3.4734990363603502</v>
      </c>
      <c r="N322" s="6">
        <v>44.0128805239004</v>
      </c>
      <c r="O322" s="6">
        <v>2.2767020087577698</v>
      </c>
      <c r="P322" s="6">
        <v>14236.962815839999</v>
      </c>
      <c r="Q322" s="6">
        <v>7.1501857616155799</v>
      </c>
      <c r="R322" s="6">
        <v>11.7134157502103</v>
      </c>
      <c r="S322" s="6">
        <v>8.0232900409240404</v>
      </c>
    </row>
    <row r="323" spans="1:19" x14ac:dyDescent="0.25">
      <c r="A323" s="6" t="s">
        <v>225</v>
      </c>
      <c r="B323" s="6" t="s">
        <v>226</v>
      </c>
      <c r="C323" s="6" t="s">
        <v>11</v>
      </c>
      <c r="D323" s="6">
        <v>67.565496925000005</v>
      </c>
      <c r="E323" s="6">
        <v>37.098315269445003</v>
      </c>
      <c r="F323" s="6">
        <v>8.4702331498414694</v>
      </c>
      <c r="G323" s="6">
        <v>33.216654676683603</v>
      </c>
      <c r="H323" s="6">
        <v>134.030344138</v>
      </c>
      <c r="I323" s="6">
        <v>31.664347871231101</v>
      </c>
      <c r="J323" s="6">
        <v>16.8024852279638</v>
      </c>
      <c r="K323" s="6">
        <v>25.800832120346399</v>
      </c>
      <c r="L323" s="6">
        <v>308.999143683</v>
      </c>
      <c r="M323" s="6">
        <v>18.430917028733202</v>
      </c>
      <c r="N323" s="6">
        <v>38.737150013144401</v>
      </c>
      <c r="O323" s="6">
        <v>14.0749326739473</v>
      </c>
      <c r="P323" s="6">
        <v>287.086681505</v>
      </c>
      <c r="Q323" s="6">
        <v>21.002748093142699</v>
      </c>
      <c r="R323" s="6">
        <v>35.990131609050302</v>
      </c>
      <c r="S323" s="6">
        <v>12.566200931418299</v>
      </c>
    </row>
    <row r="324" spans="1:19" x14ac:dyDescent="0.25">
      <c r="A324" s="6" t="s">
        <v>225</v>
      </c>
      <c r="B324" s="6" t="s">
        <v>226</v>
      </c>
      <c r="C324" s="6" t="s">
        <v>12</v>
      </c>
      <c r="D324" s="6">
        <v>6727.2782415880001</v>
      </c>
      <c r="E324" s="6">
        <v>4.1588162598247296</v>
      </c>
      <c r="F324" s="6">
        <v>21.235552390141802</v>
      </c>
      <c r="G324" s="6">
        <v>3.11152114964356</v>
      </c>
      <c r="H324" s="6">
        <v>9228.141573805</v>
      </c>
      <c r="I324" s="6">
        <v>4.0735860894476303</v>
      </c>
      <c r="J324" s="6">
        <v>29.129861560167001</v>
      </c>
      <c r="K324" s="6">
        <v>2.9474818952884099</v>
      </c>
      <c r="L324" s="6">
        <v>12685.502088220001</v>
      </c>
      <c r="M324" s="6">
        <v>2.6768838764593501</v>
      </c>
      <c r="N324" s="6">
        <v>40.043481853377401</v>
      </c>
      <c r="O324" s="6">
        <v>1.95687648925679</v>
      </c>
      <c r="P324" s="6">
        <v>3038.396430065</v>
      </c>
      <c r="Q324" s="6">
        <v>6.4436640220116601</v>
      </c>
      <c r="R324" s="6">
        <v>9.5911041963138093</v>
      </c>
      <c r="S324" s="6">
        <v>7.1419153676650797</v>
      </c>
    </row>
    <row r="325" spans="1:19" x14ac:dyDescent="0.25">
      <c r="A325" s="6" t="s">
        <v>227</v>
      </c>
      <c r="B325" s="6" t="s">
        <v>228</v>
      </c>
      <c r="C325" s="6" t="s">
        <v>11</v>
      </c>
      <c r="D325" s="6">
        <v>155.91511288999999</v>
      </c>
      <c r="E325" s="6">
        <v>39.535596455544102</v>
      </c>
      <c r="F325" s="6">
        <v>8.4887148855747796</v>
      </c>
      <c r="G325" s="6">
        <v>37.506312788895201</v>
      </c>
      <c r="H325" s="6">
        <v>409.10336016000002</v>
      </c>
      <c r="I325" s="6">
        <v>23.408710775657799</v>
      </c>
      <c r="J325" s="6">
        <v>22.273413518155401</v>
      </c>
      <c r="K325" s="6">
        <v>19.585320212202401</v>
      </c>
      <c r="L325" s="6">
        <v>697.06074688000001</v>
      </c>
      <c r="M325" s="6">
        <v>18.039175356925</v>
      </c>
      <c r="N325" s="6">
        <v>37.951099341888401</v>
      </c>
      <c r="O325" s="6">
        <v>13.8529581986073</v>
      </c>
      <c r="P325" s="6">
        <v>574.65478505999999</v>
      </c>
      <c r="Q325" s="6">
        <v>20.6196761777483</v>
      </c>
      <c r="R325" s="6">
        <v>31.2867722543814</v>
      </c>
      <c r="S325" s="6">
        <v>14.5330410882744</v>
      </c>
    </row>
    <row r="326" spans="1:19" x14ac:dyDescent="0.25">
      <c r="A326" s="6" t="s">
        <v>227</v>
      </c>
      <c r="B326" s="6" t="s">
        <v>228</v>
      </c>
      <c r="C326" s="6" t="s">
        <v>12</v>
      </c>
      <c r="D326" s="6">
        <v>10466.18785412</v>
      </c>
      <c r="E326" s="6">
        <v>5.8386415575776098</v>
      </c>
      <c r="F326" s="6">
        <v>19.405091753789701</v>
      </c>
      <c r="G326" s="6">
        <v>4.24456264328128</v>
      </c>
      <c r="H326" s="6">
        <v>14519.41745323</v>
      </c>
      <c r="I326" s="6">
        <v>3.7180363698890599</v>
      </c>
      <c r="J326" s="6">
        <v>26.920081295941301</v>
      </c>
      <c r="K326" s="6">
        <v>3.0208387446903902</v>
      </c>
      <c r="L326" s="6">
        <v>25359.66355514</v>
      </c>
      <c r="M326" s="6">
        <v>2.6074460239416402</v>
      </c>
      <c r="N326" s="6">
        <v>47.018704899225703</v>
      </c>
      <c r="O326" s="6">
        <v>1.77021310704195</v>
      </c>
      <c r="P326" s="6">
        <v>3589.9971332300001</v>
      </c>
      <c r="Q326" s="6">
        <v>8.2402635417105206</v>
      </c>
      <c r="R326" s="6">
        <v>6.6561220510433401</v>
      </c>
      <c r="S326" s="6">
        <v>7.9940426058028198</v>
      </c>
    </row>
    <row r="327" spans="1:19" x14ac:dyDescent="0.25">
      <c r="A327" s="6" t="s">
        <v>229</v>
      </c>
      <c r="B327" s="6" t="s">
        <v>230</v>
      </c>
      <c r="C327" s="6" t="s">
        <v>11</v>
      </c>
      <c r="D327" s="6">
        <v>48.883749649999999</v>
      </c>
      <c r="E327" s="6">
        <v>56.568192856944101</v>
      </c>
      <c r="F327" s="6">
        <v>5.3415564154001496</v>
      </c>
      <c r="G327" s="6">
        <v>54.487821187957302</v>
      </c>
      <c r="H327" s="6">
        <v>144.92906708000001</v>
      </c>
      <c r="I327" s="6">
        <v>34.102282809625699</v>
      </c>
      <c r="J327" s="6">
        <v>15.836485408380099</v>
      </c>
      <c r="K327" s="6">
        <v>29.991928537362501</v>
      </c>
      <c r="L327" s="6">
        <v>449.28590884599998</v>
      </c>
      <c r="M327" s="6">
        <v>23.718773613432401</v>
      </c>
      <c r="N327" s="6">
        <v>49.093738633554999</v>
      </c>
      <c r="O327" s="6">
        <v>12.485648715031701</v>
      </c>
      <c r="P327" s="6">
        <v>272.06056224999998</v>
      </c>
      <c r="Q327" s="6">
        <v>31.343507493028302</v>
      </c>
      <c r="R327" s="6">
        <v>29.7282195426647</v>
      </c>
      <c r="S327" s="6">
        <v>21.335059480348601</v>
      </c>
    </row>
    <row r="328" spans="1:19" x14ac:dyDescent="0.25">
      <c r="A328" s="6" t="s">
        <v>229</v>
      </c>
      <c r="B328" s="6" t="s">
        <v>230</v>
      </c>
      <c r="C328" s="6" t="s">
        <v>12</v>
      </c>
      <c r="D328" s="6">
        <v>5395.001627392</v>
      </c>
      <c r="E328" s="6">
        <v>7.5126904376039798</v>
      </c>
      <c r="F328" s="6">
        <v>20.695211140815601</v>
      </c>
      <c r="G328" s="6">
        <v>4.7658075580486798</v>
      </c>
      <c r="H328" s="6">
        <v>6583.3674198219996</v>
      </c>
      <c r="I328" s="6">
        <v>7.6833613644422298</v>
      </c>
      <c r="J328" s="6">
        <v>25.253778994065701</v>
      </c>
      <c r="K328" s="6">
        <v>4.99505724609529</v>
      </c>
      <c r="L328" s="6">
        <v>12354.668505555001</v>
      </c>
      <c r="M328" s="6">
        <v>3.8839638623883901</v>
      </c>
      <c r="N328" s="6">
        <v>47.392473803728002</v>
      </c>
      <c r="O328" s="6">
        <v>2.6297320353419802</v>
      </c>
      <c r="P328" s="6">
        <v>1735.8031596210001</v>
      </c>
      <c r="Q328" s="6">
        <v>13.2251194706744</v>
      </c>
      <c r="R328" s="6">
        <v>6.6585360613907403</v>
      </c>
      <c r="S328" s="6">
        <v>12.560354565312499</v>
      </c>
    </row>
    <row r="329" spans="1:19" x14ac:dyDescent="0.25">
      <c r="A329" s="6" t="s">
        <v>231</v>
      </c>
      <c r="B329" s="6" t="s">
        <v>232</v>
      </c>
      <c r="C329" s="6" t="s">
        <v>11</v>
      </c>
      <c r="D329" s="6">
        <v>694.66906286999995</v>
      </c>
      <c r="E329" s="6">
        <v>45.1763002691685</v>
      </c>
      <c r="F329" s="6">
        <v>19.487917803787401</v>
      </c>
      <c r="G329" s="6">
        <v>33.371228551686201</v>
      </c>
      <c r="H329" s="6">
        <v>385.78592844000002</v>
      </c>
      <c r="I329" s="6">
        <v>36.224965564476598</v>
      </c>
      <c r="J329" s="6">
        <v>10.822656233222</v>
      </c>
      <c r="K329" s="6">
        <v>32.514056188733797</v>
      </c>
      <c r="L329" s="6">
        <v>1570.9459139999999</v>
      </c>
      <c r="M329" s="6">
        <v>20.4430246092987</v>
      </c>
      <c r="N329" s="6">
        <v>44.070574727691302</v>
      </c>
      <c r="O329" s="6">
        <v>15.492222689303199</v>
      </c>
      <c r="P329" s="6">
        <v>913.21317950000002</v>
      </c>
      <c r="Q329" s="6">
        <v>24.5934286397233</v>
      </c>
      <c r="R329" s="6">
        <v>25.618851235299299</v>
      </c>
      <c r="S329" s="6">
        <v>20.745500549325602</v>
      </c>
    </row>
    <row r="330" spans="1:19" x14ac:dyDescent="0.25">
      <c r="A330" s="6" t="s">
        <v>231</v>
      </c>
      <c r="B330" s="6" t="s">
        <v>232</v>
      </c>
      <c r="C330" s="6" t="s">
        <v>12</v>
      </c>
      <c r="D330" s="6">
        <v>22564.875876059999</v>
      </c>
      <c r="E330" s="6">
        <v>7.0139136318168198</v>
      </c>
      <c r="F330" s="6">
        <v>19.823767096637798</v>
      </c>
      <c r="G330" s="6">
        <v>4.8060595725503301</v>
      </c>
      <c r="H330" s="6">
        <v>32091.221283129998</v>
      </c>
      <c r="I330" s="6">
        <v>6.6750542885289201</v>
      </c>
      <c r="J330" s="6">
        <v>28.192882604702199</v>
      </c>
      <c r="K330" s="6">
        <v>4.0198669415425998</v>
      </c>
      <c r="L330" s="6">
        <v>50761.389582180003</v>
      </c>
      <c r="M330" s="6">
        <v>3.0158474330219698</v>
      </c>
      <c r="N330" s="6">
        <v>44.595058714523603</v>
      </c>
      <c r="O330" s="6">
        <v>2.5859308663435998</v>
      </c>
      <c r="P330" s="6">
        <v>8409.8991740300007</v>
      </c>
      <c r="Q330" s="6">
        <v>9.3904445900316293</v>
      </c>
      <c r="R330" s="6">
        <v>7.3882915841364403</v>
      </c>
      <c r="S330" s="6">
        <v>9.7917483260202101</v>
      </c>
    </row>
    <row r="331" spans="1:19" x14ac:dyDescent="0.25">
      <c r="A331" s="6" t="s">
        <v>233</v>
      </c>
      <c r="B331" s="6" t="s">
        <v>234</v>
      </c>
      <c r="C331" s="6" t="s">
        <v>11</v>
      </c>
      <c r="D331" s="6">
        <v>259.78944802000001</v>
      </c>
      <c r="E331" s="6">
        <v>35.496609838522097</v>
      </c>
      <c r="F331" s="6">
        <v>14.875777107618401</v>
      </c>
      <c r="G331" s="6">
        <v>30.8893286810383</v>
      </c>
      <c r="H331" s="6">
        <v>275.29428173999997</v>
      </c>
      <c r="I331" s="6">
        <v>31.328517004173602</v>
      </c>
      <c r="J331" s="6">
        <v>15.7635978111431</v>
      </c>
      <c r="K331" s="6">
        <v>26.869617762251099</v>
      </c>
      <c r="L331" s="6">
        <v>730.72446935999994</v>
      </c>
      <c r="M331" s="6">
        <v>16.751965902468999</v>
      </c>
      <c r="N331" s="6">
        <v>41.841939371014298</v>
      </c>
      <c r="O331" s="6">
        <v>14.642356369663601</v>
      </c>
      <c r="P331" s="6">
        <v>480.58424909000001</v>
      </c>
      <c r="Q331" s="6">
        <v>22.449457228003201</v>
      </c>
      <c r="R331" s="6">
        <v>27.518685710224201</v>
      </c>
      <c r="S331" s="6">
        <v>18.443628574030001</v>
      </c>
    </row>
    <row r="332" spans="1:19" x14ac:dyDescent="0.25">
      <c r="A332" s="6" t="s">
        <v>233</v>
      </c>
      <c r="B332" s="6" t="s">
        <v>234</v>
      </c>
      <c r="C332" s="6" t="s">
        <v>12</v>
      </c>
      <c r="D332" s="6">
        <v>12584.55418069</v>
      </c>
      <c r="E332" s="6">
        <v>5.88515371244418</v>
      </c>
      <c r="F332" s="6">
        <v>22.859973287280599</v>
      </c>
      <c r="G332" s="6">
        <v>3.7278530016489602</v>
      </c>
      <c r="H332" s="6">
        <v>16814.74813511</v>
      </c>
      <c r="I332" s="6">
        <v>5.3421073376975299</v>
      </c>
      <c r="J332" s="6">
        <v>30.544164511665699</v>
      </c>
      <c r="K332" s="6">
        <v>3.4609768778459</v>
      </c>
      <c r="L332" s="6">
        <v>22129.192484300002</v>
      </c>
      <c r="M332" s="6">
        <v>3.60696237256917</v>
      </c>
      <c r="N332" s="6">
        <v>40.197907831841199</v>
      </c>
      <c r="O332" s="6">
        <v>2.26139588800502</v>
      </c>
      <c r="P332" s="6">
        <v>3522.1127511</v>
      </c>
      <c r="Q332" s="6">
        <v>8.5074752354264191</v>
      </c>
      <c r="R332" s="6">
        <v>6.3979543692124503</v>
      </c>
      <c r="S332" s="6">
        <v>9.4469501450832194</v>
      </c>
    </row>
    <row r="333" spans="1:19" x14ac:dyDescent="0.25">
      <c r="A333" s="6" t="s">
        <v>235</v>
      </c>
      <c r="B333" s="6" t="s">
        <v>236</v>
      </c>
      <c r="C333" s="6" t="s">
        <v>11</v>
      </c>
      <c r="D333" s="6">
        <v>225.62779767000001</v>
      </c>
      <c r="E333" s="6">
        <v>31.797481886822599</v>
      </c>
      <c r="F333" s="6">
        <v>12.123526899714999</v>
      </c>
      <c r="G333" s="6">
        <v>29.412508141618201</v>
      </c>
      <c r="H333" s="6">
        <v>251.82715737000001</v>
      </c>
      <c r="I333" s="6">
        <v>36.240303324944698</v>
      </c>
      <c r="J333" s="6">
        <v>13.5312818189153</v>
      </c>
      <c r="K333" s="6">
        <v>31.673235909947401</v>
      </c>
      <c r="L333" s="6">
        <v>670.62938492000001</v>
      </c>
      <c r="M333" s="6">
        <v>19.811521652172502</v>
      </c>
      <c r="N333" s="6">
        <v>36.034537728849998</v>
      </c>
      <c r="O333" s="6">
        <v>15.571424095667</v>
      </c>
      <c r="P333" s="6">
        <v>712.98958297000001</v>
      </c>
      <c r="Q333" s="6">
        <v>19.555225196247701</v>
      </c>
      <c r="R333" s="6">
        <v>38.310653552519703</v>
      </c>
      <c r="S333" s="6">
        <v>15.249724600205999</v>
      </c>
    </row>
    <row r="334" spans="1:19" x14ac:dyDescent="0.25">
      <c r="A334" s="6" t="s">
        <v>235</v>
      </c>
      <c r="B334" s="6" t="s">
        <v>236</v>
      </c>
      <c r="C334" s="6" t="s">
        <v>12</v>
      </c>
      <c r="D334" s="6">
        <v>12966.126050110001</v>
      </c>
      <c r="E334" s="6">
        <v>6.2671421381909997</v>
      </c>
      <c r="F334" s="6">
        <v>21.224307573080299</v>
      </c>
      <c r="G334" s="6">
        <v>4.4966208498035698</v>
      </c>
      <c r="H334" s="6">
        <v>16973.169638840001</v>
      </c>
      <c r="I334" s="6">
        <v>4.86766596708582</v>
      </c>
      <c r="J334" s="6">
        <v>27.783454480743099</v>
      </c>
      <c r="K334" s="6">
        <v>3.2197480914990799</v>
      </c>
      <c r="L334" s="6">
        <v>24572.9071568</v>
      </c>
      <c r="M334" s="6">
        <v>2.95195431010431</v>
      </c>
      <c r="N334" s="6">
        <v>40.223497553939403</v>
      </c>
      <c r="O334" s="6">
        <v>2.3380707732456498</v>
      </c>
      <c r="P334" s="6">
        <v>6578.7232325900004</v>
      </c>
      <c r="Q334" s="6">
        <v>6.2749125985270897</v>
      </c>
      <c r="R334" s="6">
        <v>10.7687403922372</v>
      </c>
      <c r="S334" s="6">
        <v>6.9245146851143096</v>
      </c>
    </row>
    <row r="335" spans="1:19" x14ac:dyDescent="0.25">
      <c r="A335" s="6" t="s">
        <v>237</v>
      </c>
      <c r="B335" s="6" t="s">
        <v>238</v>
      </c>
      <c r="C335" s="6" t="s">
        <v>11</v>
      </c>
      <c r="D335" s="6">
        <v>365.41175049999998</v>
      </c>
      <c r="E335" s="6">
        <v>33.923771392932103</v>
      </c>
      <c r="F335" s="6">
        <v>10.9733371372488</v>
      </c>
      <c r="G335" s="6">
        <v>32.562455160034801</v>
      </c>
      <c r="H335" s="6">
        <v>527.80681076999997</v>
      </c>
      <c r="I335" s="6">
        <v>35.824041035092598</v>
      </c>
      <c r="J335" s="6">
        <v>15.8500706941971</v>
      </c>
      <c r="K335" s="6">
        <v>31.601419036010402</v>
      </c>
      <c r="L335" s="6">
        <v>1254.1050472300001</v>
      </c>
      <c r="M335" s="6">
        <v>17.221711690871601</v>
      </c>
      <c r="N335" s="6">
        <v>37.660850998769902</v>
      </c>
      <c r="O335" s="6">
        <v>12.280231223200399</v>
      </c>
      <c r="P335" s="6">
        <v>1182.6729634599999</v>
      </c>
      <c r="Q335" s="6">
        <v>18.188473120488499</v>
      </c>
      <c r="R335" s="6">
        <v>35.515741169784199</v>
      </c>
      <c r="S335" s="6">
        <v>15.216943800777599</v>
      </c>
    </row>
    <row r="336" spans="1:19" x14ac:dyDescent="0.25">
      <c r="A336" s="6" t="s">
        <v>237</v>
      </c>
      <c r="B336" s="6" t="s">
        <v>238</v>
      </c>
      <c r="C336" s="6" t="s">
        <v>12</v>
      </c>
      <c r="D336" s="6">
        <v>30725.143823080001</v>
      </c>
      <c r="E336" s="6">
        <v>4.5392459399957898</v>
      </c>
      <c r="F336" s="6">
        <v>22.5396454197985</v>
      </c>
      <c r="G336" s="6">
        <v>3.4804613695234199</v>
      </c>
      <c r="H336" s="6">
        <v>41115.345660430001</v>
      </c>
      <c r="I336" s="6">
        <v>4.21622290480666</v>
      </c>
      <c r="J336" s="6">
        <v>30.1617892444952</v>
      </c>
      <c r="K336" s="6">
        <v>2.91455461641285</v>
      </c>
      <c r="L336" s="6">
        <v>54042.216871550001</v>
      </c>
      <c r="M336" s="6">
        <v>2.8704413273988498</v>
      </c>
      <c r="N336" s="6">
        <v>39.644807295241598</v>
      </c>
      <c r="O336" s="6">
        <v>2.2129138776755299</v>
      </c>
      <c r="P336" s="6">
        <v>10433.2970728</v>
      </c>
      <c r="Q336" s="6">
        <v>5.7483726820890002</v>
      </c>
      <c r="R336" s="6">
        <v>7.6537580404647203</v>
      </c>
      <c r="S336" s="6">
        <v>6.7640491997624004</v>
      </c>
    </row>
    <row r="337" spans="1:19" x14ac:dyDescent="0.25">
      <c r="A337" s="6" t="s">
        <v>239</v>
      </c>
      <c r="B337" s="6" t="s">
        <v>240</v>
      </c>
      <c r="C337" s="6" t="s">
        <v>11</v>
      </c>
      <c r="D337" s="6">
        <v>56.037780730000001</v>
      </c>
      <c r="E337" s="6">
        <v>49.035215953736198</v>
      </c>
      <c r="F337" s="6">
        <v>15.774011171472001</v>
      </c>
      <c r="G337" s="6">
        <v>40.3292283364204</v>
      </c>
      <c r="H337" s="6">
        <v>96.934521665000005</v>
      </c>
      <c r="I337" s="6">
        <v>34.408817416119703</v>
      </c>
      <c r="J337" s="6">
        <v>27.285988269453899</v>
      </c>
      <c r="K337" s="6">
        <v>32.696373797975397</v>
      </c>
      <c r="L337" s="6">
        <v>133.45129696000001</v>
      </c>
      <c r="M337" s="6">
        <v>29.666118326317299</v>
      </c>
      <c r="N337" s="6">
        <v>37.565053820332999</v>
      </c>
      <c r="O337" s="6">
        <v>19.866591775234301</v>
      </c>
      <c r="P337" s="6">
        <v>68.830242682000005</v>
      </c>
      <c r="Q337" s="6">
        <v>36.711107360372502</v>
      </c>
      <c r="R337" s="6">
        <v>19.374946738740999</v>
      </c>
      <c r="S337" s="6">
        <v>31.796528077044201</v>
      </c>
    </row>
    <row r="338" spans="1:19" x14ac:dyDescent="0.25">
      <c r="A338" s="6" t="s">
        <v>239</v>
      </c>
      <c r="B338" s="6" t="s">
        <v>240</v>
      </c>
      <c r="C338" s="6" t="s">
        <v>12</v>
      </c>
      <c r="D338" s="6">
        <v>5476.5100056949996</v>
      </c>
      <c r="E338" s="6">
        <v>7.4359533359762704</v>
      </c>
      <c r="F338" s="6">
        <v>19.922010098101399</v>
      </c>
      <c r="G338" s="6">
        <v>5.0139594949874899</v>
      </c>
      <c r="H338" s="6">
        <v>7905.3955629689999</v>
      </c>
      <c r="I338" s="6">
        <v>5.5575177441804797</v>
      </c>
      <c r="J338" s="6">
        <v>28.757615720811302</v>
      </c>
      <c r="K338" s="6">
        <v>3.63585905421527</v>
      </c>
      <c r="L338" s="6">
        <v>12388.090081295</v>
      </c>
      <c r="M338" s="6">
        <v>2.9327148043113498</v>
      </c>
      <c r="N338" s="6">
        <v>45.064403322391001</v>
      </c>
      <c r="O338" s="6">
        <v>2.1521960571035601</v>
      </c>
      <c r="P338" s="6">
        <v>1719.750508823</v>
      </c>
      <c r="Q338" s="6">
        <v>8.7417686004490491</v>
      </c>
      <c r="R338" s="6">
        <v>6.2559708586963501</v>
      </c>
      <c r="S338" s="6">
        <v>8.9612713512920905</v>
      </c>
    </row>
    <row r="339" spans="1:19" x14ac:dyDescent="0.25">
      <c r="A339" s="6" t="s">
        <v>241</v>
      </c>
      <c r="B339" s="6" t="s">
        <v>242</v>
      </c>
      <c r="C339" s="6" t="s">
        <v>11</v>
      </c>
      <c r="D339" s="6">
        <v>913.20113929000001</v>
      </c>
      <c r="E339" s="6">
        <v>30.2957753303488</v>
      </c>
      <c r="F339" s="6">
        <v>12.016611668087799</v>
      </c>
      <c r="G339" s="6">
        <v>28.6866036732204</v>
      </c>
      <c r="H339" s="6">
        <v>999.86285103</v>
      </c>
      <c r="I339" s="6">
        <v>26.677734012960698</v>
      </c>
      <c r="J339" s="6">
        <v>13.1569739515613</v>
      </c>
      <c r="K339" s="6">
        <v>24.5717659887958</v>
      </c>
      <c r="L339" s="6">
        <v>2801.16918334</v>
      </c>
      <c r="M339" s="6">
        <v>20.049091637073701</v>
      </c>
      <c r="N339" s="6">
        <v>36.859965285393798</v>
      </c>
      <c r="O339" s="6">
        <v>12.3431602895847</v>
      </c>
      <c r="P339" s="6">
        <v>2885.2563040199998</v>
      </c>
      <c r="Q339" s="6">
        <v>17.595766886689901</v>
      </c>
      <c r="R339" s="6">
        <v>37.966449094957099</v>
      </c>
      <c r="S339" s="6">
        <v>12.7705257973453</v>
      </c>
    </row>
    <row r="340" spans="1:19" x14ac:dyDescent="0.25">
      <c r="A340" s="6" t="s">
        <v>241</v>
      </c>
      <c r="B340" s="6" t="s">
        <v>242</v>
      </c>
      <c r="C340" s="6" t="s">
        <v>12</v>
      </c>
      <c r="D340" s="6">
        <v>42824.30084312</v>
      </c>
      <c r="E340" s="6">
        <v>4.4866019928256904</v>
      </c>
      <c r="F340" s="6">
        <v>22.9665851099927</v>
      </c>
      <c r="G340" s="6">
        <v>3.5684230911911898</v>
      </c>
      <c r="H340" s="6">
        <v>53655.38007195</v>
      </c>
      <c r="I340" s="6">
        <v>4.0776652598157499</v>
      </c>
      <c r="J340" s="6">
        <v>28.775270787156899</v>
      </c>
      <c r="K340" s="6">
        <v>3.1816578023991098</v>
      </c>
      <c r="L340" s="6">
        <v>77205.307370349998</v>
      </c>
      <c r="M340" s="6">
        <v>2.9572262499810198</v>
      </c>
      <c r="N340" s="6">
        <v>41.4050487166134</v>
      </c>
      <c r="O340" s="6">
        <v>1.82463863698229</v>
      </c>
      <c r="P340" s="6">
        <v>12778.5222366</v>
      </c>
      <c r="Q340" s="6">
        <v>9.6808260862741395</v>
      </c>
      <c r="R340" s="6">
        <v>6.8530953862369497</v>
      </c>
      <c r="S340" s="6">
        <v>9.7078836158680097</v>
      </c>
    </row>
    <row r="341" spans="1:19" x14ac:dyDescent="0.25">
      <c r="A341" s="6" t="s">
        <v>243</v>
      </c>
      <c r="B341" s="6" t="s">
        <v>244</v>
      </c>
      <c r="C341" s="6" t="s">
        <v>11</v>
      </c>
      <c r="D341" s="6">
        <v>328.74626154999999</v>
      </c>
      <c r="E341" s="6">
        <v>57.179974247721397</v>
      </c>
      <c r="F341" s="6">
        <v>4.4609120147828598</v>
      </c>
      <c r="G341" s="6">
        <v>53.6535836868701</v>
      </c>
      <c r="H341" s="6">
        <v>1250.24444184</v>
      </c>
      <c r="I341" s="6">
        <v>25.498470700484301</v>
      </c>
      <c r="J341" s="6">
        <v>16.965152472680799</v>
      </c>
      <c r="K341" s="6">
        <v>24.803420532901299</v>
      </c>
      <c r="L341" s="6">
        <v>2672.5228507299998</v>
      </c>
      <c r="M341" s="6">
        <v>18.517422966346199</v>
      </c>
      <c r="N341" s="6">
        <v>36.264714428668803</v>
      </c>
      <c r="O341" s="6">
        <v>13.0087516357368</v>
      </c>
      <c r="P341" s="6">
        <v>3117.97188878</v>
      </c>
      <c r="Q341" s="6">
        <v>17.466284732867599</v>
      </c>
      <c r="R341" s="6">
        <v>42.309221083867598</v>
      </c>
      <c r="S341" s="6">
        <v>12.001244277491301</v>
      </c>
    </row>
    <row r="342" spans="1:19" x14ac:dyDescent="0.25">
      <c r="A342" s="6" t="s">
        <v>243</v>
      </c>
      <c r="B342" s="6" t="s">
        <v>244</v>
      </c>
      <c r="C342" s="6" t="s">
        <v>12</v>
      </c>
      <c r="D342" s="6">
        <v>48556.435381390002</v>
      </c>
      <c r="E342" s="6">
        <v>4.9237775434053299</v>
      </c>
      <c r="F342" s="6">
        <v>21.697271431669002</v>
      </c>
      <c r="G342" s="6">
        <v>3.3508527024818102</v>
      </c>
      <c r="H342" s="6">
        <v>62242.441836459999</v>
      </c>
      <c r="I342" s="6">
        <v>4.6918404123975597</v>
      </c>
      <c r="J342" s="6">
        <v>27.812815015929701</v>
      </c>
      <c r="K342" s="6">
        <v>3.1312408381090999</v>
      </c>
      <c r="L342" s="6">
        <v>91848.012811640001</v>
      </c>
      <c r="M342" s="6">
        <v>3.3509249940674199</v>
      </c>
      <c r="N342" s="6">
        <v>41.041959706897202</v>
      </c>
      <c r="O342" s="6">
        <v>2.2605872433638399</v>
      </c>
      <c r="P342" s="6">
        <v>21143.624525800002</v>
      </c>
      <c r="Q342" s="6">
        <v>6.7281206908750804</v>
      </c>
      <c r="R342" s="6">
        <v>9.4479538455041308</v>
      </c>
      <c r="S342" s="6">
        <v>6.8954851229178402</v>
      </c>
    </row>
    <row r="343" spans="1:19" x14ac:dyDescent="0.25">
      <c r="A343" s="6" t="s">
        <v>245</v>
      </c>
      <c r="B343" s="6" t="s">
        <v>246</v>
      </c>
      <c r="C343" s="6" t="s">
        <v>11</v>
      </c>
      <c r="D343" s="6">
        <v>722.29276742000002</v>
      </c>
      <c r="E343" s="6">
        <v>27.012543911797501</v>
      </c>
      <c r="F343" s="6">
        <v>12.8002353909813</v>
      </c>
      <c r="G343" s="6">
        <v>27.2030133419881</v>
      </c>
      <c r="H343" s="6">
        <v>1234.0317471999999</v>
      </c>
      <c r="I343" s="6">
        <v>22.7698102852796</v>
      </c>
      <c r="J343" s="6">
        <v>21.869105654381901</v>
      </c>
      <c r="K343" s="6">
        <v>17.622345012476099</v>
      </c>
      <c r="L343" s="6">
        <v>2307.9077782499999</v>
      </c>
      <c r="M343" s="6">
        <v>16.496510984741601</v>
      </c>
      <c r="N343" s="6">
        <v>40.899984265104301</v>
      </c>
      <c r="O343" s="6">
        <v>12.776099747799201</v>
      </c>
      <c r="P343" s="6">
        <v>1378.5761818000001</v>
      </c>
      <c r="Q343" s="6">
        <v>22.602576105158001</v>
      </c>
      <c r="R343" s="6">
        <v>24.430674689532498</v>
      </c>
      <c r="S343" s="6">
        <v>19.339521896552199</v>
      </c>
    </row>
    <row r="344" spans="1:19" x14ac:dyDescent="0.25">
      <c r="A344" s="6" t="s">
        <v>245</v>
      </c>
      <c r="B344" s="6" t="s">
        <v>246</v>
      </c>
      <c r="C344" s="6" t="s">
        <v>12</v>
      </c>
      <c r="D344" s="6">
        <v>27689.232715639999</v>
      </c>
      <c r="E344" s="6">
        <v>5.9935338027281597</v>
      </c>
      <c r="F344" s="6">
        <v>22.460406958550099</v>
      </c>
      <c r="G344" s="6">
        <v>4.0250261388920903</v>
      </c>
      <c r="H344" s="6">
        <v>36112.769822399998</v>
      </c>
      <c r="I344" s="6">
        <v>4.80980753021817</v>
      </c>
      <c r="J344" s="6">
        <v>29.293246040487201</v>
      </c>
      <c r="K344" s="6">
        <v>3.4413267338148299</v>
      </c>
      <c r="L344" s="6">
        <v>52392.088315959998</v>
      </c>
      <c r="M344" s="6">
        <v>3.49862698835337</v>
      </c>
      <c r="N344" s="6">
        <v>42.498383291064798</v>
      </c>
      <c r="O344" s="6">
        <v>2.03182773666106</v>
      </c>
      <c r="P344" s="6">
        <v>7086.1006703100002</v>
      </c>
      <c r="Q344" s="6">
        <v>8.9175162330409599</v>
      </c>
      <c r="R344" s="6">
        <v>5.7479637098979302</v>
      </c>
      <c r="S344" s="6">
        <v>9.4766449043054308</v>
      </c>
    </row>
    <row r="345" spans="1:19" x14ac:dyDescent="0.25">
      <c r="A345" s="6" t="s">
        <v>247</v>
      </c>
      <c r="B345" s="6" t="s">
        <v>248</v>
      </c>
      <c r="C345" s="6" t="s">
        <v>11</v>
      </c>
      <c r="D345" s="6">
        <v>691.27497914000003</v>
      </c>
      <c r="E345" s="6">
        <v>32.195760555311402</v>
      </c>
      <c r="F345" s="6">
        <v>11.0682576774644</v>
      </c>
      <c r="G345" s="6">
        <v>27.197581107996399</v>
      </c>
      <c r="H345" s="6">
        <v>1718.88191499</v>
      </c>
      <c r="I345" s="6">
        <v>29.252755648303499</v>
      </c>
      <c r="J345" s="6">
        <v>27.5216498880249</v>
      </c>
      <c r="K345" s="6">
        <v>15.4391044142015</v>
      </c>
      <c r="L345" s="6">
        <v>2835.5935319800001</v>
      </c>
      <c r="M345" s="6">
        <v>21.944233336522299</v>
      </c>
      <c r="N345" s="6">
        <v>45.401729886928003</v>
      </c>
      <c r="O345" s="6">
        <v>8.6646619874545507</v>
      </c>
      <c r="P345" s="6">
        <v>999.81232896999995</v>
      </c>
      <c r="Q345" s="6">
        <v>26.390159586556798</v>
      </c>
      <c r="R345" s="6">
        <v>16.008362547582699</v>
      </c>
      <c r="S345" s="6">
        <v>23.8706957278796</v>
      </c>
    </row>
    <row r="346" spans="1:19" x14ac:dyDescent="0.25">
      <c r="A346" s="6" t="s">
        <v>247</v>
      </c>
      <c r="B346" s="6" t="s">
        <v>248</v>
      </c>
      <c r="C346" s="6" t="s">
        <v>12</v>
      </c>
      <c r="D346" s="6">
        <v>20514.630516910001</v>
      </c>
      <c r="E346" s="6">
        <v>6.9011983467083802</v>
      </c>
      <c r="F346" s="6">
        <v>23.375982299981299</v>
      </c>
      <c r="G346" s="6">
        <v>5.0172998390216197</v>
      </c>
      <c r="H346" s="6">
        <v>26285.443921850001</v>
      </c>
      <c r="I346" s="6">
        <v>5.8334993314239503</v>
      </c>
      <c r="J346" s="6">
        <v>29.9517006342295</v>
      </c>
      <c r="K346" s="6">
        <v>4.0242235573949898</v>
      </c>
      <c r="L346" s="6">
        <v>37107.695747220001</v>
      </c>
      <c r="M346" s="6">
        <v>4.6039444772443501</v>
      </c>
      <c r="N346" s="6">
        <v>42.283424908145101</v>
      </c>
      <c r="O346" s="6">
        <v>1.9711578241818299</v>
      </c>
      <c r="P346" s="6">
        <v>3851.6670588299999</v>
      </c>
      <c r="Q346" s="6">
        <v>11.6353009826851</v>
      </c>
      <c r="R346" s="6">
        <v>4.3888921576440296</v>
      </c>
      <c r="S346" s="6">
        <v>12.203102654096</v>
      </c>
    </row>
    <row r="347" spans="1:19" x14ac:dyDescent="0.25">
      <c r="A347" s="6" t="s">
        <v>249</v>
      </c>
      <c r="B347" s="6" t="s">
        <v>250</v>
      </c>
      <c r="C347" s="6" t="s">
        <v>11</v>
      </c>
      <c r="D347" s="6">
        <v>64.716667290999993</v>
      </c>
      <c r="E347" s="6">
        <v>37.155312278304599</v>
      </c>
      <c r="F347" s="6">
        <v>16.637886588052201</v>
      </c>
      <c r="G347" s="6">
        <v>35.702935609885699</v>
      </c>
      <c r="H347" s="6">
        <v>39.504150742999997</v>
      </c>
      <c r="I347" s="6">
        <v>43.652832134923898</v>
      </c>
      <c r="J347" s="6">
        <v>10.156048006365101</v>
      </c>
      <c r="K347" s="6">
        <v>41.887098208041301</v>
      </c>
      <c r="L347" s="6">
        <v>158.36973084100001</v>
      </c>
      <c r="M347" s="6">
        <v>22.867009320276399</v>
      </c>
      <c r="N347" s="6">
        <v>40.714977006848201</v>
      </c>
      <c r="O347" s="6">
        <v>15.6878534604267</v>
      </c>
      <c r="P347" s="6">
        <v>126.381133006</v>
      </c>
      <c r="Q347" s="6">
        <v>22.6075104878555</v>
      </c>
      <c r="R347" s="6">
        <v>32.491088398734497</v>
      </c>
      <c r="S347" s="6">
        <v>17.894771226093798</v>
      </c>
    </row>
    <row r="348" spans="1:19" x14ac:dyDescent="0.25">
      <c r="A348" s="6" t="s">
        <v>249</v>
      </c>
      <c r="B348" s="6" t="s">
        <v>250</v>
      </c>
      <c r="C348" s="6" t="s">
        <v>12</v>
      </c>
      <c r="D348" s="6">
        <v>3161.397649728</v>
      </c>
      <c r="E348" s="6">
        <v>8.6366719793563504</v>
      </c>
      <c r="F348" s="6">
        <v>21.623745049401201</v>
      </c>
      <c r="G348" s="6">
        <v>5.3593689659511901</v>
      </c>
      <c r="H348" s="6">
        <v>4209.545412212</v>
      </c>
      <c r="I348" s="6">
        <v>7.6297357050649302</v>
      </c>
      <c r="J348" s="6">
        <v>28.793004503998599</v>
      </c>
      <c r="K348" s="6">
        <v>4.2007982591208197</v>
      </c>
      <c r="L348" s="6">
        <v>5919.2739515220001</v>
      </c>
      <c r="M348" s="6">
        <v>4.81914886957271</v>
      </c>
      <c r="N348" s="6">
        <v>40.487431505582997</v>
      </c>
      <c r="O348" s="6">
        <v>2.81077377309856</v>
      </c>
      <c r="P348" s="6">
        <v>1329.81130497</v>
      </c>
      <c r="Q348" s="6">
        <v>8.2296148107902294</v>
      </c>
      <c r="R348" s="6">
        <v>9.0958189410170895</v>
      </c>
      <c r="S348" s="6">
        <v>9.7961778162116406</v>
      </c>
    </row>
    <row r="349" spans="1:19" x14ac:dyDescent="0.25">
      <c r="A349" s="6" t="s">
        <v>251</v>
      </c>
      <c r="B349" s="6" t="s">
        <v>252</v>
      </c>
      <c r="C349" s="6" t="s">
        <v>11</v>
      </c>
      <c r="D349" s="6">
        <v>26.557741302</v>
      </c>
      <c r="E349" s="6">
        <v>45.040416567601703</v>
      </c>
      <c r="F349" s="6">
        <v>4.9010520264181201</v>
      </c>
      <c r="G349" s="6">
        <v>44.645418421849598</v>
      </c>
      <c r="H349" s="6">
        <v>84.198864732000004</v>
      </c>
      <c r="I349" s="6">
        <v>25.741764524964101</v>
      </c>
      <c r="J349" s="6">
        <v>15.538332568432599</v>
      </c>
      <c r="K349" s="6">
        <v>23.521385911722199</v>
      </c>
      <c r="L349" s="6">
        <v>146.55621464999999</v>
      </c>
      <c r="M349" s="6">
        <v>20.1907758150547</v>
      </c>
      <c r="N349" s="6">
        <v>27.045960898055</v>
      </c>
      <c r="O349" s="6">
        <v>16.209903060163999</v>
      </c>
      <c r="P349" s="6">
        <v>284.56555887299999</v>
      </c>
      <c r="Q349" s="6">
        <v>15.2948687158369</v>
      </c>
      <c r="R349" s="6">
        <v>52.514654507094399</v>
      </c>
      <c r="S349" s="6">
        <v>9.3129688957656604</v>
      </c>
    </row>
    <row r="350" spans="1:19" x14ac:dyDescent="0.25">
      <c r="A350" s="6" t="s">
        <v>251</v>
      </c>
      <c r="B350" s="6" t="s">
        <v>252</v>
      </c>
      <c r="C350" s="6" t="s">
        <v>12</v>
      </c>
      <c r="D350" s="6">
        <v>1547.6598212670001</v>
      </c>
      <c r="E350" s="6">
        <v>10.4072013709569</v>
      </c>
      <c r="F350" s="6">
        <v>13.575818511388499</v>
      </c>
      <c r="G350" s="6">
        <v>7.3555990803235103</v>
      </c>
      <c r="H350" s="6">
        <v>3148.7447651070001</v>
      </c>
      <c r="I350" s="6">
        <v>7.9137569655312499</v>
      </c>
      <c r="J350" s="6">
        <v>27.620273449227501</v>
      </c>
      <c r="K350" s="6">
        <v>4.7472937515466098</v>
      </c>
      <c r="L350" s="6">
        <v>4965.9443284709996</v>
      </c>
      <c r="M350" s="6">
        <v>3.7696724794405001</v>
      </c>
      <c r="N350" s="6">
        <v>43.560450439160498</v>
      </c>
      <c r="O350" s="6">
        <v>3.39677932359176</v>
      </c>
      <c r="P350" s="6">
        <v>1737.7727055840001</v>
      </c>
      <c r="Q350" s="6">
        <v>6.9539775521178004</v>
      </c>
      <c r="R350" s="6">
        <v>15.243457600223399</v>
      </c>
      <c r="S350" s="6">
        <v>5.6098468255673097</v>
      </c>
    </row>
    <row r="351" spans="1:19" x14ac:dyDescent="0.25">
      <c r="A351" s="6" t="s">
        <v>253</v>
      </c>
      <c r="B351" s="6" t="s">
        <v>254</v>
      </c>
      <c r="C351" s="6" t="s">
        <v>11</v>
      </c>
      <c r="D351" s="6">
        <v>33.272675237000001</v>
      </c>
      <c r="E351" s="6">
        <v>60.640613776250703</v>
      </c>
      <c r="F351" s="6">
        <v>4.13447203655371</v>
      </c>
      <c r="G351" s="6">
        <v>58.417439657846401</v>
      </c>
      <c r="H351" s="6">
        <v>96.791947792000002</v>
      </c>
      <c r="I351" s="6">
        <v>36.309221752112897</v>
      </c>
      <c r="J351" s="6">
        <v>12.0273948114811</v>
      </c>
      <c r="K351" s="6">
        <v>32.913219917606597</v>
      </c>
      <c r="L351" s="6">
        <v>256.641121118</v>
      </c>
      <c r="M351" s="6">
        <v>21.766578742770101</v>
      </c>
      <c r="N351" s="6">
        <v>31.8902983043643</v>
      </c>
      <c r="O351" s="6">
        <v>14.1734120043802</v>
      </c>
      <c r="P351" s="6">
        <v>418.05662799700002</v>
      </c>
      <c r="Q351" s="6">
        <v>14.8102976727558</v>
      </c>
      <c r="R351" s="6">
        <v>51.947834847600802</v>
      </c>
      <c r="S351" s="6">
        <v>10.5652938599329</v>
      </c>
    </row>
    <row r="352" spans="1:19" x14ac:dyDescent="0.25">
      <c r="A352" s="6" t="s">
        <v>253</v>
      </c>
      <c r="B352" s="6" t="s">
        <v>254</v>
      </c>
      <c r="C352" s="6" t="s">
        <v>12</v>
      </c>
      <c r="D352" s="6">
        <v>1988.4297217809999</v>
      </c>
      <c r="E352" s="6">
        <v>11.5886043126507</v>
      </c>
      <c r="F352" s="6">
        <v>12.240831286021599</v>
      </c>
      <c r="G352" s="6">
        <v>8.9034679045971696</v>
      </c>
      <c r="H352" s="6">
        <v>5037.5486824689997</v>
      </c>
      <c r="I352" s="6">
        <v>6.2039289127317501</v>
      </c>
      <c r="J352" s="6">
        <v>31.011296422381001</v>
      </c>
      <c r="K352" s="6">
        <v>4.1136803844834802</v>
      </c>
      <c r="L352" s="6">
        <v>7043.0322068129999</v>
      </c>
      <c r="M352" s="6">
        <v>4.3056939131808702</v>
      </c>
      <c r="N352" s="6">
        <v>43.357111413721498</v>
      </c>
      <c r="O352" s="6">
        <v>2.7608304231819298</v>
      </c>
      <c r="P352" s="6">
        <v>2175.2270172399999</v>
      </c>
      <c r="Q352" s="6">
        <v>5.7091012326991599</v>
      </c>
      <c r="R352" s="6">
        <v>13.3907608778759</v>
      </c>
      <c r="S352" s="6">
        <v>6.6394611953613296</v>
      </c>
    </row>
    <row r="353" spans="1:19" x14ac:dyDescent="0.25">
      <c r="A353" s="6" t="s">
        <v>255</v>
      </c>
      <c r="B353" s="6" t="s">
        <v>256</v>
      </c>
      <c r="C353" s="6" t="s">
        <v>11</v>
      </c>
      <c r="D353" s="6">
        <v>90.451383604</v>
      </c>
      <c r="E353" s="6">
        <v>28.905595134432598</v>
      </c>
      <c r="F353" s="6">
        <v>11.109845817822601</v>
      </c>
      <c r="G353" s="6">
        <v>27.428415979854901</v>
      </c>
      <c r="H353" s="6">
        <v>72.857919146</v>
      </c>
      <c r="I353" s="6">
        <v>34.628728356277698</v>
      </c>
      <c r="J353" s="6">
        <v>8.9488984697372107</v>
      </c>
      <c r="K353" s="6">
        <v>34.228753083774599</v>
      </c>
      <c r="L353" s="6">
        <v>258.32718201500001</v>
      </c>
      <c r="M353" s="6">
        <v>19.3664575719387</v>
      </c>
      <c r="N353" s="6">
        <v>31.7294777413702</v>
      </c>
      <c r="O353" s="6">
        <v>13.8482034977031</v>
      </c>
      <c r="P353" s="6">
        <v>392.518680727</v>
      </c>
      <c r="Q353" s="6">
        <v>15.4217927692413</v>
      </c>
      <c r="R353" s="6">
        <v>48.2117779710699</v>
      </c>
      <c r="S353" s="6">
        <v>9.6418562070383693</v>
      </c>
    </row>
    <row r="354" spans="1:19" x14ac:dyDescent="0.25">
      <c r="A354" s="6" t="s">
        <v>255</v>
      </c>
      <c r="B354" s="6" t="s">
        <v>256</v>
      </c>
      <c r="C354" s="6" t="s">
        <v>12</v>
      </c>
      <c r="D354" s="6">
        <v>3967.6886950799999</v>
      </c>
      <c r="E354" s="6">
        <v>7.0845899187237</v>
      </c>
      <c r="F354" s="6">
        <v>20.401688355697502</v>
      </c>
      <c r="G354" s="6">
        <v>4.6670136170418601</v>
      </c>
      <c r="H354" s="6">
        <v>5472.9037955829999</v>
      </c>
      <c r="I354" s="6">
        <v>6.3903523591296603</v>
      </c>
      <c r="J354" s="6">
        <v>28.141441080459298</v>
      </c>
      <c r="K354" s="6">
        <v>4.0581614407480604</v>
      </c>
      <c r="L354" s="6">
        <v>7793.2072261639996</v>
      </c>
      <c r="M354" s="6">
        <v>3.5333322949263302</v>
      </c>
      <c r="N354" s="6">
        <v>40.072343709001998</v>
      </c>
      <c r="O354" s="6">
        <v>2.6062218242449702</v>
      </c>
      <c r="P354" s="6">
        <v>2214.0451178970002</v>
      </c>
      <c r="Q354" s="6">
        <v>5.3754822025539504</v>
      </c>
      <c r="R354" s="6">
        <v>11.3845268548412</v>
      </c>
      <c r="S354" s="6">
        <v>6.5325836368884502</v>
      </c>
    </row>
    <row r="355" spans="1:19" x14ac:dyDescent="0.25">
      <c r="A355" s="6" t="s">
        <v>257</v>
      </c>
      <c r="B355" s="6" t="s">
        <v>258</v>
      </c>
      <c r="C355" s="6" t="s">
        <v>11</v>
      </c>
      <c r="D355" s="6">
        <v>59.195786679999998</v>
      </c>
      <c r="E355" s="6">
        <v>57.216242997349298</v>
      </c>
      <c r="F355" s="6">
        <v>3.3978194432196398</v>
      </c>
      <c r="G355" s="6">
        <v>55.393383443919298</v>
      </c>
      <c r="H355" s="6">
        <v>270.37838736999998</v>
      </c>
      <c r="I355" s="6">
        <v>25.0407170357635</v>
      </c>
      <c r="J355" s="6">
        <v>15.519633966492201</v>
      </c>
      <c r="K355" s="6">
        <v>23.5514553036835</v>
      </c>
      <c r="L355" s="6">
        <v>648.32756415100005</v>
      </c>
      <c r="M355" s="6">
        <v>13.8420444304403</v>
      </c>
      <c r="N355" s="6">
        <v>37.213797241278499</v>
      </c>
      <c r="O355" s="6">
        <v>11.088747892054601</v>
      </c>
      <c r="P355" s="6">
        <v>764.26813483700005</v>
      </c>
      <c r="Q355" s="6">
        <v>12.266719623901301</v>
      </c>
      <c r="R355" s="6">
        <v>43.868749349009697</v>
      </c>
      <c r="S355" s="6">
        <v>9.4339944704165504</v>
      </c>
    </row>
    <row r="356" spans="1:19" x14ac:dyDescent="0.25">
      <c r="A356" s="6" t="s">
        <v>257</v>
      </c>
      <c r="B356" s="6" t="s">
        <v>258</v>
      </c>
      <c r="C356" s="6" t="s">
        <v>12</v>
      </c>
      <c r="D356" s="6">
        <v>9695.194028205</v>
      </c>
      <c r="E356" s="6">
        <v>6.5826868054816003</v>
      </c>
      <c r="F356" s="6">
        <v>22.942952818758599</v>
      </c>
      <c r="G356" s="6">
        <v>4.11032077358648</v>
      </c>
      <c r="H356" s="6">
        <v>12049.421990520999</v>
      </c>
      <c r="I356" s="6">
        <v>5.1308997138940002</v>
      </c>
      <c r="J356" s="6">
        <v>28.5140575235108</v>
      </c>
      <c r="K356" s="6">
        <v>3.3265184214379002</v>
      </c>
      <c r="L356" s="6">
        <v>16475.928760791001</v>
      </c>
      <c r="M356" s="6">
        <v>3.6355118980273402</v>
      </c>
      <c r="N356" s="6">
        <v>38.989055309710203</v>
      </c>
      <c r="O356" s="6">
        <v>2.4215714648505799</v>
      </c>
      <c r="P356" s="6">
        <v>4037.2853472050001</v>
      </c>
      <c r="Q356" s="6">
        <v>6.0820451434135601</v>
      </c>
      <c r="R356" s="6">
        <v>9.5539343480203893</v>
      </c>
      <c r="S356" s="6">
        <v>7.2616325269211499</v>
      </c>
    </row>
    <row r="357" spans="1:19" x14ac:dyDescent="0.25">
      <c r="A357" s="6" t="s">
        <v>259</v>
      </c>
      <c r="B357" s="6" t="s">
        <v>260</v>
      </c>
      <c r="C357" s="6" t="s">
        <v>11</v>
      </c>
      <c r="D357" s="6">
        <v>86.096772400000006</v>
      </c>
      <c r="E357" s="6">
        <v>57.193759414524003</v>
      </c>
      <c r="F357" s="6">
        <v>3.67157280405408</v>
      </c>
      <c r="G357" s="6">
        <v>55.852783568224197</v>
      </c>
      <c r="H357" s="6">
        <v>218.53031924999999</v>
      </c>
      <c r="I357" s="6">
        <v>35.040838323209698</v>
      </c>
      <c r="J357" s="6">
        <v>9.3191644082996401</v>
      </c>
      <c r="K357" s="6">
        <v>32.608147956724501</v>
      </c>
      <c r="L357" s="6">
        <v>639.08716919000005</v>
      </c>
      <c r="M357" s="6">
        <v>18.995941494225001</v>
      </c>
      <c r="N357" s="6">
        <v>27.253693772821499</v>
      </c>
      <c r="O357" s="6">
        <v>13.2211956980985</v>
      </c>
      <c r="P357" s="6">
        <v>1401.24189269</v>
      </c>
      <c r="Q357" s="6">
        <v>12.761763878575501</v>
      </c>
      <c r="R357" s="6">
        <v>59.7555690148248</v>
      </c>
      <c r="S357" s="6">
        <v>8.3557443628382</v>
      </c>
    </row>
    <row r="358" spans="1:19" x14ac:dyDescent="0.25">
      <c r="A358" s="6" t="s">
        <v>259</v>
      </c>
      <c r="B358" s="6" t="s">
        <v>260</v>
      </c>
      <c r="C358" s="6" t="s">
        <v>12</v>
      </c>
      <c r="D358" s="6">
        <v>5528.2797383099996</v>
      </c>
      <c r="E358" s="6">
        <v>11.930075334013001</v>
      </c>
      <c r="F358" s="6">
        <v>14.6304803978951</v>
      </c>
      <c r="G358" s="6">
        <v>8.0397721540937397</v>
      </c>
      <c r="H358" s="6">
        <v>9312.2705112650001</v>
      </c>
      <c r="I358" s="6">
        <v>7.9134576219937003</v>
      </c>
      <c r="J358" s="6">
        <v>24.644735365111799</v>
      </c>
      <c r="K358" s="6">
        <v>5.3498243499610796</v>
      </c>
      <c r="L358" s="6">
        <v>16756.817394754002</v>
      </c>
      <c r="M358" s="6">
        <v>5.7677178647403702</v>
      </c>
      <c r="N358" s="6">
        <v>44.346577964595298</v>
      </c>
      <c r="O358" s="6">
        <v>2.68013537574382</v>
      </c>
      <c r="P358" s="6">
        <v>6188.6762035909996</v>
      </c>
      <c r="Q358" s="6">
        <v>7.53034948160587</v>
      </c>
      <c r="R358" s="6">
        <v>16.378206272397801</v>
      </c>
      <c r="S358" s="6">
        <v>7.1567363173347598</v>
      </c>
    </row>
    <row r="359" spans="1:19" x14ac:dyDescent="0.25">
      <c r="A359" s="6" t="s">
        <v>261</v>
      </c>
      <c r="B359" s="6" t="s">
        <v>262</v>
      </c>
      <c r="C359" s="6" t="s">
        <v>11</v>
      </c>
      <c r="D359" s="6"/>
      <c r="E359" s="6"/>
      <c r="F359" s="6"/>
      <c r="G359" s="6"/>
      <c r="H359" s="6">
        <v>64.84154916</v>
      </c>
      <c r="I359" s="6">
        <v>60.773377280234101</v>
      </c>
      <c r="J359" s="6">
        <v>5.4178666950928402</v>
      </c>
      <c r="K359" s="6">
        <v>56.831631041077202</v>
      </c>
      <c r="L359" s="6">
        <v>347.29524927300002</v>
      </c>
      <c r="M359" s="6">
        <v>22.3892189263718</v>
      </c>
      <c r="N359" s="6">
        <v>29.018420885614599</v>
      </c>
      <c r="O359" s="6">
        <v>21.140346979171699</v>
      </c>
      <c r="P359" s="6">
        <v>784.67280964999998</v>
      </c>
      <c r="Q359" s="6">
        <v>18.9844606373141</v>
      </c>
      <c r="R359" s="6">
        <v>65.5637124192925</v>
      </c>
      <c r="S359" s="6">
        <v>9.4862261447917007</v>
      </c>
    </row>
    <row r="360" spans="1:19" x14ac:dyDescent="0.25">
      <c r="A360" s="6" t="s">
        <v>261</v>
      </c>
      <c r="B360" s="6" t="s">
        <v>262</v>
      </c>
      <c r="C360" s="6" t="s">
        <v>12</v>
      </c>
      <c r="D360" s="6">
        <v>3427.3636885400001</v>
      </c>
      <c r="E360" s="6">
        <v>14.3025744248965</v>
      </c>
      <c r="F360" s="6">
        <v>10.6159005015961</v>
      </c>
      <c r="G360" s="6">
        <v>10.2953283562283</v>
      </c>
      <c r="H360" s="6">
        <v>7871.8555052029997</v>
      </c>
      <c r="I360" s="6">
        <v>7.8424781487442496</v>
      </c>
      <c r="J360" s="6">
        <v>24.382248982095799</v>
      </c>
      <c r="K360" s="6">
        <v>6.0648509856025896</v>
      </c>
      <c r="L360" s="6">
        <v>16008.757909329999</v>
      </c>
      <c r="M360" s="6">
        <v>5.0118707794964603</v>
      </c>
      <c r="N360" s="6">
        <v>49.585453008047097</v>
      </c>
      <c r="O360" s="6">
        <v>2.9666830688608501</v>
      </c>
      <c r="P360" s="6">
        <v>4977.2132868019999</v>
      </c>
      <c r="Q360" s="6">
        <v>8.3326846194621496</v>
      </c>
      <c r="R360" s="6">
        <v>15.416397508260999</v>
      </c>
      <c r="S360" s="6">
        <v>7.35311800085403</v>
      </c>
    </row>
    <row r="361" spans="1:19" x14ac:dyDescent="0.25">
      <c r="A361" s="6" t="s">
        <v>263</v>
      </c>
      <c r="B361" s="6" t="s">
        <v>264</v>
      </c>
      <c r="C361" s="6" t="s">
        <v>11</v>
      </c>
      <c r="D361" s="6">
        <v>36.298802610000003</v>
      </c>
      <c r="E361" s="6">
        <v>71.886512979487506</v>
      </c>
      <c r="F361" s="6">
        <v>6.4803108562604796</v>
      </c>
      <c r="G361" s="6">
        <v>68.862894848809304</v>
      </c>
      <c r="H361" s="6">
        <v>67.993570779999999</v>
      </c>
      <c r="I361" s="6">
        <v>49.5949172368136</v>
      </c>
      <c r="J361" s="6">
        <v>12.1386779507752</v>
      </c>
      <c r="K361" s="6">
        <v>46.388091082534402</v>
      </c>
      <c r="L361" s="6">
        <v>93.256677796999995</v>
      </c>
      <c r="M361" s="6">
        <v>32.705908263297403</v>
      </c>
      <c r="N361" s="6">
        <v>16.648820845131599</v>
      </c>
      <c r="O361" s="6">
        <v>30.127354651364499</v>
      </c>
      <c r="P361" s="6">
        <v>362.59078492800001</v>
      </c>
      <c r="Q361" s="6">
        <v>17.7891962417741</v>
      </c>
      <c r="R361" s="6">
        <v>64.732190347832699</v>
      </c>
      <c r="S361" s="6">
        <v>10.7360510187229</v>
      </c>
    </row>
    <row r="362" spans="1:19" x14ac:dyDescent="0.25">
      <c r="A362" s="6" t="s">
        <v>263</v>
      </c>
      <c r="B362" s="6" t="s">
        <v>264</v>
      </c>
      <c r="C362" s="6" t="s">
        <v>12</v>
      </c>
      <c r="D362" s="6">
        <v>2445.6993287310002</v>
      </c>
      <c r="E362" s="6">
        <v>10.7676199892533</v>
      </c>
      <c r="F362" s="6">
        <v>9.8693076527417691</v>
      </c>
      <c r="G362" s="6">
        <v>9.1242070812234903</v>
      </c>
      <c r="H362" s="6">
        <v>5785.6828858620001</v>
      </c>
      <c r="I362" s="6">
        <v>6.4820955990168603</v>
      </c>
      <c r="J362" s="6">
        <v>23.3473852288305</v>
      </c>
      <c r="K362" s="6">
        <v>5.5535593841964097</v>
      </c>
      <c r="L362" s="6">
        <v>12244.675072145999</v>
      </c>
      <c r="M362" s="6">
        <v>3.06925270306902</v>
      </c>
      <c r="N362" s="6">
        <v>49.411824248065102</v>
      </c>
      <c r="O362" s="6">
        <v>2.3312312931305499</v>
      </c>
      <c r="P362" s="6">
        <v>4304.8028787820003</v>
      </c>
      <c r="Q362" s="6">
        <v>5.41662920323171</v>
      </c>
      <c r="R362" s="6">
        <v>17.371482870362598</v>
      </c>
      <c r="S362" s="6">
        <v>5.0790751931304596</v>
      </c>
    </row>
    <row r="363" spans="1:19" x14ac:dyDescent="0.25">
      <c r="A363" s="6" t="s">
        <v>265</v>
      </c>
      <c r="B363" s="6" t="s">
        <v>266</v>
      </c>
      <c r="C363" s="6" t="s">
        <v>11</v>
      </c>
      <c r="D363" s="6">
        <v>101.94160046</v>
      </c>
      <c r="E363" s="6">
        <v>48.463119295272897</v>
      </c>
      <c r="F363" s="6">
        <v>9.0891193754000597</v>
      </c>
      <c r="G363" s="6">
        <v>45.994348223379198</v>
      </c>
      <c r="H363" s="6">
        <v>231.01094595000001</v>
      </c>
      <c r="I363" s="6">
        <v>31.833518022721599</v>
      </c>
      <c r="J363" s="6">
        <v>20.596950168420399</v>
      </c>
      <c r="K363" s="6">
        <v>25.3121314212237</v>
      </c>
      <c r="L363" s="6">
        <v>214.458697857</v>
      </c>
      <c r="M363" s="6">
        <v>28.458937856599299</v>
      </c>
      <c r="N363" s="6">
        <v>19.1211507090275</v>
      </c>
      <c r="O363" s="6">
        <v>24.909790764051099</v>
      </c>
      <c r="P363" s="6">
        <v>574.16716448299997</v>
      </c>
      <c r="Q363" s="6">
        <v>13.504801319499901</v>
      </c>
      <c r="R363" s="6">
        <v>51.192779747152002</v>
      </c>
      <c r="S363" s="6">
        <v>11.3837355291727</v>
      </c>
    </row>
    <row r="364" spans="1:19" x14ac:dyDescent="0.25">
      <c r="A364" s="6" t="s">
        <v>265</v>
      </c>
      <c r="B364" s="6" t="s">
        <v>266</v>
      </c>
      <c r="C364" s="6" t="s">
        <v>12</v>
      </c>
      <c r="D364" s="6">
        <v>5823.5102343070002</v>
      </c>
      <c r="E364" s="6">
        <v>10.906974845592201</v>
      </c>
      <c r="F364" s="6">
        <v>17.152983560522699</v>
      </c>
      <c r="G364" s="6">
        <v>7.32177122119296</v>
      </c>
      <c r="H364" s="6">
        <v>9795.2018810459995</v>
      </c>
      <c r="I364" s="6">
        <v>6.4104494881542697</v>
      </c>
      <c r="J364" s="6">
        <v>28.851488205133599</v>
      </c>
      <c r="K364" s="6">
        <v>3.7608043036376202</v>
      </c>
      <c r="L364" s="6">
        <v>14401.521022061001</v>
      </c>
      <c r="M364" s="6">
        <v>4.2800180027107899</v>
      </c>
      <c r="N364" s="6">
        <v>42.419270062007698</v>
      </c>
      <c r="O364" s="6">
        <v>2.5998311723666201</v>
      </c>
      <c r="P364" s="6">
        <v>3930.1884540209999</v>
      </c>
      <c r="Q364" s="6">
        <v>6.29419993327702</v>
      </c>
      <c r="R364" s="6">
        <v>11.576258172335899</v>
      </c>
      <c r="S364" s="6">
        <v>7.3378079761004704</v>
      </c>
    </row>
    <row r="365" spans="1:19" x14ac:dyDescent="0.25">
      <c r="A365" s="6" t="s">
        <v>267</v>
      </c>
      <c r="B365" s="6" t="s">
        <v>268</v>
      </c>
      <c r="C365" s="6" t="s">
        <v>11</v>
      </c>
      <c r="D365" s="6"/>
      <c r="E365" s="6"/>
      <c r="F365" s="6"/>
      <c r="G365" s="6"/>
      <c r="H365" s="6">
        <v>228.216708235</v>
      </c>
      <c r="I365" s="6">
        <v>27.421767146968101</v>
      </c>
      <c r="J365" s="6">
        <v>14.364389151444</v>
      </c>
      <c r="K365" s="6">
        <v>24.449799767558201</v>
      </c>
      <c r="L365" s="6">
        <v>671.19335048599999</v>
      </c>
      <c r="M365" s="6">
        <v>21.161413111118001</v>
      </c>
      <c r="N365" s="6">
        <v>42.246172757494101</v>
      </c>
      <c r="O365" s="6">
        <v>10.6258912855502</v>
      </c>
      <c r="P365" s="6">
        <v>689.35717550599998</v>
      </c>
      <c r="Q365" s="6">
        <v>14.803369573353001</v>
      </c>
      <c r="R365" s="6">
        <v>43.389438091061898</v>
      </c>
      <c r="S365" s="6">
        <v>10.341661147473401</v>
      </c>
    </row>
    <row r="366" spans="1:19" x14ac:dyDescent="0.25">
      <c r="A366" s="6" t="s">
        <v>267</v>
      </c>
      <c r="B366" s="6" t="s">
        <v>268</v>
      </c>
      <c r="C366" s="6" t="s">
        <v>12</v>
      </c>
      <c r="D366" s="6">
        <v>2698.34105933</v>
      </c>
      <c r="E366" s="6">
        <v>12.6437270116727</v>
      </c>
      <c r="F366" s="6">
        <v>11.384813127576599</v>
      </c>
      <c r="G366" s="6">
        <v>9.8573829007065292</v>
      </c>
      <c r="H366" s="6">
        <v>5299.3395791539997</v>
      </c>
      <c r="I366" s="6">
        <v>7.2533220471398101</v>
      </c>
      <c r="J366" s="6">
        <v>22.358919603446601</v>
      </c>
      <c r="K366" s="6">
        <v>5.7598467807211904</v>
      </c>
      <c r="L366" s="6">
        <v>11552.188474791999</v>
      </c>
      <c r="M366" s="6">
        <v>4.6998041671930704</v>
      </c>
      <c r="N366" s="6">
        <v>48.740876007982102</v>
      </c>
      <c r="O366" s="6">
        <v>2.4575908305204099</v>
      </c>
      <c r="P366" s="6">
        <v>4151.3636526270002</v>
      </c>
      <c r="Q366" s="6">
        <v>7.5353034899839804</v>
      </c>
      <c r="R366" s="6">
        <v>17.5153912609948</v>
      </c>
      <c r="S366" s="6">
        <v>7.6651176218365196</v>
      </c>
    </row>
    <row r="367" spans="1:19" x14ac:dyDescent="0.25">
      <c r="A367" s="6" t="s">
        <v>269</v>
      </c>
      <c r="B367" s="6" t="s">
        <v>270</v>
      </c>
      <c r="C367" s="6" t="s">
        <v>11</v>
      </c>
      <c r="D367" s="6"/>
      <c r="E367" s="6"/>
      <c r="F367" s="6"/>
      <c r="G367" s="6"/>
      <c r="H367" s="6">
        <v>39.057523949999997</v>
      </c>
      <c r="I367" s="6">
        <v>50.0516111504542</v>
      </c>
      <c r="J367" s="6">
        <v>13.332081488440499</v>
      </c>
      <c r="K367" s="6">
        <v>46.185269285069701</v>
      </c>
      <c r="L367" s="6">
        <v>77.740768274000004</v>
      </c>
      <c r="M367" s="6">
        <v>34.026315775843301</v>
      </c>
      <c r="N367" s="6">
        <v>26.5364045844216</v>
      </c>
      <c r="O367" s="6">
        <v>26.9624458291667</v>
      </c>
      <c r="P367" s="6">
        <v>176.16064283700001</v>
      </c>
      <c r="Q367" s="6">
        <v>23.141474511822398</v>
      </c>
      <c r="R367" s="6">
        <v>60.131513927137902</v>
      </c>
      <c r="S367" s="6">
        <v>14.377006192723501</v>
      </c>
    </row>
    <row r="368" spans="1:19" x14ac:dyDescent="0.25">
      <c r="A368" s="6" t="s">
        <v>269</v>
      </c>
      <c r="B368" s="6" t="s">
        <v>270</v>
      </c>
      <c r="C368" s="6" t="s">
        <v>12</v>
      </c>
      <c r="D368" s="6">
        <v>2988.5235282399999</v>
      </c>
      <c r="E368" s="6">
        <v>7.2091262556003102</v>
      </c>
      <c r="F368" s="6">
        <v>14.5003278683307</v>
      </c>
      <c r="G368" s="6">
        <v>6.0180342913628602</v>
      </c>
      <c r="H368" s="6">
        <v>4297.5027111850004</v>
      </c>
      <c r="I368" s="6">
        <v>5.2384487560378696</v>
      </c>
      <c r="J368" s="6">
        <v>20.8514999926808</v>
      </c>
      <c r="K368" s="6">
        <v>4.0432203946165899</v>
      </c>
      <c r="L368" s="6">
        <v>10526.939136864001</v>
      </c>
      <c r="M368" s="6">
        <v>3.0061899454794299</v>
      </c>
      <c r="N368" s="6">
        <v>51.076749937580502</v>
      </c>
      <c r="O368" s="6">
        <v>1.9228779404487799</v>
      </c>
      <c r="P368" s="6">
        <v>2797.0756888310002</v>
      </c>
      <c r="Q368" s="6">
        <v>7.6854216691147803</v>
      </c>
      <c r="R368" s="6">
        <v>13.571422201408</v>
      </c>
      <c r="S368" s="6">
        <v>7.9721172377704299</v>
      </c>
    </row>
    <row r="369" spans="1:19" x14ac:dyDescent="0.25">
      <c r="A369" s="6" t="s">
        <v>271</v>
      </c>
      <c r="B369" s="6" t="s">
        <v>272</v>
      </c>
      <c r="C369" s="6" t="s">
        <v>11</v>
      </c>
      <c r="D369" s="6">
        <v>59.660307580000001</v>
      </c>
      <c r="E369" s="6">
        <v>70.498892615547504</v>
      </c>
      <c r="F369" s="6">
        <v>5.4283807740407202</v>
      </c>
      <c r="G369" s="6">
        <v>64.617112355846999</v>
      </c>
      <c r="H369" s="6">
        <v>159.03137211999999</v>
      </c>
      <c r="I369" s="6">
        <v>46.3647833230741</v>
      </c>
      <c r="J369" s="6">
        <v>14.4699696984955</v>
      </c>
      <c r="K369" s="6">
        <v>42.4579190576858</v>
      </c>
      <c r="L369" s="6">
        <v>252.18148692</v>
      </c>
      <c r="M369" s="6">
        <v>26.286641873647099</v>
      </c>
      <c r="N369" s="6">
        <v>22.945525940004401</v>
      </c>
      <c r="O369" s="6">
        <v>24.350578693113199</v>
      </c>
      <c r="P369" s="6">
        <v>628.17109839</v>
      </c>
      <c r="Q369" s="6">
        <v>18.079535588572298</v>
      </c>
      <c r="R369" s="6">
        <v>57.156123587459398</v>
      </c>
      <c r="S369" s="6">
        <v>10.552002076141401</v>
      </c>
    </row>
    <row r="370" spans="1:19" x14ac:dyDescent="0.25">
      <c r="A370" s="6" t="s">
        <v>271</v>
      </c>
      <c r="B370" s="6" t="s">
        <v>272</v>
      </c>
      <c r="C370" s="6" t="s">
        <v>12</v>
      </c>
      <c r="D370" s="6">
        <v>5294.8752404999996</v>
      </c>
      <c r="E370" s="6">
        <v>10.185453271108299</v>
      </c>
      <c r="F370" s="6">
        <v>12.8081299223595</v>
      </c>
      <c r="G370" s="6">
        <v>7.9663470606451199</v>
      </c>
      <c r="H370" s="6">
        <v>9582.7743857700007</v>
      </c>
      <c r="I370" s="6">
        <v>6.5259131758187197</v>
      </c>
      <c r="J370" s="6">
        <v>23.1804176254795</v>
      </c>
      <c r="K370" s="6">
        <v>5.0486138445281199</v>
      </c>
      <c r="L370" s="6">
        <v>20206.328638980001</v>
      </c>
      <c r="M370" s="6">
        <v>3.6027146385134401</v>
      </c>
      <c r="N370" s="6">
        <v>48.878447688884798</v>
      </c>
      <c r="O370" s="6">
        <v>1.9863716697982801</v>
      </c>
      <c r="P370" s="6">
        <v>6255.9774706500002</v>
      </c>
      <c r="Q370" s="6">
        <v>5.6287405939517701</v>
      </c>
      <c r="R370" s="6">
        <v>15.133004763276199</v>
      </c>
      <c r="S370" s="6">
        <v>6.4221843338178104</v>
      </c>
    </row>
    <row r="371" spans="1:19" x14ac:dyDescent="0.25">
      <c r="A371" s="6" t="s">
        <v>273</v>
      </c>
      <c r="B371" s="6" t="s">
        <v>274</v>
      </c>
      <c r="C371" s="6" t="s">
        <v>11</v>
      </c>
      <c r="D371" s="6">
        <v>107.02947575</v>
      </c>
      <c r="E371" s="6">
        <v>39.8029199928718</v>
      </c>
      <c r="F371" s="6">
        <v>9.8001018721816209</v>
      </c>
      <c r="G371" s="6">
        <v>35.209149566914299</v>
      </c>
      <c r="H371" s="6">
        <v>71.297102760000001</v>
      </c>
      <c r="I371" s="6">
        <v>49.248930499176701</v>
      </c>
      <c r="J371" s="6">
        <v>6.52828452483008</v>
      </c>
      <c r="K371" s="6">
        <v>46.996259755247301</v>
      </c>
      <c r="L371" s="6">
        <v>520.04378634</v>
      </c>
      <c r="M371" s="6">
        <v>17.309757710363701</v>
      </c>
      <c r="N371" s="6">
        <v>47.617556270493601</v>
      </c>
      <c r="O371" s="6">
        <v>13.765955992805299</v>
      </c>
      <c r="P371" s="6">
        <v>393.75579002000001</v>
      </c>
      <c r="Q371" s="6">
        <v>20.612037097213701</v>
      </c>
      <c r="R371" s="6">
        <v>36.0540573324947</v>
      </c>
      <c r="S371" s="6">
        <v>17.366739069579999</v>
      </c>
    </row>
    <row r="372" spans="1:19" x14ac:dyDescent="0.25">
      <c r="A372" s="6" t="s">
        <v>273</v>
      </c>
      <c r="B372" s="6" t="s">
        <v>274</v>
      </c>
      <c r="C372" s="6" t="s">
        <v>12</v>
      </c>
      <c r="D372" s="6">
        <v>6736.4999060099999</v>
      </c>
      <c r="E372" s="6">
        <v>6.1411172462750203</v>
      </c>
      <c r="F372" s="6">
        <v>16.300925496177101</v>
      </c>
      <c r="G372" s="6">
        <v>5.2059798155479697</v>
      </c>
      <c r="H372" s="6">
        <v>9222.1576241700004</v>
      </c>
      <c r="I372" s="6">
        <v>5.3868895478524399</v>
      </c>
      <c r="J372" s="6">
        <v>22.315699019230902</v>
      </c>
      <c r="K372" s="6">
        <v>4.4607554682963002</v>
      </c>
      <c r="L372" s="6">
        <v>21325.699802340001</v>
      </c>
      <c r="M372" s="6">
        <v>2.3992332113404502</v>
      </c>
      <c r="N372" s="6">
        <v>51.603748011878402</v>
      </c>
      <c r="O372" s="6">
        <v>1.65439150995027</v>
      </c>
      <c r="P372" s="6">
        <v>4041.5165118199998</v>
      </c>
      <c r="Q372" s="6">
        <v>6.7997373388111599</v>
      </c>
      <c r="R372" s="6">
        <v>9.7796274727135106</v>
      </c>
      <c r="S372" s="6">
        <v>6.9108884010864404</v>
      </c>
    </row>
    <row r="373" spans="1:19" x14ac:dyDescent="0.25">
      <c r="A373" s="6" t="s">
        <v>275</v>
      </c>
      <c r="B373" s="6" t="s">
        <v>276</v>
      </c>
      <c r="C373" s="6" t="s">
        <v>11</v>
      </c>
      <c r="D373" s="6"/>
      <c r="E373" s="6"/>
      <c r="F373" s="6"/>
      <c r="G373" s="6"/>
      <c r="H373" s="6">
        <v>99.840278409999996</v>
      </c>
      <c r="I373" s="6">
        <v>38.827870903575999</v>
      </c>
      <c r="J373" s="6">
        <v>8.6199349033883408</v>
      </c>
      <c r="K373" s="6">
        <v>37.169769087868197</v>
      </c>
      <c r="L373" s="6">
        <v>336.35506967499998</v>
      </c>
      <c r="M373" s="6">
        <v>21.989190798746598</v>
      </c>
      <c r="N373" s="6">
        <v>29.039971153894001</v>
      </c>
      <c r="O373" s="6">
        <v>16.9332454339309</v>
      </c>
      <c r="P373" s="6">
        <v>722.05328753699996</v>
      </c>
      <c r="Q373" s="6">
        <v>13.2861184699399</v>
      </c>
      <c r="R373" s="6">
        <v>62.340093942717601</v>
      </c>
      <c r="S373" s="6">
        <v>8.6961443734689201</v>
      </c>
    </row>
    <row r="374" spans="1:19" x14ac:dyDescent="0.25">
      <c r="A374" s="6" t="s">
        <v>275</v>
      </c>
      <c r="B374" s="6" t="s">
        <v>276</v>
      </c>
      <c r="C374" s="6" t="s">
        <v>12</v>
      </c>
      <c r="D374" s="6">
        <v>5376.5667486000002</v>
      </c>
      <c r="E374" s="6">
        <v>6.3547893703160501</v>
      </c>
      <c r="F374" s="6">
        <v>13.2873660190496</v>
      </c>
      <c r="G374" s="6">
        <v>5.4187344778606903</v>
      </c>
      <c r="H374" s="6">
        <v>8981.9090099629993</v>
      </c>
      <c r="I374" s="6">
        <v>5.3933614826447904</v>
      </c>
      <c r="J374" s="6">
        <v>22.197420425637699</v>
      </c>
      <c r="K374" s="6">
        <v>4.0475787002650403</v>
      </c>
      <c r="L374" s="6">
        <v>19363.128770741001</v>
      </c>
      <c r="M374" s="6">
        <v>2.2958594523579698</v>
      </c>
      <c r="N374" s="6">
        <v>47.853024296186902</v>
      </c>
      <c r="O374" s="6">
        <v>1.4340119476672899</v>
      </c>
      <c r="P374" s="6">
        <v>6742.1468333949997</v>
      </c>
      <c r="Q374" s="6">
        <v>5.0784902497529201</v>
      </c>
      <c r="R374" s="6">
        <v>16.6621892591258</v>
      </c>
      <c r="S374" s="6">
        <v>5.1043393301395801</v>
      </c>
    </row>
    <row r="375" spans="1:19" x14ac:dyDescent="0.25">
      <c r="A375" s="6" t="s">
        <v>277</v>
      </c>
      <c r="B375" s="6" t="s">
        <v>278</v>
      </c>
      <c r="C375" s="6" t="s">
        <v>11</v>
      </c>
      <c r="D375" s="6">
        <v>351.73167188999997</v>
      </c>
      <c r="E375" s="6">
        <v>51.949110927579603</v>
      </c>
      <c r="F375" s="6">
        <v>8.1716162769580407</v>
      </c>
      <c r="G375" s="6">
        <v>48.351531315988098</v>
      </c>
      <c r="H375" s="6">
        <v>247.78782770999999</v>
      </c>
      <c r="I375" s="6">
        <v>61.988509301954899</v>
      </c>
      <c r="J375" s="6">
        <v>5.75673789985097</v>
      </c>
      <c r="K375" s="6">
        <v>61.281193007833203</v>
      </c>
      <c r="L375" s="6">
        <v>1356.0168109599999</v>
      </c>
      <c r="M375" s="6">
        <v>18.260866248638202</v>
      </c>
      <c r="N375" s="6">
        <v>31.503699921953199</v>
      </c>
      <c r="O375" s="6">
        <v>14.011284855483501</v>
      </c>
      <c r="P375" s="6">
        <v>2348.7733874099999</v>
      </c>
      <c r="Q375" s="6">
        <v>13.274918736701499</v>
      </c>
      <c r="R375" s="6">
        <v>54.567945901237799</v>
      </c>
      <c r="S375" s="6">
        <v>9.7657072081275</v>
      </c>
    </row>
    <row r="376" spans="1:19" x14ac:dyDescent="0.25">
      <c r="A376" s="6" t="s">
        <v>277</v>
      </c>
      <c r="B376" s="6" t="s">
        <v>278</v>
      </c>
      <c r="C376" s="6" t="s">
        <v>12</v>
      </c>
      <c r="D376" s="6">
        <v>17518.938941</v>
      </c>
      <c r="E376" s="6">
        <v>9.0456984909179496</v>
      </c>
      <c r="F376" s="6">
        <v>19.843014219938802</v>
      </c>
      <c r="G376" s="6">
        <v>6.6508965093454302</v>
      </c>
      <c r="H376" s="6">
        <v>25124.22887313</v>
      </c>
      <c r="I376" s="6">
        <v>6.0345103387119599</v>
      </c>
      <c r="J376" s="6">
        <v>28.457227488119599</v>
      </c>
      <c r="K376" s="6">
        <v>3.8504724337491298</v>
      </c>
      <c r="L376" s="6">
        <v>36424.120955749997</v>
      </c>
      <c r="M376" s="6">
        <v>4.3745221773059004</v>
      </c>
      <c r="N376" s="6">
        <v>41.256171535720902</v>
      </c>
      <c r="O376" s="6">
        <v>2.6730647316126599</v>
      </c>
      <c r="P376" s="6">
        <v>9220.4015317100002</v>
      </c>
      <c r="Q376" s="6">
        <v>8.6587988322194995</v>
      </c>
      <c r="R376" s="6">
        <v>10.4435867562207</v>
      </c>
      <c r="S376" s="6">
        <v>9.2588679392610693</v>
      </c>
    </row>
    <row r="377" spans="1:19" x14ac:dyDescent="0.25">
      <c r="A377" s="6" t="s">
        <v>279</v>
      </c>
      <c r="B377" s="6" t="s">
        <v>280</v>
      </c>
      <c r="C377" s="6" t="s">
        <v>11</v>
      </c>
      <c r="D377" s="6">
        <v>428.83998958000001</v>
      </c>
      <c r="E377" s="6">
        <v>39.699897061927203</v>
      </c>
      <c r="F377" s="6">
        <v>5.6267931961349298</v>
      </c>
      <c r="G377" s="6">
        <v>36.496029792151901</v>
      </c>
      <c r="H377" s="6">
        <v>1295.06947569</v>
      </c>
      <c r="I377" s="6">
        <v>23.8106652313237</v>
      </c>
      <c r="J377" s="6">
        <v>16.992557343990701</v>
      </c>
      <c r="K377" s="6">
        <v>18.9182553981022</v>
      </c>
      <c r="L377" s="6">
        <v>2549.77364175</v>
      </c>
      <c r="M377" s="6">
        <v>19.518132055565001</v>
      </c>
      <c r="N377" s="6">
        <v>33.455482995264497</v>
      </c>
      <c r="O377" s="6">
        <v>13.802874993043501</v>
      </c>
      <c r="P377" s="6">
        <v>3347.7093030400001</v>
      </c>
      <c r="Q377" s="6">
        <v>13.780521950668</v>
      </c>
      <c r="R377" s="6">
        <v>43.925166464609902</v>
      </c>
      <c r="S377" s="6">
        <v>12.3248469723335</v>
      </c>
    </row>
    <row r="378" spans="1:19" x14ac:dyDescent="0.25">
      <c r="A378" s="6" t="s">
        <v>279</v>
      </c>
      <c r="B378" s="6" t="s">
        <v>280</v>
      </c>
      <c r="C378" s="6" t="s">
        <v>12</v>
      </c>
      <c r="D378" s="6">
        <v>28354.713670419998</v>
      </c>
      <c r="E378" s="6">
        <v>8.2978945218782201</v>
      </c>
      <c r="F378" s="6">
        <v>17.0197783046595</v>
      </c>
      <c r="G378" s="6">
        <v>6.0899346801023002</v>
      </c>
      <c r="H378" s="6">
        <v>40948.677549200002</v>
      </c>
      <c r="I378" s="6">
        <v>5.3650695102989898</v>
      </c>
      <c r="J378" s="6">
        <v>24.579243573297902</v>
      </c>
      <c r="K378" s="6">
        <v>3.6340535833713599</v>
      </c>
      <c r="L378" s="6">
        <v>79063.790540250004</v>
      </c>
      <c r="M378" s="6">
        <v>3.20864734352556</v>
      </c>
      <c r="N378" s="6">
        <v>47.457653868848197</v>
      </c>
      <c r="O378" s="6">
        <v>2.01476381219892</v>
      </c>
      <c r="P378" s="6">
        <v>18231.425829849999</v>
      </c>
      <c r="Q378" s="6">
        <v>7.6153086995315702</v>
      </c>
      <c r="R378" s="6">
        <v>10.943324253194399</v>
      </c>
      <c r="S378" s="6">
        <v>7.5168759541538703</v>
      </c>
    </row>
    <row r="379" spans="1:19" x14ac:dyDescent="0.25">
      <c r="A379" s="6" t="s">
        <v>281</v>
      </c>
      <c r="B379" s="6" t="s">
        <v>282</v>
      </c>
      <c r="C379" s="6" t="s">
        <v>11</v>
      </c>
      <c r="D379" s="6"/>
      <c r="E379" s="6"/>
      <c r="F379" s="6"/>
      <c r="G379" s="6"/>
      <c r="H379" s="6">
        <v>549.57288372999994</v>
      </c>
      <c r="I379" s="6">
        <v>37.026063516698898</v>
      </c>
      <c r="J379" s="6">
        <v>10.264504626264401</v>
      </c>
      <c r="K379" s="6">
        <v>33.211679214220901</v>
      </c>
      <c r="L379" s="6">
        <v>1513.0726141099999</v>
      </c>
      <c r="M379" s="6">
        <v>23.150824506391</v>
      </c>
      <c r="N379" s="6">
        <v>28.260020294298702</v>
      </c>
      <c r="O379" s="6">
        <v>21.796953559353899</v>
      </c>
      <c r="P379" s="6">
        <v>3291.4646491200001</v>
      </c>
      <c r="Q379" s="6">
        <v>19.124907152050099</v>
      </c>
      <c r="R379" s="6">
        <v>61.475475079436897</v>
      </c>
      <c r="S379" s="6">
        <v>10.044257429807701</v>
      </c>
    </row>
    <row r="380" spans="1:19" x14ac:dyDescent="0.25">
      <c r="A380" s="6" t="s">
        <v>281</v>
      </c>
      <c r="B380" s="6" t="s">
        <v>282</v>
      </c>
      <c r="C380" s="6" t="s">
        <v>12</v>
      </c>
      <c r="D380" s="6">
        <v>16083.07072854</v>
      </c>
      <c r="E380" s="6">
        <v>15.1822647702379</v>
      </c>
      <c r="F380" s="6">
        <v>12.8651299455165</v>
      </c>
      <c r="G380" s="6">
        <v>11.778219009207699</v>
      </c>
      <c r="H380" s="6">
        <v>23676.636979589999</v>
      </c>
      <c r="I380" s="6">
        <v>9.5506543377820794</v>
      </c>
      <c r="J380" s="6">
        <v>18.939356579133602</v>
      </c>
      <c r="K380" s="6">
        <v>7.5457900668594098</v>
      </c>
      <c r="L380" s="6">
        <v>59862.853062959999</v>
      </c>
      <c r="M380" s="6">
        <v>4.8862450632111596</v>
      </c>
      <c r="N380" s="6">
        <v>47.8853445690375</v>
      </c>
      <c r="O380" s="6">
        <v>3.1369337646733699</v>
      </c>
      <c r="P380" s="6">
        <v>25390.329084289999</v>
      </c>
      <c r="Q380" s="6">
        <v>7.0148425133289001</v>
      </c>
      <c r="R380" s="6">
        <v>20.310168906312398</v>
      </c>
      <c r="S380" s="6">
        <v>7.9533629729268496</v>
      </c>
    </row>
    <row r="381" spans="1:19" x14ac:dyDescent="0.25">
      <c r="A381" s="6" t="s">
        <v>283</v>
      </c>
      <c r="B381" s="6" t="s">
        <v>284</v>
      </c>
      <c r="C381" s="6" t="s">
        <v>11</v>
      </c>
      <c r="D381" s="6">
        <v>487.62109628000002</v>
      </c>
      <c r="E381" s="6">
        <v>42.196447914594799</v>
      </c>
      <c r="F381" s="6">
        <v>10.1564103981641</v>
      </c>
      <c r="G381" s="6">
        <v>39.683227456186003</v>
      </c>
      <c r="H381" s="6">
        <v>1018.77233185</v>
      </c>
      <c r="I381" s="6">
        <v>25.4396821971234</v>
      </c>
      <c r="J381" s="6">
        <v>21.2194878021064</v>
      </c>
      <c r="K381" s="6">
        <v>22.0226302484682</v>
      </c>
      <c r="L381" s="6">
        <v>1927.3742509799999</v>
      </c>
      <c r="M381" s="6">
        <v>23.497339433783601</v>
      </c>
      <c r="N381" s="6">
        <v>40.144292429396003</v>
      </c>
      <c r="O381" s="6">
        <v>13.4292733313879</v>
      </c>
      <c r="P381" s="6">
        <v>1367.34882922</v>
      </c>
      <c r="Q381" s="6">
        <v>19.010765258146701</v>
      </c>
      <c r="R381" s="6">
        <v>28.479809370333601</v>
      </c>
      <c r="S381" s="6">
        <v>16.1249508983264</v>
      </c>
    </row>
    <row r="382" spans="1:19" x14ac:dyDescent="0.25">
      <c r="A382" s="6" t="s">
        <v>283</v>
      </c>
      <c r="B382" s="6" t="s">
        <v>284</v>
      </c>
      <c r="C382" s="6" t="s">
        <v>12</v>
      </c>
      <c r="D382" s="6">
        <v>28694.522357649999</v>
      </c>
      <c r="E382" s="6">
        <v>6.6945216402461698</v>
      </c>
      <c r="F382" s="6">
        <v>19.691968198923501</v>
      </c>
      <c r="G382" s="6">
        <v>4.3939372551957998</v>
      </c>
      <c r="H382" s="6">
        <v>38859.074837990003</v>
      </c>
      <c r="I382" s="6">
        <v>6.3451594940894598</v>
      </c>
      <c r="J382" s="6">
        <v>26.667517110466299</v>
      </c>
      <c r="K382" s="6">
        <v>3.9458345215200801</v>
      </c>
      <c r="L382" s="6">
        <v>64444.939593759998</v>
      </c>
      <c r="M382" s="6">
        <v>2.7053774365652901</v>
      </c>
      <c r="N382" s="6">
        <v>44.2261308707075</v>
      </c>
      <c r="O382" s="6">
        <v>2.66216159879998</v>
      </c>
      <c r="P382" s="6">
        <v>13718.34670231</v>
      </c>
      <c r="Q382" s="6">
        <v>6.7535508464183698</v>
      </c>
      <c r="R382" s="6">
        <v>9.4143838199026906</v>
      </c>
      <c r="S382" s="6">
        <v>6.7335544685564299</v>
      </c>
    </row>
    <row r="383" spans="1:19" x14ac:dyDescent="0.25">
      <c r="A383" s="6" t="s">
        <v>285</v>
      </c>
      <c r="B383" s="6" t="s">
        <v>286</v>
      </c>
      <c r="C383" s="6" t="s">
        <v>11</v>
      </c>
      <c r="D383" s="6">
        <v>87.381713550000001</v>
      </c>
      <c r="E383" s="6">
        <v>100</v>
      </c>
      <c r="F383" s="6">
        <v>4.4869556565478801</v>
      </c>
      <c r="G383" s="6">
        <v>98.501785864270005</v>
      </c>
      <c r="H383" s="6">
        <v>35.023610990000002</v>
      </c>
      <c r="I383" s="6">
        <v>99.999999999999901</v>
      </c>
      <c r="J383" s="6">
        <v>1.79842421325821</v>
      </c>
      <c r="K383" s="6">
        <v>94.168470135465597</v>
      </c>
      <c r="L383" s="6">
        <v>789.43473468000002</v>
      </c>
      <c r="M383" s="6">
        <v>22.566197711662099</v>
      </c>
      <c r="N383" s="6">
        <v>40.536612345338902</v>
      </c>
      <c r="O383" s="6">
        <v>19.3888359264391</v>
      </c>
      <c r="P383" s="6">
        <v>1035.6209865000001</v>
      </c>
      <c r="Q383" s="6">
        <v>25.1520150242069</v>
      </c>
      <c r="R383" s="6">
        <v>53.178007784854998</v>
      </c>
      <c r="S383" s="6">
        <v>14.335409536226599</v>
      </c>
    </row>
    <row r="384" spans="1:19" x14ac:dyDescent="0.25">
      <c r="A384" s="6" t="s">
        <v>285</v>
      </c>
      <c r="B384" s="6" t="s">
        <v>286</v>
      </c>
      <c r="C384" s="6" t="s">
        <v>12</v>
      </c>
      <c r="D384" s="6">
        <v>9859.3241001299994</v>
      </c>
      <c r="E384" s="6">
        <v>11.265315160411401</v>
      </c>
      <c r="F384" s="6">
        <v>12.717353609778</v>
      </c>
      <c r="G384" s="6">
        <v>9.0735140118106603</v>
      </c>
      <c r="H384" s="6">
        <v>14063.654413689999</v>
      </c>
      <c r="I384" s="6">
        <v>8.4045503195956002</v>
      </c>
      <c r="J384" s="6">
        <v>18.1404388787922</v>
      </c>
      <c r="K384" s="6">
        <v>6.8382545100585403</v>
      </c>
      <c r="L384" s="6">
        <v>38174.024013169997</v>
      </c>
      <c r="M384" s="6">
        <v>4.4538453972121896</v>
      </c>
      <c r="N384" s="6">
        <v>49.2399435451401</v>
      </c>
      <c r="O384" s="6">
        <v>2.99449733846189</v>
      </c>
      <c r="P384" s="6">
        <v>15429.53642644</v>
      </c>
      <c r="Q384" s="6">
        <v>6.7196375203243202</v>
      </c>
      <c r="R384" s="6">
        <v>19.902263966289599</v>
      </c>
      <c r="S384" s="6">
        <v>7.6774516146115603</v>
      </c>
    </row>
    <row r="385" spans="1:19" x14ac:dyDescent="0.25">
      <c r="A385" s="6" t="s">
        <v>287</v>
      </c>
      <c r="B385" s="6" t="s">
        <v>288</v>
      </c>
      <c r="C385" s="6" t="s">
        <v>11</v>
      </c>
      <c r="D385" s="6">
        <v>53.868908050000002</v>
      </c>
      <c r="E385" s="6">
        <v>71.048793238443295</v>
      </c>
      <c r="F385" s="6">
        <v>3.5599466536917999</v>
      </c>
      <c r="G385" s="6">
        <v>69.604835834347298</v>
      </c>
      <c r="H385" s="6">
        <v>203.37438943999999</v>
      </c>
      <c r="I385" s="6">
        <v>36.8386886129584</v>
      </c>
      <c r="J385" s="6">
        <v>13.440071524404001</v>
      </c>
      <c r="K385" s="6">
        <v>31.491394122309199</v>
      </c>
      <c r="L385" s="6">
        <v>483.29756028000003</v>
      </c>
      <c r="M385" s="6">
        <v>24.711517739297399</v>
      </c>
      <c r="N385" s="6">
        <v>31.938897496478901</v>
      </c>
      <c r="O385" s="6">
        <v>17.975147881184199</v>
      </c>
      <c r="P385" s="6">
        <v>772.65339175999998</v>
      </c>
      <c r="Q385" s="6">
        <v>15.557581620015499</v>
      </c>
      <c r="R385" s="6">
        <v>51.061084325425298</v>
      </c>
      <c r="S385" s="6">
        <v>11.136824077621799</v>
      </c>
    </row>
    <row r="386" spans="1:19" x14ac:dyDescent="0.25">
      <c r="A386" s="6" t="s">
        <v>287</v>
      </c>
      <c r="B386" s="6" t="s">
        <v>288</v>
      </c>
      <c r="C386" s="6" t="s">
        <v>12</v>
      </c>
      <c r="D386" s="6">
        <v>7572.4357469500001</v>
      </c>
      <c r="E386" s="6">
        <v>8.2806546267439192</v>
      </c>
      <c r="F386" s="6">
        <v>14.6864185629681</v>
      </c>
      <c r="G386" s="6">
        <v>5.5188358542079401</v>
      </c>
      <c r="H386" s="6">
        <v>13250.016852070001</v>
      </c>
      <c r="I386" s="6">
        <v>5.2870399034056197</v>
      </c>
      <c r="J386" s="6">
        <v>25.697846764069201</v>
      </c>
      <c r="K386" s="6">
        <v>3.31317676793382</v>
      </c>
      <c r="L386" s="6">
        <v>22856.41028674</v>
      </c>
      <c r="M386" s="6">
        <v>3.6295079787350901</v>
      </c>
      <c r="N386" s="6">
        <v>44.329040157679302</v>
      </c>
      <c r="O386" s="6">
        <v>2.2168479579329401</v>
      </c>
      <c r="P386" s="6">
        <v>7881.9428646899996</v>
      </c>
      <c r="Q386" s="6">
        <v>4.7135515335274096</v>
      </c>
      <c r="R386" s="6">
        <v>15.2866945152835</v>
      </c>
      <c r="S386" s="6">
        <v>5.2885964073502096</v>
      </c>
    </row>
    <row r="387" spans="1:19" x14ac:dyDescent="0.25">
      <c r="A387" s="6" t="s">
        <v>289</v>
      </c>
      <c r="B387" s="6" t="s">
        <v>290</v>
      </c>
      <c r="C387" s="6" t="s">
        <v>11</v>
      </c>
      <c r="D387" s="6">
        <v>104.2507617</v>
      </c>
      <c r="E387" s="6">
        <v>57.217742931027601</v>
      </c>
      <c r="F387" s="6">
        <v>3.21317055329262</v>
      </c>
      <c r="G387" s="6">
        <v>55.198347701193804</v>
      </c>
      <c r="H387" s="6">
        <v>291.21629264000001</v>
      </c>
      <c r="I387" s="6">
        <v>33.322314722403398</v>
      </c>
      <c r="J387" s="6">
        <v>8.9757388904516304</v>
      </c>
      <c r="K387" s="6">
        <v>33.891551858855699</v>
      </c>
      <c r="L387" s="6">
        <v>774.39938844999995</v>
      </c>
      <c r="M387" s="6">
        <v>24.663250450661799</v>
      </c>
      <c r="N387" s="6">
        <v>23.868193103622701</v>
      </c>
      <c r="O387" s="6">
        <v>19.386582363443001</v>
      </c>
      <c r="P387" s="6">
        <v>2074.6162253699999</v>
      </c>
      <c r="Q387" s="6">
        <v>12.8610996158452</v>
      </c>
      <c r="R387" s="6">
        <v>63.942897452632998</v>
      </c>
      <c r="S387" s="6">
        <v>8.1606971653984992</v>
      </c>
    </row>
    <row r="388" spans="1:19" x14ac:dyDescent="0.25">
      <c r="A388" s="6" t="s">
        <v>289</v>
      </c>
      <c r="B388" s="6" t="s">
        <v>290</v>
      </c>
      <c r="C388" s="6" t="s">
        <v>12</v>
      </c>
      <c r="D388" s="6">
        <v>10016.977790229999</v>
      </c>
      <c r="E388" s="6">
        <v>7.7057481294007504</v>
      </c>
      <c r="F388" s="6">
        <v>15.8485156018174</v>
      </c>
      <c r="G388" s="6">
        <v>5.4724900249714699</v>
      </c>
      <c r="H388" s="6">
        <v>15091.78950664</v>
      </c>
      <c r="I388" s="6">
        <v>6.3126070647044799</v>
      </c>
      <c r="J388" s="6">
        <v>23.877707075343</v>
      </c>
      <c r="K388" s="6">
        <v>4.6144880384392604</v>
      </c>
      <c r="L388" s="6">
        <v>28850.96011579</v>
      </c>
      <c r="M388" s="6">
        <v>3.3891856010972901</v>
      </c>
      <c r="N388" s="6">
        <v>45.646990649064001</v>
      </c>
      <c r="O388" s="6">
        <v>2.4433469251346298</v>
      </c>
      <c r="P388" s="6">
        <v>9244.7899181699995</v>
      </c>
      <c r="Q388" s="6">
        <v>7.7870524360819102</v>
      </c>
      <c r="R388" s="6">
        <v>14.6267866737755</v>
      </c>
      <c r="S388" s="6">
        <v>7.6017057822632701</v>
      </c>
    </row>
    <row r="389" spans="1:19" x14ac:dyDescent="0.25">
      <c r="A389" s="6" t="s">
        <v>291</v>
      </c>
      <c r="B389" s="6" t="s">
        <v>292</v>
      </c>
      <c r="C389" s="6" t="s">
        <v>11</v>
      </c>
      <c r="D389" s="6"/>
      <c r="E389" s="6"/>
      <c r="F389" s="6"/>
      <c r="G389" s="6"/>
      <c r="H389" s="6">
        <v>105.37840838</v>
      </c>
      <c r="I389" s="6">
        <v>43.9525184603947</v>
      </c>
      <c r="J389" s="6">
        <v>6.6622367734551302</v>
      </c>
      <c r="K389" s="6">
        <v>42.1062887312047</v>
      </c>
      <c r="L389" s="6">
        <v>335.60887324999999</v>
      </c>
      <c r="M389" s="6">
        <v>25.032288666727201</v>
      </c>
      <c r="N389" s="6">
        <v>21.217873862748</v>
      </c>
      <c r="O389" s="6">
        <v>19.8533094058104</v>
      </c>
      <c r="P389" s="6">
        <v>1140.7398764300001</v>
      </c>
      <c r="Q389" s="6">
        <v>15.624536118112699</v>
      </c>
      <c r="R389" s="6">
        <v>72.119889363796801</v>
      </c>
      <c r="S389" s="6">
        <v>6.0519251517854302</v>
      </c>
    </row>
    <row r="390" spans="1:19" x14ac:dyDescent="0.25">
      <c r="A390" s="6" t="s">
        <v>291</v>
      </c>
      <c r="B390" s="6" t="s">
        <v>292</v>
      </c>
      <c r="C390" s="6" t="s">
        <v>12</v>
      </c>
      <c r="D390" s="6">
        <v>4209.46359708</v>
      </c>
      <c r="E390" s="6">
        <v>10.459674366937101</v>
      </c>
      <c r="F390" s="6">
        <v>11.4970972830414</v>
      </c>
      <c r="G390" s="6">
        <v>8.1772932779184906</v>
      </c>
      <c r="H390" s="6">
        <v>8224.1418632500008</v>
      </c>
      <c r="I390" s="6">
        <v>7.5635603229416102</v>
      </c>
      <c r="J390" s="6">
        <v>22.462187138738699</v>
      </c>
      <c r="K390" s="6">
        <v>5.3548770825937897</v>
      </c>
      <c r="L390" s="6">
        <v>16901.078967540001</v>
      </c>
      <c r="M390" s="6">
        <v>4.8791980672378896</v>
      </c>
      <c r="N390" s="6">
        <v>46.161071261659899</v>
      </c>
      <c r="O390" s="6">
        <v>2.4188087221901502</v>
      </c>
      <c r="P390" s="6">
        <v>7278.5884135200004</v>
      </c>
      <c r="Q390" s="6">
        <v>5.4739057028356903</v>
      </c>
      <c r="R390" s="6">
        <v>19.87964431656</v>
      </c>
      <c r="S390" s="6">
        <v>6.7441000189715004</v>
      </c>
    </row>
    <row r="391" spans="1:19" x14ac:dyDescent="0.25">
      <c r="A391" s="6" t="s">
        <v>293</v>
      </c>
      <c r="B391" s="6" t="s">
        <v>294</v>
      </c>
      <c r="C391" s="6" t="s">
        <v>11</v>
      </c>
      <c r="D391" s="6">
        <v>52.686508084000003</v>
      </c>
      <c r="E391" s="6">
        <v>29.666513796135899</v>
      </c>
      <c r="F391" s="6">
        <v>3.9088541671193902</v>
      </c>
      <c r="G391" s="6">
        <v>30.249267988910798</v>
      </c>
      <c r="H391" s="6">
        <v>227.51757288600001</v>
      </c>
      <c r="I391" s="6">
        <v>29.0354993106445</v>
      </c>
      <c r="J391" s="6">
        <v>16.8797106737542</v>
      </c>
      <c r="K391" s="6">
        <v>26.150403669854501</v>
      </c>
      <c r="L391" s="6">
        <v>360.33686174100001</v>
      </c>
      <c r="M391" s="6">
        <v>22.174215383126601</v>
      </c>
      <c r="N391" s="6">
        <v>26.7336799268876</v>
      </c>
      <c r="O391" s="6">
        <v>19.780426593783901</v>
      </c>
      <c r="P391" s="6">
        <v>707.33508006800002</v>
      </c>
      <c r="Q391" s="6">
        <v>19.601163687205101</v>
      </c>
      <c r="R391" s="6">
        <v>52.477755232238898</v>
      </c>
      <c r="S391" s="6">
        <v>13.619142649553799</v>
      </c>
    </row>
    <row r="392" spans="1:19" x14ac:dyDescent="0.25">
      <c r="A392" s="6" t="s">
        <v>293</v>
      </c>
      <c r="B392" s="6" t="s">
        <v>294</v>
      </c>
      <c r="C392" s="6" t="s">
        <v>12</v>
      </c>
      <c r="D392" s="6">
        <v>1920.9606704109999</v>
      </c>
      <c r="E392" s="6">
        <v>10.0239753262095</v>
      </c>
      <c r="F392" s="6">
        <v>12.7671463654286</v>
      </c>
      <c r="G392" s="6">
        <v>9.0943331039295199</v>
      </c>
      <c r="H392" s="6">
        <v>4483.8606474070002</v>
      </c>
      <c r="I392" s="6">
        <v>9.6284380298586694</v>
      </c>
      <c r="J392" s="6">
        <v>29.8007689847093</v>
      </c>
      <c r="K392" s="6">
        <v>6.30698972079339</v>
      </c>
      <c r="L392" s="6">
        <v>6476.3198143150003</v>
      </c>
      <c r="M392" s="6">
        <v>6.0527248499383397</v>
      </c>
      <c r="N392" s="6">
        <v>43.043110799865602</v>
      </c>
      <c r="O392" s="6">
        <v>4.6855268215329398</v>
      </c>
      <c r="P392" s="6">
        <v>2164.9828444250002</v>
      </c>
      <c r="Q392" s="6">
        <v>10.845569575412799</v>
      </c>
      <c r="R392" s="6">
        <v>14.388973849996599</v>
      </c>
      <c r="S392" s="6">
        <v>10.920452982055901</v>
      </c>
    </row>
    <row r="393" spans="1:19" x14ac:dyDescent="0.25">
      <c r="A393" s="6" t="s">
        <v>295</v>
      </c>
      <c r="B393" s="6" t="s">
        <v>296</v>
      </c>
      <c r="C393" s="6" t="s">
        <v>11</v>
      </c>
      <c r="D393" s="6">
        <v>361.61811309000001</v>
      </c>
      <c r="E393" s="6">
        <v>35.109598685196502</v>
      </c>
      <c r="F393" s="6">
        <v>9.3391746281323993</v>
      </c>
      <c r="G393" s="6">
        <v>29.500047990935801</v>
      </c>
      <c r="H393" s="6">
        <v>560.72923475000005</v>
      </c>
      <c r="I393" s="6">
        <v>32.547599430866399</v>
      </c>
      <c r="J393" s="6">
        <v>14.481432353268101</v>
      </c>
      <c r="K393" s="6">
        <v>26.9496599974395</v>
      </c>
      <c r="L393" s="6">
        <v>1124.87732164</v>
      </c>
      <c r="M393" s="6">
        <v>24.597592943161299</v>
      </c>
      <c r="N393" s="6">
        <v>29.051160220525801</v>
      </c>
      <c r="O393" s="6">
        <v>18.382336437380101</v>
      </c>
      <c r="P393" s="6">
        <v>1824.8317754300001</v>
      </c>
      <c r="Q393" s="6">
        <v>16.7750628262968</v>
      </c>
      <c r="R393" s="6">
        <v>47.128232798073697</v>
      </c>
      <c r="S393" s="6">
        <v>11.380236081800099</v>
      </c>
    </row>
    <row r="394" spans="1:19" x14ac:dyDescent="0.25">
      <c r="A394" s="6" t="s">
        <v>295</v>
      </c>
      <c r="B394" s="6" t="s">
        <v>296</v>
      </c>
      <c r="C394" s="6" t="s">
        <v>12</v>
      </c>
      <c r="D394" s="6">
        <v>11015.87311015</v>
      </c>
      <c r="E394" s="6">
        <v>7.80080013117239</v>
      </c>
      <c r="F394" s="6">
        <v>14.5772490549769</v>
      </c>
      <c r="G394" s="6">
        <v>6.2246874540107502</v>
      </c>
      <c r="H394" s="6">
        <v>16383.727432400001</v>
      </c>
      <c r="I394" s="6">
        <v>7.8508398841262101</v>
      </c>
      <c r="J394" s="6">
        <v>21.680503473746001</v>
      </c>
      <c r="K394" s="6">
        <v>5.9059117982668097</v>
      </c>
      <c r="L394" s="6">
        <v>36053.759168240002</v>
      </c>
      <c r="M394" s="6">
        <v>3.2945877722757499</v>
      </c>
      <c r="N394" s="6">
        <v>47.709756776277402</v>
      </c>
      <c r="O394" s="6">
        <v>2.38862871956528</v>
      </c>
      <c r="P394" s="6">
        <v>12115.58384368</v>
      </c>
      <c r="Q394" s="6">
        <v>6.6942807380234299</v>
      </c>
      <c r="R394" s="6">
        <v>16.032490694999701</v>
      </c>
      <c r="S394" s="6">
        <v>6.8279146921281102</v>
      </c>
    </row>
    <row r="395" spans="1:19" x14ac:dyDescent="0.25">
      <c r="A395" s="6" t="s">
        <v>297</v>
      </c>
      <c r="B395" s="6" t="s">
        <v>298</v>
      </c>
      <c r="C395" s="6" t="s">
        <v>11</v>
      </c>
      <c r="D395" s="6">
        <v>373.37380057000001</v>
      </c>
      <c r="E395" s="6">
        <v>50.5167726243494</v>
      </c>
      <c r="F395" s="6">
        <v>14.7514637494164</v>
      </c>
      <c r="G395" s="6">
        <v>37.182744322085902</v>
      </c>
      <c r="H395" s="6">
        <v>358.87380579000001</v>
      </c>
      <c r="I395" s="6">
        <v>30.6408082589104</v>
      </c>
      <c r="J395" s="6">
        <v>14.1785897367317</v>
      </c>
      <c r="K395" s="6">
        <v>28.1662611636458</v>
      </c>
      <c r="L395" s="6">
        <v>942.55535572999997</v>
      </c>
      <c r="M395" s="6">
        <v>27.28100224552</v>
      </c>
      <c r="N395" s="6">
        <v>37.239011255324201</v>
      </c>
      <c r="O395" s="6">
        <v>14.8445797302975</v>
      </c>
      <c r="P395" s="6">
        <v>856.29365931999996</v>
      </c>
      <c r="Q395" s="6">
        <v>20.209455843400701</v>
      </c>
      <c r="R395" s="6">
        <v>33.830935258527703</v>
      </c>
      <c r="S395" s="6">
        <v>18.376140728304101</v>
      </c>
    </row>
    <row r="396" spans="1:19" x14ac:dyDescent="0.25">
      <c r="A396" s="6" t="s">
        <v>297</v>
      </c>
      <c r="B396" s="6" t="s">
        <v>298</v>
      </c>
      <c r="C396" s="6" t="s">
        <v>12</v>
      </c>
      <c r="D396" s="6">
        <v>16647.12300268</v>
      </c>
      <c r="E396" s="6">
        <v>8.3525214460811394</v>
      </c>
      <c r="F396" s="6">
        <v>24.686943863804299</v>
      </c>
      <c r="G396" s="6">
        <v>4.8266428811569204</v>
      </c>
      <c r="H396" s="6">
        <v>20398.793920110002</v>
      </c>
      <c r="I396" s="6">
        <v>6.7183678008604204</v>
      </c>
      <c r="J396" s="6">
        <v>30.250505166207802</v>
      </c>
      <c r="K396" s="6">
        <v>3.7025843108426502</v>
      </c>
      <c r="L396" s="6">
        <v>25326.92289202</v>
      </c>
      <c r="M396" s="6">
        <v>3.6432974100324702</v>
      </c>
      <c r="N396" s="6">
        <v>37.558701499204403</v>
      </c>
      <c r="O396" s="6">
        <v>2.8932993347963398</v>
      </c>
      <c r="P396" s="6">
        <v>5060.0635632699996</v>
      </c>
      <c r="Q396" s="6">
        <v>9.2724722280074303</v>
      </c>
      <c r="R396" s="6">
        <v>7.5038494707834902</v>
      </c>
      <c r="S396" s="6">
        <v>9.4065426481407499</v>
      </c>
    </row>
    <row r="397" spans="1:19" x14ac:dyDescent="0.25">
      <c r="A397" s="6" t="s">
        <v>299</v>
      </c>
      <c r="B397" s="6" t="s">
        <v>300</v>
      </c>
      <c r="C397" s="6" t="s">
        <v>11</v>
      </c>
      <c r="D397" s="6">
        <v>233.52041928</v>
      </c>
      <c r="E397" s="6">
        <v>34.709325106579598</v>
      </c>
      <c r="F397" s="6">
        <v>13.022588131214899</v>
      </c>
      <c r="G397" s="6">
        <v>30.438172080255399</v>
      </c>
      <c r="H397" s="6">
        <v>336.86399168999998</v>
      </c>
      <c r="I397" s="6">
        <v>21.689078247104099</v>
      </c>
      <c r="J397" s="6">
        <v>18.7856849244343</v>
      </c>
      <c r="K397" s="6">
        <v>20.932820230086801</v>
      </c>
      <c r="L397" s="6">
        <v>695.66501487000005</v>
      </c>
      <c r="M397" s="6">
        <v>17.6819904078008</v>
      </c>
      <c r="N397" s="6">
        <v>38.794718654067601</v>
      </c>
      <c r="O397" s="6">
        <v>11.309581233661</v>
      </c>
      <c r="P397" s="6">
        <v>527.14572805</v>
      </c>
      <c r="Q397" s="6">
        <v>18.0650174654516</v>
      </c>
      <c r="R397" s="6">
        <v>29.3970082902832</v>
      </c>
      <c r="S397" s="6">
        <v>15.7022106709297</v>
      </c>
    </row>
    <row r="398" spans="1:19" x14ac:dyDescent="0.25">
      <c r="A398" s="6" t="s">
        <v>299</v>
      </c>
      <c r="B398" s="6" t="s">
        <v>300</v>
      </c>
      <c r="C398" s="6" t="s">
        <v>12</v>
      </c>
      <c r="D398" s="6">
        <v>12136.900763291</v>
      </c>
      <c r="E398" s="6">
        <v>5.5075638711507899</v>
      </c>
      <c r="F398" s="6">
        <v>25.127740214870101</v>
      </c>
      <c r="G398" s="6">
        <v>3.5759210087050302</v>
      </c>
      <c r="H398" s="6">
        <v>13493.359870527</v>
      </c>
      <c r="I398" s="6">
        <v>5.7791163361023896</v>
      </c>
      <c r="J398" s="6">
        <v>27.936097366624399</v>
      </c>
      <c r="K398" s="6">
        <v>3.6270271845339899</v>
      </c>
      <c r="L398" s="6">
        <v>19985.934680720999</v>
      </c>
      <c r="M398" s="6">
        <v>2.97735123053759</v>
      </c>
      <c r="N398" s="6">
        <v>41.378057248969803</v>
      </c>
      <c r="O398" s="6">
        <v>2.8876354205975101</v>
      </c>
      <c r="P398" s="6">
        <v>2684.60953105</v>
      </c>
      <c r="Q398" s="6">
        <v>10.8910986768719</v>
      </c>
      <c r="R398" s="6">
        <v>5.5581051695356303</v>
      </c>
      <c r="S398" s="6">
        <v>10.510366736108599</v>
      </c>
    </row>
    <row r="399" spans="1:19" x14ac:dyDescent="0.25">
      <c r="A399" s="6" t="s">
        <v>301</v>
      </c>
      <c r="B399" s="6" t="s">
        <v>302</v>
      </c>
      <c r="C399" s="6" t="s">
        <v>11</v>
      </c>
      <c r="D399" s="6">
        <v>9.5419407980000006</v>
      </c>
      <c r="E399" s="6">
        <v>100</v>
      </c>
      <c r="F399" s="6">
        <v>2.3426680725274398</v>
      </c>
      <c r="G399" s="6">
        <v>91.627455574220207</v>
      </c>
      <c r="H399" s="6">
        <v>54.373666540000002</v>
      </c>
      <c r="I399" s="6">
        <v>52.296821099884802</v>
      </c>
      <c r="J399" s="6">
        <v>13.349428097081701</v>
      </c>
      <c r="K399" s="6">
        <v>41.7650161964388</v>
      </c>
      <c r="L399" s="6">
        <v>151.168953714</v>
      </c>
      <c r="M399" s="6">
        <v>23.926851937825901</v>
      </c>
      <c r="N399" s="6">
        <v>37.113904699282301</v>
      </c>
      <c r="O399" s="6">
        <v>17.505666798490299</v>
      </c>
      <c r="P399" s="6">
        <v>192.22627012800001</v>
      </c>
      <c r="Q399" s="6">
        <v>22.2095363643353</v>
      </c>
      <c r="R399" s="6">
        <v>47.193999131108498</v>
      </c>
      <c r="S399" s="6">
        <v>11.015353884428199</v>
      </c>
    </row>
    <row r="400" spans="1:19" x14ac:dyDescent="0.25">
      <c r="A400" s="6" t="s">
        <v>301</v>
      </c>
      <c r="B400" s="6" t="s">
        <v>302</v>
      </c>
      <c r="C400" s="6" t="s">
        <v>12</v>
      </c>
      <c r="D400" s="6">
        <v>2645.3440709000001</v>
      </c>
      <c r="E400" s="6">
        <v>5.6584274179901701</v>
      </c>
      <c r="F400" s="6">
        <v>15.2147659926356</v>
      </c>
      <c r="G400" s="6">
        <v>4.9018037411641302</v>
      </c>
      <c r="H400" s="6">
        <v>4415.0803488319998</v>
      </c>
      <c r="I400" s="6">
        <v>5.4945634369146399</v>
      </c>
      <c r="J400" s="6">
        <v>25.393450736753898</v>
      </c>
      <c r="K400" s="6">
        <v>3.8996431524055302</v>
      </c>
      <c r="L400" s="6">
        <v>8321.6781390350006</v>
      </c>
      <c r="M400" s="6">
        <v>3.1913646910220401</v>
      </c>
      <c r="N400" s="6">
        <v>47.862350665171903</v>
      </c>
      <c r="O400" s="6">
        <v>1.9771428689760899</v>
      </c>
      <c r="P400" s="6">
        <v>2004.5866100339999</v>
      </c>
      <c r="Q400" s="6">
        <v>6.67006290070172</v>
      </c>
      <c r="R400" s="6">
        <v>11.5294326054386</v>
      </c>
      <c r="S400" s="6">
        <v>7.3475232669250499</v>
      </c>
    </row>
    <row r="401" spans="1:19" x14ac:dyDescent="0.25">
      <c r="A401" s="6" t="s">
        <v>303</v>
      </c>
      <c r="B401" s="6" t="s">
        <v>304</v>
      </c>
      <c r="C401" s="6" t="s">
        <v>11</v>
      </c>
      <c r="D401" s="6">
        <v>37.637521239999998</v>
      </c>
      <c r="E401" s="6">
        <v>99.999999999999801</v>
      </c>
      <c r="F401" s="6">
        <v>3.2114808592310902</v>
      </c>
      <c r="G401" s="6">
        <v>96.205877530124098</v>
      </c>
      <c r="H401" s="6">
        <v>133.05868057000001</v>
      </c>
      <c r="I401" s="6">
        <v>41.591177543305797</v>
      </c>
      <c r="J401" s="6">
        <v>11.353441771052699</v>
      </c>
      <c r="K401" s="6">
        <v>37.664151078998401</v>
      </c>
      <c r="L401" s="6">
        <v>385.97673545999999</v>
      </c>
      <c r="M401" s="6">
        <v>24.814125543036401</v>
      </c>
      <c r="N401" s="6">
        <v>32.934073690297403</v>
      </c>
      <c r="O401" s="6">
        <v>19.180024129872201</v>
      </c>
      <c r="P401" s="6">
        <v>615.29485235000004</v>
      </c>
      <c r="Q401" s="6">
        <v>20.712455751343999</v>
      </c>
      <c r="R401" s="6">
        <v>52.501003679418801</v>
      </c>
      <c r="S401" s="6">
        <v>13.8818182380917</v>
      </c>
    </row>
    <row r="402" spans="1:19" x14ac:dyDescent="0.25">
      <c r="A402" s="6" t="s">
        <v>303</v>
      </c>
      <c r="B402" s="6" t="s">
        <v>304</v>
      </c>
      <c r="C402" s="6" t="s">
        <v>12</v>
      </c>
      <c r="D402" s="6">
        <v>2963.9796406300002</v>
      </c>
      <c r="E402" s="6">
        <v>14.001747127044201</v>
      </c>
      <c r="F402" s="6">
        <v>11.981468919531901</v>
      </c>
      <c r="G402" s="6">
        <v>10.853511817019999</v>
      </c>
      <c r="H402" s="6">
        <v>7248.62434742</v>
      </c>
      <c r="I402" s="6">
        <v>8.0970570913215205</v>
      </c>
      <c r="J402" s="6">
        <v>29.301539773571001</v>
      </c>
      <c r="K402" s="6">
        <v>7.1167781051033403</v>
      </c>
      <c r="L402" s="6">
        <v>11791.670567432</v>
      </c>
      <c r="M402" s="6">
        <v>5.8372664300175003</v>
      </c>
      <c r="N402" s="6">
        <v>47.666162235519103</v>
      </c>
      <c r="O402" s="6">
        <v>3.80257887477199</v>
      </c>
      <c r="P402" s="6">
        <v>2733.7576552280002</v>
      </c>
      <c r="Q402" s="6">
        <v>7.98393131714794</v>
      </c>
      <c r="R402" s="6">
        <v>11.050829071378001</v>
      </c>
      <c r="S402" s="6">
        <v>8.9111403422368802</v>
      </c>
    </row>
    <row r="403" spans="1:19" x14ac:dyDescent="0.25">
      <c r="A403" s="6" t="s">
        <v>305</v>
      </c>
      <c r="B403" s="6" t="s">
        <v>306</v>
      </c>
      <c r="C403" s="6" t="s">
        <v>11</v>
      </c>
      <c r="D403" s="6">
        <v>106.6963643</v>
      </c>
      <c r="E403" s="6">
        <v>59.861637796502301</v>
      </c>
      <c r="F403" s="6">
        <v>4.2405020814898204</v>
      </c>
      <c r="G403" s="6">
        <v>56.782602872189202</v>
      </c>
      <c r="H403" s="6">
        <v>513.00236884000003</v>
      </c>
      <c r="I403" s="6">
        <v>23.9818123509591</v>
      </c>
      <c r="J403" s="6">
        <v>20.3885823771713</v>
      </c>
      <c r="K403" s="6">
        <v>22.364517437727098</v>
      </c>
      <c r="L403" s="6">
        <v>908.55523861999995</v>
      </c>
      <c r="M403" s="6">
        <v>14.350124578462101</v>
      </c>
      <c r="N403" s="6">
        <v>36.109293936987399</v>
      </c>
      <c r="O403" s="6">
        <v>12.1984325011721</v>
      </c>
      <c r="P403" s="6">
        <v>987.87176640999996</v>
      </c>
      <c r="Q403" s="6">
        <v>16.361106294023202</v>
      </c>
      <c r="R403" s="6">
        <v>39.261621604351397</v>
      </c>
      <c r="S403" s="6">
        <v>11.5085608003505</v>
      </c>
    </row>
    <row r="404" spans="1:19" x14ac:dyDescent="0.25">
      <c r="A404" s="6" t="s">
        <v>305</v>
      </c>
      <c r="B404" s="6" t="s">
        <v>306</v>
      </c>
      <c r="C404" s="6" t="s">
        <v>12</v>
      </c>
      <c r="D404" s="6">
        <v>14516.35671548</v>
      </c>
      <c r="E404" s="6">
        <v>5.6408442313633698</v>
      </c>
      <c r="F404" s="6">
        <v>27.996898588503701</v>
      </c>
      <c r="G404" s="6">
        <v>3.4491739210062802</v>
      </c>
      <c r="H404" s="6">
        <v>15058.66029822</v>
      </c>
      <c r="I404" s="6">
        <v>5.0080728287573999</v>
      </c>
      <c r="J404" s="6">
        <v>29.0428096740286</v>
      </c>
      <c r="K404" s="6">
        <v>3.4510170398801998</v>
      </c>
      <c r="L404" s="6">
        <v>18916.91620603</v>
      </c>
      <c r="M404" s="6">
        <v>3.4665311460088999</v>
      </c>
      <c r="N404" s="6">
        <v>36.484015583791098</v>
      </c>
      <c r="O404" s="6">
        <v>2.8821508966695899</v>
      </c>
      <c r="P404" s="6">
        <v>3357.9410425599999</v>
      </c>
      <c r="Q404" s="6">
        <v>8.9166210889547006</v>
      </c>
      <c r="R404" s="6">
        <v>6.4762761536766202</v>
      </c>
      <c r="S404" s="6">
        <v>9.1052604121336103</v>
      </c>
    </row>
    <row r="405" spans="1:19" x14ac:dyDescent="0.25">
      <c r="A405" s="6" t="s">
        <v>307</v>
      </c>
      <c r="B405" s="6" t="s">
        <v>308</v>
      </c>
      <c r="C405" s="6" t="s">
        <v>11</v>
      </c>
      <c r="D405" s="6">
        <v>145.42067779999999</v>
      </c>
      <c r="E405" s="6">
        <v>99.999999999999901</v>
      </c>
      <c r="F405" s="6">
        <v>9.0134455512108502</v>
      </c>
      <c r="G405" s="6">
        <v>82.826409320145501</v>
      </c>
      <c r="H405" s="6">
        <v>213.08508849</v>
      </c>
      <c r="I405" s="6">
        <v>74.755530720047801</v>
      </c>
      <c r="J405" s="6">
        <v>13.2074122603186</v>
      </c>
      <c r="K405" s="6">
        <v>55.482576038232203</v>
      </c>
      <c r="L405" s="6">
        <v>636.59327087999998</v>
      </c>
      <c r="M405" s="6">
        <v>38.612752622752502</v>
      </c>
      <c r="N405" s="6">
        <v>39.457241378255397</v>
      </c>
      <c r="O405" s="6">
        <v>30.6600708602091</v>
      </c>
      <c r="P405" s="6">
        <v>618.27596990999996</v>
      </c>
      <c r="Q405" s="6">
        <v>33.362032926764002</v>
      </c>
      <c r="R405" s="6">
        <v>38.321900810215197</v>
      </c>
      <c r="S405" s="6">
        <v>32.155075459691197</v>
      </c>
    </row>
    <row r="406" spans="1:19" x14ac:dyDescent="0.25">
      <c r="A406" s="6" t="s">
        <v>307</v>
      </c>
      <c r="B406" s="6" t="s">
        <v>308</v>
      </c>
      <c r="C406" s="6" t="s">
        <v>12</v>
      </c>
      <c r="D406" s="6">
        <v>7176.0027120300001</v>
      </c>
      <c r="E406" s="6">
        <v>18.134369414699101</v>
      </c>
      <c r="F406" s="6">
        <v>10.6719650410457</v>
      </c>
      <c r="G406" s="6">
        <v>12.2937550243222</v>
      </c>
      <c r="H406" s="6">
        <v>17321.824170529999</v>
      </c>
      <c r="I406" s="6">
        <v>9.4127880349540494</v>
      </c>
      <c r="J406" s="6">
        <v>25.760567465385201</v>
      </c>
      <c r="K406" s="6">
        <v>7.4690927356744803</v>
      </c>
      <c r="L406" s="6">
        <v>35013.188064679998</v>
      </c>
      <c r="M406" s="6">
        <v>6.8961440402642404</v>
      </c>
      <c r="N406" s="6">
        <v>52.070704819469</v>
      </c>
      <c r="O406" s="6">
        <v>3.4678553350463601</v>
      </c>
      <c r="P406" s="6">
        <v>7730.6100433800002</v>
      </c>
      <c r="Q406" s="6">
        <v>13.8114108858066</v>
      </c>
      <c r="R406" s="6">
        <v>11.4967626741002</v>
      </c>
      <c r="S406" s="6">
        <v>12.0596931415683</v>
      </c>
    </row>
    <row r="407" spans="1:19" x14ac:dyDescent="0.25">
      <c r="A407" s="6" t="s">
        <v>309</v>
      </c>
      <c r="B407" s="6" t="s">
        <v>310</v>
      </c>
      <c r="C407" s="6" t="s">
        <v>11</v>
      </c>
      <c r="D407" s="6">
        <v>372.92645035999999</v>
      </c>
      <c r="E407" s="6">
        <v>49.406509516066102</v>
      </c>
      <c r="F407" s="6">
        <v>7.6358049078502797</v>
      </c>
      <c r="G407" s="6">
        <v>43.329266554906198</v>
      </c>
      <c r="H407" s="6">
        <v>352.77689097000001</v>
      </c>
      <c r="I407" s="6">
        <v>58.302925737127097</v>
      </c>
      <c r="J407" s="6">
        <v>7.2232353399565099</v>
      </c>
      <c r="K407" s="6">
        <v>48.768933885863802</v>
      </c>
      <c r="L407" s="6">
        <v>2303.0654876399999</v>
      </c>
      <c r="M407" s="6">
        <v>25.995072899857401</v>
      </c>
      <c r="N407" s="6">
        <v>47.156104740347402</v>
      </c>
      <c r="O407" s="6">
        <v>13.0064487240654</v>
      </c>
      <c r="P407" s="6">
        <v>1855.1491713</v>
      </c>
      <c r="Q407" s="6">
        <v>27.591751502337001</v>
      </c>
      <c r="R407" s="6">
        <v>37.984855011845802</v>
      </c>
      <c r="S407" s="6">
        <v>21.9135876000216</v>
      </c>
    </row>
    <row r="408" spans="1:19" x14ac:dyDescent="0.25">
      <c r="A408" s="6" t="s">
        <v>309</v>
      </c>
      <c r="B408" s="6" t="s">
        <v>310</v>
      </c>
      <c r="C408" s="6" t="s">
        <v>12</v>
      </c>
      <c r="D408" s="6">
        <v>8570.9648212100001</v>
      </c>
      <c r="E408" s="6">
        <v>15.458800648261599</v>
      </c>
      <c r="F408" s="6">
        <v>13.2029422106553</v>
      </c>
      <c r="G408" s="6">
        <v>11.157172403251501</v>
      </c>
      <c r="H408" s="6">
        <v>11135.382357689999</v>
      </c>
      <c r="I408" s="6">
        <v>9.8676053660039997</v>
      </c>
      <c r="J408" s="6">
        <v>17.1532392010654</v>
      </c>
      <c r="K408" s="6">
        <v>8.7023511444904003</v>
      </c>
      <c r="L408" s="6">
        <v>32118.69503915</v>
      </c>
      <c r="M408" s="6">
        <v>6.20126400029047</v>
      </c>
      <c r="N408" s="6">
        <v>49.476492242059301</v>
      </c>
      <c r="O408" s="6">
        <v>3.3086357712086198</v>
      </c>
      <c r="P408" s="6">
        <v>13092.039781240001</v>
      </c>
      <c r="Q408" s="6">
        <v>8.4825930764995192</v>
      </c>
      <c r="R408" s="6">
        <v>20.167326346219902</v>
      </c>
      <c r="S408" s="6">
        <v>8.8099621474615208</v>
      </c>
    </row>
    <row r="409" spans="1:19" x14ac:dyDescent="0.25">
      <c r="A409" t="s">
        <v>966</v>
      </c>
    </row>
    <row r="410" spans="1:19" x14ac:dyDescent="0.25">
      <c r="A410" t="s">
        <v>967</v>
      </c>
    </row>
    <row r="411" spans="1:19" x14ac:dyDescent="0.25">
      <c r="A411" t="s">
        <v>968</v>
      </c>
    </row>
    <row r="412" spans="1:19" x14ac:dyDescent="0.25">
      <c r="A412" t="s">
        <v>971</v>
      </c>
    </row>
    <row r="413" spans="1:19" x14ac:dyDescent="0.25">
      <c r="A413" t="s">
        <v>972</v>
      </c>
    </row>
    <row r="416" spans="1:19" x14ac:dyDescent="0.25">
      <c r="L416" s="7" t="str">
        <f>HYPERLINK("#'Indice'!A1", "Ir al índice")</f>
        <v>Ir al índice</v>
      </c>
    </row>
    <row r="417" spans="1:19" ht="17.25" x14ac:dyDescent="0.3">
      <c r="A417" s="4" t="s">
        <v>378</v>
      </c>
    </row>
    <row r="418" spans="1:19" x14ac:dyDescent="0.25">
      <c r="A418" s="5" t="s">
        <v>14</v>
      </c>
      <c r="B418" s="5" t="s">
        <v>92</v>
      </c>
      <c r="C418" s="5" t="s">
        <v>7</v>
      </c>
      <c r="D418" s="5" t="s">
        <v>365</v>
      </c>
      <c r="E418" s="5" t="s">
        <v>366</v>
      </c>
      <c r="F418" s="5" t="s">
        <v>367</v>
      </c>
      <c r="G418" s="5" t="s">
        <v>368</v>
      </c>
      <c r="H418" s="5" t="s">
        <v>369</v>
      </c>
      <c r="I418" s="5" t="s">
        <v>370</v>
      </c>
      <c r="J418" s="5" t="s">
        <v>371</v>
      </c>
      <c r="K418" s="5" t="s">
        <v>372</v>
      </c>
      <c r="L418" s="5" t="s">
        <v>350</v>
      </c>
      <c r="M418" s="5" t="s">
        <v>351</v>
      </c>
      <c r="N418" s="5" t="s">
        <v>352</v>
      </c>
      <c r="O418" s="5" t="s">
        <v>353</v>
      </c>
      <c r="P418" s="5" t="s">
        <v>354</v>
      </c>
      <c r="Q418" s="5" t="s">
        <v>355</v>
      </c>
      <c r="R418" s="5" t="s">
        <v>356</v>
      </c>
      <c r="S418" s="5" t="s">
        <v>357</v>
      </c>
    </row>
    <row r="419" spans="1:19" x14ac:dyDescent="0.25">
      <c r="A419" s="6" t="s">
        <v>93</v>
      </c>
      <c r="B419" s="6" t="s">
        <v>94</v>
      </c>
      <c r="C419" s="6" t="s">
        <v>11</v>
      </c>
      <c r="D419" s="6">
        <v>2.2440977819999999</v>
      </c>
      <c r="E419" s="6"/>
      <c r="F419" s="6">
        <v>6.1121445648229802</v>
      </c>
      <c r="G419" s="6"/>
      <c r="H419" s="6">
        <v>4.4881955639999997</v>
      </c>
      <c r="I419" s="6"/>
      <c r="J419" s="6">
        <v>12.224289129645999</v>
      </c>
      <c r="K419" s="6"/>
      <c r="L419" s="6">
        <v>5.6102444550000001</v>
      </c>
      <c r="M419" s="6"/>
      <c r="N419" s="6">
        <v>15.2803614120575</v>
      </c>
      <c r="O419" s="6"/>
      <c r="P419" s="6">
        <v>24.372853306</v>
      </c>
      <c r="Q419" s="6"/>
      <c r="R419" s="6">
        <v>66.383204893473604</v>
      </c>
      <c r="S419" s="6"/>
    </row>
    <row r="420" spans="1:19" x14ac:dyDescent="0.25">
      <c r="A420" s="6" t="s">
        <v>93</v>
      </c>
      <c r="B420" s="6" t="s">
        <v>94</v>
      </c>
      <c r="C420" s="6" t="s">
        <v>12</v>
      </c>
      <c r="D420" s="6">
        <v>137.817803914</v>
      </c>
      <c r="E420" s="6"/>
      <c r="F420" s="6">
        <v>30.881146517762101</v>
      </c>
      <c r="G420" s="6"/>
      <c r="H420" s="6">
        <v>110.907215181</v>
      </c>
      <c r="I420" s="6"/>
      <c r="J420" s="6">
        <v>24.8512301358294</v>
      </c>
      <c r="K420" s="6"/>
      <c r="L420" s="6">
        <v>156.24379809199999</v>
      </c>
      <c r="M420" s="6"/>
      <c r="N420" s="6">
        <v>35.009900639408997</v>
      </c>
      <c r="O420" s="6"/>
      <c r="P420" s="6">
        <v>41.315791562000001</v>
      </c>
      <c r="Q420" s="6"/>
      <c r="R420" s="6">
        <v>9.2577227069994894</v>
      </c>
      <c r="S420" s="6"/>
    </row>
    <row r="421" spans="1:19" x14ac:dyDescent="0.25">
      <c r="A421" s="6" t="s">
        <v>95</v>
      </c>
      <c r="B421" s="6" t="s">
        <v>96</v>
      </c>
      <c r="C421" s="6" t="s">
        <v>11</v>
      </c>
      <c r="D421" s="6"/>
      <c r="E421" s="6"/>
      <c r="F421" s="6"/>
      <c r="G421" s="6"/>
      <c r="H421" s="6">
        <v>11.142376566999999</v>
      </c>
      <c r="I421" s="6"/>
      <c r="J421" s="6">
        <v>66.148075549499296</v>
      </c>
      <c r="K421" s="6"/>
      <c r="L421" s="6">
        <v>1.455017301</v>
      </c>
      <c r="M421" s="6"/>
      <c r="N421" s="6">
        <v>8.6378874177908198</v>
      </c>
      <c r="O421" s="6"/>
      <c r="P421" s="6">
        <v>4.2472028560000004</v>
      </c>
      <c r="Q421" s="6"/>
      <c r="R421" s="6">
        <v>25.2140370327099</v>
      </c>
      <c r="S421" s="6"/>
    </row>
    <row r="422" spans="1:19" x14ac:dyDescent="0.25">
      <c r="A422" s="6" t="s">
        <v>95</v>
      </c>
      <c r="B422" s="6" t="s">
        <v>96</v>
      </c>
      <c r="C422" s="6" t="s">
        <v>12</v>
      </c>
      <c r="D422" s="6">
        <v>195.311508506</v>
      </c>
      <c r="E422" s="6"/>
      <c r="F422" s="6">
        <v>23.6983835493137</v>
      </c>
      <c r="G422" s="6"/>
      <c r="H422" s="6">
        <v>187.035559635</v>
      </c>
      <c r="I422" s="6"/>
      <c r="J422" s="6">
        <v>22.694210205511801</v>
      </c>
      <c r="K422" s="6"/>
      <c r="L422" s="6">
        <v>346.56841283900002</v>
      </c>
      <c r="M422" s="6"/>
      <c r="N422" s="6">
        <v>42.051342680010102</v>
      </c>
      <c r="O422" s="6"/>
      <c r="P422" s="6">
        <v>95.239922276000001</v>
      </c>
      <c r="Q422" s="6"/>
      <c r="R422" s="6">
        <v>11.556063565164401</v>
      </c>
      <c r="S422" s="6"/>
    </row>
    <row r="423" spans="1:19" x14ac:dyDescent="0.25">
      <c r="A423" s="6" t="s">
        <v>97</v>
      </c>
      <c r="B423" s="6" t="s">
        <v>98</v>
      </c>
      <c r="C423" s="6" t="s">
        <v>11</v>
      </c>
      <c r="D423" s="6"/>
      <c r="E423" s="6"/>
      <c r="F423" s="6"/>
      <c r="G423" s="6"/>
      <c r="H423" s="6">
        <v>7.5185185179999996</v>
      </c>
      <c r="I423" s="6"/>
      <c r="J423" s="6">
        <v>16.096552895696501</v>
      </c>
      <c r="K423" s="6"/>
      <c r="L423" s="6">
        <v>23.77996563</v>
      </c>
      <c r="M423" s="6"/>
      <c r="N423" s="6">
        <v>50.911023721593601</v>
      </c>
      <c r="O423" s="6"/>
      <c r="P423" s="6">
        <v>15.410389278</v>
      </c>
      <c r="Q423" s="6"/>
      <c r="R423" s="6">
        <v>32.992423382709902</v>
      </c>
      <c r="S423" s="6"/>
    </row>
    <row r="424" spans="1:19" x14ac:dyDescent="0.25">
      <c r="A424" s="6" t="s">
        <v>97</v>
      </c>
      <c r="B424" s="6" t="s">
        <v>98</v>
      </c>
      <c r="C424" s="6" t="s">
        <v>12</v>
      </c>
      <c r="D424" s="6">
        <v>274.34924152399998</v>
      </c>
      <c r="E424" s="6"/>
      <c r="F424" s="6">
        <v>33.323478496644</v>
      </c>
      <c r="G424" s="6"/>
      <c r="H424" s="6">
        <v>213.76396585200001</v>
      </c>
      <c r="I424" s="6"/>
      <c r="J424" s="6">
        <v>25.964565747863801</v>
      </c>
      <c r="K424" s="6"/>
      <c r="L424" s="6">
        <v>279.45560124799999</v>
      </c>
      <c r="M424" s="6"/>
      <c r="N424" s="6">
        <v>33.943715926547597</v>
      </c>
      <c r="O424" s="6"/>
      <c r="P424" s="6">
        <v>55.722317936000003</v>
      </c>
      <c r="Q424" s="6"/>
      <c r="R424" s="6">
        <v>6.7682398289445196</v>
      </c>
      <c r="S424" s="6"/>
    </row>
    <row r="425" spans="1:19" x14ac:dyDescent="0.25">
      <c r="A425" s="6" t="s">
        <v>99</v>
      </c>
      <c r="B425" s="6" t="s">
        <v>100</v>
      </c>
      <c r="C425" s="6" t="s">
        <v>11</v>
      </c>
      <c r="D425" s="6">
        <v>3</v>
      </c>
      <c r="E425" s="6"/>
      <c r="F425" s="6">
        <v>60</v>
      </c>
      <c r="G425" s="6"/>
      <c r="H425" s="6">
        <v>1</v>
      </c>
      <c r="I425" s="6"/>
      <c r="J425" s="6">
        <v>20</v>
      </c>
      <c r="K425" s="6"/>
      <c r="L425" s="6"/>
      <c r="M425" s="6"/>
      <c r="N425" s="6"/>
      <c r="O425" s="6"/>
      <c r="P425" s="6">
        <v>1</v>
      </c>
      <c r="Q425" s="6"/>
      <c r="R425" s="6">
        <v>20</v>
      </c>
      <c r="S425" s="6"/>
    </row>
    <row r="426" spans="1:19" x14ac:dyDescent="0.25">
      <c r="A426" s="6" t="s">
        <v>99</v>
      </c>
      <c r="B426" s="6" t="s">
        <v>100</v>
      </c>
      <c r="C426" s="6" t="s">
        <v>12</v>
      </c>
      <c r="D426" s="6">
        <v>34</v>
      </c>
      <c r="E426" s="6"/>
      <c r="F426" s="6">
        <v>23.1292517006803</v>
      </c>
      <c r="G426" s="6"/>
      <c r="H426" s="6">
        <v>45</v>
      </c>
      <c r="I426" s="6"/>
      <c r="J426" s="6">
        <v>30.612244897959201</v>
      </c>
      <c r="K426" s="6"/>
      <c r="L426" s="6">
        <v>51</v>
      </c>
      <c r="M426" s="6"/>
      <c r="N426" s="6">
        <v>34.6938775510204</v>
      </c>
      <c r="O426" s="6"/>
      <c r="P426" s="6">
        <v>17</v>
      </c>
      <c r="Q426" s="6"/>
      <c r="R426" s="6">
        <v>11.5646258503401</v>
      </c>
      <c r="S426" s="6"/>
    </row>
    <row r="427" spans="1:19" x14ac:dyDescent="0.25">
      <c r="A427" s="6" t="s">
        <v>101</v>
      </c>
      <c r="B427" s="6" t="s">
        <v>102</v>
      </c>
      <c r="C427" s="6" t="s">
        <v>11</v>
      </c>
      <c r="D427" s="6">
        <v>141.345803652</v>
      </c>
      <c r="E427" s="6"/>
      <c r="F427" s="6">
        <v>22.827296511657</v>
      </c>
      <c r="G427" s="6"/>
      <c r="H427" s="6">
        <v>84.268034560999993</v>
      </c>
      <c r="I427" s="6"/>
      <c r="J427" s="6">
        <v>13.609257308512101</v>
      </c>
      <c r="K427" s="6"/>
      <c r="L427" s="6">
        <v>200.25261430500001</v>
      </c>
      <c r="M427" s="6"/>
      <c r="N427" s="6">
        <v>32.340725269986002</v>
      </c>
      <c r="O427" s="6"/>
      <c r="P427" s="6">
        <v>193.32997128900001</v>
      </c>
      <c r="Q427" s="6"/>
      <c r="R427" s="6">
        <v>31.222720909844899</v>
      </c>
      <c r="S427" s="6"/>
    </row>
    <row r="428" spans="1:19" x14ac:dyDescent="0.25">
      <c r="A428" s="6" t="s">
        <v>101</v>
      </c>
      <c r="B428" s="6" t="s">
        <v>102</v>
      </c>
      <c r="C428" s="6" t="s">
        <v>12</v>
      </c>
      <c r="D428" s="6">
        <v>1867.3261228649999</v>
      </c>
      <c r="E428" s="6"/>
      <c r="F428" s="6">
        <v>26.7993507919211</v>
      </c>
      <c r="G428" s="6"/>
      <c r="H428" s="6">
        <v>1975.6926335569999</v>
      </c>
      <c r="I428" s="6"/>
      <c r="J428" s="6">
        <v>28.3545971404677</v>
      </c>
      <c r="K428" s="6"/>
      <c r="L428" s="6">
        <v>2582.3084956319999</v>
      </c>
      <c r="M428" s="6"/>
      <c r="N428" s="6">
        <v>37.060581105790703</v>
      </c>
      <c r="O428" s="6"/>
      <c r="P428" s="6">
        <v>542.47632409799996</v>
      </c>
      <c r="Q428" s="6"/>
      <c r="R428" s="6">
        <v>7.7854709618204403</v>
      </c>
      <c r="S428" s="6"/>
    </row>
    <row r="429" spans="1:19" x14ac:dyDescent="0.25">
      <c r="A429" s="6" t="s">
        <v>113</v>
      </c>
      <c r="B429" s="6" t="s">
        <v>114</v>
      </c>
      <c r="C429" s="6" t="s">
        <v>11</v>
      </c>
      <c r="D429" s="6">
        <v>24.050716266999999</v>
      </c>
      <c r="E429" s="6"/>
      <c r="F429" s="6">
        <v>18.1577578795013</v>
      </c>
      <c r="G429" s="6"/>
      <c r="H429" s="6">
        <v>22.388887918000002</v>
      </c>
      <c r="I429" s="6"/>
      <c r="J429" s="6">
        <v>16.903114297853101</v>
      </c>
      <c r="K429" s="6"/>
      <c r="L429" s="6">
        <v>52.32933689</v>
      </c>
      <c r="M429" s="6"/>
      <c r="N429" s="6">
        <v>39.507489868283898</v>
      </c>
      <c r="O429" s="6"/>
      <c r="P429" s="6">
        <v>33.685277263000003</v>
      </c>
      <c r="Q429" s="6"/>
      <c r="R429" s="6">
        <v>25.431637954361801</v>
      </c>
      <c r="S429" s="6"/>
    </row>
    <row r="430" spans="1:19" x14ac:dyDescent="0.25">
      <c r="A430" s="6" t="s">
        <v>113</v>
      </c>
      <c r="B430" s="6" t="s">
        <v>114</v>
      </c>
      <c r="C430" s="6" t="s">
        <v>12</v>
      </c>
      <c r="D430" s="6">
        <v>738.99420885899997</v>
      </c>
      <c r="E430" s="6"/>
      <c r="F430" s="6">
        <v>24.153722859712399</v>
      </c>
      <c r="G430" s="6"/>
      <c r="H430" s="6">
        <v>817.47548596800004</v>
      </c>
      <c r="I430" s="6"/>
      <c r="J430" s="6">
        <v>26.718851238585501</v>
      </c>
      <c r="K430" s="6"/>
      <c r="L430" s="6">
        <v>1221.7069369549999</v>
      </c>
      <c r="M430" s="6"/>
      <c r="N430" s="6">
        <v>39.9309905507385</v>
      </c>
      <c r="O430" s="6"/>
      <c r="P430" s="6">
        <v>281.36914983999998</v>
      </c>
      <c r="Q430" s="6"/>
      <c r="R430" s="6">
        <v>9.1964353509635597</v>
      </c>
      <c r="S430" s="6"/>
    </row>
    <row r="431" spans="1:19" x14ac:dyDescent="0.25">
      <c r="A431" s="6" t="s">
        <v>129</v>
      </c>
      <c r="B431" s="6" t="s">
        <v>130</v>
      </c>
      <c r="C431" s="6" t="s">
        <v>11</v>
      </c>
      <c r="D431" s="6">
        <v>21.579320194000001</v>
      </c>
      <c r="E431" s="6"/>
      <c r="F431" s="6">
        <v>8.3506925003094192</v>
      </c>
      <c r="G431" s="6"/>
      <c r="H431" s="6">
        <v>50.893262768</v>
      </c>
      <c r="I431" s="6"/>
      <c r="J431" s="6">
        <v>19.694503065540601</v>
      </c>
      <c r="K431" s="6"/>
      <c r="L431" s="6">
        <v>110.34030457</v>
      </c>
      <c r="M431" s="6"/>
      <c r="N431" s="6">
        <v>42.6991186733839</v>
      </c>
      <c r="O431" s="6"/>
      <c r="P431" s="6">
        <v>75.600653539000007</v>
      </c>
      <c r="Q431" s="6"/>
      <c r="R431" s="6">
        <v>29.255685760766099</v>
      </c>
      <c r="S431" s="6"/>
    </row>
    <row r="432" spans="1:19" x14ac:dyDescent="0.25">
      <c r="A432" s="6" t="s">
        <v>129</v>
      </c>
      <c r="B432" s="6" t="s">
        <v>130</v>
      </c>
      <c r="C432" s="6" t="s">
        <v>12</v>
      </c>
      <c r="D432" s="6">
        <v>2358.4351334120001</v>
      </c>
      <c r="E432" s="6"/>
      <c r="F432" s="6">
        <v>30.3156876786251</v>
      </c>
      <c r="G432" s="6"/>
      <c r="H432" s="6">
        <v>1967.1334481680001</v>
      </c>
      <c r="I432" s="6"/>
      <c r="J432" s="6">
        <v>25.2858356763718</v>
      </c>
      <c r="K432" s="6"/>
      <c r="L432" s="6">
        <v>2854.681748345</v>
      </c>
      <c r="M432" s="6"/>
      <c r="N432" s="6">
        <v>36.694517936347403</v>
      </c>
      <c r="O432" s="6"/>
      <c r="P432" s="6">
        <v>599.33612845799996</v>
      </c>
      <c r="Q432" s="6"/>
      <c r="R432" s="6">
        <v>7.7039587086557404</v>
      </c>
      <c r="S432" s="6"/>
    </row>
    <row r="433" spans="1:19" x14ac:dyDescent="0.25">
      <c r="A433" s="6" t="s">
        <v>131</v>
      </c>
      <c r="B433" s="6" t="s">
        <v>132</v>
      </c>
      <c r="C433" s="6" t="s">
        <v>11</v>
      </c>
      <c r="D433" s="6">
        <v>26.015842181</v>
      </c>
      <c r="E433" s="6"/>
      <c r="F433" s="6">
        <v>7.8918577167927504</v>
      </c>
      <c r="G433" s="6"/>
      <c r="H433" s="6">
        <v>27.356966109999998</v>
      </c>
      <c r="I433" s="6"/>
      <c r="J433" s="6">
        <v>8.29868518578715</v>
      </c>
      <c r="K433" s="6"/>
      <c r="L433" s="6">
        <v>140.124667464</v>
      </c>
      <c r="M433" s="6"/>
      <c r="N433" s="6">
        <v>42.506559293568102</v>
      </c>
      <c r="O433" s="6"/>
      <c r="P433" s="6">
        <v>136.15674654099999</v>
      </c>
      <c r="Q433" s="6"/>
      <c r="R433" s="6">
        <v>41.302897803851998</v>
      </c>
      <c r="S433" s="6"/>
    </row>
    <row r="434" spans="1:19" x14ac:dyDescent="0.25">
      <c r="A434" s="6" t="s">
        <v>131</v>
      </c>
      <c r="B434" s="6" t="s">
        <v>132</v>
      </c>
      <c r="C434" s="6" t="s">
        <v>12</v>
      </c>
      <c r="D434" s="6">
        <v>805.301865819</v>
      </c>
      <c r="E434" s="6"/>
      <c r="F434" s="6">
        <v>28.6957463415417</v>
      </c>
      <c r="G434" s="6"/>
      <c r="H434" s="6">
        <v>730.98614442899998</v>
      </c>
      <c r="I434" s="6"/>
      <c r="J434" s="6">
        <v>26.047615024936199</v>
      </c>
      <c r="K434" s="6"/>
      <c r="L434" s="6">
        <v>1072.845965963</v>
      </c>
      <c r="M434" s="6"/>
      <c r="N434" s="6">
        <v>38.229286444668404</v>
      </c>
      <c r="O434" s="6"/>
      <c r="P434" s="6">
        <v>197.21180143199999</v>
      </c>
      <c r="Q434" s="6"/>
      <c r="R434" s="6">
        <v>7.0273521888537402</v>
      </c>
      <c r="S434" s="6"/>
    </row>
    <row r="435" spans="1:19" x14ac:dyDescent="0.25">
      <c r="A435" t="s">
        <v>966</v>
      </c>
    </row>
    <row r="436" spans="1:19" x14ac:dyDescent="0.25">
      <c r="A436" t="s">
        <v>967</v>
      </c>
    </row>
    <row r="437" spans="1:19" x14ac:dyDescent="0.25">
      <c r="A437" t="s">
        <v>968</v>
      </c>
    </row>
    <row r="438" spans="1:19" x14ac:dyDescent="0.25">
      <c r="A438" t="s">
        <v>971</v>
      </c>
    </row>
    <row r="439" spans="1:19" x14ac:dyDescent="0.25">
      <c r="A439" t="s">
        <v>972</v>
      </c>
    </row>
    <row r="442" spans="1:19" x14ac:dyDescent="0.25">
      <c r="L442" s="7" t="str">
        <f>HYPERLINK("#'Indice'!A1", "Ir al índice")</f>
        <v>Ir al índice</v>
      </c>
    </row>
    <row r="443" spans="1:19" ht="17.25" x14ac:dyDescent="0.3">
      <c r="A443" s="8" t="s">
        <v>379</v>
      </c>
    </row>
    <row r="444" spans="1:19" x14ac:dyDescent="0.25">
      <c r="A444" s="5" t="s">
        <v>14</v>
      </c>
      <c r="B444" s="5" t="s">
        <v>6</v>
      </c>
      <c r="C444" s="5" t="s">
        <v>7</v>
      </c>
      <c r="D444" s="5" t="s">
        <v>365</v>
      </c>
      <c r="E444" s="5" t="s">
        <v>366</v>
      </c>
      <c r="F444" s="5" t="s">
        <v>367</v>
      </c>
      <c r="G444" s="5" t="s">
        <v>368</v>
      </c>
      <c r="H444" s="5" t="s">
        <v>369</v>
      </c>
      <c r="I444" s="5" t="s">
        <v>370</v>
      </c>
      <c r="J444" s="5" t="s">
        <v>371</v>
      </c>
      <c r="K444" s="5" t="s">
        <v>372</v>
      </c>
      <c r="L444" s="5" t="s">
        <v>350</v>
      </c>
      <c r="M444" s="5" t="s">
        <v>351</v>
      </c>
      <c r="N444" s="5" t="s">
        <v>352</v>
      </c>
      <c r="O444" s="5" t="s">
        <v>353</v>
      </c>
      <c r="P444" s="5" t="s">
        <v>354</v>
      </c>
      <c r="Q444" s="5" t="s">
        <v>355</v>
      </c>
      <c r="R444" s="5" t="s">
        <v>356</v>
      </c>
      <c r="S444" s="5" t="s">
        <v>357</v>
      </c>
    </row>
    <row r="445" spans="1:19" x14ac:dyDescent="0.25">
      <c r="A445" s="6" t="s">
        <v>10</v>
      </c>
      <c r="B445" s="6" t="s">
        <v>15</v>
      </c>
      <c r="C445" s="6" t="s">
        <v>11</v>
      </c>
      <c r="D445" s="6">
        <v>218.235780076</v>
      </c>
      <c r="E445" s="6"/>
      <c r="F445" s="6">
        <v>15.1029552366905</v>
      </c>
      <c r="G445" s="6"/>
      <c r="H445" s="6">
        <v>209.05624200599999</v>
      </c>
      <c r="I445" s="6"/>
      <c r="J445" s="6">
        <v>14.467687488586</v>
      </c>
      <c r="K445" s="6"/>
      <c r="L445" s="6">
        <v>533.89215061499999</v>
      </c>
      <c r="M445" s="6"/>
      <c r="N445" s="6">
        <v>36.947879257703498</v>
      </c>
      <c r="O445" s="6"/>
      <c r="P445" s="6">
        <v>483.80309407200002</v>
      </c>
      <c r="Q445" s="6"/>
      <c r="R445" s="6">
        <v>33.481478017019903</v>
      </c>
      <c r="S445" s="6"/>
    </row>
    <row r="446" spans="1:19" x14ac:dyDescent="0.25">
      <c r="A446" s="6" t="s">
        <v>10</v>
      </c>
      <c r="B446" s="6" t="s">
        <v>15</v>
      </c>
      <c r="C446" s="6" t="s">
        <v>12</v>
      </c>
      <c r="D446" s="6">
        <v>6411.5358848989999</v>
      </c>
      <c r="E446" s="6"/>
      <c r="F446" s="6">
        <v>28.054311336841199</v>
      </c>
      <c r="G446" s="6"/>
      <c r="H446" s="6">
        <v>6047.9944527899997</v>
      </c>
      <c r="I446" s="6"/>
      <c r="J446" s="6">
        <v>26.463599734610501</v>
      </c>
      <c r="K446" s="6"/>
      <c r="L446" s="6">
        <v>8564.8109590740005</v>
      </c>
      <c r="M446" s="6"/>
      <c r="N446" s="6">
        <v>37.476180044937301</v>
      </c>
      <c r="O446" s="6"/>
      <c r="P446" s="6">
        <v>1829.671435602</v>
      </c>
      <c r="Q446" s="6"/>
      <c r="R446" s="6">
        <v>8.0059088836110099</v>
      </c>
      <c r="S446" s="6"/>
    </row>
    <row r="447" spans="1:19" x14ac:dyDescent="0.25">
      <c r="A447" t="s">
        <v>966</v>
      </c>
    </row>
    <row r="448" spans="1:19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451"/>
  <sheetViews>
    <sheetView workbookViewId="0"/>
  </sheetViews>
  <sheetFormatPr baseColWidth="10" defaultRowHeight="15" x14ac:dyDescent="0.25"/>
  <sheetData>
    <row r="1" spans="1:63" x14ac:dyDescent="0.25">
      <c r="L1" s="7" t="str">
        <f>HYPERLINK("#'Indice'!A1", "Ir al índice")</f>
        <v>Ir al índice</v>
      </c>
    </row>
    <row r="5" spans="1:63" ht="23.25" x14ac:dyDescent="0.35">
      <c r="A5" s="1" t="s">
        <v>872</v>
      </c>
    </row>
    <row r="7" spans="1:63" ht="21" x14ac:dyDescent="0.35">
      <c r="A7" s="2" t="s">
        <v>380</v>
      </c>
    </row>
    <row r="9" spans="1:63" x14ac:dyDescent="0.25">
      <c r="A9" t="s">
        <v>2</v>
      </c>
    </row>
    <row r="10" spans="1:63" x14ac:dyDescent="0.25">
      <c r="A10" t="s">
        <v>3</v>
      </c>
    </row>
    <row r="11" spans="1:63" x14ac:dyDescent="0.25">
      <c r="A11" t="s">
        <v>878</v>
      </c>
    </row>
    <row r="12" spans="1:63" x14ac:dyDescent="0.25">
      <c r="A12" s="3" t="s">
        <v>918</v>
      </c>
    </row>
    <row r="13" spans="1:63" x14ac:dyDescent="0.25">
      <c r="A13" s="3" t="s">
        <v>4</v>
      </c>
    </row>
    <row r="15" spans="1:63" ht="17.25" x14ac:dyDescent="0.3">
      <c r="A15" s="4" t="s">
        <v>926</v>
      </c>
    </row>
    <row r="16" spans="1:63" x14ac:dyDescent="0.25">
      <c r="A16" s="5" t="s">
        <v>5</v>
      </c>
      <c r="B16" s="5" t="s">
        <v>6</v>
      </c>
      <c r="C16" s="5" t="s">
        <v>7</v>
      </c>
      <c r="D16" s="5" t="s">
        <v>381</v>
      </c>
      <c r="E16" s="5" t="s">
        <v>382</v>
      </c>
      <c r="F16" s="5" t="s">
        <v>383</v>
      </c>
      <c r="G16" s="5" t="s">
        <v>384</v>
      </c>
      <c r="H16" s="5" t="s">
        <v>385</v>
      </c>
      <c r="I16" s="5" t="s">
        <v>386</v>
      </c>
      <c r="J16" s="5" t="s">
        <v>387</v>
      </c>
      <c r="K16" s="5" t="s">
        <v>388</v>
      </c>
      <c r="L16" s="5" t="s">
        <v>389</v>
      </c>
      <c r="M16" s="5" t="s">
        <v>390</v>
      </c>
      <c r="N16" s="5" t="s">
        <v>391</v>
      </c>
      <c r="O16" s="5" t="s">
        <v>392</v>
      </c>
      <c r="P16" s="5" t="s">
        <v>393</v>
      </c>
      <c r="Q16" s="5" t="s">
        <v>394</v>
      </c>
      <c r="R16" s="5" t="s">
        <v>395</v>
      </c>
      <c r="S16" s="5" t="s">
        <v>396</v>
      </c>
      <c r="T16" s="5" t="s">
        <v>397</v>
      </c>
      <c r="U16" s="5" t="s">
        <v>398</v>
      </c>
      <c r="V16" s="5" t="s">
        <v>399</v>
      </c>
      <c r="W16" s="5" t="s">
        <v>400</v>
      </c>
      <c r="X16" s="5" t="s">
        <v>401</v>
      </c>
      <c r="Y16" s="5" t="s">
        <v>402</v>
      </c>
      <c r="Z16" s="5" t="s">
        <v>403</v>
      </c>
      <c r="AA16" s="5" t="s">
        <v>404</v>
      </c>
      <c r="AB16" s="5" t="s">
        <v>405</v>
      </c>
      <c r="AC16" s="5" t="s">
        <v>406</v>
      </c>
      <c r="AD16" s="5" t="s">
        <v>407</v>
      </c>
      <c r="AE16" s="5" t="s">
        <v>408</v>
      </c>
      <c r="AF16" s="5" t="s">
        <v>409</v>
      </c>
      <c r="AG16" s="5" t="s">
        <v>410</v>
      </c>
      <c r="AH16" s="5" t="s">
        <v>411</v>
      </c>
      <c r="AI16" s="5" t="s">
        <v>412</v>
      </c>
      <c r="AJ16" s="5" t="s">
        <v>413</v>
      </c>
      <c r="AK16" s="5" t="s">
        <v>414</v>
      </c>
      <c r="AL16" s="5" t="s">
        <v>415</v>
      </c>
      <c r="AM16" s="5" t="s">
        <v>416</v>
      </c>
      <c r="AN16" s="5" t="s">
        <v>417</v>
      </c>
      <c r="AO16" s="5" t="s">
        <v>418</v>
      </c>
      <c r="AP16" s="5" t="s">
        <v>419</v>
      </c>
      <c r="AQ16" s="5" t="s">
        <v>420</v>
      </c>
      <c r="AR16" s="5" t="s">
        <v>421</v>
      </c>
      <c r="AS16" s="5" t="s">
        <v>422</v>
      </c>
      <c r="AT16" s="5" t="s">
        <v>423</v>
      </c>
      <c r="AU16" s="5" t="s">
        <v>424</v>
      </c>
      <c r="AV16" s="5" t="s">
        <v>425</v>
      </c>
      <c r="AW16" s="5" t="s">
        <v>426</v>
      </c>
      <c r="AX16" s="5" t="s">
        <v>427</v>
      </c>
      <c r="AY16" s="5" t="s">
        <v>428</v>
      </c>
      <c r="AZ16" s="5" t="s">
        <v>429</v>
      </c>
      <c r="BA16" s="5" t="s">
        <v>430</v>
      </c>
      <c r="BB16" s="5" t="s">
        <v>431</v>
      </c>
      <c r="BC16" s="5" t="s">
        <v>432</v>
      </c>
      <c r="BD16" s="5" t="s">
        <v>433</v>
      </c>
      <c r="BE16" s="5" t="s">
        <v>434</v>
      </c>
      <c r="BF16" s="5" t="s">
        <v>435</v>
      </c>
      <c r="BG16" s="5" t="s">
        <v>436</v>
      </c>
      <c r="BH16" s="5" t="s">
        <v>437</v>
      </c>
      <c r="BI16" s="5" t="s">
        <v>438</v>
      </c>
      <c r="BJ16" s="5" t="s">
        <v>439</v>
      </c>
      <c r="BK16" s="5" t="s">
        <v>440</v>
      </c>
    </row>
    <row r="17" spans="1:63" x14ac:dyDescent="0.25">
      <c r="A17" s="6" t="s">
        <v>10</v>
      </c>
      <c r="B17" s="6" t="s">
        <v>15</v>
      </c>
      <c r="C17" s="6" t="s">
        <v>11</v>
      </c>
      <c r="D17" s="6">
        <v>4134.9021494179997</v>
      </c>
      <c r="E17" s="6">
        <v>11.687916535844501</v>
      </c>
      <c r="F17" s="6">
        <v>1.43639407148339</v>
      </c>
      <c r="G17" s="6">
        <v>11.5567694395529</v>
      </c>
      <c r="H17" s="6">
        <v>8465.2212696080005</v>
      </c>
      <c r="I17" s="6">
        <v>7.9480212617694503</v>
      </c>
      <c r="J17" s="6">
        <v>2.9406726461886099</v>
      </c>
      <c r="K17" s="6">
        <v>7.7416733016790298</v>
      </c>
      <c r="L17" s="6">
        <v>10789.169036567</v>
      </c>
      <c r="M17" s="6">
        <v>7.2703923994252699</v>
      </c>
      <c r="N17" s="6">
        <v>3.7479722325565299</v>
      </c>
      <c r="O17" s="6">
        <v>6.9398032438339898</v>
      </c>
      <c r="P17" s="6">
        <v>11054.816442923</v>
      </c>
      <c r="Q17" s="6">
        <v>6.7845556790413202</v>
      </c>
      <c r="R17" s="6">
        <v>3.8402535842805099</v>
      </c>
      <c r="S17" s="6">
        <v>6.5850860297450904</v>
      </c>
      <c r="T17" s="6">
        <v>15172.988747907</v>
      </c>
      <c r="U17" s="6">
        <v>6.1741550382006398</v>
      </c>
      <c r="V17" s="6">
        <v>5.2708359948119696</v>
      </c>
      <c r="W17" s="6">
        <v>5.8388103319571396</v>
      </c>
      <c r="X17" s="6">
        <v>12092.500332305999</v>
      </c>
      <c r="Y17" s="6">
        <v>6.76504346902869</v>
      </c>
      <c r="Z17" s="6">
        <v>4.2007271657395897</v>
      </c>
      <c r="AA17" s="6">
        <v>6.4986761248112597</v>
      </c>
      <c r="AB17" s="6">
        <v>11308.426321793</v>
      </c>
      <c r="AC17" s="6">
        <v>6.5809630192986504</v>
      </c>
      <c r="AD17" s="6">
        <v>3.92835330546249</v>
      </c>
      <c r="AE17" s="6">
        <v>6.3141948051161796</v>
      </c>
      <c r="AF17" s="6">
        <v>13559.517214235</v>
      </c>
      <c r="AG17" s="6">
        <v>6.1562661056300501</v>
      </c>
      <c r="AH17" s="6">
        <v>4.7103436635001197</v>
      </c>
      <c r="AI17" s="6">
        <v>5.8926975065017801</v>
      </c>
      <c r="AJ17" s="6">
        <v>12455.772135884999</v>
      </c>
      <c r="AK17" s="6">
        <v>6.3880106796552996</v>
      </c>
      <c r="AL17" s="6">
        <v>4.3269215582892198</v>
      </c>
      <c r="AM17" s="6">
        <v>6.1901908557550298</v>
      </c>
      <c r="AN17" s="6">
        <v>16850.572351873001</v>
      </c>
      <c r="AO17" s="6">
        <v>5.5543595729054402</v>
      </c>
      <c r="AP17" s="6">
        <v>5.8535997594862197</v>
      </c>
      <c r="AQ17" s="6">
        <v>5.2271299934802</v>
      </c>
      <c r="AR17" s="6">
        <v>25431.802119278</v>
      </c>
      <c r="AS17" s="6">
        <v>4.6619041399963503</v>
      </c>
      <c r="AT17" s="6">
        <v>8.8345717676562892</v>
      </c>
      <c r="AU17" s="6">
        <v>4.27994212213311</v>
      </c>
      <c r="AV17" s="6">
        <v>21662.491158531</v>
      </c>
      <c r="AW17" s="6">
        <v>4.5175146396289998</v>
      </c>
      <c r="AX17" s="6">
        <v>7.5251778033138903</v>
      </c>
      <c r="AY17" s="6">
        <v>4.1993355055626704</v>
      </c>
      <c r="AZ17" s="6">
        <v>23089.808606375998</v>
      </c>
      <c r="BA17" s="6">
        <v>4.43515708331336</v>
      </c>
      <c r="BB17" s="6">
        <v>8.0210033987268101</v>
      </c>
      <c r="BC17" s="6">
        <v>4.2073447238614001</v>
      </c>
      <c r="BD17" s="6">
        <v>20130.654988709</v>
      </c>
      <c r="BE17" s="6">
        <v>4.4206832001978604</v>
      </c>
      <c r="BF17" s="6">
        <v>6.9930441969295503</v>
      </c>
      <c r="BG17" s="6">
        <v>4.2843557796580303</v>
      </c>
      <c r="BH17" s="6">
        <v>81668.191965242993</v>
      </c>
      <c r="BI17" s="6">
        <v>2.4072104726532499</v>
      </c>
      <c r="BJ17" s="6">
        <v>28.370128851574801</v>
      </c>
      <c r="BK17" s="6">
        <v>2.0654764174000202</v>
      </c>
    </row>
    <row r="18" spans="1:63" x14ac:dyDescent="0.25">
      <c r="A18" s="6" t="s">
        <v>10</v>
      </c>
      <c r="B18" s="6" t="s">
        <v>15</v>
      </c>
      <c r="C18" s="6" t="s">
        <v>12</v>
      </c>
      <c r="D18" s="6">
        <v>444786.83012451098</v>
      </c>
      <c r="E18" s="6">
        <v>1.3306991008881499</v>
      </c>
      <c r="F18" s="6">
        <v>6.3093228639784904</v>
      </c>
      <c r="G18" s="6">
        <v>1.1572063828238199</v>
      </c>
      <c r="H18" s="6">
        <v>487352.52902956301</v>
      </c>
      <c r="I18" s="6">
        <v>1.24929275895007</v>
      </c>
      <c r="J18" s="6">
        <v>6.9131193775751001</v>
      </c>
      <c r="K18" s="6">
        <v>1.05695073719132</v>
      </c>
      <c r="L18" s="6">
        <v>503878.07567780098</v>
      </c>
      <c r="M18" s="6">
        <v>1.1886145451296499</v>
      </c>
      <c r="N18" s="6">
        <v>7.1475350622262903</v>
      </c>
      <c r="O18" s="6">
        <v>1.00004064934366</v>
      </c>
      <c r="P18" s="6">
        <v>581696.88834790303</v>
      </c>
      <c r="Q18" s="6">
        <v>1.12759932075319</v>
      </c>
      <c r="R18" s="6">
        <v>8.2513987127972594</v>
      </c>
      <c r="S18" s="6">
        <v>0.96268476693380001</v>
      </c>
      <c r="T18" s="6">
        <v>692576.23394131497</v>
      </c>
      <c r="U18" s="6">
        <v>1.04632669847827</v>
      </c>
      <c r="V18" s="6">
        <v>9.8242276342373405</v>
      </c>
      <c r="W18" s="6">
        <v>0.90958067592229297</v>
      </c>
      <c r="X18" s="6">
        <v>596779.30299982801</v>
      </c>
      <c r="Y18" s="6">
        <v>1.0766466883436201</v>
      </c>
      <c r="Z18" s="6">
        <v>8.4653434997433106</v>
      </c>
      <c r="AA18" s="6">
        <v>0.99905491335315699</v>
      </c>
      <c r="AB18" s="6">
        <v>577256.46106452798</v>
      </c>
      <c r="AC18" s="6">
        <v>1.0640996161798799</v>
      </c>
      <c r="AD18" s="6">
        <v>8.1884110353586408</v>
      </c>
      <c r="AE18" s="6">
        <v>1.00691620702884</v>
      </c>
      <c r="AF18" s="6">
        <v>578767.233791215</v>
      </c>
      <c r="AG18" s="6">
        <v>1.07374748837915</v>
      </c>
      <c r="AH18" s="6">
        <v>8.2098414201209096</v>
      </c>
      <c r="AI18" s="6">
        <v>1.0076118792459701</v>
      </c>
      <c r="AJ18" s="6">
        <v>497357.66383412399</v>
      </c>
      <c r="AK18" s="6">
        <v>1.1586039156422501</v>
      </c>
      <c r="AL18" s="6">
        <v>7.0550427024224902</v>
      </c>
      <c r="AM18" s="6">
        <v>1.07082197976066</v>
      </c>
      <c r="AN18" s="6">
        <v>463042.23141810001</v>
      </c>
      <c r="AO18" s="6">
        <v>1.1886886270013699</v>
      </c>
      <c r="AP18" s="6">
        <v>6.5682766210861301</v>
      </c>
      <c r="AQ18" s="6">
        <v>1.1223706862845799</v>
      </c>
      <c r="AR18" s="6">
        <v>475790.50108922098</v>
      </c>
      <c r="AS18" s="6">
        <v>1.1418525922210101</v>
      </c>
      <c r="AT18" s="6">
        <v>6.74911144771455</v>
      </c>
      <c r="AU18" s="6">
        <v>1.08334330100837</v>
      </c>
      <c r="AV18" s="6">
        <v>354957.74550932797</v>
      </c>
      <c r="AW18" s="6">
        <v>1.2443264184156499</v>
      </c>
      <c r="AX18" s="6">
        <v>5.0350929204925796</v>
      </c>
      <c r="AY18" s="6">
        <v>1.22805129332733</v>
      </c>
      <c r="AZ18" s="6">
        <v>277042.58910316398</v>
      </c>
      <c r="BA18" s="6">
        <v>1.3117534781673199</v>
      </c>
      <c r="BB18" s="6">
        <v>3.92986262932983</v>
      </c>
      <c r="BC18" s="6">
        <v>1.3405738256415001</v>
      </c>
      <c r="BD18" s="6">
        <v>201221.45612506699</v>
      </c>
      <c r="BE18" s="6">
        <v>1.5286972064577999</v>
      </c>
      <c r="BF18" s="6">
        <v>2.85433616255574</v>
      </c>
      <c r="BG18" s="6">
        <v>1.5668810686230099</v>
      </c>
      <c r="BH18" s="6">
        <v>317170.42309846001</v>
      </c>
      <c r="BI18" s="6">
        <v>1.3537449906049299</v>
      </c>
      <c r="BJ18" s="6">
        <v>4.4990779103613701</v>
      </c>
      <c r="BK18" s="6">
        <v>1.38669901158307</v>
      </c>
    </row>
    <row r="19" spans="1:63" x14ac:dyDescent="0.25">
      <c r="A19" s="6" t="s">
        <v>10</v>
      </c>
      <c r="B19" s="6" t="s">
        <v>920</v>
      </c>
      <c r="C19" s="6" t="s">
        <v>11</v>
      </c>
      <c r="D19" s="6">
        <v>100.97172433999999</v>
      </c>
      <c r="E19" s="6"/>
      <c r="F19" s="6">
        <v>6.9877241593812398</v>
      </c>
      <c r="G19" s="6"/>
      <c r="H19" s="6">
        <v>67.077189306999998</v>
      </c>
      <c r="I19" s="6"/>
      <c r="J19" s="6">
        <v>4.6420609267364004</v>
      </c>
      <c r="K19" s="6"/>
      <c r="L19" s="6">
        <v>73.706797821999999</v>
      </c>
      <c r="M19" s="6"/>
      <c r="N19" s="6">
        <v>5.1008614066758398</v>
      </c>
      <c r="O19" s="6"/>
      <c r="P19" s="6">
        <v>91.651758674999996</v>
      </c>
      <c r="Q19" s="6"/>
      <c r="R19" s="6">
        <v>6.34273815297583</v>
      </c>
      <c r="S19" s="6"/>
      <c r="T19" s="6">
        <v>59.314199752999997</v>
      </c>
      <c r="U19" s="6"/>
      <c r="V19" s="6">
        <v>4.1048250816512004</v>
      </c>
      <c r="W19" s="6"/>
      <c r="X19" s="6">
        <v>41.739149228000002</v>
      </c>
      <c r="Y19" s="6"/>
      <c r="Z19" s="6">
        <v>2.8885478915900098</v>
      </c>
      <c r="AA19" s="6"/>
      <c r="AB19" s="6">
        <v>68.876715743999995</v>
      </c>
      <c r="AC19" s="6"/>
      <c r="AD19" s="6">
        <v>4.7665967256589603</v>
      </c>
      <c r="AE19" s="6"/>
      <c r="AF19" s="6">
        <v>49.425255919999998</v>
      </c>
      <c r="AG19" s="6"/>
      <c r="AH19" s="6">
        <v>3.4204630765027502</v>
      </c>
      <c r="AI19" s="6"/>
      <c r="AJ19" s="6">
        <v>81.368553445000003</v>
      </c>
      <c r="AK19" s="6"/>
      <c r="AL19" s="6">
        <v>5.6310913816521397</v>
      </c>
      <c r="AM19" s="6"/>
      <c r="AN19" s="6">
        <v>71.397331738999995</v>
      </c>
      <c r="AO19" s="6"/>
      <c r="AP19" s="6">
        <v>4.94103535587859</v>
      </c>
      <c r="AQ19" s="6"/>
      <c r="AR19" s="6">
        <v>132.23240273900001</v>
      </c>
      <c r="AS19" s="6"/>
      <c r="AT19" s="6">
        <v>9.1511119703270793</v>
      </c>
      <c r="AU19" s="6"/>
      <c r="AV19" s="6">
        <v>123.42309398499999</v>
      </c>
      <c r="AW19" s="6"/>
      <c r="AX19" s="6">
        <v>8.5414658539500294</v>
      </c>
      <c r="AY19" s="6"/>
      <c r="AZ19" s="6">
        <v>71.104157092999998</v>
      </c>
      <c r="BA19" s="6"/>
      <c r="BB19" s="6">
        <v>4.9207462742553698</v>
      </c>
      <c r="BC19" s="6"/>
      <c r="BD19" s="6">
        <v>95.239566007999997</v>
      </c>
      <c r="BE19" s="6"/>
      <c r="BF19" s="6">
        <v>6.5910315058316202</v>
      </c>
      <c r="BG19" s="6"/>
      <c r="BH19" s="6">
        <v>317.459370971</v>
      </c>
      <c r="BI19" s="6"/>
      <c r="BJ19" s="6">
        <v>21.969700236933001</v>
      </c>
      <c r="BK19" s="6"/>
    </row>
    <row r="20" spans="1:63" x14ac:dyDescent="0.25">
      <c r="A20" s="6" t="s">
        <v>10</v>
      </c>
      <c r="B20" s="6" t="s">
        <v>920</v>
      </c>
      <c r="C20" s="6" t="s">
        <v>12</v>
      </c>
      <c r="D20" s="6">
        <v>1960.1832261699999</v>
      </c>
      <c r="E20" s="6"/>
      <c r="F20" s="6">
        <v>8.5769761709901395</v>
      </c>
      <c r="G20" s="6"/>
      <c r="H20" s="6">
        <v>2320.1252812379998</v>
      </c>
      <c r="I20" s="6"/>
      <c r="J20" s="6">
        <v>10.1519383418927</v>
      </c>
      <c r="K20" s="6"/>
      <c r="L20" s="6">
        <v>2675.663070092</v>
      </c>
      <c r="M20" s="6"/>
      <c r="N20" s="6">
        <v>11.707629209039601</v>
      </c>
      <c r="O20" s="6"/>
      <c r="P20" s="6">
        <v>2223.960546711</v>
      </c>
      <c r="Q20" s="6"/>
      <c r="R20" s="6">
        <v>9.7311600057066094</v>
      </c>
      <c r="S20" s="6"/>
      <c r="T20" s="6">
        <v>1905.860579573</v>
      </c>
      <c r="U20" s="6"/>
      <c r="V20" s="6">
        <v>8.3392820415908506</v>
      </c>
      <c r="W20" s="6"/>
      <c r="X20" s="6">
        <v>1696.5582591990001</v>
      </c>
      <c r="Y20" s="6"/>
      <c r="Z20" s="6">
        <v>7.4234589744338297</v>
      </c>
      <c r="AA20" s="6"/>
      <c r="AB20" s="6">
        <v>1635.648719154</v>
      </c>
      <c r="AC20" s="6"/>
      <c r="AD20" s="6">
        <v>7.1569432392835601</v>
      </c>
      <c r="AE20" s="6"/>
      <c r="AF20" s="6">
        <v>1726.712876761</v>
      </c>
      <c r="AG20" s="6"/>
      <c r="AH20" s="6">
        <v>7.5554034951406699</v>
      </c>
      <c r="AI20" s="6"/>
      <c r="AJ20" s="6">
        <v>1448.1090303670001</v>
      </c>
      <c r="AK20" s="6"/>
      <c r="AL20" s="6">
        <v>6.3363447256518004</v>
      </c>
      <c r="AM20" s="6"/>
      <c r="AN20" s="6">
        <v>1348.2122823919999</v>
      </c>
      <c r="AO20" s="6"/>
      <c r="AP20" s="6">
        <v>5.8992365943802598</v>
      </c>
      <c r="AQ20" s="6"/>
      <c r="AR20" s="6">
        <v>1081.7333235389999</v>
      </c>
      <c r="AS20" s="6"/>
      <c r="AT20" s="6">
        <v>4.7332314732068497</v>
      </c>
      <c r="AU20" s="6"/>
      <c r="AV20" s="6">
        <v>1001.574101567</v>
      </c>
      <c r="AW20" s="6"/>
      <c r="AX20" s="6">
        <v>4.3824868450721004</v>
      </c>
      <c r="AY20" s="6"/>
      <c r="AZ20" s="6">
        <v>664.96726478899996</v>
      </c>
      <c r="BA20" s="6"/>
      <c r="BB20" s="6">
        <v>2.9096302368261902</v>
      </c>
      <c r="BC20" s="6"/>
      <c r="BD20" s="6">
        <v>505.73439803999997</v>
      </c>
      <c r="BE20" s="6"/>
      <c r="BF20" s="6">
        <v>2.2128910312708401</v>
      </c>
      <c r="BG20" s="6"/>
      <c r="BH20" s="6">
        <v>658.96977277300005</v>
      </c>
      <c r="BI20" s="6"/>
      <c r="BJ20" s="6">
        <v>2.8833876155139802</v>
      </c>
      <c r="BK20" s="6"/>
    </row>
    <row r="21" spans="1:63" x14ac:dyDescent="0.25">
      <c r="A21" s="6" t="s">
        <v>10</v>
      </c>
      <c r="B21" s="6" t="s">
        <v>921</v>
      </c>
      <c r="C21" s="6" t="s">
        <v>11</v>
      </c>
      <c r="D21" s="6">
        <v>4033.9304250780001</v>
      </c>
      <c r="E21" s="6">
        <v>11.954834702366499</v>
      </c>
      <c r="F21" s="6">
        <v>1.4083878235012901</v>
      </c>
      <c r="G21" s="6">
        <v>11.824811025421401</v>
      </c>
      <c r="H21" s="6">
        <v>8398.1440803009991</v>
      </c>
      <c r="I21" s="6">
        <v>8.0073639388848008</v>
      </c>
      <c r="J21" s="6">
        <v>2.9320892073830702</v>
      </c>
      <c r="K21" s="6">
        <v>7.8013903177269999</v>
      </c>
      <c r="L21" s="6">
        <v>10715.462238745</v>
      </c>
      <c r="M21" s="6">
        <v>7.3168497492816096</v>
      </c>
      <c r="N21" s="6">
        <v>3.7411469584145198</v>
      </c>
      <c r="O21" s="6">
        <v>6.9857800402312797</v>
      </c>
      <c r="P21" s="6">
        <v>10963.164684248</v>
      </c>
      <c r="Q21" s="6">
        <v>6.8374824474391298</v>
      </c>
      <c r="R21" s="6">
        <v>3.8276286453393</v>
      </c>
      <c r="S21" s="6">
        <v>6.6378871831304496</v>
      </c>
      <c r="T21" s="6">
        <v>15113.674548154</v>
      </c>
      <c r="U21" s="6">
        <v>6.1959716938577003</v>
      </c>
      <c r="V21" s="6">
        <v>5.2767184752746203</v>
      </c>
      <c r="W21" s="6">
        <v>5.8607833173596502</v>
      </c>
      <c r="X21" s="6">
        <v>12050.761183078001</v>
      </c>
      <c r="Y21" s="6">
        <v>6.7874860291285399</v>
      </c>
      <c r="Z21" s="6">
        <v>4.2073470599932099</v>
      </c>
      <c r="AA21" s="6">
        <v>6.5203478602263099</v>
      </c>
      <c r="AB21" s="6">
        <v>11239.549606049</v>
      </c>
      <c r="AC21" s="6">
        <v>6.6189018792763896</v>
      </c>
      <c r="AD21" s="6">
        <v>3.9241243994663302</v>
      </c>
      <c r="AE21" s="6">
        <v>6.3521144957792197</v>
      </c>
      <c r="AF21" s="6">
        <v>13510.091958315001</v>
      </c>
      <c r="AG21" s="6">
        <v>6.1771471820592101</v>
      </c>
      <c r="AH21" s="6">
        <v>4.7168510617298702</v>
      </c>
      <c r="AI21" s="6">
        <v>5.9137407248854998</v>
      </c>
      <c r="AJ21" s="6">
        <v>12374.40358244</v>
      </c>
      <c r="AK21" s="6">
        <v>6.4279093594619496</v>
      </c>
      <c r="AL21" s="6">
        <v>4.3203420714084997</v>
      </c>
      <c r="AM21" s="6">
        <v>6.2298181998627804</v>
      </c>
      <c r="AN21" s="6">
        <v>16779.175020134</v>
      </c>
      <c r="AO21" s="6">
        <v>5.5767003956922698</v>
      </c>
      <c r="AP21" s="6">
        <v>5.8582036120012804</v>
      </c>
      <c r="AQ21" s="6">
        <v>5.2489522997497602</v>
      </c>
      <c r="AR21" s="6">
        <v>25299.569716539001</v>
      </c>
      <c r="AS21" s="6">
        <v>4.6850271681035602</v>
      </c>
      <c r="AT21" s="6">
        <v>8.8329748344399395</v>
      </c>
      <c r="AU21" s="6">
        <v>4.3014718274680099</v>
      </c>
      <c r="AV21" s="6">
        <v>21539.068064546002</v>
      </c>
      <c r="AW21" s="6">
        <v>4.5409256016897004</v>
      </c>
      <c r="AX21" s="6">
        <v>7.5200506689665003</v>
      </c>
      <c r="AY21" s="6">
        <v>4.2225779762723601</v>
      </c>
      <c r="AZ21" s="6">
        <v>23018.704449282999</v>
      </c>
      <c r="BA21" s="6">
        <v>4.4483002770066697</v>
      </c>
      <c r="BB21" s="6">
        <v>8.0366440773500294</v>
      </c>
      <c r="BC21" s="6">
        <v>4.21989210149962</v>
      </c>
      <c r="BD21" s="6">
        <v>20035.415422701</v>
      </c>
      <c r="BE21" s="6">
        <v>4.4402254828364596</v>
      </c>
      <c r="BF21" s="6">
        <v>6.9950723355811197</v>
      </c>
      <c r="BG21" s="6">
        <v>4.3040741141319998</v>
      </c>
      <c r="BH21" s="6">
        <v>81350.732594272005</v>
      </c>
      <c r="BI21" s="6">
        <v>2.4146726971780699</v>
      </c>
      <c r="BJ21" s="6">
        <v>28.402418769150401</v>
      </c>
      <c r="BK21" s="6">
        <v>2.07339795003855</v>
      </c>
    </row>
    <row r="22" spans="1:63" x14ac:dyDescent="0.25">
      <c r="A22" s="6" t="s">
        <v>10</v>
      </c>
      <c r="B22" s="6" t="s">
        <v>921</v>
      </c>
      <c r="C22" s="6" t="s">
        <v>12</v>
      </c>
      <c r="D22" s="6">
        <v>442826.64689834102</v>
      </c>
      <c r="E22" s="6">
        <v>1.3327866659407599</v>
      </c>
      <c r="F22" s="6">
        <v>6.3019475559904796</v>
      </c>
      <c r="G22" s="6">
        <v>1.16151780844694</v>
      </c>
      <c r="H22" s="6">
        <v>485032.40374832501</v>
      </c>
      <c r="I22" s="6">
        <v>1.2522202888741001</v>
      </c>
      <c r="J22" s="6">
        <v>6.9025854536699898</v>
      </c>
      <c r="K22" s="6">
        <v>1.0617135705049301</v>
      </c>
      <c r="L22" s="6">
        <v>501202.412607709</v>
      </c>
      <c r="M22" s="6">
        <v>1.1893791183970199</v>
      </c>
      <c r="N22" s="6">
        <v>7.1327038273620103</v>
      </c>
      <c r="O22" s="6">
        <v>1.0039601130675899</v>
      </c>
      <c r="P22" s="6">
        <v>579472.92780119204</v>
      </c>
      <c r="Q22" s="6">
        <v>1.1292825429055999</v>
      </c>
      <c r="R22" s="6">
        <v>8.2465859421456909</v>
      </c>
      <c r="S22" s="6">
        <v>0.96609934936987996</v>
      </c>
      <c r="T22" s="6">
        <v>690670.37336174201</v>
      </c>
      <c r="U22" s="6">
        <v>1.04789451910797</v>
      </c>
      <c r="V22" s="6">
        <v>9.8290572662879399</v>
      </c>
      <c r="W22" s="6">
        <v>0.91192271600937402</v>
      </c>
      <c r="X22" s="6">
        <v>595082.74474062899</v>
      </c>
      <c r="Y22" s="6">
        <v>1.07862168755684</v>
      </c>
      <c r="Z22" s="6">
        <v>8.4687321214688307</v>
      </c>
      <c r="AA22" s="6">
        <v>1.00167716937879</v>
      </c>
      <c r="AB22" s="6">
        <v>575620.81234537403</v>
      </c>
      <c r="AC22" s="6">
        <v>1.06601446687861</v>
      </c>
      <c r="AD22" s="6">
        <v>8.1917657777490298</v>
      </c>
      <c r="AE22" s="6">
        <v>1.00951262999661</v>
      </c>
      <c r="AF22" s="6">
        <v>577040.52091445401</v>
      </c>
      <c r="AG22" s="6">
        <v>1.07451746988938</v>
      </c>
      <c r="AH22" s="6">
        <v>8.2119699118267793</v>
      </c>
      <c r="AI22" s="6">
        <v>1.0103860134661999</v>
      </c>
      <c r="AJ22" s="6">
        <v>495909.554803757</v>
      </c>
      <c r="AK22" s="6">
        <v>1.16044935537715</v>
      </c>
      <c r="AL22" s="6">
        <v>7.0573801933046498</v>
      </c>
      <c r="AM22" s="6">
        <v>1.07383641110401</v>
      </c>
      <c r="AN22" s="6">
        <v>461694.01913570799</v>
      </c>
      <c r="AO22" s="6">
        <v>1.1910566839590699</v>
      </c>
      <c r="AP22" s="6">
        <v>6.5704526046185396</v>
      </c>
      <c r="AQ22" s="6">
        <v>1.1255278428667499</v>
      </c>
      <c r="AR22" s="6">
        <v>474708.76776568202</v>
      </c>
      <c r="AS22" s="6">
        <v>1.14376069000909</v>
      </c>
      <c r="AT22" s="6">
        <v>6.7556678889628001</v>
      </c>
      <c r="AU22" s="6">
        <v>1.08551855911701</v>
      </c>
      <c r="AV22" s="6">
        <v>353956.17140776099</v>
      </c>
      <c r="AW22" s="6">
        <v>1.2466305192273699</v>
      </c>
      <c r="AX22" s="6">
        <v>5.0372154542971002</v>
      </c>
      <c r="AY22" s="6">
        <v>1.23131056062566</v>
      </c>
      <c r="AZ22" s="6">
        <v>276377.62183837499</v>
      </c>
      <c r="BA22" s="6">
        <v>1.3140819226793701</v>
      </c>
      <c r="BB22" s="6">
        <v>3.9331808297314401</v>
      </c>
      <c r="BC22" s="6">
        <v>1.34350893170966</v>
      </c>
      <c r="BD22" s="6">
        <v>200715.721727027</v>
      </c>
      <c r="BE22" s="6">
        <v>1.5312878169366</v>
      </c>
      <c r="BF22" s="6">
        <v>2.8564223965430999</v>
      </c>
      <c r="BG22" s="6">
        <v>1.5706880726583901</v>
      </c>
      <c r="BH22" s="6">
        <v>316511.45332568698</v>
      </c>
      <c r="BI22" s="6">
        <v>1.35602042141561</v>
      </c>
      <c r="BJ22" s="6">
        <v>4.5043327760416201</v>
      </c>
      <c r="BK22" s="6">
        <v>1.3892664944137301</v>
      </c>
    </row>
    <row r="23" spans="1:63" x14ac:dyDescent="0.25">
      <c r="A23" t="s">
        <v>966</v>
      </c>
    </row>
    <row r="24" spans="1:63" x14ac:dyDescent="0.25">
      <c r="A24" t="s">
        <v>967</v>
      </c>
    </row>
    <row r="25" spans="1:63" x14ac:dyDescent="0.25">
      <c r="A25" t="s">
        <v>968</v>
      </c>
    </row>
    <row r="26" spans="1:63" x14ac:dyDescent="0.25">
      <c r="A26" t="s">
        <v>971</v>
      </c>
    </row>
    <row r="27" spans="1:63" x14ac:dyDescent="0.25">
      <c r="A27" t="s">
        <v>972</v>
      </c>
    </row>
    <row r="30" spans="1:63" x14ac:dyDescent="0.25">
      <c r="L30" s="7" t="str">
        <f>HYPERLINK("#'Indice'!A1", "Ir al índice")</f>
        <v>Ir al índice</v>
      </c>
    </row>
    <row r="31" spans="1:63" ht="17.25" x14ac:dyDescent="0.3">
      <c r="A31" s="4" t="s">
        <v>441</v>
      </c>
    </row>
    <row r="32" spans="1:63" x14ac:dyDescent="0.25">
      <c r="A32" s="5" t="s">
        <v>14</v>
      </c>
      <c r="B32" s="5" t="s">
        <v>6</v>
      </c>
      <c r="C32" s="5" t="s">
        <v>7</v>
      </c>
      <c r="D32" s="5" t="s">
        <v>381</v>
      </c>
      <c r="E32" s="5" t="s">
        <v>382</v>
      </c>
      <c r="F32" s="5" t="s">
        <v>383</v>
      </c>
      <c r="G32" s="5" t="s">
        <v>384</v>
      </c>
      <c r="H32" s="5" t="s">
        <v>385</v>
      </c>
      <c r="I32" s="5" t="s">
        <v>386</v>
      </c>
      <c r="J32" s="5" t="s">
        <v>387</v>
      </c>
      <c r="K32" s="5" t="s">
        <v>388</v>
      </c>
      <c r="L32" s="5" t="s">
        <v>389</v>
      </c>
      <c r="M32" s="5" t="s">
        <v>390</v>
      </c>
      <c r="N32" s="5" t="s">
        <v>391</v>
      </c>
      <c r="O32" s="5" t="s">
        <v>392</v>
      </c>
      <c r="P32" s="5" t="s">
        <v>393</v>
      </c>
      <c r="Q32" s="5" t="s">
        <v>394</v>
      </c>
      <c r="R32" s="5" t="s">
        <v>395</v>
      </c>
      <c r="S32" s="5" t="s">
        <v>396</v>
      </c>
      <c r="T32" s="5" t="s">
        <v>397</v>
      </c>
      <c r="U32" s="5" t="s">
        <v>398</v>
      </c>
      <c r="V32" s="5" t="s">
        <v>399</v>
      </c>
      <c r="W32" s="5" t="s">
        <v>400</v>
      </c>
      <c r="X32" s="5" t="s">
        <v>401</v>
      </c>
      <c r="Y32" s="5" t="s">
        <v>402</v>
      </c>
      <c r="Z32" s="5" t="s">
        <v>403</v>
      </c>
      <c r="AA32" s="5" t="s">
        <v>404</v>
      </c>
      <c r="AB32" s="5" t="s">
        <v>405</v>
      </c>
      <c r="AC32" s="5" t="s">
        <v>406</v>
      </c>
      <c r="AD32" s="5" t="s">
        <v>407</v>
      </c>
      <c r="AE32" s="5" t="s">
        <v>408</v>
      </c>
      <c r="AF32" s="5" t="s">
        <v>409</v>
      </c>
      <c r="AG32" s="5" t="s">
        <v>410</v>
      </c>
      <c r="AH32" s="5" t="s">
        <v>411</v>
      </c>
      <c r="AI32" s="5" t="s">
        <v>412</v>
      </c>
      <c r="AJ32" s="5" t="s">
        <v>413</v>
      </c>
      <c r="AK32" s="5" t="s">
        <v>414</v>
      </c>
      <c r="AL32" s="5" t="s">
        <v>415</v>
      </c>
      <c r="AM32" s="5" t="s">
        <v>416</v>
      </c>
      <c r="AN32" s="5" t="s">
        <v>417</v>
      </c>
      <c r="AO32" s="5" t="s">
        <v>418</v>
      </c>
      <c r="AP32" s="5" t="s">
        <v>419</v>
      </c>
      <c r="AQ32" s="5" t="s">
        <v>420</v>
      </c>
      <c r="AR32" s="5" t="s">
        <v>421</v>
      </c>
      <c r="AS32" s="5" t="s">
        <v>422</v>
      </c>
      <c r="AT32" s="5" t="s">
        <v>423</v>
      </c>
      <c r="AU32" s="5" t="s">
        <v>424</v>
      </c>
      <c r="AV32" s="5" t="s">
        <v>425</v>
      </c>
      <c r="AW32" s="5" t="s">
        <v>426</v>
      </c>
      <c r="AX32" s="5" t="s">
        <v>427</v>
      </c>
      <c r="AY32" s="5" t="s">
        <v>428</v>
      </c>
      <c r="AZ32" s="5" t="s">
        <v>429</v>
      </c>
      <c r="BA32" s="5" t="s">
        <v>430</v>
      </c>
      <c r="BB32" s="5" t="s">
        <v>431</v>
      </c>
      <c r="BC32" s="5" t="s">
        <v>432</v>
      </c>
      <c r="BD32" s="5" t="s">
        <v>433</v>
      </c>
      <c r="BE32" s="5" t="s">
        <v>434</v>
      </c>
      <c r="BF32" s="5" t="s">
        <v>435</v>
      </c>
      <c r="BG32" s="5" t="s">
        <v>436</v>
      </c>
      <c r="BH32" s="5" t="s">
        <v>437</v>
      </c>
      <c r="BI32" s="5" t="s">
        <v>438</v>
      </c>
      <c r="BJ32" s="5" t="s">
        <v>439</v>
      </c>
      <c r="BK32" s="5" t="s">
        <v>440</v>
      </c>
    </row>
    <row r="33" spans="1:63" x14ac:dyDescent="0.25">
      <c r="A33" s="6" t="s">
        <v>10</v>
      </c>
      <c r="B33" s="6" t="s">
        <v>15</v>
      </c>
      <c r="C33" s="6" t="s">
        <v>11</v>
      </c>
      <c r="D33" s="6">
        <v>4134.9021494179997</v>
      </c>
      <c r="E33" s="6">
        <v>11.687916535844501</v>
      </c>
      <c r="F33" s="6">
        <v>1.43639407148339</v>
      </c>
      <c r="G33" s="6">
        <v>11.5567694395529</v>
      </c>
      <c r="H33" s="6">
        <v>8465.2212696080005</v>
      </c>
      <c r="I33" s="6">
        <v>7.9480212617694503</v>
      </c>
      <c r="J33" s="6">
        <v>2.9406726461886099</v>
      </c>
      <c r="K33" s="6">
        <v>7.7416733016790298</v>
      </c>
      <c r="L33" s="6">
        <v>10789.169036567</v>
      </c>
      <c r="M33" s="6">
        <v>7.2703923994252699</v>
      </c>
      <c r="N33" s="6">
        <v>3.7479722325565299</v>
      </c>
      <c r="O33" s="6">
        <v>6.9398032438339898</v>
      </c>
      <c r="P33" s="6">
        <v>11054.816442923</v>
      </c>
      <c r="Q33" s="6">
        <v>6.7845556790413202</v>
      </c>
      <c r="R33" s="6">
        <v>3.8402535842805099</v>
      </c>
      <c r="S33" s="6">
        <v>6.5850860297450904</v>
      </c>
      <c r="T33" s="6">
        <v>15172.988747907</v>
      </c>
      <c r="U33" s="6">
        <v>6.1741550382006398</v>
      </c>
      <c r="V33" s="6">
        <v>5.2708359948119696</v>
      </c>
      <c r="W33" s="6">
        <v>5.8388103319571396</v>
      </c>
      <c r="X33" s="6">
        <v>12092.500332305999</v>
      </c>
      <c r="Y33" s="6">
        <v>6.76504346902869</v>
      </c>
      <c r="Z33" s="6">
        <v>4.2007271657395897</v>
      </c>
      <c r="AA33" s="6">
        <v>6.4986761248112597</v>
      </c>
      <c r="AB33" s="6">
        <v>11308.426321793</v>
      </c>
      <c r="AC33" s="6">
        <v>6.5809630192986504</v>
      </c>
      <c r="AD33" s="6">
        <v>3.92835330546249</v>
      </c>
      <c r="AE33" s="6">
        <v>6.3141948051161796</v>
      </c>
      <c r="AF33" s="6">
        <v>13559.517214235</v>
      </c>
      <c r="AG33" s="6">
        <v>6.1562661056300501</v>
      </c>
      <c r="AH33" s="6">
        <v>4.7103436635001197</v>
      </c>
      <c r="AI33" s="6">
        <v>5.8926975065017801</v>
      </c>
      <c r="AJ33" s="6">
        <v>12455.772135884999</v>
      </c>
      <c r="AK33" s="6">
        <v>6.3880106796552996</v>
      </c>
      <c r="AL33" s="6">
        <v>4.3269215582892198</v>
      </c>
      <c r="AM33" s="6">
        <v>6.1901908557550298</v>
      </c>
      <c r="AN33" s="6">
        <v>16850.572351873001</v>
      </c>
      <c r="AO33" s="6">
        <v>5.5543595729054402</v>
      </c>
      <c r="AP33" s="6">
        <v>5.8535997594862197</v>
      </c>
      <c r="AQ33" s="6">
        <v>5.2271299934802</v>
      </c>
      <c r="AR33" s="6">
        <v>25431.802119278</v>
      </c>
      <c r="AS33" s="6">
        <v>4.6619041399963503</v>
      </c>
      <c r="AT33" s="6">
        <v>8.8345717676562892</v>
      </c>
      <c r="AU33" s="6">
        <v>4.27994212213311</v>
      </c>
      <c r="AV33" s="6">
        <v>21662.491158531</v>
      </c>
      <c r="AW33" s="6">
        <v>4.5175146396289998</v>
      </c>
      <c r="AX33" s="6">
        <v>7.5251778033138903</v>
      </c>
      <c r="AY33" s="6">
        <v>4.1993355055626704</v>
      </c>
      <c r="AZ33" s="6">
        <v>23089.808606375998</v>
      </c>
      <c r="BA33" s="6">
        <v>4.43515708331336</v>
      </c>
      <c r="BB33" s="6">
        <v>8.0210033987268101</v>
      </c>
      <c r="BC33" s="6">
        <v>4.2073447238614001</v>
      </c>
      <c r="BD33" s="6">
        <v>20130.654988709</v>
      </c>
      <c r="BE33" s="6">
        <v>4.4206832001978604</v>
      </c>
      <c r="BF33" s="6">
        <v>6.9930441969295503</v>
      </c>
      <c r="BG33" s="6">
        <v>4.2843557796580303</v>
      </c>
      <c r="BH33" s="6">
        <v>81668.191965242993</v>
      </c>
      <c r="BI33" s="6">
        <v>2.4072104726532499</v>
      </c>
      <c r="BJ33" s="6">
        <v>28.370128851574801</v>
      </c>
      <c r="BK33" s="6">
        <v>2.0654764174000202</v>
      </c>
    </row>
    <row r="34" spans="1:63" x14ac:dyDescent="0.25">
      <c r="A34" s="6" t="s">
        <v>10</v>
      </c>
      <c r="B34" s="6" t="s">
        <v>15</v>
      </c>
      <c r="C34" s="6" t="s">
        <v>12</v>
      </c>
      <c r="D34" s="6">
        <v>444786.83012451098</v>
      </c>
      <c r="E34" s="6">
        <v>1.3306991008881499</v>
      </c>
      <c r="F34" s="6">
        <v>6.3093228639784904</v>
      </c>
      <c r="G34" s="6">
        <v>1.1572063828238199</v>
      </c>
      <c r="H34" s="6">
        <v>487352.52902956301</v>
      </c>
      <c r="I34" s="6">
        <v>1.24929275895007</v>
      </c>
      <c r="J34" s="6">
        <v>6.9131193775751001</v>
      </c>
      <c r="K34" s="6">
        <v>1.05695073719132</v>
      </c>
      <c r="L34" s="6">
        <v>503878.07567780098</v>
      </c>
      <c r="M34" s="6">
        <v>1.1886145451296499</v>
      </c>
      <c r="N34" s="6">
        <v>7.1475350622262903</v>
      </c>
      <c r="O34" s="6">
        <v>1.00004064934366</v>
      </c>
      <c r="P34" s="6">
        <v>581696.88834790303</v>
      </c>
      <c r="Q34" s="6">
        <v>1.12759932075319</v>
      </c>
      <c r="R34" s="6">
        <v>8.2513987127972594</v>
      </c>
      <c r="S34" s="6">
        <v>0.96268476693380001</v>
      </c>
      <c r="T34" s="6">
        <v>692576.23394131497</v>
      </c>
      <c r="U34" s="6">
        <v>1.04632669847827</v>
      </c>
      <c r="V34" s="6">
        <v>9.8242276342373405</v>
      </c>
      <c r="W34" s="6">
        <v>0.90958067592229297</v>
      </c>
      <c r="X34" s="6">
        <v>596779.30299982801</v>
      </c>
      <c r="Y34" s="6">
        <v>1.0766466883436201</v>
      </c>
      <c r="Z34" s="6">
        <v>8.4653434997433106</v>
      </c>
      <c r="AA34" s="6">
        <v>0.99905491335315699</v>
      </c>
      <c r="AB34" s="6">
        <v>577256.46106452798</v>
      </c>
      <c r="AC34" s="6">
        <v>1.0640996161798799</v>
      </c>
      <c r="AD34" s="6">
        <v>8.1884110353586408</v>
      </c>
      <c r="AE34" s="6">
        <v>1.00691620702884</v>
      </c>
      <c r="AF34" s="6">
        <v>578767.233791215</v>
      </c>
      <c r="AG34" s="6">
        <v>1.07374748837915</v>
      </c>
      <c r="AH34" s="6">
        <v>8.2098414201209096</v>
      </c>
      <c r="AI34" s="6">
        <v>1.0076118792459701</v>
      </c>
      <c r="AJ34" s="6">
        <v>497357.66383412399</v>
      </c>
      <c r="AK34" s="6">
        <v>1.1586039156422501</v>
      </c>
      <c r="AL34" s="6">
        <v>7.0550427024224902</v>
      </c>
      <c r="AM34" s="6">
        <v>1.07082197976066</v>
      </c>
      <c r="AN34" s="6">
        <v>463042.23141810001</v>
      </c>
      <c r="AO34" s="6">
        <v>1.1886886270013699</v>
      </c>
      <c r="AP34" s="6">
        <v>6.5682766210861301</v>
      </c>
      <c r="AQ34" s="6">
        <v>1.1223706862845799</v>
      </c>
      <c r="AR34" s="6">
        <v>475790.50108922098</v>
      </c>
      <c r="AS34" s="6">
        <v>1.1418525922210101</v>
      </c>
      <c r="AT34" s="6">
        <v>6.74911144771455</v>
      </c>
      <c r="AU34" s="6">
        <v>1.08334330100837</v>
      </c>
      <c r="AV34" s="6">
        <v>354957.74550932797</v>
      </c>
      <c r="AW34" s="6">
        <v>1.2443264184156499</v>
      </c>
      <c r="AX34" s="6">
        <v>5.0350929204925796</v>
      </c>
      <c r="AY34" s="6">
        <v>1.22805129332733</v>
      </c>
      <c r="AZ34" s="6">
        <v>277042.58910316398</v>
      </c>
      <c r="BA34" s="6">
        <v>1.3117534781673199</v>
      </c>
      <c r="BB34" s="6">
        <v>3.92986262932983</v>
      </c>
      <c r="BC34" s="6">
        <v>1.3405738256415001</v>
      </c>
      <c r="BD34" s="6">
        <v>201221.45612506699</v>
      </c>
      <c r="BE34" s="6">
        <v>1.5286972064577999</v>
      </c>
      <c r="BF34" s="6">
        <v>2.85433616255574</v>
      </c>
      <c r="BG34" s="6">
        <v>1.5668810686230099</v>
      </c>
      <c r="BH34" s="6">
        <v>317170.42309846001</v>
      </c>
      <c r="BI34" s="6">
        <v>1.3537449906049299</v>
      </c>
      <c r="BJ34" s="6">
        <v>4.4990779103613701</v>
      </c>
      <c r="BK34" s="6">
        <v>1.38669901158307</v>
      </c>
    </row>
    <row r="35" spans="1:63" x14ac:dyDescent="0.25">
      <c r="A35" t="s">
        <v>966</v>
      </c>
    </row>
    <row r="36" spans="1:63" x14ac:dyDescent="0.25">
      <c r="A36" t="s">
        <v>967</v>
      </c>
    </row>
    <row r="37" spans="1:63" x14ac:dyDescent="0.25">
      <c r="A37" t="s">
        <v>968</v>
      </c>
    </row>
    <row r="38" spans="1:63" x14ac:dyDescent="0.25">
      <c r="A38" t="s">
        <v>971</v>
      </c>
    </row>
    <row r="39" spans="1:63" x14ac:dyDescent="0.25">
      <c r="A39" t="s">
        <v>972</v>
      </c>
    </row>
    <row r="42" spans="1:63" x14ac:dyDescent="0.25">
      <c r="L42" s="7" t="str">
        <f>HYPERLINK("#'Indice'!A1", "Ir al índice")</f>
        <v>Ir al índice</v>
      </c>
    </row>
    <row r="43" spans="1:63" ht="17.25" x14ac:dyDescent="0.3">
      <c r="A43" s="4" t="s">
        <v>442</v>
      </c>
    </row>
    <row r="44" spans="1:63" x14ac:dyDescent="0.25">
      <c r="A44" s="5" t="s">
        <v>14</v>
      </c>
      <c r="B44" s="5" t="s">
        <v>6</v>
      </c>
      <c r="C44" s="5" t="s">
        <v>7</v>
      </c>
      <c r="D44" s="5" t="s">
        <v>381</v>
      </c>
      <c r="E44" s="5" t="s">
        <v>382</v>
      </c>
      <c r="F44" s="5" t="s">
        <v>383</v>
      </c>
      <c r="G44" s="5" t="s">
        <v>384</v>
      </c>
      <c r="H44" s="5" t="s">
        <v>385</v>
      </c>
      <c r="I44" s="5" t="s">
        <v>386</v>
      </c>
      <c r="J44" s="5" t="s">
        <v>387</v>
      </c>
      <c r="K44" s="5" t="s">
        <v>388</v>
      </c>
      <c r="L44" s="5" t="s">
        <v>389</v>
      </c>
      <c r="M44" s="5" t="s">
        <v>390</v>
      </c>
      <c r="N44" s="5" t="s">
        <v>391</v>
      </c>
      <c r="O44" s="5" t="s">
        <v>392</v>
      </c>
      <c r="P44" s="5" t="s">
        <v>393</v>
      </c>
      <c r="Q44" s="5" t="s">
        <v>394</v>
      </c>
      <c r="R44" s="5" t="s">
        <v>395</v>
      </c>
      <c r="S44" s="5" t="s">
        <v>396</v>
      </c>
      <c r="T44" s="5" t="s">
        <v>397</v>
      </c>
      <c r="U44" s="5" t="s">
        <v>398</v>
      </c>
      <c r="V44" s="5" t="s">
        <v>399</v>
      </c>
      <c r="W44" s="5" t="s">
        <v>400</v>
      </c>
      <c r="X44" s="5" t="s">
        <v>401</v>
      </c>
      <c r="Y44" s="5" t="s">
        <v>402</v>
      </c>
      <c r="Z44" s="5" t="s">
        <v>403</v>
      </c>
      <c r="AA44" s="5" t="s">
        <v>404</v>
      </c>
      <c r="AB44" s="5" t="s">
        <v>405</v>
      </c>
      <c r="AC44" s="5" t="s">
        <v>406</v>
      </c>
      <c r="AD44" s="5" t="s">
        <v>407</v>
      </c>
      <c r="AE44" s="5" t="s">
        <v>408</v>
      </c>
      <c r="AF44" s="5" t="s">
        <v>409</v>
      </c>
      <c r="AG44" s="5" t="s">
        <v>410</v>
      </c>
      <c r="AH44" s="5" t="s">
        <v>411</v>
      </c>
      <c r="AI44" s="5" t="s">
        <v>412</v>
      </c>
      <c r="AJ44" s="5" t="s">
        <v>413</v>
      </c>
      <c r="AK44" s="5" t="s">
        <v>414</v>
      </c>
      <c r="AL44" s="5" t="s">
        <v>415</v>
      </c>
      <c r="AM44" s="5" t="s">
        <v>416</v>
      </c>
      <c r="AN44" s="5" t="s">
        <v>417</v>
      </c>
      <c r="AO44" s="5" t="s">
        <v>418</v>
      </c>
      <c r="AP44" s="5" t="s">
        <v>419</v>
      </c>
      <c r="AQ44" s="5" t="s">
        <v>420</v>
      </c>
      <c r="AR44" s="5" t="s">
        <v>421</v>
      </c>
      <c r="AS44" s="5" t="s">
        <v>422</v>
      </c>
      <c r="AT44" s="5" t="s">
        <v>423</v>
      </c>
      <c r="AU44" s="5" t="s">
        <v>424</v>
      </c>
      <c r="AV44" s="5" t="s">
        <v>425</v>
      </c>
      <c r="AW44" s="5" t="s">
        <v>426</v>
      </c>
      <c r="AX44" s="5" t="s">
        <v>427</v>
      </c>
      <c r="AY44" s="5" t="s">
        <v>428</v>
      </c>
      <c r="AZ44" s="5" t="s">
        <v>429</v>
      </c>
      <c r="BA44" s="5" t="s">
        <v>430</v>
      </c>
      <c r="BB44" s="5" t="s">
        <v>431</v>
      </c>
      <c r="BC44" s="5" t="s">
        <v>432</v>
      </c>
      <c r="BD44" s="5" t="s">
        <v>433</v>
      </c>
      <c r="BE44" s="5" t="s">
        <v>434</v>
      </c>
      <c r="BF44" s="5" t="s">
        <v>435</v>
      </c>
      <c r="BG44" s="5" t="s">
        <v>436</v>
      </c>
      <c r="BH44" s="5" t="s">
        <v>437</v>
      </c>
      <c r="BI44" s="5" t="s">
        <v>438</v>
      </c>
      <c r="BJ44" s="5" t="s">
        <v>439</v>
      </c>
      <c r="BK44" s="5" t="s">
        <v>440</v>
      </c>
    </row>
    <row r="45" spans="1:63" x14ac:dyDescent="0.25">
      <c r="A45" s="6" t="s">
        <v>10</v>
      </c>
      <c r="B45" s="6" t="s">
        <v>15</v>
      </c>
      <c r="C45" s="6" t="s">
        <v>11</v>
      </c>
      <c r="D45" s="6">
        <v>4033.9304250780001</v>
      </c>
      <c r="E45" s="6">
        <v>11.954834702366499</v>
      </c>
      <c r="F45" s="6">
        <v>1.4083878235012901</v>
      </c>
      <c r="G45" s="6">
        <v>11.824811025421401</v>
      </c>
      <c r="H45" s="6">
        <v>8398.1440803009991</v>
      </c>
      <c r="I45" s="6">
        <v>8.0073639388848008</v>
      </c>
      <c r="J45" s="6">
        <v>2.9320892073830702</v>
      </c>
      <c r="K45" s="6">
        <v>7.8013903177269999</v>
      </c>
      <c r="L45" s="6">
        <v>10715.462238745</v>
      </c>
      <c r="M45" s="6">
        <v>7.3168497492816096</v>
      </c>
      <c r="N45" s="6">
        <v>3.7411469584145198</v>
      </c>
      <c r="O45" s="6">
        <v>6.9857800402312797</v>
      </c>
      <c r="P45" s="6">
        <v>10963.164684248</v>
      </c>
      <c r="Q45" s="6">
        <v>6.8374824474391298</v>
      </c>
      <c r="R45" s="6">
        <v>3.8276286453393</v>
      </c>
      <c r="S45" s="6">
        <v>6.6378871831304496</v>
      </c>
      <c r="T45" s="6">
        <v>15113.674548154</v>
      </c>
      <c r="U45" s="6">
        <v>6.1959716938577003</v>
      </c>
      <c r="V45" s="6">
        <v>5.2767184752746203</v>
      </c>
      <c r="W45" s="6">
        <v>5.8607833173596502</v>
      </c>
      <c r="X45" s="6">
        <v>12050.761183078001</v>
      </c>
      <c r="Y45" s="6">
        <v>6.7874860291285399</v>
      </c>
      <c r="Z45" s="6">
        <v>4.2073470599932099</v>
      </c>
      <c r="AA45" s="6">
        <v>6.5203478602263099</v>
      </c>
      <c r="AB45" s="6">
        <v>11239.549606049</v>
      </c>
      <c r="AC45" s="6">
        <v>6.6189018792763896</v>
      </c>
      <c r="AD45" s="6">
        <v>3.9241243994663302</v>
      </c>
      <c r="AE45" s="6">
        <v>6.3521144957792197</v>
      </c>
      <c r="AF45" s="6">
        <v>13510.091958315001</v>
      </c>
      <c r="AG45" s="6">
        <v>6.1771471820592101</v>
      </c>
      <c r="AH45" s="6">
        <v>4.7168510617298702</v>
      </c>
      <c r="AI45" s="6">
        <v>5.9137407248854998</v>
      </c>
      <c r="AJ45" s="6">
        <v>12374.40358244</v>
      </c>
      <c r="AK45" s="6">
        <v>6.4279093594619496</v>
      </c>
      <c r="AL45" s="6">
        <v>4.3203420714084997</v>
      </c>
      <c r="AM45" s="6">
        <v>6.2298181998627804</v>
      </c>
      <c r="AN45" s="6">
        <v>16779.175020134</v>
      </c>
      <c r="AO45" s="6">
        <v>5.5767003956922698</v>
      </c>
      <c r="AP45" s="6">
        <v>5.8582036120012804</v>
      </c>
      <c r="AQ45" s="6">
        <v>5.2489522997497602</v>
      </c>
      <c r="AR45" s="6">
        <v>25299.569716539001</v>
      </c>
      <c r="AS45" s="6">
        <v>4.6850271681035602</v>
      </c>
      <c r="AT45" s="6">
        <v>8.8329748344399395</v>
      </c>
      <c r="AU45" s="6">
        <v>4.3014718274680099</v>
      </c>
      <c r="AV45" s="6">
        <v>21539.068064546002</v>
      </c>
      <c r="AW45" s="6">
        <v>4.5409256016897004</v>
      </c>
      <c r="AX45" s="6">
        <v>7.5200506689665003</v>
      </c>
      <c r="AY45" s="6">
        <v>4.2225779762723601</v>
      </c>
      <c r="AZ45" s="6">
        <v>23018.704449282999</v>
      </c>
      <c r="BA45" s="6">
        <v>4.4483002770066697</v>
      </c>
      <c r="BB45" s="6">
        <v>8.0366440773500294</v>
      </c>
      <c r="BC45" s="6">
        <v>4.21989210149962</v>
      </c>
      <c r="BD45" s="6">
        <v>20035.415422701</v>
      </c>
      <c r="BE45" s="6">
        <v>4.4402254828364596</v>
      </c>
      <c r="BF45" s="6">
        <v>6.9950723355811197</v>
      </c>
      <c r="BG45" s="6">
        <v>4.3040741141319998</v>
      </c>
      <c r="BH45" s="6">
        <v>81350.732594272005</v>
      </c>
      <c r="BI45" s="6">
        <v>2.4146726971780699</v>
      </c>
      <c r="BJ45" s="6">
        <v>28.402418769150401</v>
      </c>
      <c r="BK45" s="6">
        <v>2.07339795003855</v>
      </c>
    </row>
    <row r="46" spans="1:63" x14ac:dyDescent="0.25">
      <c r="A46" s="6" t="s">
        <v>10</v>
      </c>
      <c r="B46" s="6" t="s">
        <v>15</v>
      </c>
      <c r="C46" s="6" t="s">
        <v>12</v>
      </c>
      <c r="D46" s="6">
        <v>442826.64689834102</v>
      </c>
      <c r="E46" s="6">
        <v>1.3327866659407599</v>
      </c>
      <c r="F46" s="6">
        <v>6.3019475559904796</v>
      </c>
      <c r="G46" s="6">
        <v>1.16151780844694</v>
      </c>
      <c r="H46" s="6">
        <v>485032.40374832501</v>
      </c>
      <c r="I46" s="6">
        <v>1.2522202888741001</v>
      </c>
      <c r="J46" s="6">
        <v>6.9025854536699898</v>
      </c>
      <c r="K46" s="6">
        <v>1.0617135705049301</v>
      </c>
      <c r="L46" s="6">
        <v>501202.412607709</v>
      </c>
      <c r="M46" s="6">
        <v>1.1893791183970199</v>
      </c>
      <c r="N46" s="6">
        <v>7.1327038273620103</v>
      </c>
      <c r="O46" s="6">
        <v>1.0039601130675899</v>
      </c>
      <c r="P46" s="6">
        <v>579472.92780119204</v>
      </c>
      <c r="Q46" s="6">
        <v>1.1292825429055999</v>
      </c>
      <c r="R46" s="6">
        <v>8.2465859421456909</v>
      </c>
      <c r="S46" s="6">
        <v>0.96609934936987996</v>
      </c>
      <c r="T46" s="6">
        <v>690670.37336174201</v>
      </c>
      <c r="U46" s="6">
        <v>1.04789451910797</v>
      </c>
      <c r="V46" s="6">
        <v>9.8290572662879399</v>
      </c>
      <c r="W46" s="6">
        <v>0.91192271600937402</v>
      </c>
      <c r="X46" s="6">
        <v>595082.74474062899</v>
      </c>
      <c r="Y46" s="6">
        <v>1.07862168755684</v>
      </c>
      <c r="Z46" s="6">
        <v>8.4687321214688307</v>
      </c>
      <c r="AA46" s="6">
        <v>1.00167716937879</v>
      </c>
      <c r="AB46" s="6">
        <v>575620.81234537403</v>
      </c>
      <c r="AC46" s="6">
        <v>1.06601446687861</v>
      </c>
      <c r="AD46" s="6">
        <v>8.1917657777490298</v>
      </c>
      <c r="AE46" s="6">
        <v>1.00951262999661</v>
      </c>
      <c r="AF46" s="6">
        <v>577040.52091445401</v>
      </c>
      <c r="AG46" s="6">
        <v>1.07451746988938</v>
      </c>
      <c r="AH46" s="6">
        <v>8.2119699118267793</v>
      </c>
      <c r="AI46" s="6">
        <v>1.0103860134661999</v>
      </c>
      <c r="AJ46" s="6">
        <v>495909.554803757</v>
      </c>
      <c r="AK46" s="6">
        <v>1.16044935537715</v>
      </c>
      <c r="AL46" s="6">
        <v>7.0573801933046498</v>
      </c>
      <c r="AM46" s="6">
        <v>1.07383641110401</v>
      </c>
      <c r="AN46" s="6">
        <v>461694.01913570799</v>
      </c>
      <c r="AO46" s="6">
        <v>1.1910566839590699</v>
      </c>
      <c r="AP46" s="6">
        <v>6.5704526046185396</v>
      </c>
      <c r="AQ46" s="6">
        <v>1.1255278428667499</v>
      </c>
      <c r="AR46" s="6">
        <v>474708.76776568202</v>
      </c>
      <c r="AS46" s="6">
        <v>1.14376069000909</v>
      </c>
      <c r="AT46" s="6">
        <v>6.7556678889628001</v>
      </c>
      <c r="AU46" s="6">
        <v>1.08551855911701</v>
      </c>
      <c r="AV46" s="6">
        <v>353956.17140776099</v>
      </c>
      <c r="AW46" s="6">
        <v>1.2466305192273699</v>
      </c>
      <c r="AX46" s="6">
        <v>5.0372154542971002</v>
      </c>
      <c r="AY46" s="6">
        <v>1.23131056062566</v>
      </c>
      <c r="AZ46" s="6">
        <v>276377.62183837499</v>
      </c>
      <c r="BA46" s="6">
        <v>1.3140819226793701</v>
      </c>
      <c r="BB46" s="6">
        <v>3.9331808297314401</v>
      </c>
      <c r="BC46" s="6">
        <v>1.34350893170966</v>
      </c>
      <c r="BD46" s="6">
        <v>200715.721727027</v>
      </c>
      <c r="BE46" s="6">
        <v>1.5312878169366</v>
      </c>
      <c r="BF46" s="6">
        <v>2.8564223965430999</v>
      </c>
      <c r="BG46" s="6">
        <v>1.5706880726583901</v>
      </c>
      <c r="BH46" s="6">
        <v>316511.45332568698</v>
      </c>
      <c r="BI46" s="6">
        <v>1.35602042141561</v>
      </c>
      <c r="BJ46" s="6">
        <v>4.5043327760416201</v>
      </c>
      <c r="BK46" s="6">
        <v>1.3892664944137301</v>
      </c>
    </row>
    <row r="47" spans="1:63" x14ac:dyDescent="0.25">
      <c r="A47" s="6" t="s">
        <v>17</v>
      </c>
      <c r="B47" s="6" t="s">
        <v>18</v>
      </c>
      <c r="C47" s="6" t="s">
        <v>11</v>
      </c>
      <c r="D47" s="6">
        <v>3.194756248</v>
      </c>
      <c r="E47" s="6">
        <v>100</v>
      </c>
      <c r="F47" s="6">
        <v>1.0793716101848501</v>
      </c>
      <c r="G47" s="6">
        <v>92.684038818564702</v>
      </c>
      <c r="H47" s="6">
        <v>4.5050642639999996</v>
      </c>
      <c r="I47" s="6">
        <v>71.143970864626496</v>
      </c>
      <c r="J47" s="6">
        <v>1.5220686935549601</v>
      </c>
      <c r="K47" s="6">
        <v>68.739514835278399</v>
      </c>
      <c r="L47" s="6">
        <v>22.130509530000001</v>
      </c>
      <c r="M47" s="6">
        <v>51.284351922517303</v>
      </c>
      <c r="N47" s="6">
        <v>7.4769534359816001</v>
      </c>
      <c r="O47" s="6">
        <v>45.719284379597298</v>
      </c>
      <c r="P47" s="6">
        <v>11.776940603</v>
      </c>
      <c r="Q47" s="6">
        <v>61.692858012197597</v>
      </c>
      <c r="R47" s="6">
        <v>3.9789249491786101</v>
      </c>
      <c r="S47" s="6">
        <v>55.791945786949299</v>
      </c>
      <c r="T47" s="6">
        <v>5.9105583399999997</v>
      </c>
      <c r="U47" s="6">
        <v>70.377770140329403</v>
      </c>
      <c r="V47" s="6">
        <v>1.9969250788792201</v>
      </c>
      <c r="W47" s="6">
        <v>70.431603849537098</v>
      </c>
      <c r="X47" s="6">
        <v>12.35344424</v>
      </c>
      <c r="Y47" s="6">
        <v>50.385185252263398</v>
      </c>
      <c r="Z47" s="6">
        <v>4.1737008915797498</v>
      </c>
      <c r="AA47" s="6">
        <v>45.951139141452103</v>
      </c>
      <c r="AB47" s="6">
        <v>15.212672939999999</v>
      </c>
      <c r="AC47" s="6">
        <v>47.728199458484703</v>
      </c>
      <c r="AD47" s="6">
        <v>5.1397120818662501</v>
      </c>
      <c r="AE47" s="6">
        <v>44.823567599853298</v>
      </c>
      <c r="AF47" s="6">
        <v>12.750586511</v>
      </c>
      <c r="AG47" s="6">
        <v>49.501160290597099</v>
      </c>
      <c r="AH47" s="6">
        <v>4.3078782933111297</v>
      </c>
      <c r="AI47" s="6">
        <v>46.845257531518001</v>
      </c>
      <c r="AJ47" s="6">
        <v>16.677712112999998</v>
      </c>
      <c r="AK47" s="6">
        <v>44.225007852656297</v>
      </c>
      <c r="AL47" s="6">
        <v>5.6346862108423998</v>
      </c>
      <c r="AM47" s="6">
        <v>43.844501637613703</v>
      </c>
      <c r="AN47" s="6">
        <v>13.506386334</v>
      </c>
      <c r="AO47" s="6">
        <v>43.672860868488101</v>
      </c>
      <c r="AP47" s="6">
        <v>4.5632307548454403</v>
      </c>
      <c r="AQ47" s="6">
        <v>42.690332959404898</v>
      </c>
      <c r="AR47" s="6">
        <v>34.871225148000001</v>
      </c>
      <c r="AS47" s="6">
        <v>28.635831768156201</v>
      </c>
      <c r="AT47" s="6">
        <v>11.7814967763748</v>
      </c>
      <c r="AU47" s="6">
        <v>24.1475127518496</v>
      </c>
      <c r="AV47" s="6">
        <v>25.670415217999999</v>
      </c>
      <c r="AW47" s="6">
        <v>32.445478007048997</v>
      </c>
      <c r="AX47" s="6">
        <v>8.6729362921857405</v>
      </c>
      <c r="AY47" s="6">
        <v>31.0074769385153</v>
      </c>
      <c r="AZ47" s="6">
        <v>20.313604701999999</v>
      </c>
      <c r="BA47" s="6">
        <v>32.277858411774403</v>
      </c>
      <c r="BB47" s="6">
        <v>6.8630989389511301</v>
      </c>
      <c r="BC47" s="6">
        <v>29.381399527930999</v>
      </c>
      <c r="BD47" s="6">
        <v>16.000808562</v>
      </c>
      <c r="BE47" s="6">
        <v>37.980642149081397</v>
      </c>
      <c r="BF47" s="6">
        <v>5.4059894280314698</v>
      </c>
      <c r="BG47" s="6">
        <v>33.567208844119897</v>
      </c>
      <c r="BH47" s="6">
        <v>81.108294404000006</v>
      </c>
      <c r="BI47" s="6">
        <v>19.539179319965601</v>
      </c>
      <c r="BJ47" s="6">
        <v>27.4030265642327</v>
      </c>
      <c r="BK47" s="6">
        <v>18.118429746260698</v>
      </c>
    </row>
    <row r="48" spans="1:63" x14ac:dyDescent="0.25">
      <c r="A48" s="6" t="s">
        <v>17</v>
      </c>
      <c r="B48" s="6" t="s">
        <v>18</v>
      </c>
      <c r="C48" s="6" t="s">
        <v>12</v>
      </c>
      <c r="D48" s="6">
        <v>543.78804165300005</v>
      </c>
      <c r="E48" s="6">
        <v>10.166271832936401</v>
      </c>
      <c r="F48" s="6">
        <v>7.8604611700018197</v>
      </c>
      <c r="G48" s="6">
        <v>8.6084820286983899</v>
      </c>
      <c r="H48" s="6">
        <v>604.13890385699995</v>
      </c>
      <c r="I48" s="6">
        <v>8.0526760977814806</v>
      </c>
      <c r="J48" s="6">
        <v>8.7328334411695305</v>
      </c>
      <c r="K48" s="6">
        <v>6.5072472107534596</v>
      </c>
      <c r="L48" s="6">
        <v>606.24272443799998</v>
      </c>
      <c r="M48" s="6">
        <v>7.9955207330619604</v>
      </c>
      <c r="N48" s="6">
        <v>8.7632441871199802</v>
      </c>
      <c r="O48" s="6">
        <v>7.0339512945759504</v>
      </c>
      <c r="P48" s="6">
        <v>734.70285127099999</v>
      </c>
      <c r="Q48" s="6">
        <v>9.1036216827289795</v>
      </c>
      <c r="R48" s="6">
        <v>10.620136508243601</v>
      </c>
      <c r="S48" s="6">
        <v>6.9762494533887898</v>
      </c>
      <c r="T48" s="6">
        <v>674.60964978499999</v>
      </c>
      <c r="U48" s="6">
        <v>9.1836652316604006</v>
      </c>
      <c r="V48" s="6">
        <v>9.7514887251369196</v>
      </c>
      <c r="W48" s="6">
        <v>7.1551071523354404</v>
      </c>
      <c r="X48" s="6">
        <v>556.16776955</v>
      </c>
      <c r="Y48" s="6">
        <v>7.2472424961430804</v>
      </c>
      <c r="Z48" s="6">
        <v>8.0394102512169106</v>
      </c>
      <c r="AA48" s="6">
        <v>6.4681424454156202</v>
      </c>
      <c r="AB48" s="6">
        <v>518.487065734</v>
      </c>
      <c r="AC48" s="6">
        <v>9.0944033489847609</v>
      </c>
      <c r="AD48" s="6">
        <v>7.4947353291578303</v>
      </c>
      <c r="AE48" s="6">
        <v>8.6833677378916097</v>
      </c>
      <c r="AF48" s="6">
        <v>541.83701355599999</v>
      </c>
      <c r="AG48" s="6">
        <v>8.1830341993600602</v>
      </c>
      <c r="AH48" s="6">
        <v>7.8322590408203201</v>
      </c>
      <c r="AI48" s="6">
        <v>7.3332056845486502</v>
      </c>
      <c r="AJ48" s="6">
        <v>427.50700930199997</v>
      </c>
      <c r="AK48" s="6">
        <v>11.1453009703171</v>
      </c>
      <c r="AL48" s="6">
        <v>6.1796177722243897</v>
      </c>
      <c r="AM48" s="6">
        <v>9.8418570483797705</v>
      </c>
      <c r="AN48" s="6">
        <v>431.94274204800001</v>
      </c>
      <c r="AO48" s="6">
        <v>9.9046781192477393</v>
      </c>
      <c r="AP48" s="6">
        <v>6.2437363300809601</v>
      </c>
      <c r="AQ48" s="6">
        <v>9.5638181357458301</v>
      </c>
      <c r="AR48" s="6">
        <v>402.68637249599999</v>
      </c>
      <c r="AS48" s="6">
        <v>9.1462478990552096</v>
      </c>
      <c r="AT48" s="6">
        <v>5.8208352377000701</v>
      </c>
      <c r="AU48" s="6">
        <v>8.2459742932043305</v>
      </c>
      <c r="AV48" s="6">
        <v>256.19494640800002</v>
      </c>
      <c r="AW48" s="6">
        <v>10.092381742561701</v>
      </c>
      <c r="AX48" s="6">
        <v>3.7033003191265901</v>
      </c>
      <c r="AY48" s="6">
        <v>10.0555223219556</v>
      </c>
      <c r="AZ48" s="6">
        <v>243.276102855</v>
      </c>
      <c r="BA48" s="6">
        <v>11.215336114238299</v>
      </c>
      <c r="BB48" s="6">
        <v>3.5165583161193199</v>
      </c>
      <c r="BC48" s="6">
        <v>11.6305794834048</v>
      </c>
      <c r="BD48" s="6">
        <v>136.87245178699999</v>
      </c>
      <c r="BE48" s="6">
        <v>15.1760378821141</v>
      </c>
      <c r="BF48" s="6">
        <v>1.97849255611472</v>
      </c>
      <c r="BG48" s="6">
        <v>15.0955071993749</v>
      </c>
      <c r="BH48" s="6">
        <v>239.563376046</v>
      </c>
      <c r="BI48" s="6">
        <v>11.7032106599321</v>
      </c>
      <c r="BJ48" s="6">
        <v>3.4628908157670502</v>
      </c>
      <c r="BK48" s="6">
        <v>11.8579065293473</v>
      </c>
    </row>
    <row r="49" spans="1:63" x14ac:dyDescent="0.25">
      <c r="A49" s="6" t="s">
        <v>19</v>
      </c>
      <c r="B49" s="6" t="s">
        <v>20</v>
      </c>
      <c r="C49" s="6" t="s">
        <v>11</v>
      </c>
      <c r="D49" s="6">
        <v>19.041275630000001</v>
      </c>
      <c r="E49" s="6">
        <v>99.999999999999801</v>
      </c>
      <c r="F49" s="6">
        <v>1.01004473134728</v>
      </c>
      <c r="G49" s="6">
        <v>100.213715244985</v>
      </c>
      <c r="H49" s="6">
        <v>36.377855830000001</v>
      </c>
      <c r="I49" s="6">
        <v>70.362613814656697</v>
      </c>
      <c r="J49" s="6">
        <v>1.9296638698361399</v>
      </c>
      <c r="K49" s="6">
        <v>71.615747547329093</v>
      </c>
      <c r="L49" s="6">
        <v>62.267611129999999</v>
      </c>
      <c r="M49" s="6">
        <v>57.137505299828199</v>
      </c>
      <c r="N49" s="6">
        <v>3.3029863007890099</v>
      </c>
      <c r="O49" s="6">
        <v>51.203472770140998</v>
      </c>
      <c r="P49" s="6">
        <v>129.4773509</v>
      </c>
      <c r="Q49" s="6">
        <v>46.862477771531999</v>
      </c>
      <c r="R49" s="6">
        <v>6.8681278842108702</v>
      </c>
      <c r="S49" s="6">
        <v>38.490542699361598</v>
      </c>
      <c r="T49" s="6">
        <v>65.311499749999996</v>
      </c>
      <c r="U49" s="6">
        <v>50.248224229462501</v>
      </c>
      <c r="V49" s="6">
        <v>3.4644494150876701</v>
      </c>
      <c r="W49" s="6">
        <v>50.931530245900298</v>
      </c>
      <c r="X49" s="6">
        <v>161.24241913</v>
      </c>
      <c r="Y49" s="6">
        <v>30.4048060674161</v>
      </c>
      <c r="Z49" s="6">
        <v>8.5531063714740299</v>
      </c>
      <c r="AA49" s="6">
        <v>26.043360828769401</v>
      </c>
      <c r="AB49" s="6">
        <v>73.818569539999999</v>
      </c>
      <c r="AC49" s="6">
        <v>44.184796346909501</v>
      </c>
      <c r="AD49" s="6">
        <v>3.9157070507397398</v>
      </c>
      <c r="AE49" s="6">
        <v>44.143364945382402</v>
      </c>
      <c r="AF49" s="6">
        <v>66.892295500000003</v>
      </c>
      <c r="AG49" s="6">
        <v>58.691576820102902</v>
      </c>
      <c r="AH49" s="6">
        <v>3.5483027476925599</v>
      </c>
      <c r="AI49" s="6">
        <v>56.661261681708098</v>
      </c>
      <c r="AJ49" s="6">
        <v>73.527151470000007</v>
      </c>
      <c r="AK49" s="6">
        <v>49.243145441702701</v>
      </c>
      <c r="AL49" s="6">
        <v>3.9002487751524102</v>
      </c>
      <c r="AM49" s="6">
        <v>46.043547232744601</v>
      </c>
      <c r="AN49" s="6">
        <v>54.939499339999998</v>
      </c>
      <c r="AO49" s="6">
        <v>57.453772968750101</v>
      </c>
      <c r="AP49" s="6">
        <v>2.9142665086889599</v>
      </c>
      <c r="AQ49" s="6">
        <v>54.872481377787899</v>
      </c>
      <c r="AR49" s="6">
        <v>156.11238262000001</v>
      </c>
      <c r="AS49" s="6">
        <v>32.213130490148302</v>
      </c>
      <c r="AT49" s="6">
        <v>8.2809835132564302</v>
      </c>
      <c r="AU49" s="6">
        <v>29.048623157617399</v>
      </c>
      <c r="AV49" s="6">
        <v>225.97933082200001</v>
      </c>
      <c r="AW49" s="6">
        <v>28.577631482940401</v>
      </c>
      <c r="AX49" s="6">
        <v>11.987076755011801</v>
      </c>
      <c r="AY49" s="6">
        <v>24.584679642453899</v>
      </c>
      <c r="AZ49" s="6">
        <v>109.145145152</v>
      </c>
      <c r="BA49" s="6">
        <v>34.673112302840799</v>
      </c>
      <c r="BB49" s="6">
        <v>5.7896057467506798</v>
      </c>
      <c r="BC49" s="6">
        <v>31.4605515059753</v>
      </c>
      <c r="BD49" s="6">
        <v>174.19646929999999</v>
      </c>
      <c r="BE49" s="6">
        <v>33.7772230443301</v>
      </c>
      <c r="BF49" s="6">
        <v>9.2402541434017902</v>
      </c>
      <c r="BG49" s="6">
        <v>33.899050132566799</v>
      </c>
      <c r="BH49" s="6">
        <v>476.86246651200003</v>
      </c>
      <c r="BI49" s="6">
        <v>17.401014622946501</v>
      </c>
      <c r="BJ49" s="6">
        <v>25.295176186560699</v>
      </c>
      <c r="BK49" s="6">
        <v>17.4190887387348</v>
      </c>
    </row>
    <row r="50" spans="1:63" x14ac:dyDescent="0.25">
      <c r="A50" s="6" t="s">
        <v>19</v>
      </c>
      <c r="B50" s="6" t="s">
        <v>20</v>
      </c>
      <c r="C50" s="6" t="s">
        <v>12</v>
      </c>
      <c r="D50" s="6">
        <v>3540.5995619199998</v>
      </c>
      <c r="E50" s="6">
        <v>8.4565540356221405</v>
      </c>
      <c r="F50" s="6">
        <v>7.2495616863144496</v>
      </c>
      <c r="G50" s="6">
        <v>6.7461695226877696</v>
      </c>
      <c r="H50" s="6">
        <v>3516.6133679099999</v>
      </c>
      <c r="I50" s="6">
        <v>8.8566991346964805</v>
      </c>
      <c r="J50" s="6">
        <v>7.2004487069858598</v>
      </c>
      <c r="K50" s="6">
        <v>7.4006473253136598</v>
      </c>
      <c r="L50" s="6">
        <v>3804.1003274099999</v>
      </c>
      <c r="M50" s="6">
        <v>7.52115262048678</v>
      </c>
      <c r="N50" s="6">
        <v>7.7890932036190899</v>
      </c>
      <c r="O50" s="6">
        <v>6.4079068805316801</v>
      </c>
      <c r="P50" s="6">
        <v>4109.2834932200003</v>
      </c>
      <c r="Q50" s="6">
        <v>8.1107236325169101</v>
      </c>
      <c r="R50" s="6">
        <v>8.4139716027353497</v>
      </c>
      <c r="S50" s="6">
        <v>7.1392214837415997</v>
      </c>
      <c r="T50" s="6">
        <v>4321.92765616</v>
      </c>
      <c r="U50" s="6">
        <v>8.0647433909082409</v>
      </c>
      <c r="V50" s="6">
        <v>8.8493715821762002</v>
      </c>
      <c r="W50" s="6">
        <v>6.6486665636885096</v>
      </c>
      <c r="X50" s="6">
        <v>3939.1326681199998</v>
      </c>
      <c r="Y50" s="6">
        <v>7.0645051659860796</v>
      </c>
      <c r="Z50" s="6">
        <v>8.0655789418407</v>
      </c>
      <c r="AA50" s="6">
        <v>6.7028286252204001</v>
      </c>
      <c r="AB50" s="6">
        <v>3968.0905477299998</v>
      </c>
      <c r="AC50" s="6">
        <v>7.7713613371980603</v>
      </c>
      <c r="AD50" s="6">
        <v>8.1248717059237805</v>
      </c>
      <c r="AE50" s="6">
        <v>7.1363676174399</v>
      </c>
      <c r="AF50" s="6">
        <v>3907.3076227199999</v>
      </c>
      <c r="AG50" s="6">
        <v>6.5168739849615198</v>
      </c>
      <c r="AH50" s="6">
        <v>8.0004155067325708</v>
      </c>
      <c r="AI50" s="6">
        <v>6.5392552844141498</v>
      </c>
      <c r="AJ50" s="6">
        <v>3697.7293228499998</v>
      </c>
      <c r="AK50" s="6">
        <v>8.3566263740108297</v>
      </c>
      <c r="AL50" s="6">
        <v>7.5712930413282704</v>
      </c>
      <c r="AM50" s="6">
        <v>7.3867396242371797</v>
      </c>
      <c r="AN50" s="6">
        <v>3466.6461694899999</v>
      </c>
      <c r="AO50" s="6">
        <v>7.5908542872281002</v>
      </c>
      <c r="AP50" s="6">
        <v>7.0981382703202502</v>
      </c>
      <c r="AQ50" s="6">
        <v>7.3163442524290296</v>
      </c>
      <c r="AR50" s="6">
        <v>3505.5613511619999</v>
      </c>
      <c r="AS50" s="6">
        <v>8.4563547634052902</v>
      </c>
      <c r="AT50" s="6">
        <v>7.1778191280765302</v>
      </c>
      <c r="AU50" s="6">
        <v>8.3890921463020103</v>
      </c>
      <c r="AV50" s="6">
        <v>2348.9198029859999</v>
      </c>
      <c r="AW50" s="6">
        <v>9.0352150610024307</v>
      </c>
      <c r="AX50" s="6">
        <v>4.8095354219380502</v>
      </c>
      <c r="AY50" s="6">
        <v>8.6802731618925399</v>
      </c>
      <c r="AZ50" s="6">
        <v>1723.371892267</v>
      </c>
      <c r="BA50" s="6">
        <v>8.31619398066149</v>
      </c>
      <c r="BB50" s="6">
        <v>3.5286935511778101</v>
      </c>
      <c r="BC50" s="6">
        <v>8.6080181447312203</v>
      </c>
      <c r="BD50" s="6">
        <v>1198.7688572889999</v>
      </c>
      <c r="BE50" s="6">
        <v>10.677533296521201</v>
      </c>
      <c r="BF50" s="6">
        <v>2.4545415618355202</v>
      </c>
      <c r="BG50" s="6">
        <v>11.137687063521</v>
      </c>
      <c r="BH50" s="6">
        <v>1790.756036039</v>
      </c>
      <c r="BI50" s="6">
        <v>9.28148449887418</v>
      </c>
      <c r="BJ50" s="6">
        <v>3.66666608899558</v>
      </c>
      <c r="BK50" s="6">
        <v>10.3375689709532</v>
      </c>
    </row>
    <row r="51" spans="1:63" x14ac:dyDescent="0.25">
      <c r="A51" s="6" t="s">
        <v>21</v>
      </c>
      <c r="B51" s="6" t="s">
        <v>22</v>
      </c>
      <c r="C51" s="6" t="s">
        <v>11</v>
      </c>
      <c r="D51" s="6"/>
      <c r="E51" s="6"/>
      <c r="F51" s="6"/>
      <c r="G51" s="6"/>
      <c r="H51" s="6">
        <v>14.388043315000001</v>
      </c>
      <c r="I51" s="6">
        <v>50.2873149633932</v>
      </c>
      <c r="J51" s="6">
        <v>3.9434558638520198</v>
      </c>
      <c r="K51" s="6">
        <v>48.784288972166401</v>
      </c>
      <c r="L51" s="6">
        <v>18.234384708</v>
      </c>
      <c r="M51" s="6">
        <v>55.097479331543198</v>
      </c>
      <c r="N51" s="6">
        <v>4.9976560207829896</v>
      </c>
      <c r="O51" s="6">
        <v>53.815755406531899</v>
      </c>
      <c r="P51" s="6">
        <v>8.8108080569999991</v>
      </c>
      <c r="Q51" s="6">
        <v>70.325777409066902</v>
      </c>
      <c r="R51" s="6">
        <v>2.41485460788323</v>
      </c>
      <c r="S51" s="6">
        <v>68.942860749412105</v>
      </c>
      <c r="T51" s="6">
        <v>9.7002778870000004</v>
      </c>
      <c r="U51" s="6">
        <v>70.954013070745305</v>
      </c>
      <c r="V51" s="6">
        <v>2.65863932134571</v>
      </c>
      <c r="W51" s="6">
        <v>66.1467970620307</v>
      </c>
      <c r="X51" s="6">
        <v>9.1142608690000007</v>
      </c>
      <c r="Y51" s="6">
        <v>59.050697417341603</v>
      </c>
      <c r="Z51" s="6">
        <v>2.49802455286361</v>
      </c>
      <c r="AA51" s="6">
        <v>58.757831414135602</v>
      </c>
      <c r="AB51" s="6">
        <v>16.919052540999999</v>
      </c>
      <c r="AC51" s="6">
        <v>60.934667403634499</v>
      </c>
      <c r="AD51" s="6">
        <v>4.6371515217826502</v>
      </c>
      <c r="AE51" s="6">
        <v>59.986032610920297</v>
      </c>
      <c r="AF51" s="6">
        <v>20.030484714</v>
      </c>
      <c r="AG51" s="6">
        <v>45.536768775888099</v>
      </c>
      <c r="AH51" s="6">
        <v>5.4899287326215296</v>
      </c>
      <c r="AI51" s="6">
        <v>42.524984856793999</v>
      </c>
      <c r="AJ51" s="6">
        <v>23.698945104</v>
      </c>
      <c r="AK51" s="6">
        <v>45.4201435107394</v>
      </c>
      <c r="AL51" s="6">
        <v>6.49537549974188</v>
      </c>
      <c r="AM51" s="6">
        <v>43.440056195219597</v>
      </c>
      <c r="AN51" s="6">
        <v>24.875966693999999</v>
      </c>
      <c r="AO51" s="6">
        <v>38.8340592690599</v>
      </c>
      <c r="AP51" s="6">
        <v>6.8179720189035198</v>
      </c>
      <c r="AQ51" s="6">
        <v>33.842979070358901</v>
      </c>
      <c r="AR51" s="6">
        <v>21.457347659</v>
      </c>
      <c r="AS51" s="6">
        <v>42.878352324894799</v>
      </c>
      <c r="AT51" s="6">
        <v>5.8810014396036703</v>
      </c>
      <c r="AU51" s="6">
        <v>43.163750026622502</v>
      </c>
      <c r="AV51" s="6">
        <v>26.636221716000001</v>
      </c>
      <c r="AW51" s="6">
        <v>33.802950439531998</v>
      </c>
      <c r="AX51" s="6">
        <v>7.3004203849814999</v>
      </c>
      <c r="AY51" s="6">
        <v>29.7778193949617</v>
      </c>
      <c r="AZ51" s="6">
        <v>5.5348167669999997</v>
      </c>
      <c r="BA51" s="6">
        <v>71.040567850301997</v>
      </c>
      <c r="BB51" s="6">
        <v>1.51697525211215</v>
      </c>
      <c r="BC51" s="6">
        <v>70.177267464827295</v>
      </c>
      <c r="BD51" s="6">
        <v>14.863955825</v>
      </c>
      <c r="BE51" s="6">
        <v>49.506941095542302</v>
      </c>
      <c r="BF51" s="6">
        <v>4.07389333454572</v>
      </c>
      <c r="BG51" s="6">
        <v>50.712737382084697</v>
      </c>
      <c r="BH51" s="6">
        <v>150.59417256399999</v>
      </c>
      <c r="BI51" s="6">
        <v>16.369935406184499</v>
      </c>
      <c r="BJ51" s="6">
        <v>41.274651448979803</v>
      </c>
      <c r="BK51" s="6">
        <v>13.638149743705</v>
      </c>
    </row>
    <row r="52" spans="1:63" x14ac:dyDescent="0.25">
      <c r="A52" s="6" t="s">
        <v>21</v>
      </c>
      <c r="B52" s="6" t="s">
        <v>22</v>
      </c>
      <c r="C52" s="6" t="s">
        <v>12</v>
      </c>
      <c r="D52" s="6">
        <v>557.60302434200003</v>
      </c>
      <c r="E52" s="6">
        <v>9.5546294260907807</v>
      </c>
      <c r="F52" s="6">
        <v>8.1519226435015604</v>
      </c>
      <c r="G52" s="6">
        <v>7.5575327817145004</v>
      </c>
      <c r="H52" s="6">
        <v>487.51013039499998</v>
      </c>
      <c r="I52" s="6">
        <v>11.761211026446601</v>
      </c>
      <c r="J52" s="6">
        <v>7.12719389496334</v>
      </c>
      <c r="K52" s="6">
        <v>10.411336685549299</v>
      </c>
      <c r="L52" s="6">
        <v>608.26441722000004</v>
      </c>
      <c r="M52" s="6">
        <v>9.1512320136404508</v>
      </c>
      <c r="N52" s="6">
        <v>8.8925709860044506</v>
      </c>
      <c r="O52" s="6">
        <v>7.0940723081666199</v>
      </c>
      <c r="P52" s="6">
        <v>627.88974066599997</v>
      </c>
      <c r="Q52" s="6">
        <v>10.455959611887501</v>
      </c>
      <c r="R52" s="6">
        <v>9.1794849940019407</v>
      </c>
      <c r="S52" s="6">
        <v>8.7500250703957096</v>
      </c>
      <c r="T52" s="6">
        <v>555.59917338699995</v>
      </c>
      <c r="U52" s="6">
        <v>10.0903494082224</v>
      </c>
      <c r="V52" s="6">
        <v>8.1226271819255693</v>
      </c>
      <c r="W52" s="6">
        <v>8.35028383858306</v>
      </c>
      <c r="X52" s="6">
        <v>515.88350985399995</v>
      </c>
      <c r="Y52" s="6">
        <v>10.120191741449201</v>
      </c>
      <c r="Z52" s="6">
        <v>7.5420008174283497</v>
      </c>
      <c r="AA52" s="6">
        <v>9.1200391801099592</v>
      </c>
      <c r="AB52" s="6">
        <v>441.95131173800002</v>
      </c>
      <c r="AC52" s="6">
        <v>11.620101085495801</v>
      </c>
      <c r="AD52" s="6">
        <v>6.4611430501720299</v>
      </c>
      <c r="AE52" s="6">
        <v>9.7361223345853301</v>
      </c>
      <c r="AF52" s="6">
        <v>502.06795750999999</v>
      </c>
      <c r="AG52" s="6">
        <v>9.2345870124226597</v>
      </c>
      <c r="AH52" s="6">
        <v>7.3400232293074197</v>
      </c>
      <c r="AI52" s="6">
        <v>7.9698603890680397</v>
      </c>
      <c r="AJ52" s="6">
        <v>417.58838199799999</v>
      </c>
      <c r="AK52" s="6">
        <v>10.746748371379899</v>
      </c>
      <c r="AL52" s="6">
        <v>6.1049672226755698</v>
      </c>
      <c r="AM52" s="6">
        <v>9.2991987748516696</v>
      </c>
      <c r="AN52" s="6">
        <v>481.972397269</v>
      </c>
      <c r="AO52" s="6">
        <v>9.8331454568997998</v>
      </c>
      <c r="AP52" s="6">
        <v>7.0462345563428599</v>
      </c>
      <c r="AQ52" s="6">
        <v>9.8587817826618291</v>
      </c>
      <c r="AR52" s="6">
        <v>511.44038401799997</v>
      </c>
      <c r="AS52" s="6">
        <v>9.29339936622209</v>
      </c>
      <c r="AT52" s="6">
        <v>7.4770441788714503</v>
      </c>
      <c r="AU52" s="6">
        <v>9.1505450693147701</v>
      </c>
      <c r="AV52" s="6">
        <v>311.632798299</v>
      </c>
      <c r="AW52" s="6">
        <v>11.8056576821224</v>
      </c>
      <c r="AX52" s="6">
        <v>4.5559409723596502</v>
      </c>
      <c r="AY52" s="6">
        <v>10.8131145464341</v>
      </c>
      <c r="AZ52" s="6">
        <v>267.62748281299997</v>
      </c>
      <c r="BA52" s="6">
        <v>11.192751181294801</v>
      </c>
      <c r="BB52" s="6">
        <v>3.9126016931868501</v>
      </c>
      <c r="BC52" s="6">
        <v>11.8220911880329</v>
      </c>
      <c r="BD52" s="6">
        <v>186.45577692000001</v>
      </c>
      <c r="BE52" s="6">
        <v>16.046703656829099</v>
      </c>
      <c r="BF52" s="6">
        <v>2.72590535476286</v>
      </c>
      <c r="BG52" s="6">
        <v>16.6219642967658</v>
      </c>
      <c r="BH52" s="6">
        <v>366.65477505000001</v>
      </c>
      <c r="BI52" s="6">
        <v>11.8791984635515</v>
      </c>
      <c r="BJ52" s="6">
        <v>5.3603392244960801</v>
      </c>
      <c r="BK52" s="6">
        <v>13.2618100153394</v>
      </c>
    </row>
    <row r="53" spans="1:63" x14ac:dyDescent="0.25">
      <c r="A53" s="6" t="s">
        <v>23</v>
      </c>
      <c r="B53" s="6" t="s">
        <v>24</v>
      </c>
      <c r="C53" s="6" t="s">
        <v>11</v>
      </c>
      <c r="D53" s="6">
        <v>111.91846953</v>
      </c>
      <c r="E53" s="6">
        <v>57.869265322995901</v>
      </c>
      <c r="F53" s="6">
        <v>2.5237513930624802</v>
      </c>
      <c r="G53" s="6">
        <v>57.305678570952999</v>
      </c>
      <c r="H53" s="6">
        <v>183.96008079000001</v>
      </c>
      <c r="I53" s="6">
        <v>55.497677274098798</v>
      </c>
      <c r="J53" s="6">
        <v>4.14828322895535</v>
      </c>
      <c r="K53" s="6">
        <v>49.889823568157702</v>
      </c>
      <c r="L53" s="6">
        <v>74.001198279999997</v>
      </c>
      <c r="M53" s="6">
        <v>70.867203191014198</v>
      </c>
      <c r="N53" s="6">
        <v>1.66872034644274</v>
      </c>
      <c r="O53" s="6">
        <v>69.238011670432996</v>
      </c>
      <c r="P53" s="6">
        <v>304.87441453000002</v>
      </c>
      <c r="Q53" s="6">
        <v>34.377816275391098</v>
      </c>
      <c r="R53" s="6">
        <v>6.8748905485430098</v>
      </c>
      <c r="S53" s="6">
        <v>32.745575807799803</v>
      </c>
      <c r="T53" s="6">
        <v>318.88121598999999</v>
      </c>
      <c r="U53" s="6">
        <v>32.400810852282298</v>
      </c>
      <c r="V53" s="6">
        <v>7.1907426580784204</v>
      </c>
      <c r="W53" s="6">
        <v>30.784366690394101</v>
      </c>
      <c r="X53" s="6">
        <v>159.56763555000001</v>
      </c>
      <c r="Y53" s="6">
        <v>45.330512287591098</v>
      </c>
      <c r="Z53" s="6">
        <v>3.59823578894681</v>
      </c>
      <c r="AA53" s="6">
        <v>42.9214340211267</v>
      </c>
      <c r="AB53" s="6">
        <v>130.99349308999999</v>
      </c>
      <c r="AC53" s="6">
        <v>58.646373314513902</v>
      </c>
      <c r="AD53" s="6">
        <v>2.9538914538086298</v>
      </c>
      <c r="AE53" s="6">
        <v>54.196370863701503</v>
      </c>
      <c r="AF53" s="6">
        <v>126.55707319</v>
      </c>
      <c r="AG53" s="6">
        <v>58.044607937181702</v>
      </c>
      <c r="AH53" s="6">
        <v>2.8538505852205001</v>
      </c>
      <c r="AI53" s="6">
        <v>58.185118649901803</v>
      </c>
      <c r="AJ53" s="6">
        <v>259.47621878000001</v>
      </c>
      <c r="AK53" s="6">
        <v>38.501566179279799</v>
      </c>
      <c r="AL53" s="6">
        <v>5.8511653292138304</v>
      </c>
      <c r="AM53" s="6">
        <v>37.581748008801</v>
      </c>
      <c r="AN53" s="6">
        <v>261.82713813999999</v>
      </c>
      <c r="AO53" s="6">
        <v>47.704240266328597</v>
      </c>
      <c r="AP53" s="6">
        <v>5.9041783487332502</v>
      </c>
      <c r="AQ53" s="6">
        <v>44.788454741989902</v>
      </c>
      <c r="AR53" s="6">
        <v>153.70243600000001</v>
      </c>
      <c r="AS53" s="6">
        <v>61.816051534449301</v>
      </c>
      <c r="AT53" s="6">
        <v>3.4659760681244598</v>
      </c>
      <c r="AU53" s="6">
        <v>60.053690173377497</v>
      </c>
      <c r="AV53" s="6">
        <v>345.89373334999999</v>
      </c>
      <c r="AW53" s="6">
        <v>29.213144258006299</v>
      </c>
      <c r="AX53" s="6">
        <v>7.7998724880673</v>
      </c>
      <c r="AY53" s="6">
        <v>28.6061596136846</v>
      </c>
      <c r="AZ53" s="6">
        <v>260.69557859000003</v>
      </c>
      <c r="BA53" s="6">
        <v>32.807511110031101</v>
      </c>
      <c r="BB53" s="6">
        <v>5.87866178294533</v>
      </c>
      <c r="BC53" s="6">
        <v>29.436604073544999</v>
      </c>
      <c r="BD53" s="6">
        <v>166.89362928</v>
      </c>
      <c r="BE53" s="6">
        <v>41.0754624213886</v>
      </c>
      <c r="BF53" s="6">
        <v>3.7634362867672202</v>
      </c>
      <c r="BG53" s="6">
        <v>36.328657679232101</v>
      </c>
      <c r="BH53" s="6">
        <v>1575.3652234199999</v>
      </c>
      <c r="BI53" s="6">
        <v>15.669915911862599</v>
      </c>
      <c r="BJ53" s="6">
        <v>35.5243436930907</v>
      </c>
      <c r="BK53" s="6">
        <v>12.8718984741908</v>
      </c>
    </row>
    <row r="54" spans="1:63" x14ac:dyDescent="0.25">
      <c r="A54" s="6" t="s">
        <v>23</v>
      </c>
      <c r="B54" s="6" t="s">
        <v>24</v>
      </c>
      <c r="C54" s="6" t="s">
        <v>12</v>
      </c>
      <c r="D54" s="6">
        <v>5314.4247887700003</v>
      </c>
      <c r="E54" s="6">
        <v>10.894001581245799</v>
      </c>
      <c r="F54" s="6">
        <v>5.6138452629201296</v>
      </c>
      <c r="G54" s="6">
        <v>9.4087041949030805</v>
      </c>
      <c r="H54" s="6">
        <v>5859.4228824600004</v>
      </c>
      <c r="I54" s="6">
        <v>11.7147923335469</v>
      </c>
      <c r="J54" s="6">
        <v>6.1895491421108302</v>
      </c>
      <c r="K54" s="6">
        <v>9.6670367283495295</v>
      </c>
      <c r="L54" s="6">
        <v>7352.2725804900001</v>
      </c>
      <c r="M54" s="6">
        <v>9.4468041507859599</v>
      </c>
      <c r="N54" s="6">
        <v>7.7665076161956899</v>
      </c>
      <c r="O54" s="6">
        <v>7.5863322602713597</v>
      </c>
      <c r="P54" s="6">
        <v>8305.4111520499991</v>
      </c>
      <c r="Q54" s="6">
        <v>8.8471706307102203</v>
      </c>
      <c r="R54" s="6">
        <v>8.7733470517946994</v>
      </c>
      <c r="S54" s="6">
        <v>7.73776697691412</v>
      </c>
      <c r="T54" s="6">
        <v>8901.8332174200004</v>
      </c>
      <c r="U54" s="6">
        <v>9.0012378346473305</v>
      </c>
      <c r="V54" s="6">
        <v>9.4033721851738701</v>
      </c>
      <c r="W54" s="6">
        <v>8.0378888067866701</v>
      </c>
      <c r="X54" s="6">
        <v>6948.9597974099997</v>
      </c>
      <c r="Y54" s="6">
        <v>9.6624138751422599</v>
      </c>
      <c r="Z54" s="6">
        <v>7.3404717521538903</v>
      </c>
      <c r="AA54" s="6">
        <v>8.7134217448172802</v>
      </c>
      <c r="AB54" s="6">
        <v>6801.1305983399998</v>
      </c>
      <c r="AC54" s="6">
        <v>8.9668013107682398</v>
      </c>
      <c r="AD54" s="6">
        <v>7.1843136951852298</v>
      </c>
      <c r="AE54" s="6">
        <v>8.1705822352127004</v>
      </c>
      <c r="AF54" s="6">
        <v>7840.9173751099997</v>
      </c>
      <c r="AG54" s="6">
        <v>8.3149716227806891</v>
      </c>
      <c r="AH54" s="6">
        <v>8.2826831901401494</v>
      </c>
      <c r="AI54" s="6">
        <v>7.0192361692652696</v>
      </c>
      <c r="AJ54" s="6">
        <v>6605.42315332</v>
      </c>
      <c r="AK54" s="6">
        <v>8.7018903964389605</v>
      </c>
      <c r="AL54" s="6">
        <v>6.9775798798031099</v>
      </c>
      <c r="AM54" s="6">
        <v>7.8432762161504996</v>
      </c>
      <c r="AN54" s="6">
        <v>6918.0945948500002</v>
      </c>
      <c r="AO54" s="6">
        <v>8.6241893385601003</v>
      </c>
      <c r="AP54" s="6">
        <v>7.3078675705034701</v>
      </c>
      <c r="AQ54" s="6">
        <v>8.1495421106095201</v>
      </c>
      <c r="AR54" s="6">
        <v>7507.35048663</v>
      </c>
      <c r="AS54" s="6">
        <v>7.6820211783444803</v>
      </c>
      <c r="AT54" s="6">
        <v>7.9303227802765202</v>
      </c>
      <c r="AU54" s="6">
        <v>7.4769784365324004</v>
      </c>
      <c r="AV54" s="6">
        <v>4243.0439729899999</v>
      </c>
      <c r="AW54" s="6">
        <v>9.0404980961481503</v>
      </c>
      <c r="AX54" s="6">
        <v>4.4821016864262999</v>
      </c>
      <c r="AY54" s="6">
        <v>8.3472243521459504</v>
      </c>
      <c r="AZ54" s="6">
        <v>4016.9921156700002</v>
      </c>
      <c r="BA54" s="6">
        <v>9.1874586268622398</v>
      </c>
      <c r="BB54" s="6">
        <v>4.2433138215435804</v>
      </c>
      <c r="BC54" s="6">
        <v>9.70539274706851</v>
      </c>
      <c r="BD54" s="6">
        <v>2995.2767835599998</v>
      </c>
      <c r="BE54" s="6">
        <v>9.5884605005269492</v>
      </c>
      <c r="BF54" s="6">
        <v>3.16403393610068</v>
      </c>
      <c r="BG54" s="6">
        <v>9.8044658909963207</v>
      </c>
      <c r="BH54" s="6">
        <v>5055.8389623000003</v>
      </c>
      <c r="BI54" s="6">
        <v>8.3835194389966396</v>
      </c>
      <c r="BJ54" s="6">
        <v>5.34069042967187</v>
      </c>
      <c r="BK54" s="6">
        <v>9.2839128459125408</v>
      </c>
    </row>
    <row r="55" spans="1:63" x14ac:dyDescent="0.25">
      <c r="A55" s="6" t="s">
        <v>25</v>
      </c>
      <c r="B55" s="6" t="s">
        <v>26</v>
      </c>
      <c r="C55" s="6" t="s">
        <v>11</v>
      </c>
      <c r="D55" s="6">
        <v>9.2830964920000003</v>
      </c>
      <c r="E55" s="6">
        <v>71.456265046842802</v>
      </c>
      <c r="F55" s="6">
        <v>1.72873101150119</v>
      </c>
      <c r="G55" s="6">
        <v>71.547251026274395</v>
      </c>
      <c r="H55" s="6">
        <v>28.789582401000001</v>
      </c>
      <c r="I55" s="6">
        <v>34.898889357927999</v>
      </c>
      <c r="J55" s="6">
        <v>5.3612977035914602</v>
      </c>
      <c r="K55" s="6">
        <v>34.208377860284401</v>
      </c>
      <c r="L55" s="6">
        <v>35.896670473</v>
      </c>
      <c r="M55" s="6">
        <v>34.939251514710001</v>
      </c>
      <c r="N55" s="6">
        <v>6.68480474266239</v>
      </c>
      <c r="O55" s="6">
        <v>30.310839173897101</v>
      </c>
      <c r="P55" s="6">
        <v>37.877826724999998</v>
      </c>
      <c r="Q55" s="6">
        <v>29.5911733902748</v>
      </c>
      <c r="R55" s="6">
        <v>7.05374265625764</v>
      </c>
      <c r="S55" s="6">
        <v>26.572349017916999</v>
      </c>
      <c r="T55" s="6">
        <v>15.212008191000001</v>
      </c>
      <c r="U55" s="6">
        <v>50.486591503294598</v>
      </c>
      <c r="V55" s="6">
        <v>2.8328338857249298</v>
      </c>
      <c r="W55" s="6">
        <v>46.735332657807596</v>
      </c>
      <c r="X55" s="6">
        <v>26.180754708999999</v>
      </c>
      <c r="Y55" s="6">
        <v>40.635275898186798</v>
      </c>
      <c r="Z55" s="6">
        <v>4.8754725978511404</v>
      </c>
      <c r="AA55" s="6">
        <v>40.284416901025402</v>
      </c>
      <c r="AB55" s="6">
        <v>21.175619315999999</v>
      </c>
      <c r="AC55" s="6">
        <v>39.647984091002698</v>
      </c>
      <c r="AD55" s="6">
        <v>3.9433986095975602</v>
      </c>
      <c r="AE55" s="6">
        <v>39.087447257511201</v>
      </c>
      <c r="AF55" s="6">
        <v>15.160047354</v>
      </c>
      <c r="AG55" s="6">
        <v>44.663896845507402</v>
      </c>
      <c r="AH55" s="6">
        <v>2.8231575551618602</v>
      </c>
      <c r="AI55" s="6">
        <v>44.711582583337297</v>
      </c>
      <c r="AJ55" s="6">
        <v>16.793988962</v>
      </c>
      <c r="AK55" s="6">
        <v>45.489157118824799</v>
      </c>
      <c r="AL55" s="6">
        <v>3.1274359315814002</v>
      </c>
      <c r="AM55" s="6">
        <v>45.638002712148598</v>
      </c>
      <c r="AN55" s="6">
        <v>33.711090957000003</v>
      </c>
      <c r="AO55" s="6">
        <v>39.190350221923701</v>
      </c>
      <c r="AP55" s="6">
        <v>6.2777984069351804</v>
      </c>
      <c r="AQ55" s="6">
        <v>37.1423053524422</v>
      </c>
      <c r="AR55" s="6">
        <v>58.889249196000002</v>
      </c>
      <c r="AS55" s="6">
        <v>25.640641614621</v>
      </c>
      <c r="AT55" s="6">
        <v>10.966563949526901</v>
      </c>
      <c r="AU55" s="6">
        <v>24.2774289354752</v>
      </c>
      <c r="AV55" s="6">
        <v>45.214750758000001</v>
      </c>
      <c r="AW55" s="6">
        <v>28.2483362443981</v>
      </c>
      <c r="AX55" s="6">
        <v>8.4200505596394404</v>
      </c>
      <c r="AY55" s="6">
        <v>27.840583246421101</v>
      </c>
      <c r="AZ55" s="6">
        <v>37.835553625000003</v>
      </c>
      <c r="BA55" s="6">
        <v>26.808282910189199</v>
      </c>
      <c r="BB55" s="6">
        <v>7.0458704102904397</v>
      </c>
      <c r="BC55" s="6">
        <v>24.560636805714498</v>
      </c>
      <c r="BD55" s="6">
        <v>23.063427792999999</v>
      </c>
      <c r="BE55" s="6">
        <v>37.790018912492997</v>
      </c>
      <c r="BF55" s="6">
        <v>4.2949529708796099</v>
      </c>
      <c r="BG55" s="6">
        <v>36.858954276690902</v>
      </c>
      <c r="BH55" s="6">
        <v>131.905397873</v>
      </c>
      <c r="BI55" s="6">
        <v>17.481867492907298</v>
      </c>
      <c r="BJ55" s="6">
        <v>24.563889008798899</v>
      </c>
      <c r="BK55" s="6">
        <v>15.1699516265863</v>
      </c>
    </row>
    <row r="56" spans="1:63" x14ac:dyDescent="0.25">
      <c r="A56" s="6" t="s">
        <v>25</v>
      </c>
      <c r="B56" s="6" t="s">
        <v>26</v>
      </c>
      <c r="C56" s="6" t="s">
        <v>12</v>
      </c>
      <c r="D56" s="6">
        <v>791.41507129399997</v>
      </c>
      <c r="E56" s="6">
        <v>8.0765207923551703</v>
      </c>
      <c r="F56" s="6">
        <v>8.3818486090181299</v>
      </c>
      <c r="G56" s="6">
        <v>6.5481408098751404</v>
      </c>
      <c r="H56" s="6">
        <v>815.063521143</v>
      </c>
      <c r="I56" s="6">
        <v>7.1451703696791196</v>
      </c>
      <c r="J56" s="6">
        <v>8.6323084924117808</v>
      </c>
      <c r="K56" s="6">
        <v>6.2525562332334097</v>
      </c>
      <c r="L56" s="6">
        <v>873.55208523600004</v>
      </c>
      <c r="M56" s="6">
        <v>8.2117873251395093</v>
      </c>
      <c r="N56" s="6">
        <v>9.2517587750363095</v>
      </c>
      <c r="O56" s="6">
        <v>6.57171083886226</v>
      </c>
      <c r="P56" s="6">
        <v>941.39221458500003</v>
      </c>
      <c r="Q56" s="6">
        <v>7.5821287926638901</v>
      </c>
      <c r="R56" s="6">
        <v>9.9702511495747395</v>
      </c>
      <c r="S56" s="6">
        <v>5.8068582893062901</v>
      </c>
      <c r="T56" s="6">
        <v>941.51797753100004</v>
      </c>
      <c r="U56" s="6">
        <v>6.2737996084505596</v>
      </c>
      <c r="V56" s="6">
        <v>9.9715831004210607</v>
      </c>
      <c r="W56" s="6">
        <v>5.5016042940148502</v>
      </c>
      <c r="X56" s="6">
        <v>830.47066539900004</v>
      </c>
      <c r="Y56" s="6">
        <v>8.4449041837330405</v>
      </c>
      <c r="Z56" s="6">
        <v>8.7954850041250907</v>
      </c>
      <c r="AA56" s="6">
        <v>7.0920687148834602</v>
      </c>
      <c r="AB56" s="6">
        <v>650.37145648299997</v>
      </c>
      <c r="AC56" s="6">
        <v>8.0325553909345597</v>
      </c>
      <c r="AD56" s="6">
        <v>6.8880607478879297</v>
      </c>
      <c r="AE56" s="6">
        <v>7.2804456404547597</v>
      </c>
      <c r="AF56" s="6">
        <v>634.59976569499997</v>
      </c>
      <c r="AG56" s="6">
        <v>8.8909124244286595</v>
      </c>
      <c r="AH56" s="6">
        <v>6.7210233369410899</v>
      </c>
      <c r="AI56" s="6">
        <v>8.0950886906477493</v>
      </c>
      <c r="AJ56" s="6">
        <v>667.831879878</v>
      </c>
      <c r="AK56" s="6">
        <v>8.3111629076043396</v>
      </c>
      <c r="AL56" s="6">
        <v>7.0729834652515997</v>
      </c>
      <c r="AM56" s="6">
        <v>7.7758191503134197</v>
      </c>
      <c r="AN56" s="6">
        <v>624.66667984399999</v>
      </c>
      <c r="AO56" s="6">
        <v>8.6500153256085497</v>
      </c>
      <c r="AP56" s="6">
        <v>6.6158223812815802</v>
      </c>
      <c r="AQ56" s="6">
        <v>8.1244161371372297</v>
      </c>
      <c r="AR56" s="6">
        <v>524.14882924100004</v>
      </c>
      <c r="AS56" s="6">
        <v>7.6848059155273596</v>
      </c>
      <c r="AT56" s="6">
        <v>5.5512414340414997</v>
      </c>
      <c r="AU56" s="6">
        <v>7.8572831624140198</v>
      </c>
      <c r="AV56" s="6">
        <v>318.985372568</v>
      </c>
      <c r="AW56" s="6">
        <v>10.064721397155999</v>
      </c>
      <c r="AX56" s="6">
        <v>3.3783626295928602</v>
      </c>
      <c r="AY56" s="6">
        <v>10.025625616900101</v>
      </c>
      <c r="AZ56" s="6">
        <v>313.58034353099998</v>
      </c>
      <c r="BA56" s="6">
        <v>9.7699198494116803</v>
      </c>
      <c r="BB56" s="6">
        <v>3.3211181610974498</v>
      </c>
      <c r="BC56" s="6">
        <v>10.7860249148289</v>
      </c>
      <c r="BD56" s="6">
        <v>236.20529836700001</v>
      </c>
      <c r="BE56" s="6">
        <v>12.4409681195205</v>
      </c>
      <c r="BF56" s="6">
        <v>2.5016418354568701</v>
      </c>
      <c r="BG56" s="6">
        <v>12.744540123980199</v>
      </c>
      <c r="BH56" s="6">
        <v>278.20988247899999</v>
      </c>
      <c r="BI56" s="6">
        <v>11.254090144399401</v>
      </c>
      <c r="BJ56" s="6">
        <v>2.9465108778619999</v>
      </c>
      <c r="BK56" s="6">
        <v>11.5761557688193</v>
      </c>
    </row>
    <row r="57" spans="1:63" x14ac:dyDescent="0.25">
      <c r="A57" s="6" t="s">
        <v>27</v>
      </c>
      <c r="B57" s="6" t="s">
        <v>28</v>
      </c>
      <c r="C57" s="6" t="s">
        <v>11</v>
      </c>
      <c r="D57" s="6">
        <v>2.7478348750000001</v>
      </c>
      <c r="E57" s="6">
        <v>99.999999999999901</v>
      </c>
      <c r="F57" s="6">
        <v>0.71385832511412906</v>
      </c>
      <c r="G57" s="6">
        <v>95.562962599811996</v>
      </c>
      <c r="H57" s="6">
        <v>13.657802036</v>
      </c>
      <c r="I57" s="6">
        <v>43.598017287586202</v>
      </c>
      <c r="J57" s="6">
        <v>3.54815195587737</v>
      </c>
      <c r="K57" s="6">
        <v>42.009242816880402</v>
      </c>
      <c r="L57" s="6">
        <v>11.2864083</v>
      </c>
      <c r="M57" s="6">
        <v>49.261517873599097</v>
      </c>
      <c r="N57" s="6">
        <v>2.9320890417741001</v>
      </c>
      <c r="O57" s="6">
        <v>49.016262479385503</v>
      </c>
      <c r="P57" s="6">
        <v>22.262930675</v>
      </c>
      <c r="Q57" s="6">
        <v>45.431997666435599</v>
      </c>
      <c r="R57" s="6">
        <v>5.7836730104779202</v>
      </c>
      <c r="S57" s="6">
        <v>41.718344016675303</v>
      </c>
      <c r="T57" s="6">
        <v>14.079409619</v>
      </c>
      <c r="U57" s="6">
        <v>43.541960979810703</v>
      </c>
      <c r="V57" s="6">
        <v>3.6576811294802098</v>
      </c>
      <c r="W57" s="6">
        <v>40.764017704786802</v>
      </c>
      <c r="X57" s="6">
        <v>11.366246215</v>
      </c>
      <c r="Y57" s="6">
        <v>60.9911581431843</v>
      </c>
      <c r="Z57" s="6">
        <v>2.9528300844040798</v>
      </c>
      <c r="AA57" s="6">
        <v>58.182151074857003</v>
      </c>
      <c r="AB57" s="6">
        <v>11.321733148</v>
      </c>
      <c r="AC57" s="6">
        <v>59.240896556223397</v>
      </c>
      <c r="AD57" s="6">
        <v>2.9412660622194</v>
      </c>
      <c r="AE57" s="6">
        <v>55.799887506498003</v>
      </c>
      <c r="AF57" s="6">
        <v>5.8694179399999999</v>
      </c>
      <c r="AG57" s="6">
        <v>70.411304237714205</v>
      </c>
      <c r="AH57" s="6">
        <v>1.5248124616815699</v>
      </c>
      <c r="AI57" s="6">
        <v>67.873128426654901</v>
      </c>
      <c r="AJ57" s="6">
        <v>29.431475421999998</v>
      </c>
      <c r="AK57" s="6">
        <v>32.993676890653198</v>
      </c>
      <c r="AL57" s="6">
        <v>7.6459848230096403</v>
      </c>
      <c r="AM57" s="6">
        <v>32.541446773359503</v>
      </c>
      <c r="AN57" s="6">
        <v>32.291665965</v>
      </c>
      <c r="AO57" s="6">
        <v>30.868995928528001</v>
      </c>
      <c r="AP57" s="6">
        <v>8.3890319577226595</v>
      </c>
      <c r="AQ57" s="6">
        <v>31.259543967434801</v>
      </c>
      <c r="AR57" s="6">
        <v>40.322666491</v>
      </c>
      <c r="AS57" s="6">
        <v>26.8162604635279</v>
      </c>
      <c r="AT57" s="6">
        <v>10.4754006244283</v>
      </c>
      <c r="AU57" s="6">
        <v>22.992897033477099</v>
      </c>
      <c r="AV57" s="6">
        <v>40.389869595999997</v>
      </c>
      <c r="AW57" s="6">
        <v>28.3578744747876</v>
      </c>
      <c r="AX57" s="6">
        <v>10.492859277571601</v>
      </c>
      <c r="AY57" s="6">
        <v>24.631771735332698</v>
      </c>
      <c r="AZ57" s="6">
        <v>28.544895426</v>
      </c>
      <c r="BA57" s="6">
        <v>29.5850065399678</v>
      </c>
      <c r="BB57" s="6">
        <v>7.4156607534003802</v>
      </c>
      <c r="BC57" s="6">
        <v>27.666187448782999</v>
      </c>
      <c r="BD57" s="6">
        <v>15.666858185000001</v>
      </c>
      <c r="BE57" s="6">
        <v>39.634574607245803</v>
      </c>
      <c r="BF57" s="6">
        <v>4.0700834120335196</v>
      </c>
      <c r="BG57" s="6">
        <v>38.093270306657303</v>
      </c>
      <c r="BH57" s="6">
        <v>105.687987812</v>
      </c>
      <c r="BI57" s="6">
        <v>18.0810765410248</v>
      </c>
      <c r="BJ57" s="6">
        <v>27.456617080805099</v>
      </c>
      <c r="BK57" s="6">
        <v>15.864815178171</v>
      </c>
    </row>
    <row r="58" spans="1:63" x14ac:dyDescent="0.25">
      <c r="A58" s="6" t="s">
        <v>27</v>
      </c>
      <c r="B58" s="6" t="s">
        <v>28</v>
      </c>
      <c r="C58" s="6" t="s">
        <v>12</v>
      </c>
      <c r="D58" s="6">
        <v>463.52452723599998</v>
      </c>
      <c r="E58" s="6">
        <v>9.1787003568751597</v>
      </c>
      <c r="F58" s="6">
        <v>6.7964747729330099</v>
      </c>
      <c r="G58" s="6">
        <v>7.7819922342606702</v>
      </c>
      <c r="H58" s="6">
        <v>493.32052526799998</v>
      </c>
      <c r="I58" s="6">
        <v>8.7697908126590605</v>
      </c>
      <c r="J58" s="6">
        <v>7.2333615762407097</v>
      </c>
      <c r="K58" s="6">
        <v>7.5319058114135702</v>
      </c>
      <c r="L58" s="6">
        <v>606.46290228600003</v>
      </c>
      <c r="M58" s="6">
        <v>7.90966683894335</v>
      </c>
      <c r="N58" s="6">
        <v>8.8923230032398006</v>
      </c>
      <c r="O58" s="6">
        <v>6.5436593325056496</v>
      </c>
      <c r="P58" s="6">
        <v>640.76192245000004</v>
      </c>
      <c r="Q58" s="6">
        <v>8.7904494150754999</v>
      </c>
      <c r="R58" s="6">
        <v>9.3952358192476204</v>
      </c>
      <c r="S58" s="6">
        <v>7.15732261086238</v>
      </c>
      <c r="T58" s="6">
        <v>683.89573726900005</v>
      </c>
      <c r="U58" s="6">
        <v>6.99603983929347</v>
      </c>
      <c r="V58" s="6">
        <v>10.027689696124</v>
      </c>
      <c r="W58" s="6">
        <v>5.4825171344591199</v>
      </c>
      <c r="X58" s="6">
        <v>518.05564326499996</v>
      </c>
      <c r="Y58" s="6">
        <v>8.4491618644996809</v>
      </c>
      <c r="Z58" s="6">
        <v>7.5960427195117797</v>
      </c>
      <c r="AA58" s="6">
        <v>7.2848138172316403</v>
      </c>
      <c r="AB58" s="6">
        <v>490.42993630400002</v>
      </c>
      <c r="AC58" s="6">
        <v>9.3026216321767592</v>
      </c>
      <c r="AD58" s="6">
        <v>7.1909780262484597</v>
      </c>
      <c r="AE58" s="6">
        <v>8.22211868418092</v>
      </c>
      <c r="AF58" s="6">
        <v>474.44369927100001</v>
      </c>
      <c r="AG58" s="6">
        <v>8.0357470602720902</v>
      </c>
      <c r="AH58" s="6">
        <v>6.9565782257529101</v>
      </c>
      <c r="AI58" s="6">
        <v>7.6217530922760099</v>
      </c>
      <c r="AJ58" s="6">
        <v>490.12864494299998</v>
      </c>
      <c r="AK58" s="6">
        <v>7.2868480394935098</v>
      </c>
      <c r="AL58" s="6">
        <v>7.1865603115127303</v>
      </c>
      <c r="AM58" s="6">
        <v>6.9033726541256097</v>
      </c>
      <c r="AN58" s="6">
        <v>528.76607583999998</v>
      </c>
      <c r="AO58" s="6">
        <v>8.8515135914039007</v>
      </c>
      <c r="AP58" s="6">
        <v>7.7530855091075201</v>
      </c>
      <c r="AQ58" s="6">
        <v>7.57075266888529</v>
      </c>
      <c r="AR58" s="6">
        <v>437.572795224</v>
      </c>
      <c r="AS58" s="6">
        <v>9.0826646553012296</v>
      </c>
      <c r="AT58" s="6">
        <v>6.4159549049009303</v>
      </c>
      <c r="AU58" s="6">
        <v>8.5962549737447507</v>
      </c>
      <c r="AV58" s="6">
        <v>308.54469840199999</v>
      </c>
      <c r="AW58" s="6">
        <v>11.358744676238</v>
      </c>
      <c r="AX58" s="6">
        <v>4.5240675213368702</v>
      </c>
      <c r="AY58" s="6">
        <v>10.9314588899583</v>
      </c>
      <c r="AZ58" s="6">
        <v>181.07297942299999</v>
      </c>
      <c r="BA58" s="6">
        <v>10.9814209001861</v>
      </c>
      <c r="BB58" s="6">
        <v>2.65500068366751</v>
      </c>
      <c r="BC58" s="6">
        <v>11.422253833149201</v>
      </c>
      <c r="BD58" s="6">
        <v>192.606486002</v>
      </c>
      <c r="BE58" s="6">
        <v>11.9489927633505</v>
      </c>
      <c r="BF58" s="6">
        <v>2.8241118782251098</v>
      </c>
      <c r="BG58" s="6">
        <v>12.5308235363301</v>
      </c>
      <c r="BH58" s="6">
        <v>310.48622517400003</v>
      </c>
      <c r="BI58" s="6">
        <v>12.282901708369</v>
      </c>
      <c r="BJ58" s="6">
        <v>4.5525353519510503</v>
      </c>
      <c r="BK58" s="6">
        <v>12.722569736989501</v>
      </c>
    </row>
    <row r="59" spans="1:63" x14ac:dyDescent="0.25">
      <c r="A59" s="6" t="s">
        <v>29</v>
      </c>
      <c r="B59" s="6" t="s">
        <v>30</v>
      </c>
      <c r="C59" s="6" t="s">
        <v>11</v>
      </c>
      <c r="D59" s="6">
        <v>21.077655241999999</v>
      </c>
      <c r="E59" s="6">
        <v>75.376947777408603</v>
      </c>
      <c r="F59" s="6">
        <v>2.85966941721215</v>
      </c>
      <c r="G59" s="6">
        <v>74.591337928543993</v>
      </c>
      <c r="H59" s="6">
        <v>37.545164788999998</v>
      </c>
      <c r="I59" s="6">
        <v>40.6625953287367</v>
      </c>
      <c r="J59" s="6">
        <v>5.0938663849739498</v>
      </c>
      <c r="K59" s="6">
        <v>37.965335197178</v>
      </c>
      <c r="L59" s="6">
        <v>28.803142852000001</v>
      </c>
      <c r="M59" s="6">
        <v>49.168962275969299</v>
      </c>
      <c r="N59" s="6">
        <v>3.9078097533984302</v>
      </c>
      <c r="O59" s="6">
        <v>48.527197463906901</v>
      </c>
      <c r="P59" s="6">
        <v>24.097243040999999</v>
      </c>
      <c r="Q59" s="6">
        <v>59.238587998362497</v>
      </c>
      <c r="R59" s="6">
        <v>3.2693460525990399</v>
      </c>
      <c r="S59" s="6">
        <v>57.300103129502503</v>
      </c>
      <c r="T59" s="6">
        <v>65.191588769000006</v>
      </c>
      <c r="U59" s="6">
        <v>31.165485294472301</v>
      </c>
      <c r="V59" s="6">
        <v>8.8447405805699599</v>
      </c>
      <c r="W59" s="6">
        <v>30.080881230198099</v>
      </c>
      <c r="X59" s="6">
        <v>48.935091045999997</v>
      </c>
      <c r="Y59" s="6">
        <v>42.662426262592902</v>
      </c>
      <c r="Z59" s="6">
        <v>6.6391722269891398</v>
      </c>
      <c r="AA59" s="6">
        <v>40.908564099723897</v>
      </c>
      <c r="AB59" s="6">
        <v>29.198694196999998</v>
      </c>
      <c r="AC59" s="6">
        <v>50.744927480336301</v>
      </c>
      <c r="AD59" s="6">
        <v>3.9614754041193798</v>
      </c>
      <c r="AE59" s="6">
        <v>50.483566596886199</v>
      </c>
      <c r="AF59" s="6">
        <v>7.2681999189999997</v>
      </c>
      <c r="AG59" s="6">
        <v>99.999999999999702</v>
      </c>
      <c r="AH59" s="6">
        <v>0.98609872815131705</v>
      </c>
      <c r="AI59" s="6">
        <v>100.17904227672101</v>
      </c>
      <c r="AJ59" s="6">
        <v>23.744550049000001</v>
      </c>
      <c r="AK59" s="6">
        <v>50.189337834422297</v>
      </c>
      <c r="AL59" s="6">
        <v>3.2214951246230599</v>
      </c>
      <c r="AM59" s="6">
        <v>48.489144305803499</v>
      </c>
      <c r="AN59" s="6">
        <v>27.380300482999999</v>
      </c>
      <c r="AO59" s="6">
        <v>50.383913630896998</v>
      </c>
      <c r="AP59" s="6">
        <v>3.7147684135801802</v>
      </c>
      <c r="AQ59" s="6">
        <v>47.931264218679203</v>
      </c>
      <c r="AR59" s="6">
        <v>86.061492496</v>
      </c>
      <c r="AS59" s="6">
        <v>29.7133135748104</v>
      </c>
      <c r="AT59" s="6">
        <v>11.676223719612</v>
      </c>
      <c r="AU59" s="6">
        <v>24.726911721350099</v>
      </c>
      <c r="AV59" s="6">
        <v>26.524265805999999</v>
      </c>
      <c r="AW59" s="6">
        <v>49.726630631307401</v>
      </c>
      <c r="AX59" s="6">
        <v>3.5986275925171198</v>
      </c>
      <c r="AY59" s="6">
        <v>49.809130752797998</v>
      </c>
      <c r="AZ59" s="6">
        <v>25.169012146</v>
      </c>
      <c r="BA59" s="6">
        <v>39.675575947162599</v>
      </c>
      <c r="BB59" s="6">
        <v>3.4147562178518598</v>
      </c>
      <c r="BC59" s="6">
        <v>39.941648588330899</v>
      </c>
      <c r="BD59" s="6">
        <v>63.412423513999997</v>
      </c>
      <c r="BE59" s="6">
        <v>35.200315226467403</v>
      </c>
      <c r="BF59" s="6">
        <v>8.6033558340469298</v>
      </c>
      <c r="BG59" s="6">
        <v>31.763340297398301</v>
      </c>
      <c r="BH59" s="6">
        <v>222.657324456</v>
      </c>
      <c r="BI59" s="6">
        <v>17.150838435841301</v>
      </c>
      <c r="BJ59" s="6">
        <v>30.2085945497555</v>
      </c>
      <c r="BK59" s="6">
        <v>14.269554488598301</v>
      </c>
    </row>
    <row r="60" spans="1:63" x14ac:dyDescent="0.25">
      <c r="A60" s="6" t="s">
        <v>29</v>
      </c>
      <c r="B60" s="6" t="s">
        <v>30</v>
      </c>
      <c r="C60" s="6" t="s">
        <v>12</v>
      </c>
      <c r="D60" s="6">
        <v>1240.6945704689999</v>
      </c>
      <c r="E60" s="6">
        <v>8.5115559429819996</v>
      </c>
      <c r="F60" s="6">
        <v>6.7356081758704596</v>
      </c>
      <c r="G60" s="6">
        <v>7.4672547017086996</v>
      </c>
      <c r="H60" s="6">
        <v>1435.268812002</v>
      </c>
      <c r="I60" s="6">
        <v>7.0165327541153903</v>
      </c>
      <c r="J60" s="6">
        <v>7.7919324987761804</v>
      </c>
      <c r="K60" s="6">
        <v>6.05372568813186</v>
      </c>
      <c r="L60" s="6">
        <v>1362.610654649</v>
      </c>
      <c r="M60" s="6">
        <v>7.1868876627112197</v>
      </c>
      <c r="N60" s="6">
        <v>7.3974785450319001</v>
      </c>
      <c r="O60" s="6">
        <v>6.6819062737066997</v>
      </c>
      <c r="P60" s="6">
        <v>1616.764939185</v>
      </c>
      <c r="Q60" s="6">
        <v>7.15247594555471</v>
      </c>
      <c r="R60" s="6">
        <v>8.7772570316952798</v>
      </c>
      <c r="S60" s="6">
        <v>5.8829282450944804</v>
      </c>
      <c r="T60" s="6">
        <v>1817.9462289820001</v>
      </c>
      <c r="U60" s="6">
        <v>7.8388387289421804</v>
      </c>
      <c r="V60" s="6">
        <v>9.8694503664953199</v>
      </c>
      <c r="W60" s="6">
        <v>6.4510471655150896</v>
      </c>
      <c r="X60" s="6">
        <v>1364.0745436</v>
      </c>
      <c r="Y60" s="6">
        <v>8.9441447458718297</v>
      </c>
      <c r="Z60" s="6">
        <v>7.4054258534360997</v>
      </c>
      <c r="AA60" s="6">
        <v>8.5500127300966806</v>
      </c>
      <c r="AB60" s="6">
        <v>1400.0822004290001</v>
      </c>
      <c r="AC60" s="6">
        <v>7.2725248787989001</v>
      </c>
      <c r="AD60" s="6">
        <v>7.60090786287188</v>
      </c>
      <c r="AE60" s="6">
        <v>6.7273644196933802</v>
      </c>
      <c r="AF60" s="6">
        <v>1621.6058074269999</v>
      </c>
      <c r="AG60" s="6">
        <v>7.8387662939030003</v>
      </c>
      <c r="AH60" s="6">
        <v>8.8035376268435304</v>
      </c>
      <c r="AI60" s="6">
        <v>6.7916486743837998</v>
      </c>
      <c r="AJ60" s="6">
        <v>1496.7343565020001</v>
      </c>
      <c r="AK60" s="6">
        <v>8.6156897872503002</v>
      </c>
      <c r="AL60" s="6">
        <v>8.1256228637723193</v>
      </c>
      <c r="AM60" s="6">
        <v>7.7283917780254798</v>
      </c>
      <c r="AN60" s="6">
        <v>1351.1053767579999</v>
      </c>
      <c r="AO60" s="6">
        <v>8.9555676981059396</v>
      </c>
      <c r="AP60" s="6">
        <v>7.3350175287005603</v>
      </c>
      <c r="AQ60" s="6">
        <v>8.3292275810580207</v>
      </c>
      <c r="AR60" s="6">
        <v>1138.809387089</v>
      </c>
      <c r="AS60" s="6">
        <v>9.9370326852081803</v>
      </c>
      <c r="AT60" s="6">
        <v>6.18248358702425</v>
      </c>
      <c r="AU60" s="6">
        <v>9.2223861452633198</v>
      </c>
      <c r="AV60" s="6">
        <v>759.01724896999997</v>
      </c>
      <c r="AW60" s="6">
        <v>10.127853691204701</v>
      </c>
      <c r="AX60" s="6">
        <v>4.1206296130210802</v>
      </c>
      <c r="AY60" s="6">
        <v>9.8510057165369993</v>
      </c>
      <c r="AZ60" s="6">
        <v>726.51051945300003</v>
      </c>
      <c r="BA60" s="6">
        <v>8.1408162220161007</v>
      </c>
      <c r="BB60" s="6">
        <v>3.9441537918826501</v>
      </c>
      <c r="BC60" s="6">
        <v>8.6041391416108404</v>
      </c>
      <c r="BD60" s="6">
        <v>446.96944708900003</v>
      </c>
      <c r="BE60" s="6">
        <v>12.8929443162864</v>
      </c>
      <c r="BF60" s="6">
        <v>2.4265529436780802</v>
      </c>
      <c r="BG60" s="6">
        <v>13.1384248434233</v>
      </c>
      <c r="BH60" s="6">
        <v>641.73975856100003</v>
      </c>
      <c r="BI60" s="6">
        <v>8.9831844771667893</v>
      </c>
      <c r="BJ60" s="6">
        <v>3.4839417109004001</v>
      </c>
      <c r="BK60" s="6">
        <v>9.20299357536393</v>
      </c>
    </row>
    <row r="61" spans="1:63" x14ac:dyDescent="0.25">
      <c r="A61" s="6" t="s">
        <v>31</v>
      </c>
      <c r="B61" s="6" t="s">
        <v>32</v>
      </c>
      <c r="C61" s="6" t="s">
        <v>11</v>
      </c>
      <c r="D61" s="6">
        <v>20.820588561000001</v>
      </c>
      <c r="E61" s="6">
        <v>72.616066040512095</v>
      </c>
      <c r="F61" s="6">
        <v>3.45695035650182</v>
      </c>
      <c r="G61" s="6">
        <v>70.888683648838594</v>
      </c>
      <c r="H61" s="6">
        <v>18.967739375000001</v>
      </c>
      <c r="I61" s="6">
        <v>57.937094415146198</v>
      </c>
      <c r="J61" s="6">
        <v>3.1493121917438498</v>
      </c>
      <c r="K61" s="6">
        <v>57.861535507489997</v>
      </c>
      <c r="L61" s="6">
        <v>31.370953305</v>
      </c>
      <c r="M61" s="6">
        <v>44.597597029454398</v>
      </c>
      <c r="N61" s="6">
        <v>5.2086821606311497</v>
      </c>
      <c r="O61" s="6">
        <v>44.429195583822001</v>
      </c>
      <c r="P61" s="6">
        <v>33.083277156000001</v>
      </c>
      <c r="Q61" s="6">
        <v>43.6777810164863</v>
      </c>
      <c r="R61" s="6">
        <v>5.4929881748352303</v>
      </c>
      <c r="S61" s="6">
        <v>42.4274535281941</v>
      </c>
      <c r="T61" s="6">
        <v>42.399285286999998</v>
      </c>
      <c r="U61" s="6">
        <v>47.448498435071599</v>
      </c>
      <c r="V61" s="6">
        <v>7.0397733454503904</v>
      </c>
      <c r="W61" s="6">
        <v>44.481923632423999</v>
      </c>
      <c r="X61" s="6">
        <v>13.205964828999999</v>
      </c>
      <c r="Y61" s="6">
        <v>70.725596264601904</v>
      </c>
      <c r="Z61" s="6">
        <v>2.1926548661105398</v>
      </c>
      <c r="AA61" s="6">
        <v>69.330777580117697</v>
      </c>
      <c r="AB61" s="6">
        <v>18.897676632</v>
      </c>
      <c r="AC61" s="6">
        <v>50.831917124999897</v>
      </c>
      <c r="AD61" s="6">
        <v>3.13767931096905</v>
      </c>
      <c r="AE61" s="6">
        <v>51.778756871619002</v>
      </c>
      <c r="AF61" s="6">
        <v>29.082350143999999</v>
      </c>
      <c r="AG61" s="6">
        <v>44.8122707123769</v>
      </c>
      <c r="AH61" s="6">
        <v>4.8286935022831496</v>
      </c>
      <c r="AI61" s="6">
        <v>44.469238471657803</v>
      </c>
      <c r="AJ61" s="6">
        <v>49.673599858999999</v>
      </c>
      <c r="AK61" s="6">
        <v>39.695581933137802</v>
      </c>
      <c r="AL61" s="6">
        <v>8.2475655401477894</v>
      </c>
      <c r="AM61" s="6">
        <v>36.235120746546997</v>
      </c>
      <c r="AN61" s="6">
        <v>41.244690679000001</v>
      </c>
      <c r="AO61" s="6">
        <v>37.334059295976303</v>
      </c>
      <c r="AP61" s="6">
        <v>6.8480700115101998</v>
      </c>
      <c r="AQ61" s="6">
        <v>37.247829969857598</v>
      </c>
      <c r="AR61" s="6">
        <v>54.814159506999999</v>
      </c>
      <c r="AS61" s="6">
        <v>31.885570206105999</v>
      </c>
      <c r="AT61" s="6">
        <v>9.1010793327914605</v>
      </c>
      <c r="AU61" s="6">
        <v>29.838934892317901</v>
      </c>
      <c r="AV61" s="6">
        <v>37.954152426</v>
      </c>
      <c r="AW61" s="6">
        <v>34.0776982241997</v>
      </c>
      <c r="AX61" s="6">
        <v>6.3017248708114</v>
      </c>
      <c r="AY61" s="6">
        <v>30.875379842760001</v>
      </c>
      <c r="AZ61" s="6">
        <v>50.958110994999998</v>
      </c>
      <c r="BA61" s="6">
        <v>28.185686228684101</v>
      </c>
      <c r="BB61" s="6">
        <v>8.4608395893667208</v>
      </c>
      <c r="BC61" s="6">
        <v>28.982141495563599</v>
      </c>
      <c r="BD61" s="6">
        <v>30.652663067999999</v>
      </c>
      <c r="BE61" s="6">
        <v>41.193338940720302</v>
      </c>
      <c r="BF61" s="6">
        <v>5.0894207053848701</v>
      </c>
      <c r="BG61" s="6">
        <v>38.658675235840398</v>
      </c>
      <c r="BH61" s="6">
        <v>129.15675389399999</v>
      </c>
      <c r="BI61" s="6">
        <v>22.711861994010501</v>
      </c>
      <c r="BJ61" s="6">
        <v>21.444566041462402</v>
      </c>
      <c r="BK61" s="6">
        <v>18.467289954951401</v>
      </c>
    </row>
    <row r="62" spans="1:63" x14ac:dyDescent="0.25">
      <c r="A62" s="6" t="s">
        <v>31</v>
      </c>
      <c r="B62" s="6" t="s">
        <v>32</v>
      </c>
      <c r="C62" s="6" t="s">
        <v>12</v>
      </c>
      <c r="D62" s="6">
        <v>1411.881387505</v>
      </c>
      <c r="E62" s="6">
        <v>8.8858695034588493</v>
      </c>
      <c r="F62" s="6">
        <v>8.2293209265605203</v>
      </c>
      <c r="G62" s="6">
        <v>6.6853773053413104</v>
      </c>
      <c r="H62" s="6">
        <v>1692.588652209</v>
      </c>
      <c r="I62" s="6">
        <v>6.8603426119325803</v>
      </c>
      <c r="J62" s="6">
        <v>9.8654570695182198</v>
      </c>
      <c r="K62" s="6">
        <v>5.37535517183131</v>
      </c>
      <c r="L62" s="6">
        <v>1511.3706790690001</v>
      </c>
      <c r="M62" s="6">
        <v>8.5411326688683804</v>
      </c>
      <c r="N62" s="6">
        <v>8.8092062599050802</v>
      </c>
      <c r="O62" s="6">
        <v>6.3062536185594604</v>
      </c>
      <c r="P62" s="6">
        <v>1742.1409168770001</v>
      </c>
      <c r="Q62" s="6">
        <v>7.6040991612131998</v>
      </c>
      <c r="R62" s="6">
        <v>10.1542784196682</v>
      </c>
      <c r="S62" s="6">
        <v>5.5751727746015796</v>
      </c>
      <c r="T62" s="6">
        <v>1990.376520669</v>
      </c>
      <c r="U62" s="6">
        <v>7.2468326597774197</v>
      </c>
      <c r="V62" s="6">
        <v>11.601149571226401</v>
      </c>
      <c r="W62" s="6">
        <v>6.1946704883335997</v>
      </c>
      <c r="X62" s="6">
        <v>1582.313830539</v>
      </c>
      <c r="Y62" s="6">
        <v>6.8193448499511504</v>
      </c>
      <c r="Z62" s="6">
        <v>9.2227069733183402</v>
      </c>
      <c r="AA62" s="6">
        <v>5.5871751806563399</v>
      </c>
      <c r="AB62" s="6">
        <v>1475.498412507</v>
      </c>
      <c r="AC62" s="6">
        <v>7.9105887417165102</v>
      </c>
      <c r="AD62" s="6">
        <v>8.6001204283937707</v>
      </c>
      <c r="AE62" s="6">
        <v>7.0363514900368704</v>
      </c>
      <c r="AF62" s="6">
        <v>1395.4569444169999</v>
      </c>
      <c r="AG62" s="6">
        <v>6.8240288274577203</v>
      </c>
      <c r="AH62" s="6">
        <v>8.1335890793902497</v>
      </c>
      <c r="AI62" s="6">
        <v>5.5244013278954398</v>
      </c>
      <c r="AJ62" s="6">
        <v>1071.118019427</v>
      </c>
      <c r="AK62" s="6">
        <v>8.2639093114828501</v>
      </c>
      <c r="AL62" s="6">
        <v>6.2431405428917204</v>
      </c>
      <c r="AM62" s="6">
        <v>6.9358037408670699</v>
      </c>
      <c r="AN62" s="6">
        <v>1006.187415088</v>
      </c>
      <c r="AO62" s="6">
        <v>9.6978290022507707</v>
      </c>
      <c r="AP62" s="6">
        <v>5.8646846854875703</v>
      </c>
      <c r="AQ62" s="6">
        <v>8.6536632832587301</v>
      </c>
      <c r="AR62" s="6">
        <v>830.50693635499999</v>
      </c>
      <c r="AS62" s="6">
        <v>9.3071028610057294</v>
      </c>
      <c r="AT62" s="6">
        <v>4.8407098297948696</v>
      </c>
      <c r="AU62" s="6">
        <v>8.8279060314089506</v>
      </c>
      <c r="AV62" s="6">
        <v>455.27201463500001</v>
      </c>
      <c r="AW62" s="6">
        <v>11.691017966538199</v>
      </c>
      <c r="AX62" s="6">
        <v>2.65360783878165</v>
      </c>
      <c r="AY62" s="6">
        <v>11.938126418692899</v>
      </c>
      <c r="AZ62" s="6">
        <v>418.87901239899998</v>
      </c>
      <c r="BA62" s="6">
        <v>10.857658262714001</v>
      </c>
      <c r="BB62" s="6">
        <v>2.4414868365986502</v>
      </c>
      <c r="BC62" s="6">
        <v>12.1592345710045</v>
      </c>
      <c r="BD62" s="6">
        <v>252.005041691</v>
      </c>
      <c r="BE62" s="6">
        <v>14.9281984655254</v>
      </c>
      <c r="BF62" s="6">
        <v>1.4688417749109</v>
      </c>
      <c r="BG62" s="6">
        <v>15.6751888380065</v>
      </c>
      <c r="BH62" s="6">
        <v>321.12225088100001</v>
      </c>
      <c r="BI62" s="6">
        <v>12.2740869381065</v>
      </c>
      <c r="BJ62" s="6">
        <v>1.8716997635538799</v>
      </c>
      <c r="BK62" s="6">
        <v>12.977148370077799</v>
      </c>
    </row>
    <row r="63" spans="1:63" x14ac:dyDescent="0.25">
      <c r="A63" s="6" t="s">
        <v>33</v>
      </c>
      <c r="B63" s="6" t="s">
        <v>34</v>
      </c>
      <c r="C63" s="6" t="s">
        <v>11</v>
      </c>
      <c r="D63" s="6">
        <v>40.599364880000003</v>
      </c>
      <c r="E63" s="6">
        <v>99.999999999999901</v>
      </c>
      <c r="F63" s="6">
        <v>1.3700904824960101</v>
      </c>
      <c r="G63" s="6">
        <v>100.245708117164</v>
      </c>
      <c r="H63" s="6">
        <v>84.931306329999998</v>
      </c>
      <c r="I63" s="6">
        <v>70.379380021612107</v>
      </c>
      <c r="J63" s="6">
        <v>2.8661427293905599</v>
      </c>
      <c r="K63" s="6">
        <v>67.770739925846698</v>
      </c>
      <c r="L63" s="6">
        <v>105.91990361000001</v>
      </c>
      <c r="M63" s="6">
        <v>58.756784489410002</v>
      </c>
      <c r="N63" s="6">
        <v>3.57443650342532</v>
      </c>
      <c r="O63" s="6">
        <v>57.660100499666697</v>
      </c>
      <c r="P63" s="6">
        <v>85.77402712</v>
      </c>
      <c r="Q63" s="6">
        <v>70.519230500422495</v>
      </c>
      <c r="R63" s="6">
        <v>2.89458168988152</v>
      </c>
      <c r="S63" s="6">
        <v>70.748747568543294</v>
      </c>
      <c r="T63" s="6">
        <v>29.558818380000002</v>
      </c>
      <c r="U63" s="6">
        <v>100</v>
      </c>
      <c r="V63" s="6">
        <v>0.99750958804324497</v>
      </c>
      <c r="W63" s="6">
        <v>99.614386093700404</v>
      </c>
      <c r="X63" s="6">
        <v>145.95332185000001</v>
      </c>
      <c r="Y63" s="6">
        <v>53.356512500175299</v>
      </c>
      <c r="Z63" s="6">
        <v>4.9254282116583203</v>
      </c>
      <c r="AA63" s="6">
        <v>49.967124839814304</v>
      </c>
      <c r="AB63" s="6">
        <v>190.96913866</v>
      </c>
      <c r="AC63" s="6">
        <v>45.894625242309402</v>
      </c>
      <c r="AD63" s="6">
        <v>6.4445589260293703</v>
      </c>
      <c r="AE63" s="6">
        <v>41.508724914671902</v>
      </c>
      <c r="AF63" s="6">
        <v>116.50405444</v>
      </c>
      <c r="AG63" s="6">
        <v>58.581445813221002</v>
      </c>
      <c r="AH63" s="6">
        <v>3.93161559625957</v>
      </c>
      <c r="AI63" s="6">
        <v>56.602757193772497</v>
      </c>
      <c r="AJ63" s="6">
        <v>82.534158779999999</v>
      </c>
      <c r="AK63" s="6">
        <v>58.526174660817901</v>
      </c>
      <c r="AL63" s="6">
        <v>2.78524715249912</v>
      </c>
      <c r="AM63" s="6">
        <v>59.003968223233102</v>
      </c>
      <c r="AN63" s="6">
        <v>276.52471322000002</v>
      </c>
      <c r="AO63" s="6">
        <v>37.183738619170697</v>
      </c>
      <c r="AP63" s="6">
        <v>9.3317685849882892</v>
      </c>
      <c r="AQ63" s="6">
        <v>34.042146673531398</v>
      </c>
      <c r="AR63" s="6">
        <v>335.30595836999998</v>
      </c>
      <c r="AS63" s="6">
        <v>32.694354806898303</v>
      </c>
      <c r="AT63" s="6">
        <v>11.315435688336301</v>
      </c>
      <c r="AU63" s="6">
        <v>31.211999466675099</v>
      </c>
      <c r="AV63" s="6">
        <v>288.27800481999998</v>
      </c>
      <c r="AW63" s="6">
        <v>32.9025757669149</v>
      </c>
      <c r="AX63" s="6">
        <v>9.7284022024538892</v>
      </c>
      <c r="AY63" s="6">
        <v>28.622798445882701</v>
      </c>
      <c r="AZ63" s="6">
        <v>142.17939896999999</v>
      </c>
      <c r="BA63" s="6">
        <v>44.411477693231298</v>
      </c>
      <c r="BB63" s="6">
        <v>4.79807114991993</v>
      </c>
      <c r="BC63" s="6">
        <v>44.1817345942112</v>
      </c>
      <c r="BD63" s="6">
        <v>152.18347004</v>
      </c>
      <c r="BE63" s="6">
        <v>40.196686577982703</v>
      </c>
      <c r="BF63" s="6">
        <v>5.1356745237592198</v>
      </c>
      <c r="BG63" s="6">
        <v>40.717487623851703</v>
      </c>
      <c r="BH63" s="6">
        <v>886.04594059999999</v>
      </c>
      <c r="BI63" s="6">
        <v>16.3634202617325</v>
      </c>
      <c r="BJ63" s="6">
        <v>29.901036970859298</v>
      </c>
      <c r="BK63" s="6">
        <v>14.645761972033799</v>
      </c>
    </row>
    <row r="64" spans="1:63" x14ac:dyDescent="0.25">
      <c r="A64" s="6" t="s">
        <v>33</v>
      </c>
      <c r="B64" s="6" t="s">
        <v>34</v>
      </c>
      <c r="C64" s="6" t="s">
        <v>12</v>
      </c>
      <c r="D64" s="6">
        <v>7675.3259056200004</v>
      </c>
      <c r="E64" s="6">
        <v>9.0839311140146801</v>
      </c>
      <c r="F64" s="6">
        <v>6.6528645547340899</v>
      </c>
      <c r="G64" s="6">
        <v>7.4301718960882797</v>
      </c>
      <c r="H64" s="6">
        <v>9181.5765795400002</v>
      </c>
      <c r="I64" s="6">
        <v>7.9824673401102197</v>
      </c>
      <c r="J64" s="6">
        <v>7.9584614560629596</v>
      </c>
      <c r="K64" s="6">
        <v>6.2910521908469699</v>
      </c>
      <c r="L64" s="6">
        <v>9772.6469399699999</v>
      </c>
      <c r="M64" s="6">
        <v>8.0819432457761504</v>
      </c>
      <c r="N64" s="6">
        <v>8.4707929320956996</v>
      </c>
      <c r="O64" s="6">
        <v>6.2658245829070003</v>
      </c>
      <c r="P64" s="6">
        <v>10094.73846153</v>
      </c>
      <c r="Q64" s="6">
        <v>7.2924541803975798</v>
      </c>
      <c r="R64" s="6">
        <v>8.7499773333206594</v>
      </c>
      <c r="S64" s="6">
        <v>6.32345142971268</v>
      </c>
      <c r="T64" s="6">
        <v>12743.928693170001</v>
      </c>
      <c r="U64" s="6">
        <v>7.6291651354693801</v>
      </c>
      <c r="V64" s="6">
        <v>11.046258169802201</v>
      </c>
      <c r="W64" s="6">
        <v>6.45560771185108</v>
      </c>
      <c r="X64" s="6">
        <v>9667.4852660800007</v>
      </c>
      <c r="Y64" s="6">
        <v>6.7270632290714598</v>
      </c>
      <c r="Z64" s="6">
        <v>8.3796402720859202</v>
      </c>
      <c r="AA64" s="6">
        <v>5.3847941383399798</v>
      </c>
      <c r="AB64" s="6">
        <v>9135.8043079599993</v>
      </c>
      <c r="AC64" s="6">
        <v>7.97758304291792</v>
      </c>
      <c r="AD64" s="6">
        <v>7.9187866947656902</v>
      </c>
      <c r="AE64" s="6">
        <v>7.2590732173144996</v>
      </c>
      <c r="AF64" s="6">
        <v>9002.0078298200006</v>
      </c>
      <c r="AG64" s="6">
        <v>8.9789462086678498</v>
      </c>
      <c r="AH64" s="6">
        <v>7.8028137891312701</v>
      </c>
      <c r="AI64" s="6">
        <v>7.7383763488450601</v>
      </c>
      <c r="AJ64" s="6">
        <v>7334.9383919000002</v>
      </c>
      <c r="AK64" s="6">
        <v>8.0897774427334905</v>
      </c>
      <c r="AL64" s="6">
        <v>6.3578214448064996</v>
      </c>
      <c r="AM64" s="6">
        <v>7.3370023943415097</v>
      </c>
      <c r="AN64" s="6">
        <v>8122.5995700800004</v>
      </c>
      <c r="AO64" s="6">
        <v>7.4515234260101604</v>
      </c>
      <c r="AP64" s="6">
        <v>7.0405550769532299</v>
      </c>
      <c r="AQ64" s="6">
        <v>7.5634151052360803</v>
      </c>
      <c r="AR64" s="6">
        <v>7495.3732890700003</v>
      </c>
      <c r="AS64" s="6">
        <v>8.42468570513023</v>
      </c>
      <c r="AT64" s="6">
        <v>6.4968841574325804</v>
      </c>
      <c r="AU64" s="6">
        <v>7.96849911852975</v>
      </c>
      <c r="AV64" s="6">
        <v>4819.6974209299997</v>
      </c>
      <c r="AW64" s="6">
        <v>8.2725183431136404</v>
      </c>
      <c r="AX64" s="6">
        <v>4.17764594370776</v>
      </c>
      <c r="AY64" s="6">
        <v>8.8487726535215003</v>
      </c>
      <c r="AZ64" s="6">
        <v>3850.7882358699999</v>
      </c>
      <c r="BA64" s="6">
        <v>9.5633315021655907</v>
      </c>
      <c r="BB64" s="6">
        <v>3.3378090881389202</v>
      </c>
      <c r="BC64" s="6">
        <v>10.611924013650301</v>
      </c>
      <c r="BD64" s="6">
        <v>2771.3221152699998</v>
      </c>
      <c r="BE64" s="6">
        <v>10.062944187560801</v>
      </c>
      <c r="BF64" s="6">
        <v>2.4021430356371498</v>
      </c>
      <c r="BG64" s="6">
        <v>10.5758848404448</v>
      </c>
      <c r="BH64" s="6">
        <v>3700.5054136700001</v>
      </c>
      <c r="BI64" s="6">
        <v>10.1771532075628</v>
      </c>
      <c r="BJ64" s="6">
        <v>3.20754605132537</v>
      </c>
      <c r="BK64" s="6">
        <v>10.996386412346199</v>
      </c>
    </row>
    <row r="65" spans="1:63" x14ac:dyDescent="0.25">
      <c r="A65" s="6" t="s">
        <v>35</v>
      </c>
      <c r="B65" s="6" t="s">
        <v>36</v>
      </c>
      <c r="C65" s="6" t="s">
        <v>11</v>
      </c>
      <c r="D65" s="6">
        <v>29.051710750000002</v>
      </c>
      <c r="E65" s="6">
        <v>99.999999999999801</v>
      </c>
      <c r="F65" s="6">
        <v>0.80580845428262204</v>
      </c>
      <c r="G65" s="6">
        <v>100.760277841855</v>
      </c>
      <c r="H65" s="6">
        <v>206.80168928000001</v>
      </c>
      <c r="I65" s="6">
        <v>36.722473325886</v>
      </c>
      <c r="J65" s="6">
        <v>5.7360666645681704</v>
      </c>
      <c r="K65" s="6">
        <v>35.0620123452358</v>
      </c>
      <c r="L65" s="6">
        <v>171.32714870999999</v>
      </c>
      <c r="M65" s="6">
        <v>39.933265342407402</v>
      </c>
      <c r="N65" s="6">
        <v>4.7521079246134903</v>
      </c>
      <c r="O65" s="6">
        <v>37.786097956356002</v>
      </c>
      <c r="P65" s="6">
        <v>237.04999156</v>
      </c>
      <c r="Q65" s="6">
        <v>38.641306881117998</v>
      </c>
      <c r="R65" s="6">
        <v>6.5750650256172003</v>
      </c>
      <c r="S65" s="6">
        <v>35.1451634376184</v>
      </c>
      <c r="T65" s="6">
        <v>219.36418838</v>
      </c>
      <c r="U65" s="6">
        <v>41.402452631827799</v>
      </c>
      <c r="V65" s="6">
        <v>6.0845132007742304</v>
      </c>
      <c r="W65" s="6">
        <v>38.572243243243598</v>
      </c>
      <c r="X65" s="6">
        <v>87.245524950000004</v>
      </c>
      <c r="Y65" s="6">
        <v>60.1716708441934</v>
      </c>
      <c r="Z65" s="6">
        <v>2.41993258875591</v>
      </c>
      <c r="AA65" s="6">
        <v>58.533753152950197</v>
      </c>
      <c r="AB65" s="6">
        <v>49.011760940000002</v>
      </c>
      <c r="AC65" s="6">
        <v>70.613870207649299</v>
      </c>
      <c r="AD65" s="6">
        <v>1.3594411587183699</v>
      </c>
      <c r="AE65" s="6">
        <v>71.005094374206294</v>
      </c>
      <c r="AF65" s="6">
        <v>132.34604712000001</v>
      </c>
      <c r="AG65" s="6">
        <v>44.437215122406101</v>
      </c>
      <c r="AH65" s="6">
        <v>3.6708875624538599</v>
      </c>
      <c r="AI65" s="6">
        <v>43.961485029288703</v>
      </c>
      <c r="AJ65" s="6">
        <v>246.74416511000001</v>
      </c>
      <c r="AK65" s="6">
        <v>41.528973703012603</v>
      </c>
      <c r="AL65" s="6">
        <v>6.8439527021845104</v>
      </c>
      <c r="AM65" s="6">
        <v>37.469493040764597</v>
      </c>
      <c r="AN65" s="6">
        <v>330.19752082000002</v>
      </c>
      <c r="AO65" s="6">
        <v>30.9037920747563</v>
      </c>
      <c r="AP65" s="6">
        <v>9.1587017422000905</v>
      </c>
      <c r="AQ65" s="6">
        <v>28.414834780019198</v>
      </c>
      <c r="AR65" s="6">
        <v>295.27608985000001</v>
      </c>
      <c r="AS65" s="6">
        <v>34.056414468518597</v>
      </c>
      <c r="AT65" s="6">
        <v>8.1900846251763308</v>
      </c>
      <c r="AU65" s="6">
        <v>31.635472687145899</v>
      </c>
      <c r="AV65" s="6">
        <v>255.07159747</v>
      </c>
      <c r="AW65" s="6">
        <v>28.7856784341298</v>
      </c>
      <c r="AX65" s="6">
        <v>7.0749310241118897</v>
      </c>
      <c r="AY65" s="6">
        <v>28.4371207477007</v>
      </c>
      <c r="AZ65" s="6">
        <v>244.54305916999999</v>
      </c>
      <c r="BA65" s="6">
        <v>31.404762760872998</v>
      </c>
      <c r="BB65" s="6">
        <v>6.7829005393536601</v>
      </c>
      <c r="BC65" s="6">
        <v>30.064686777949198</v>
      </c>
      <c r="BD65" s="6">
        <v>239.56485703000001</v>
      </c>
      <c r="BE65" s="6">
        <v>27.014208354610201</v>
      </c>
      <c r="BF65" s="6">
        <v>6.6448199489863597</v>
      </c>
      <c r="BG65" s="6">
        <v>26.371093758732801</v>
      </c>
      <c r="BH65" s="6">
        <v>861.69205873999999</v>
      </c>
      <c r="BI65" s="6">
        <v>17.526014491372901</v>
      </c>
      <c r="BJ65" s="6">
        <v>23.900786838203299</v>
      </c>
      <c r="BK65" s="6">
        <v>16.061687947472201</v>
      </c>
    </row>
    <row r="66" spans="1:63" x14ac:dyDescent="0.25">
      <c r="A66" s="6" t="s">
        <v>35</v>
      </c>
      <c r="B66" s="6" t="s">
        <v>36</v>
      </c>
      <c r="C66" s="6" t="s">
        <v>12</v>
      </c>
      <c r="D66" s="6">
        <v>6093.6960825699998</v>
      </c>
      <c r="E66" s="6">
        <v>8.6441176352042799</v>
      </c>
      <c r="F66" s="6">
        <v>7.4586505745711902</v>
      </c>
      <c r="G66" s="6">
        <v>7.0510711559196704</v>
      </c>
      <c r="H66" s="6">
        <v>5710.4856495000004</v>
      </c>
      <c r="I66" s="6">
        <v>7.9564005642870201</v>
      </c>
      <c r="J66" s="6">
        <v>6.9896031068159896</v>
      </c>
      <c r="K66" s="6">
        <v>6.6423580359127303</v>
      </c>
      <c r="L66" s="6">
        <v>6750.6377194999995</v>
      </c>
      <c r="M66" s="6">
        <v>8.4147021869799108</v>
      </c>
      <c r="N66" s="6">
        <v>8.2627435341401796</v>
      </c>
      <c r="O66" s="6">
        <v>6.8799862164434096</v>
      </c>
      <c r="P66" s="6">
        <v>7113.0320086800002</v>
      </c>
      <c r="Q66" s="6">
        <v>7.3756258990435297</v>
      </c>
      <c r="R66" s="6">
        <v>8.7063121559730092</v>
      </c>
      <c r="S66" s="6">
        <v>6.0288647964988602</v>
      </c>
      <c r="T66" s="6">
        <v>7761.5538114000001</v>
      </c>
      <c r="U66" s="6">
        <v>7.2396404845878601</v>
      </c>
      <c r="V66" s="6">
        <v>9.5000992846608394</v>
      </c>
      <c r="W66" s="6">
        <v>6.5928708246497401</v>
      </c>
      <c r="X66" s="6">
        <v>7109.9583077400002</v>
      </c>
      <c r="Y66" s="6">
        <v>7.7874355223632401</v>
      </c>
      <c r="Z66" s="6">
        <v>8.7025499628850191</v>
      </c>
      <c r="AA66" s="6">
        <v>6.8675585001433204</v>
      </c>
      <c r="AB66" s="6">
        <v>6710.53479462</v>
      </c>
      <c r="AC66" s="6">
        <v>7.7465158429001502</v>
      </c>
      <c r="AD66" s="6">
        <v>8.21365777409485</v>
      </c>
      <c r="AE66" s="6">
        <v>6.4807973281186904</v>
      </c>
      <c r="AF66" s="6">
        <v>6935.7170741099999</v>
      </c>
      <c r="AG66" s="6">
        <v>7.7765024152679096</v>
      </c>
      <c r="AH66" s="6">
        <v>8.4892796488229703</v>
      </c>
      <c r="AI66" s="6">
        <v>7.5717486284074997</v>
      </c>
      <c r="AJ66" s="6">
        <v>5690.4897528299998</v>
      </c>
      <c r="AK66" s="6">
        <v>8.3718532175146407</v>
      </c>
      <c r="AL66" s="6">
        <v>6.9651282389909701</v>
      </c>
      <c r="AM66" s="6">
        <v>7.2284349331582103</v>
      </c>
      <c r="AN66" s="6">
        <v>5386.9520825899999</v>
      </c>
      <c r="AO66" s="6">
        <v>8.6856027097876396</v>
      </c>
      <c r="AP66" s="6">
        <v>6.5935997958486601</v>
      </c>
      <c r="AQ66" s="6">
        <v>8.2270218533278108</v>
      </c>
      <c r="AR66" s="6">
        <v>5675.5268797899998</v>
      </c>
      <c r="AS66" s="6">
        <v>8.2317832096833996</v>
      </c>
      <c r="AT66" s="6">
        <v>6.9468137644774997</v>
      </c>
      <c r="AU66" s="6">
        <v>7.8144241366234004</v>
      </c>
      <c r="AV66" s="6">
        <v>3387.7741833199998</v>
      </c>
      <c r="AW66" s="6">
        <v>8.2248987992888107</v>
      </c>
      <c r="AX66" s="6">
        <v>4.1466170147888901</v>
      </c>
      <c r="AY66" s="6">
        <v>8.1746156059874409</v>
      </c>
      <c r="AZ66" s="6">
        <v>2859.8301728900001</v>
      </c>
      <c r="BA66" s="6">
        <v>8.2950609541338398</v>
      </c>
      <c r="BB66" s="6">
        <v>3.5004164423647999</v>
      </c>
      <c r="BC66" s="6">
        <v>9.39357883523836</v>
      </c>
      <c r="BD66" s="6">
        <v>1618.1072718200001</v>
      </c>
      <c r="BE66" s="6">
        <v>14.3798626599499</v>
      </c>
      <c r="BF66" s="6">
        <v>1.98055442364432</v>
      </c>
      <c r="BG66" s="6">
        <v>14.4093323880056</v>
      </c>
      <c r="BH66" s="6">
        <v>2895.41679935</v>
      </c>
      <c r="BI66" s="6">
        <v>8.7581825247982099</v>
      </c>
      <c r="BJ66" s="6">
        <v>3.5439742779208201</v>
      </c>
      <c r="BK66" s="6">
        <v>9.3278997645466806</v>
      </c>
    </row>
    <row r="67" spans="1:63" x14ac:dyDescent="0.25">
      <c r="A67" s="6" t="s">
        <v>37</v>
      </c>
      <c r="B67" s="6" t="s">
        <v>38</v>
      </c>
      <c r="C67" s="6" t="s">
        <v>11</v>
      </c>
      <c r="D67" s="6"/>
      <c r="E67" s="6"/>
      <c r="F67" s="6"/>
      <c r="G67" s="6"/>
      <c r="H67" s="6">
        <v>154.34064168</v>
      </c>
      <c r="I67" s="6">
        <v>59.464001704286403</v>
      </c>
      <c r="J67" s="6">
        <v>2.2228373620492001</v>
      </c>
      <c r="K67" s="6">
        <v>58.379131808488602</v>
      </c>
      <c r="L67" s="6">
        <v>280.74640696</v>
      </c>
      <c r="M67" s="6">
        <v>34.777357928524701</v>
      </c>
      <c r="N67" s="6">
        <v>4.0433523915601599</v>
      </c>
      <c r="O67" s="6">
        <v>34.292201452556803</v>
      </c>
      <c r="P67" s="6">
        <v>92.245945289999995</v>
      </c>
      <c r="Q67" s="6">
        <v>72.964153852702097</v>
      </c>
      <c r="R67" s="6">
        <v>1.32854011397265</v>
      </c>
      <c r="S67" s="6">
        <v>72.709266651874501</v>
      </c>
      <c r="T67" s="6">
        <v>195.83791880999999</v>
      </c>
      <c r="U67" s="6">
        <v>44.105038475617398</v>
      </c>
      <c r="V67" s="6">
        <v>2.8204874496983301</v>
      </c>
      <c r="W67" s="6">
        <v>44.599711934526901</v>
      </c>
      <c r="X67" s="6">
        <v>44.509698589999999</v>
      </c>
      <c r="Y67" s="6">
        <v>100</v>
      </c>
      <c r="Z67" s="6">
        <v>0.64103543902928695</v>
      </c>
      <c r="AA67" s="6">
        <v>99.903040306670107</v>
      </c>
      <c r="AB67" s="6">
        <v>233.14003643000001</v>
      </c>
      <c r="AC67" s="6">
        <v>41.580650245946202</v>
      </c>
      <c r="AD67" s="6">
        <v>3.3577182129421601</v>
      </c>
      <c r="AE67" s="6">
        <v>38.106465846115398</v>
      </c>
      <c r="AF67" s="6">
        <v>111.84730372</v>
      </c>
      <c r="AG67" s="6">
        <v>57.811743635859301</v>
      </c>
      <c r="AH67" s="6">
        <v>1.6108418550491099</v>
      </c>
      <c r="AI67" s="6">
        <v>56.4537316138059</v>
      </c>
      <c r="AJ67" s="6">
        <v>197.48301418</v>
      </c>
      <c r="AK67" s="6">
        <v>46.465110996353999</v>
      </c>
      <c r="AL67" s="6">
        <v>2.8441803630668701</v>
      </c>
      <c r="AM67" s="6">
        <v>43.613244129022299</v>
      </c>
      <c r="AN67" s="6">
        <v>147.42025169999999</v>
      </c>
      <c r="AO67" s="6">
        <v>49.392882932811197</v>
      </c>
      <c r="AP67" s="6">
        <v>2.1231688545190299</v>
      </c>
      <c r="AQ67" s="6">
        <v>47.989416609590002</v>
      </c>
      <c r="AR67" s="6">
        <v>426.09977040000001</v>
      </c>
      <c r="AS67" s="6">
        <v>33.3704250640913</v>
      </c>
      <c r="AT67" s="6">
        <v>6.1367536074488296</v>
      </c>
      <c r="AU67" s="6">
        <v>32.408870171879101</v>
      </c>
      <c r="AV67" s="6">
        <v>449.55736499</v>
      </c>
      <c r="AW67" s="6">
        <v>33.944357229026103</v>
      </c>
      <c r="AX67" s="6">
        <v>6.4745934473696902</v>
      </c>
      <c r="AY67" s="6">
        <v>33.029491391823598</v>
      </c>
      <c r="AZ67" s="6">
        <v>794.65652970999997</v>
      </c>
      <c r="BA67" s="6">
        <v>24.662130858965099</v>
      </c>
      <c r="BB67" s="6">
        <v>11.444764029801499</v>
      </c>
      <c r="BC67" s="6">
        <v>19.981263879844999</v>
      </c>
      <c r="BD67" s="6">
        <v>609.07319825000002</v>
      </c>
      <c r="BE67" s="6">
        <v>24.359951569503501</v>
      </c>
      <c r="BF67" s="6">
        <v>8.7719647045392595</v>
      </c>
      <c r="BG67" s="6">
        <v>20.996271671928699</v>
      </c>
      <c r="BH67" s="6">
        <v>3206.4487701500002</v>
      </c>
      <c r="BI67" s="6">
        <v>12.7548385120154</v>
      </c>
      <c r="BJ67" s="6">
        <v>46.1797621689539</v>
      </c>
      <c r="BK67" s="6">
        <v>7.8547745453074498</v>
      </c>
    </row>
    <row r="68" spans="1:63" x14ac:dyDescent="0.25">
      <c r="A68" s="6" t="s">
        <v>37</v>
      </c>
      <c r="B68" s="6" t="s">
        <v>38</v>
      </c>
      <c r="C68" s="6" t="s">
        <v>12</v>
      </c>
      <c r="D68" s="6">
        <v>6032.4967950999999</v>
      </c>
      <c r="E68" s="6">
        <v>9.3311823866581793</v>
      </c>
      <c r="F68" s="6">
        <v>5.9491144150204098</v>
      </c>
      <c r="G68" s="6">
        <v>7.4149073271009902</v>
      </c>
      <c r="H68" s="6">
        <v>6655.4532149899997</v>
      </c>
      <c r="I68" s="6">
        <v>8.5275546138966298</v>
      </c>
      <c r="J68" s="6">
        <v>6.5634602063861696</v>
      </c>
      <c r="K68" s="6">
        <v>6.7334171334581798</v>
      </c>
      <c r="L68" s="6">
        <v>8123.96294115</v>
      </c>
      <c r="M68" s="6">
        <v>9.11380058678143</v>
      </c>
      <c r="N68" s="6">
        <v>8.0116718967085507</v>
      </c>
      <c r="O68" s="6">
        <v>7.3095718639842104</v>
      </c>
      <c r="P68" s="6">
        <v>9409.7697525000003</v>
      </c>
      <c r="Q68" s="6">
        <v>9.3717030828343599</v>
      </c>
      <c r="R68" s="6">
        <v>9.2797060285371895</v>
      </c>
      <c r="S68" s="6">
        <v>7.4834705056388904</v>
      </c>
      <c r="T68" s="6">
        <v>8281.1463832299996</v>
      </c>
      <c r="U68" s="6">
        <v>8.4609680663451599</v>
      </c>
      <c r="V68" s="6">
        <v>8.1666827177404304</v>
      </c>
      <c r="W68" s="6">
        <v>6.4324799958624999</v>
      </c>
      <c r="X68" s="6">
        <v>6222.5257589299999</v>
      </c>
      <c r="Y68" s="6">
        <v>9.3447198410866097</v>
      </c>
      <c r="Z68" s="6">
        <v>6.1365167604158897</v>
      </c>
      <c r="AA68" s="6">
        <v>8.1698668591681294</v>
      </c>
      <c r="AB68" s="6">
        <v>6325.8443434999999</v>
      </c>
      <c r="AC68" s="6">
        <v>9.9181523480180207</v>
      </c>
      <c r="AD68" s="6">
        <v>6.2384072547969502</v>
      </c>
      <c r="AE68" s="6">
        <v>9.1302139301549801</v>
      </c>
      <c r="AF68" s="6">
        <v>7476.4541383100004</v>
      </c>
      <c r="AG68" s="6">
        <v>9.0877430114267792</v>
      </c>
      <c r="AH68" s="6">
        <v>7.3731130903521196</v>
      </c>
      <c r="AI68" s="6">
        <v>7.6364865854452999</v>
      </c>
      <c r="AJ68" s="6">
        <v>7301.2741768799997</v>
      </c>
      <c r="AK68" s="6">
        <v>9.7500834175925792</v>
      </c>
      <c r="AL68" s="6">
        <v>7.2003545014685804</v>
      </c>
      <c r="AM68" s="6">
        <v>8.7705980803233796</v>
      </c>
      <c r="AN68" s="6">
        <v>6238.6304778699996</v>
      </c>
      <c r="AO68" s="6">
        <v>9.3007474617023806</v>
      </c>
      <c r="AP68" s="6">
        <v>6.1523988767020699</v>
      </c>
      <c r="AQ68" s="6">
        <v>8.28314391176729</v>
      </c>
      <c r="AR68" s="6">
        <v>6710.7710290000005</v>
      </c>
      <c r="AS68" s="6">
        <v>8.1334407105744493</v>
      </c>
      <c r="AT68" s="6">
        <v>6.6180134064809604</v>
      </c>
      <c r="AU68" s="6">
        <v>7.53155618953123</v>
      </c>
      <c r="AV68" s="6">
        <v>5749.4596331499997</v>
      </c>
      <c r="AW68" s="6">
        <v>8.2096361413469392</v>
      </c>
      <c r="AX68" s="6">
        <v>5.6699894494653602</v>
      </c>
      <c r="AY68" s="6">
        <v>7.9167086341593702</v>
      </c>
      <c r="AZ68" s="6">
        <v>4710.93336335</v>
      </c>
      <c r="BA68" s="6">
        <v>8.8538609238381802</v>
      </c>
      <c r="BB68" s="6">
        <v>4.6458178979673201</v>
      </c>
      <c r="BC68" s="6">
        <v>9.4830796239541595</v>
      </c>
      <c r="BD68" s="6">
        <v>4577.4933377300003</v>
      </c>
      <c r="BE68" s="6">
        <v>9.1389457126832596</v>
      </c>
      <c r="BF68" s="6">
        <v>4.5142223071331102</v>
      </c>
      <c r="BG68" s="6">
        <v>9.5304567911733198</v>
      </c>
      <c r="BH68" s="6">
        <v>7585.3778035200003</v>
      </c>
      <c r="BI68" s="6">
        <v>8.3883200119708405</v>
      </c>
      <c r="BJ68" s="6">
        <v>7.4805311908248804</v>
      </c>
      <c r="BK68" s="6">
        <v>8.9710506179928906</v>
      </c>
    </row>
    <row r="69" spans="1:63" x14ac:dyDescent="0.25">
      <c r="A69" s="6" t="s">
        <v>39</v>
      </c>
      <c r="B69" s="6" t="s">
        <v>40</v>
      </c>
      <c r="C69" s="6" t="s">
        <v>11</v>
      </c>
      <c r="D69" s="6">
        <v>4.0722015499999999</v>
      </c>
      <c r="E69" s="6">
        <v>100</v>
      </c>
      <c r="F69" s="6">
        <v>1.0478978044110401</v>
      </c>
      <c r="G69" s="6">
        <v>100.90582769644</v>
      </c>
      <c r="H69" s="6">
        <v>9.9536023829999998</v>
      </c>
      <c r="I69" s="6">
        <v>58.2335627446434</v>
      </c>
      <c r="J69" s="6">
        <v>2.5613560515260398</v>
      </c>
      <c r="K69" s="6">
        <v>58.429891437591401</v>
      </c>
      <c r="L69" s="6">
        <v>24.704204127000001</v>
      </c>
      <c r="M69" s="6">
        <v>37.061100733740901</v>
      </c>
      <c r="N69" s="6">
        <v>6.3571218041517303</v>
      </c>
      <c r="O69" s="6">
        <v>34.5925494104305</v>
      </c>
      <c r="P69" s="6">
        <v>18.157078031000001</v>
      </c>
      <c r="Q69" s="6">
        <v>49.421485282219301</v>
      </c>
      <c r="R69" s="6">
        <v>4.6723527727169696</v>
      </c>
      <c r="S69" s="6">
        <v>45.465685698184899</v>
      </c>
      <c r="T69" s="6">
        <v>26.242775903999998</v>
      </c>
      <c r="U69" s="6">
        <v>36.942216240808598</v>
      </c>
      <c r="V69" s="6">
        <v>6.7530417917189203</v>
      </c>
      <c r="W69" s="6">
        <v>33.025238975888897</v>
      </c>
      <c r="X69" s="6">
        <v>14.665569725999999</v>
      </c>
      <c r="Y69" s="6">
        <v>50.9588780684293</v>
      </c>
      <c r="Z69" s="6">
        <v>3.7738845014467501</v>
      </c>
      <c r="AA69" s="6">
        <v>51.046358305604997</v>
      </c>
      <c r="AB69" s="6">
        <v>23.643483003</v>
      </c>
      <c r="AC69" s="6">
        <v>39.592618190570001</v>
      </c>
      <c r="AD69" s="6">
        <v>6.0841669115010903</v>
      </c>
      <c r="AE69" s="6">
        <v>41.354290567994497</v>
      </c>
      <c r="AF69" s="6">
        <v>18.443254777</v>
      </c>
      <c r="AG69" s="6">
        <v>44.711710471661597</v>
      </c>
      <c r="AH69" s="6">
        <v>4.7459945068317504</v>
      </c>
      <c r="AI69" s="6">
        <v>43.120413574804303</v>
      </c>
      <c r="AJ69" s="6">
        <v>30.900801706999999</v>
      </c>
      <c r="AK69" s="6">
        <v>33.9255911005177</v>
      </c>
      <c r="AL69" s="6">
        <v>7.9516894892656396</v>
      </c>
      <c r="AM69" s="6">
        <v>29.479368406209002</v>
      </c>
      <c r="AN69" s="6">
        <v>23.438150524000001</v>
      </c>
      <c r="AO69" s="6">
        <v>47.012303287425297</v>
      </c>
      <c r="AP69" s="6">
        <v>6.03132879647253</v>
      </c>
      <c r="AQ69" s="6">
        <v>43.840080479983698</v>
      </c>
      <c r="AR69" s="6">
        <v>31.977596548000001</v>
      </c>
      <c r="AS69" s="6">
        <v>32.096063894243997</v>
      </c>
      <c r="AT69" s="6">
        <v>8.2287806243262391</v>
      </c>
      <c r="AU69" s="6">
        <v>31.8284566424242</v>
      </c>
      <c r="AV69" s="6">
        <v>23.247845883</v>
      </c>
      <c r="AW69" s="6">
        <v>35.648740382070301</v>
      </c>
      <c r="AX69" s="6">
        <v>5.9823577882784198</v>
      </c>
      <c r="AY69" s="6">
        <v>35.663359478252701</v>
      </c>
      <c r="AZ69" s="6">
        <v>25.734800743000001</v>
      </c>
      <c r="BA69" s="6">
        <v>30.659664073624299</v>
      </c>
      <c r="BB69" s="6">
        <v>6.6223247706256902</v>
      </c>
      <c r="BC69" s="6">
        <v>29.968443307222401</v>
      </c>
      <c r="BD69" s="6">
        <v>22.460255193999998</v>
      </c>
      <c r="BE69" s="6">
        <v>35.011739197774602</v>
      </c>
      <c r="BF69" s="6">
        <v>5.7796874283652002</v>
      </c>
      <c r="BG69" s="6">
        <v>33.848345175899802</v>
      </c>
      <c r="BH69" s="6">
        <v>90.965125029000006</v>
      </c>
      <c r="BI69" s="6">
        <v>18.760178726775301</v>
      </c>
      <c r="BJ69" s="6">
        <v>23.408014958361999</v>
      </c>
      <c r="BK69" s="6">
        <v>14.501031282788601</v>
      </c>
    </row>
    <row r="70" spans="1:63" x14ac:dyDescent="0.25">
      <c r="A70" s="6" t="s">
        <v>39</v>
      </c>
      <c r="B70" s="6" t="s">
        <v>40</v>
      </c>
      <c r="C70" s="6" t="s">
        <v>12</v>
      </c>
      <c r="D70" s="6">
        <v>913.38776059099996</v>
      </c>
      <c r="E70" s="6">
        <v>6.6632853519945003</v>
      </c>
      <c r="F70" s="6">
        <v>9.0323599722596999</v>
      </c>
      <c r="G70" s="6">
        <v>5.1099311736292599</v>
      </c>
      <c r="H70" s="6">
        <v>901.47839597799998</v>
      </c>
      <c r="I70" s="6">
        <v>6.5353601579581104</v>
      </c>
      <c r="J70" s="6">
        <v>8.9145899813897707</v>
      </c>
      <c r="K70" s="6">
        <v>5.4127117859226299</v>
      </c>
      <c r="L70" s="6">
        <v>870.40383539499999</v>
      </c>
      <c r="M70" s="6">
        <v>8.2291379633358606</v>
      </c>
      <c r="N70" s="6">
        <v>8.60729812871174</v>
      </c>
      <c r="O70" s="6">
        <v>6.8915094840367299</v>
      </c>
      <c r="P70" s="6">
        <v>944.71895353599996</v>
      </c>
      <c r="Q70" s="6">
        <v>8.3757516163753092</v>
      </c>
      <c r="R70" s="6">
        <v>9.3421896253924004</v>
      </c>
      <c r="S70" s="6">
        <v>6.7843664958905201</v>
      </c>
      <c r="T70" s="6">
        <v>1176.8811925350001</v>
      </c>
      <c r="U70" s="6">
        <v>7.2830467708915902</v>
      </c>
      <c r="V70" s="6">
        <v>11.638008559125399</v>
      </c>
      <c r="W70" s="6">
        <v>5.9764891071437196</v>
      </c>
      <c r="X70" s="6">
        <v>1002.295962317</v>
      </c>
      <c r="Y70" s="6">
        <v>8.3879449984107293</v>
      </c>
      <c r="Z70" s="6">
        <v>9.9115603700796804</v>
      </c>
      <c r="AA70" s="6">
        <v>7.4389006509311901</v>
      </c>
      <c r="AB70" s="6">
        <v>794.79700319000005</v>
      </c>
      <c r="AC70" s="6">
        <v>8.3654826009582308</v>
      </c>
      <c r="AD70" s="6">
        <v>7.8596330577500604</v>
      </c>
      <c r="AE70" s="6">
        <v>7.5665925098134101</v>
      </c>
      <c r="AF70" s="6">
        <v>727.76373889299998</v>
      </c>
      <c r="AG70" s="6">
        <v>8.8518518429256403</v>
      </c>
      <c r="AH70" s="6">
        <v>7.1967507646324398</v>
      </c>
      <c r="AI70" s="6">
        <v>7.8931512793569301</v>
      </c>
      <c r="AJ70" s="6">
        <v>574.86771106100002</v>
      </c>
      <c r="AK70" s="6">
        <v>8.4082667456444007</v>
      </c>
      <c r="AL70" s="6">
        <v>5.6847839732078604</v>
      </c>
      <c r="AM70" s="6">
        <v>7.0283162509364203</v>
      </c>
      <c r="AN70" s="6">
        <v>702.50520871399999</v>
      </c>
      <c r="AO70" s="6">
        <v>7.7759681947188497</v>
      </c>
      <c r="AP70" s="6">
        <v>6.9469727987012</v>
      </c>
      <c r="AQ70" s="6">
        <v>6.9688698627073498</v>
      </c>
      <c r="AR70" s="6">
        <v>661.70151952599997</v>
      </c>
      <c r="AS70" s="6">
        <v>9.5468797697654502</v>
      </c>
      <c r="AT70" s="6">
        <v>6.5434709949286702</v>
      </c>
      <c r="AU70" s="6">
        <v>8.7628790216901606</v>
      </c>
      <c r="AV70" s="6">
        <v>278.53525881299998</v>
      </c>
      <c r="AW70" s="6">
        <v>10.3580206719685</v>
      </c>
      <c r="AX70" s="6">
        <v>2.7543950456897801</v>
      </c>
      <c r="AY70" s="6">
        <v>10.979213281234999</v>
      </c>
      <c r="AZ70" s="6">
        <v>233.297552553</v>
      </c>
      <c r="BA70" s="6">
        <v>12.5894046905604</v>
      </c>
      <c r="BB70" s="6">
        <v>2.3070458859032699</v>
      </c>
      <c r="BC70" s="6">
        <v>12.837259356517601</v>
      </c>
      <c r="BD70" s="6">
        <v>150.44390259799999</v>
      </c>
      <c r="BE70" s="6">
        <v>12.2074052690458</v>
      </c>
      <c r="BF70" s="6">
        <v>1.4877180782644499</v>
      </c>
      <c r="BG70" s="6">
        <v>13.1377888626011</v>
      </c>
      <c r="BH70" s="6">
        <v>179.315259177</v>
      </c>
      <c r="BI70" s="6">
        <v>14.239727005457301</v>
      </c>
      <c r="BJ70" s="6">
        <v>1.77322276396361</v>
      </c>
      <c r="BK70" s="6">
        <v>15.039863974666</v>
      </c>
    </row>
    <row r="71" spans="1:63" x14ac:dyDescent="0.25">
      <c r="A71" s="6" t="s">
        <v>41</v>
      </c>
      <c r="B71" s="6" t="s">
        <v>42</v>
      </c>
      <c r="C71" s="6" t="s">
        <v>11</v>
      </c>
      <c r="D71" s="6"/>
      <c r="E71" s="6"/>
      <c r="F71" s="6"/>
      <c r="G71" s="6"/>
      <c r="H71" s="6">
        <v>1.5102611939999999</v>
      </c>
      <c r="I71" s="6">
        <v>100</v>
      </c>
      <c r="J71" s="6">
        <v>0.56818181818181801</v>
      </c>
      <c r="K71" s="6">
        <v>98.388420541099606</v>
      </c>
      <c r="L71" s="6">
        <v>7.5513059699999996</v>
      </c>
      <c r="M71" s="6">
        <v>43.230226219815101</v>
      </c>
      <c r="N71" s="6">
        <v>2.8409090909090899</v>
      </c>
      <c r="O71" s="6">
        <v>41.082026013828603</v>
      </c>
      <c r="P71" s="6">
        <v>3.0205223879999998</v>
      </c>
      <c r="Q71" s="6">
        <v>70.128687331827706</v>
      </c>
      <c r="R71" s="6">
        <v>1.13636363636364</v>
      </c>
      <c r="S71" s="6">
        <v>70.7287881658511</v>
      </c>
      <c r="T71" s="6">
        <v>7.5513059699999996</v>
      </c>
      <c r="U71" s="6">
        <v>43.230226219815101</v>
      </c>
      <c r="V71" s="6">
        <v>2.8409090909090899</v>
      </c>
      <c r="W71" s="6">
        <v>40.515838377892202</v>
      </c>
      <c r="X71" s="6">
        <v>6.0410447759999997</v>
      </c>
      <c r="Y71" s="6">
        <v>48.754991337583803</v>
      </c>
      <c r="Z71" s="6">
        <v>2.2727272727272698</v>
      </c>
      <c r="AA71" s="6">
        <v>47.2290097203554</v>
      </c>
      <c r="AB71" s="6">
        <v>10.571828357999999</v>
      </c>
      <c r="AC71" s="6">
        <v>35.889499942030298</v>
      </c>
      <c r="AD71" s="6">
        <v>3.9772727272727302</v>
      </c>
      <c r="AE71" s="6">
        <v>32.161111250352803</v>
      </c>
      <c r="AF71" s="6">
        <v>9.0615671639999995</v>
      </c>
      <c r="AG71" s="6">
        <v>39.115912935897903</v>
      </c>
      <c r="AH71" s="6">
        <v>3.4090909090909101</v>
      </c>
      <c r="AI71" s="6">
        <v>35.610189114953897</v>
      </c>
      <c r="AJ71" s="6">
        <v>9.0615671639999995</v>
      </c>
      <c r="AK71" s="6">
        <v>45.768085698313399</v>
      </c>
      <c r="AL71" s="6">
        <v>3.4090909090909101</v>
      </c>
      <c r="AM71" s="6">
        <v>42.810613082297699</v>
      </c>
      <c r="AN71" s="6">
        <v>6.0410447759999997</v>
      </c>
      <c r="AO71" s="6">
        <v>48.754991337583803</v>
      </c>
      <c r="AP71" s="6">
        <v>2.2727272727272698</v>
      </c>
      <c r="AQ71" s="6">
        <v>46.613621740256001</v>
      </c>
      <c r="AR71" s="6">
        <v>21.143656715999999</v>
      </c>
      <c r="AS71" s="6">
        <v>25.8026065839077</v>
      </c>
      <c r="AT71" s="6">
        <v>7.9545454545454604</v>
      </c>
      <c r="AU71" s="6">
        <v>23.849619829437501</v>
      </c>
      <c r="AV71" s="6">
        <v>15.102611939999999</v>
      </c>
      <c r="AW71" s="6">
        <v>29.196900801171399</v>
      </c>
      <c r="AX71" s="6">
        <v>5.6818181818181799</v>
      </c>
      <c r="AY71" s="6">
        <v>24.061172350970999</v>
      </c>
      <c r="AZ71" s="6">
        <v>16.612873134000001</v>
      </c>
      <c r="BA71" s="6">
        <v>30.464053056916999</v>
      </c>
      <c r="BB71" s="6">
        <v>6.25</v>
      </c>
      <c r="BC71" s="6">
        <v>28.050644798675499</v>
      </c>
      <c r="BD71" s="6">
        <v>27.184701491999999</v>
      </c>
      <c r="BE71" s="6">
        <v>24.268283938981899</v>
      </c>
      <c r="BF71" s="6">
        <v>10.2272727272727</v>
      </c>
      <c r="BG71" s="6">
        <v>22.7920882634658</v>
      </c>
      <c r="BH71" s="6">
        <v>125.35167910200001</v>
      </c>
      <c r="BI71" s="6">
        <v>15.0679419378486</v>
      </c>
      <c r="BJ71" s="6">
        <v>47.159090909090899</v>
      </c>
      <c r="BK71" s="6">
        <v>8.4574186790456292</v>
      </c>
    </row>
    <row r="72" spans="1:63" x14ac:dyDescent="0.25">
      <c r="A72" s="6" t="s">
        <v>41</v>
      </c>
      <c r="B72" s="6" t="s">
        <v>42</v>
      </c>
      <c r="C72" s="6" t="s">
        <v>12</v>
      </c>
      <c r="D72" s="6">
        <v>182.74160447400001</v>
      </c>
      <c r="E72" s="6">
        <v>12.0986619650298</v>
      </c>
      <c r="F72" s="6">
        <v>6.1483739837398401</v>
      </c>
      <c r="G72" s="6">
        <v>7.9967656277621</v>
      </c>
      <c r="H72" s="6">
        <v>261.27518656199999</v>
      </c>
      <c r="I72" s="6">
        <v>12.982121526273099</v>
      </c>
      <c r="J72" s="6">
        <v>8.79065040650406</v>
      </c>
      <c r="K72" s="6">
        <v>7.2161620907852697</v>
      </c>
      <c r="L72" s="6">
        <v>279.39832088999998</v>
      </c>
      <c r="M72" s="6">
        <v>12.651647509263601</v>
      </c>
      <c r="N72" s="6">
        <v>9.4004065040650406</v>
      </c>
      <c r="O72" s="6">
        <v>6.6067253852660697</v>
      </c>
      <c r="P72" s="6">
        <v>250.70335820400001</v>
      </c>
      <c r="Q72" s="6">
        <v>12.7038653756993</v>
      </c>
      <c r="R72" s="6">
        <v>8.4349593495934894</v>
      </c>
      <c r="S72" s="6">
        <v>7.8935073375975504</v>
      </c>
      <c r="T72" s="6">
        <v>187.27238805600001</v>
      </c>
      <c r="U72" s="6">
        <v>15.297162250704501</v>
      </c>
      <c r="V72" s="6">
        <v>6.3008130081300804</v>
      </c>
      <c r="W72" s="6">
        <v>10.455919294891</v>
      </c>
      <c r="X72" s="6">
        <v>161.597947758</v>
      </c>
      <c r="Y72" s="6">
        <v>17.176616298810099</v>
      </c>
      <c r="Z72" s="6">
        <v>5.4369918699186996</v>
      </c>
      <c r="AA72" s="6">
        <v>11.601227711748701</v>
      </c>
      <c r="AB72" s="6">
        <v>185.762126862</v>
      </c>
      <c r="AC72" s="6">
        <v>13.2920012248363</v>
      </c>
      <c r="AD72" s="6">
        <v>6.25</v>
      </c>
      <c r="AE72" s="6">
        <v>8.0527127182929306</v>
      </c>
      <c r="AF72" s="6">
        <v>194.823694026</v>
      </c>
      <c r="AG72" s="6">
        <v>13.0445547138862</v>
      </c>
      <c r="AH72" s="6">
        <v>6.5548780487804903</v>
      </c>
      <c r="AI72" s="6">
        <v>7.9140168402878999</v>
      </c>
      <c r="AJ72" s="6">
        <v>218.98787313</v>
      </c>
      <c r="AK72" s="6">
        <v>14.0076585746053</v>
      </c>
      <c r="AL72" s="6">
        <v>7.3678861788617898</v>
      </c>
      <c r="AM72" s="6">
        <v>7.5628158934870697</v>
      </c>
      <c r="AN72" s="6">
        <v>173.68003730999999</v>
      </c>
      <c r="AO72" s="6">
        <v>12.450279185457701</v>
      </c>
      <c r="AP72" s="6">
        <v>5.8434959349593498</v>
      </c>
      <c r="AQ72" s="6">
        <v>7.5605803311500503</v>
      </c>
      <c r="AR72" s="6">
        <v>191.80317163800001</v>
      </c>
      <c r="AS72" s="6">
        <v>12.522765585189701</v>
      </c>
      <c r="AT72" s="6">
        <v>6.4532520325203304</v>
      </c>
      <c r="AU72" s="6">
        <v>10.035623053734</v>
      </c>
      <c r="AV72" s="6">
        <v>208.41604477199999</v>
      </c>
      <c r="AW72" s="6">
        <v>13.4477104799036</v>
      </c>
      <c r="AX72" s="6">
        <v>7.01219512195122</v>
      </c>
      <c r="AY72" s="6">
        <v>8.68096843622547</v>
      </c>
      <c r="AZ72" s="6">
        <v>141.964552236</v>
      </c>
      <c r="BA72" s="6">
        <v>13.713254304652599</v>
      </c>
      <c r="BB72" s="6">
        <v>4.7764227642276396</v>
      </c>
      <c r="BC72" s="6">
        <v>10.983174098043801</v>
      </c>
      <c r="BD72" s="6">
        <v>114.779850744</v>
      </c>
      <c r="BE72" s="6">
        <v>13.1880586091299</v>
      </c>
      <c r="BF72" s="6">
        <v>3.8617886178861802</v>
      </c>
      <c r="BG72" s="6">
        <v>11.6685982201468</v>
      </c>
      <c r="BH72" s="6">
        <v>218.98787313</v>
      </c>
      <c r="BI72" s="6">
        <v>13.263136920014301</v>
      </c>
      <c r="BJ72" s="6">
        <v>7.3678861788617898</v>
      </c>
      <c r="BK72" s="6">
        <v>7.6190249293937304</v>
      </c>
    </row>
    <row r="73" spans="1:63" x14ac:dyDescent="0.25">
      <c r="A73" s="6" t="s">
        <v>43</v>
      </c>
      <c r="B73" s="6" t="s">
        <v>44</v>
      </c>
      <c r="C73" s="6" t="s">
        <v>11</v>
      </c>
      <c r="D73" s="6">
        <v>62.680049769999997</v>
      </c>
      <c r="E73" s="6">
        <v>70.370337067939502</v>
      </c>
      <c r="F73" s="6">
        <v>1.1013947336165999</v>
      </c>
      <c r="G73" s="6">
        <v>68.800139478846503</v>
      </c>
      <c r="H73" s="6">
        <v>85.503305499999996</v>
      </c>
      <c r="I73" s="6">
        <v>57.731415235067502</v>
      </c>
      <c r="J73" s="6">
        <v>1.50243802820949</v>
      </c>
      <c r="K73" s="6">
        <v>55.3769422291277</v>
      </c>
      <c r="L73" s="6">
        <v>303.62903125000003</v>
      </c>
      <c r="M73" s="6">
        <v>34.688543095599201</v>
      </c>
      <c r="N73" s="6">
        <v>5.3352768100691499</v>
      </c>
      <c r="O73" s="6">
        <v>33.055357918051897</v>
      </c>
      <c r="P73" s="6">
        <v>177.18858918999999</v>
      </c>
      <c r="Q73" s="6">
        <v>43.910914537422499</v>
      </c>
      <c r="R73" s="6">
        <v>3.1135038932950398</v>
      </c>
      <c r="S73" s="6">
        <v>42.223227077456997</v>
      </c>
      <c r="T73" s="6">
        <v>144.76725386999999</v>
      </c>
      <c r="U73" s="6">
        <v>49.492280222827397</v>
      </c>
      <c r="V73" s="6">
        <v>2.5438060690384101</v>
      </c>
      <c r="W73" s="6">
        <v>46.234029266234799</v>
      </c>
      <c r="X73" s="6">
        <v>304.79158561000003</v>
      </c>
      <c r="Y73" s="6">
        <v>32.6829504593724</v>
      </c>
      <c r="Z73" s="6">
        <v>5.3557048610095199</v>
      </c>
      <c r="AA73" s="6">
        <v>31.904870567434301</v>
      </c>
      <c r="AB73" s="6">
        <v>142.52436997000001</v>
      </c>
      <c r="AC73" s="6">
        <v>44.029206106955002</v>
      </c>
      <c r="AD73" s="6">
        <v>2.5043947966377398</v>
      </c>
      <c r="AE73" s="6">
        <v>44.397750576937703</v>
      </c>
      <c r="AF73" s="6">
        <v>85.378772280000007</v>
      </c>
      <c r="AG73" s="6">
        <v>57.9388088472313</v>
      </c>
      <c r="AH73" s="6">
        <v>1.50024976841755</v>
      </c>
      <c r="AI73" s="6">
        <v>56.255789804642099</v>
      </c>
      <c r="AJ73" s="6">
        <v>220.95374389</v>
      </c>
      <c r="AK73" s="6">
        <v>41.481134956801696</v>
      </c>
      <c r="AL73" s="6">
        <v>3.88253185481345</v>
      </c>
      <c r="AM73" s="6">
        <v>39.271833427070099</v>
      </c>
      <c r="AN73" s="6">
        <v>238.12595954</v>
      </c>
      <c r="AO73" s="6">
        <v>51.3559103018993</v>
      </c>
      <c r="AP73" s="6">
        <v>4.1842767952026199</v>
      </c>
      <c r="AQ73" s="6">
        <v>47.505324112554803</v>
      </c>
      <c r="AR73" s="6">
        <v>334.63771200999997</v>
      </c>
      <c r="AS73" s="6">
        <v>29.145787223454899</v>
      </c>
      <c r="AT73" s="6">
        <v>5.8801518988858197</v>
      </c>
      <c r="AU73" s="6">
        <v>28.3033703394706</v>
      </c>
      <c r="AV73" s="6">
        <v>352.33162873999999</v>
      </c>
      <c r="AW73" s="6">
        <v>27.397013529472801</v>
      </c>
      <c r="AX73" s="6">
        <v>6.1910640116710303</v>
      </c>
      <c r="AY73" s="6">
        <v>28.1036061558985</v>
      </c>
      <c r="AZ73" s="6">
        <v>504.37228362000002</v>
      </c>
      <c r="BA73" s="6">
        <v>23.117093439885299</v>
      </c>
      <c r="BB73" s="6">
        <v>8.8626760667814306</v>
      </c>
      <c r="BC73" s="6">
        <v>22.415854105758399</v>
      </c>
      <c r="BD73" s="6">
        <v>390.71004596</v>
      </c>
      <c r="BE73" s="6">
        <v>27.420250924054798</v>
      </c>
      <c r="BF73" s="6">
        <v>6.8654378637300999</v>
      </c>
      <c r="BG73" s="6">
        <v>26.6298803502286</v>
      </c>
      <c r="BH73" s="6">
        <v>2343.3762043299998</v>
      </c>
      <c r="BI73" s="6">
        <v>13.816798910181999</v>
      </c>
      <c r="BJ73" s="6">
        <v>41.177092548621999</v>
      </c>
      <c r="BK73" s="6">
        <v>10.8352631643719</v>
      </c>
    </row>
    <row r="74" spans="1:63" x14ac:dyDescent="0.25">
      <c r="A74" s="6" t="s">
        <v>43</v>
      </c>
      <c r="B74" s="6" t="s">
        <v>44</v>
      </c>
      <c r="C74" s="6" t="s">
        <v>12</v>
      </c>
      <c r="D74" s="6">
        <v>5806.5941171300001</v>
      </c>
      <c r="E74" s="6">
        <v>8.7903234895701008</v>
      </c>
      <c r="F74" s="6">
        <v>6.7816590584294003</v>
      </c>
      <c r="G74" s="6">
        <v>7.3553196008530399</v>
      </c>
      <c r="H74" s="6">
        <v>5947.2302696099996</v>
      </c>
      <c r="I74" s="6">
        <v>8.5792213840997498</v>
      </c>
      <c r="J74" s="6">
        <v>6.9459113581716903</v>
      </c>
      <c r="K74" s="6">
        <v>6.9280529395865296</v>
      </c>
      <c r="L74" s="6">
        <v>6160.3632265300002</v>
      </c>
      <c r="M74" s="6">
        <v>7.7788148743844197</v>
      </c>
      <c r="N74" s="6">
        <v>7.1948343961505801</v>
      </c>
      <c r="O74" s="6">
        <v>6.3476427219829299</v>
      </c>
      <c r="P74" s="6">
        <v>6554.2066419000002</v>
      </c>
      <c r="Q74" s="6">
        <v>7.8797862651809698</v>
      </c>
      <c r="R74" s="6">
        <v>7.6548134667674397</v>
      </c>
      <c r="S74" s="6">
        <v>6.4548682537946398</v>
      </c>
      <c r="T74" s="6">
        <v>7709.8375150499996</v>
      </c>
      <c r="U74" s="6">
        <v>8.4117632469349104</v>
      </c>
      <c r="V74" s="6">
        <v>9.0045021863523296</v>
      </c>
      <c r="W74" s="6">
        <v>6.7442002465396502</v>
      </c>
      <c r="X74" s="6">
        <v>6273.0225195800003</v>
      </c>
      <c r="Y74" s="6">
        <v>8.5092509083295997</v>
      </c>
      <c r="Z74" s="6">
        <v>7.3264118578806698</v>
      </c>
      <c r="AA74" s="6">
        <v>7.6314701979689303</v>
      </c>
      <c r="AB74" s="6">
        <v>6353.2572517299996</v>
      </c>
      <c r="AC74" s="6">
        <v>8.8050483230055807</v>
      </c>
      <c r="AD74" s="6">
        <v>7.42011990550888</v>
      </c>
      <c r="AE74" s="6">
        <v>7.8244052475916703</v>
      </c>
      <c r="AF74" s="6">
        <v>6053.84251202</v>
      </c>
      <c r="AG74" s="6">
        <v>7.8895179374066204</v>
      </c>
      <c r="AH74" s="6">
        <v>7.0704263259643101</v>
      </c>
      <c r="AI74" s="6">
        <v>7.2745753429736002</v>
      </c>
      <c r="AJ74" s="6">
        <v>5397.0678903400003</v>
      </c>
      <c r="AK74" s="6">
        <v>7.92406111610266</v>
      </c>
      <c r="AL74" s="6">
        <v>6.3033636602059202</v>
      </c>
      <c r="AM74" s="6">
        <v>6.8636455943878696</v>
      </c>
      <c r="AN74" s="6">
        <v>6295.1569120100003</v>
      </c>
      <c r="AO74" s="6">
        <v>7.5444973510100697</v>
      </c>
      <c r="AP74" s="6">
        <v>7.3522631400432896</v>
      </c>
      <c r="AQ74" s="6">
        <v>6.9323951677485098</v>
      </c>
      <c r="AR74" s="6">
        <v>5729.2407707700004</v>
      </c>
      <c r="AS74" s="6">
        <v>7.9055725308911402</v>
      </c>
      <c r="AT74" s="6">
        <v>6.6913162496399003</v>
      </c>
      <c r="AU74" s="6">
        <v>7.5050159510576302</v>
      </c>
      <c r="AV74" s="6">
        <v>5279.3026919699996</v>
      </c>
      <c r="AW74" s="6">
        <v>7.7007163063673998</v>
      </c>
      <c r="AX74" s="6">
        <v>6.1658228904907499</v>
      </c>
      <c r="AY74" s="6">
        <v>7.4996456463117704</v>
      </c>
      <c r="AZ74" s="6">
        <v>3849.64882803</v>
      </c>
      <c r="BA74" s="6">
        <v>9.5207427472902708</v>
      </c>
      <c r="BB74" s="6">
        <v>4.4960962174648396</v>
      </c>
      <c r="BC74" s="6">
        <v>9.8969879861632393</v>
      </c>
      <c r="BD74" s="6">
        <v>2941.3093901900002</v>
      </c>
      <c r="BE74" s="6">
        <v>10.511863444414301</v>
      </c>
      <c r="BF74" s="6">
        <v>3.4352250333427099</v>
      </c>
      <c r="BG74" s="6">
        <v>11.2572047771495</v>
      </c>
      <c r="BH74" s="6">
        <v>5271.9489267500003</v>
      </c>
      <c r="BI74" s="6">
        <v>8.9888791783716098</v>
      </c>
      <c r="BJ74" s="6">
        <v>6.1572342535872897</v>
      </c>
      <c r="BK74" s="6">
        <v>9.9123395435192894</v>
      </c>
    </row>
    <row r="75" spans="1:63" x14ac:dyDescent="0.25">
      <c r="A75" s="6" t="s">
        <v>45</v>
      </c>
      <c r="B75" s="6" t="s">
        <v>46</v>
      </c>
      <c r="C75" s="6" t="s">
        <v>11</v>
      </c>
      <c r="D75" s="6">
        <v>23.863130706</v>
      </c>
      <c r="E75" s="6">
        <v>49.5533762784789</v>
      </c>
      <c r="F75" s="6">
        <v>2.5018531136227198</v>
      </c>
      <c r="G75" s="6">
        <v>48.437276433407199</v>
      </c>
      <c r="H75" s="6">
        <v>11.114312774</v>
      </c>
      <c r="I75" s="6">
        <v>70.548258568483305</v>
      </c>
      <c r="J75" s="6">
        <v>1.16524434123881</v>
      </c>
      <c r="K75" s="6">
        <v>69.890270126297196</v>
      </c>
      <c r="L75" s="6">
        <v>20.002449273</v>
      </c>
      <c r="M75" s="6">
        <v>49.390718126551803</v>
      </c>
      <c r="N75" s="6">
        <v>2.0970923979037299</v>
      </c>
      <c r="O75" s="6">
        <v>49.682426684710599</v>
      </c>
      <c r="P75" s="6">
        <v>31.361728929000002</v>
      </c>
      <c r="Q75" s="6">
        <v>43.800026699255604</v>
      </c>
      <c r="R75" s="6">
        <v>3.28801950323653</v>
      </c>
      <c r="S75" s="6">
        <v>41.683384158037398</v>
      </c>
      <c r="T75" s="6">
        <v>18.449769089</v>
      </c>
      <c r="U75" s="6">
        <v>57.692548142832599</v>
      </c>
      <c r="V75" s="6">
        <v>1.93430664272937</v>
      </c>
      <c r="W75" s="6">
        <v>58.030386636840703</v>
      </c>
      <c r="X75" s="6">
        <v>29.834293048999999</v>
      </c>
      <c r="Y75" s="6">
        <v>44.140532870641401</v>
      </c>
      <c r="Z75" s="6">
        <v>3.1278804058432299</v>
      </c>
      <c r="AA75" s="6">
        <v>43.359595576115296</v>
      </c>
      <c r="AB75" s="6">
        <v>40.823574614999998</v>
      </c>
      <c r="AC75" s="6">
        <v>37.279574663023098</v>
      </c>
      <c r="AD75" s="6">
        <v>4.2800162526062504</v>
      </c>
      <c r="AE75" s="6">
        <v>34.6035486961812</v>
      </c>
      <c r="AF75" s="6">
        <v>26.031654764999999</v>
      </c>
      <c r="AG75" s="6">
        <v>43.843566589410798</v>
      </c>
      <c r="AH75" s="6">
        <v>2.7292050372163401</v>
      </c>
      <c r="AI75" s="6">
        <v>44.655961638155901</v>
      </c>
      <c r="AJ75" s="6">
        <v>68.293279163999998</v>
      </c>
      <c r="AK75" s="6">
        <v>27.5222925295114</v>
      </c>
      <c r="AL75" s="6">
        <v>7.1599889897514304</v>
      </c>
      <c r="AM75" s="6">
        <v>24.894009231959</v>
      </c>
      <c r="AN75" s="6">
        <v>76.383937575999994</v>
      </c>
      <c r="AO75" s="6">
        <v>26.098065843683901</v>
      </c>
      <c r="AP75" s="6">
        <v>8.0082280237953007</v>
      </c>
      <c r="AQ75" s="6">
        <v>25.754646445423401</v>
      </c>
      <c r="AR75" s="6">
        <v>15.621501098</v>
      </c>
      <c r="AS75" s="6">
        <v>57.5725605862538</v>
      </c>
      <c r="AT75" s="6">
        <v>1.6377859905726999</v>
      </c>
      <c r="AU75" s="6">
        <v>59.3777663184527</v>
      </c>
      <c r="AV75" s="6">
        <v>65.284673209000005</v>
      </c>
      <c r="AW75" s="6">
        <v>31.619890226357199</v>
      </c>
      <c r="AX75" s="6">
        <v>6.8445613843413797</v>
      </c>
      <c r="AY75" s="6">
        <v>28.702043368881998</v>
      </c>
      <c r="AZ75" s="6">
        <v>52.698582092000002</v>
      </c>
      <c r="BA75" s="6">
        <v>30.221719866464099</v>
      </c>
      <c r="BB75" s="6">
        <v>5.5250131809914897</v>
      </c>
      <c r="BC75" s="6">
        <v>29.664409430890601</v>
      </c>
      <c r="BD75" s="6">
        <v>108.79318123199999</v>
      </c>
      <c r="BE75" s="6">
        <v>23.564119402419401</v>
      </c>
      <c r="BF75" s="6">
        <v>11.4060708362027</v>
      </c>
      <c r="BG75" s="6">
        <v>21.6016588686063</v>
      </c>
      <c r="BH75" s="6">
        <v>365.26214725800003</v>
      </c>
      <c r="BI75" s="6">
        <v>16.118383640144099</v>
      </c>
      <c r="BJ75" s="6">
        <v>38.294733899948</v>
      </c>
      <c r="BK75" s="6">
        <v>11.081203231293101</v>
      </c>
    </row>
    <row r="76" spans="1:63" x14ac:dyDescent="0.25">
      <c r="A76" s="6" t="s">
        <v>45</v>
      </c>
      <c r="B76" s="6" t="s">
        <v>46</v>
      </c>
      <c r="C76" s="6" t="s">
        <v>12</v>
      </c>
      <c r="D76" s="6">
        <v>738.79373477800004</v>
      </c>
      <c r="E76" s="6">
        <v>11.8007084085486</v>
      </c>
      <c r="F76" s="6">
        <v>6.1926444046300997</v>
      </c>
      <c r="G76" s="6">
        <v>9.8780065428754291</v>
      </c>
      <c r="H76" s="6">
        <v>915.76449167800001</v>
      </c>
      <c r="I76" s="6">
        <v>9.1822855650201909</v>
      </c>
      <c r="J76" s="6">
        <v>7.67603133106262</v>
      </c>
      <c r="K76" s="6">
        <v>8.0292754601340892</v>
      </c>
      <c r="L76" s="6">
        <v>1009.461880763</v>
      </c>
      <c r="M76" s="6">
        <v>8.5465908555941592</v>
      </c>
      <c r="N76" s="6">
        <v>8.4614123987838195</v>
      </c>
      <c r="O76" s="6">
        <v>7.6923143565829104</v>
      </c>
      <c r="P76" s="6">
        <v>1114.9710924599999</v>
      </c>
      <c r="Q76" s="6">
        <v>10.0442835303993</v>
      </c>
      <c r="R76" s="6">
        <v>9.3458013678493099</v>
      </c>
      <c r="S76" s="6">
        <v>8.6330046980691399</v>
      </c>
      <c r="T76" s="6">
        <v>880.21740953000005</v>
      </c>
      <c r="U76" s="6">
        <v>10.249067259318499</v>
      </c>
      <c r="V76" s="6">
        <v>7.37807206448751</v>
      </c>
      <c r="W76" s="6">
        <v>8.8423886061901609</v>
      </c>
      <c r="X76" s="6">
        <v>879.12126668200005</v>
      </c>
      <c r="Y76" s="6">
        <v>10.180572168144799</v>
      </c>
      <c r="Z76" s="6">
        <v>7.3688840833842599</v>
      </c>
      <c r="AA76" s="6">
        <v>8.8781243103913905</v>
      </c>
      <c r="AB76" s="6">
        <v>785.788338995</v>
      </c>
      <c r="AC76" s="6">
        <v>9.9339895070095796</v>
      </c>
      <c r="AD76" s="6">
        <v>6.5865579682577904</v>
      </c>
      <c r="AE76" s="6">
        <v>8.9693490159480298</v>
      </c>
      <c r="AF76" s="6">
        <v>858.69890719399996</v>
      </c>
      <c r="AG76" s="6">
        <v>9.4924093110140007</v>
      </c>
      <c r="AH76" s="6">
        <v>7.1977017841046003</v>
      </c>
      <c r="AI76" s="6">
        <v>8.4626475059276594</v>
      </c>
      <c r="AJ76" s="6">
        <v>798.35316329399996</v>
      </c>
      <c r="AK76" s="6">
        <v>8.7515392350718901</v>
      </c>
      <c r="AL76" s="6">
        <v>6.6918776065107402</v>
      </c>
      <c r="AM76" s="6">
        <v>8.06514533472693</v>
      </c>
      <c r="AN76" s="6">
        <v>774.17916621300003</v>
      </c>
      <c r="AO76" s="6">
        <v>8.3975219969773693</v>
      </c>
      <c r="AP76" s="6">
        <v>6.4892486984486197</v>
      </c>
      <c r="AQ76" s="6">
        <v>8.2198204437989304</v>
      </c>
      <c r="AR76" s="6">
        <v>793.87091731099997</v>
      </c>
      <c r="AS76" s="6">
        <v>9.5720832227704005</v>
      </c>
      <c r="AT76" s="6">
        <v>6.6543069637180796</v>
      </c>
      <c r="AU76" s="6">
        <v>9.7976795908163297</v>
      </c>
      <c r="AV76" s="6">
        <v>661.33403694900005</v>
      </c>
      <c r="AW76" s="6">
        <v>9.7734092761717601</v>
      </c>
      <c r="AX76" s="6">
        <v>5.5433693204427197</v>
      </c>
      <c r="AY76" s="6">
        <v>10.15904046422</v>
      </c>
      <c r="AZ76" s="6">
        <v>619.50222457899997</v>
      </c>
      <c r="BA76" s="6">
        <v>9.4067676923801304</v>
      </c>
      <c r="BB76" s="6">
        <v>5.19273080442112</v>
      </c>
      <c r="BC76" s="6">
        <v>9.6932879024071497</v>
      </c>
      <c r="BD76" s="6">
        <v>526.26187592700001</v>
      </c>
      <c r="BE76" s="6">
        <v>10.1842370083939</v>
      </c>
      <c r="BF76" s="6">
        <v>4.4111806962044202</v>
      </c>
      <c r="BG76" s="6">
        <v>10.044948513453299</v>
      </c>
      <c r="BH76" s="6">
        <v>573.86327875999996</v>
      </c>
      <c r="BI76" s="6">
        <v>11.170025674210899</v>
      </c>
      <c r="BJ76" s="6">
        <v>4.8101805076942901</v>
      </c>
      <c r="BK76" s="6">
        <v>11.517328770654901</v>
      </c>
    </row>
    <row r="77" spans="1:63" x14ac:dyDescent="0.25">
      <c r="A77" s="6" t="s">
        <v>47</v>
      </c>
      <c r="B77" s="6" t="s">
        <v>48</v>
      </c>
      <c r="C77" s="6" t="s">
        <v>11</v>
      </c>
      <c r="D77" s="6"/>
      <c r="E77" s="6"/>
      <c r="F77" s="6"/>
      <c r="G77" s="6"/>
      <c r="H77" s="6">
        <v>2</v>
      </c>
      <c r="I77" s="6">
        <v>70.325330954877501</v>
      </c>
      <c r="J77" s="6">
        <v>1.5267175572519101</v>
      </c>
      <c r="K77" s="6">
        <v>70.749251829840105</v>
      </c>
      <c r="L77" s="6">
        <v>6</v>
      </c>
      <c r="M77" s="6">
        <v>39.6999616690211</v>
      </c>
      <c r="N77" s="6">
        <v>4.5801526717557204</v>
      </c>
      <c r="O77" s="6">
        <v>38.155449333895199</v>
      </c>
      <c r="P77" s="6">
        <v>11</v>
      </c>
      <c r="Q77" s="6">
        <v>33.829697559076102</v>
      </c>
      <c r="R77" s="6">
        <v>8.3969465648855</v>
      </c>
      <c r="S77" s="6">
        <v>30.1599162264257</v>
      </c>
      <c r="T77" s="6">
        <v>9</v>
      </c>
      <c r="U77" s="6">
        <v>44.865158504847102</v>
      </c>
      <c r="V77" s="6">
        <v>6.8702290076335899</v>
      </c>
      <c r="W77" s="6">
        <v>39.256866353189203</v>
      </c>
      <c r="X77" s="6">
        <v>3</v>
      </c>
      <c r="Y77" s="6">
        <v>57.104024072015903</v>
      </c>
      <c r="Z77" s="6">
        <v>2.2900763358778602</v>
      </c>
      <c r="AA77" s="6">
        <v>52.973923660767397</v>
      </c>
      <c r="AB77" s="6">
        <v>2</v>
      </c>
      <c r="AC77" s="6">
        <v>70.325330954877501</v>
      </c>
      <c r="AD77" s="6">
        <v>1.5267175572519101</v>
      </c>
      <c r="AE77" s="6">
        <v>69.650020840996405</v>
      </c>
      <c r="AF77" s="6">
        <v>1</v>
      </c>
      <c r="AG77" s="6">
        <v>99.999999999999801</v>
      </c>
      <c r="AH77" s="6">
        <v>0.76335877862595403</v>
      </c>
      <c r="AI77" s="6">
        <v>96.375039838718493</v>
      </c>
      <c r="AJ77" s="6">
        <v>5</v>
      </c>
      <c r="AK77" s="6">
        <v>52.170289729258499</v>
      </c>
      <c r="AL77" s="6">
        <v>3.8167938931297698</v>
      </c>
      <c r="AM77" s="6">
        <v>48.151322899907598</v>
      </c>
      <c r="AN77" s="6">
        <v>9</v>
      </c>
      <c r="AO77" s="6">
        <v>35.554045861668797</v>
      </c>
      <c r="AP77" s="6">
        <v>6.8702290076335899</v>
      </c>
      <c r="AQ77" s="6">
        <v>34.4486766213764</v>
      </c>
      <c r="AR77" s="6">
        <v>10</v>
      </c>
      <c r="AS77" s="6">
        <v>30.036210031285101</v>
      </c>
      <c r="AT77" s="6">
        <v>7.6335877862595396</v>
      </c>
      <c r="AU77" s="6">
        <v>29.485244357373499</v>
      </c>
      <c r="AV77" s="6">
        <v>13</v>
      </c>
      <c r="AW77" s="6">
        <v>30.1356166315</v>
      </c>
      <c r="AX77" s="6">
        <v>9.9236641221373993</v>
      </c>
      <c r="AY77" s="6">
        <v>27.028266439855699</v>
      </c>
      <c r="AZ77" s="6">
        <v>7</v>
      </c>
      <c r="BA77" s="6">
        <v>41.8091323665749</v>
      </c>
      <c r="BB77" s="6">
        <v>5.3435114503816799</v>
      </c>
      <c r="BC77" s="6">
        <v>39.002472561552203</v>
      </c>
      <c r="BD77" s="6">
        <v>11</v>
      </c>
      <c r="BE77" s="6">
        <v>28.465359295851101</v>
      </c>
      <c r="BF77" s="6">
        <v>8.3969465648855</v>
      </c>
      <c r="BG77" s="6">
        <v>27.7825549011745</v>
      </c>
      <c r="BH77" s="6">
        <v>42</v>
      </c>
      <c r="BI77" s="6">
        <v>15.703459474134499</v>
      </c>
      <c r="BJ77" s="6">
        <v>32.0610687022901</v>
      </c>
      <c r="BK77" s="6">
        <v>13.471016803099101</v>
      </c>
    </row>
    <row r="78" spans="1:63" x14ac:dyDescent="0.25">
      <c r="A78" s="6" t="s">
        <v>47</v>
      </c>
      <c r="B78" s="6" t="s">
        <v>48</v>
      </c>
      <c r="C78" s="6" t="s">
        <v>12</v>
      </c>
      <c r="D78" s="6">
        <v>129</v>
      </c>
      <c r="E78" s="6">
        <v>18.011700308587301</v>
      </c>
      <c r="F78" s="6">
        <v>6.9020866773675804</v>
      </c>
      <c r="G78" s="6">
        <v>9.1598579289297106</v>
      </c>
      <c r="H78" s="6">
        <v>145</v>
      </c>
      <c r="I78" s="6">
        <v>16.275175956874801</v>
      </c>
      <c r="J78" s="6">
        <v>7.7581594435527004</v>
      </c>
      <c r="K78" s="6">
        <v>8.8384246962597697</v>
      </c>
      <c r="L78" s="6">
        <v>152</v>
      </c>
      <c r="M78" s="6">
        <v>15.0773827966949</v>
      </c>
      <c r="N78" s="6">
        <v>8.1326912787586902</v>
      </c>
      <c r="O78" s="6">
        <v>7.6714127799307104</v>
      </c>
      <c r="P78" s="6">
        <v>169</v>
      </c>
      <c r="Q78" s="6">
        <v>18.063462031916899</v>
      </c>
      <c r="R78" s="6">
        <v>9.0422685928303892</v>
      </c>
      <c r="S78" s="6">
        <v>7.77487925363965</v>
      </c>
      <c r="T78" s="6">
        <v>147</v>
      </c>
      <c r="U78" s="6">
        <v>16.706608183331301</v>
      </c>
      <c r="V78" s="6">
        <v>7.8651685393258397</v>
      </c>
      <c r="W78" s="6">
        <v>8.0108143715792099</v>
      </c>
      <c r="X78" s="6">
        <v>130</v>
      </c>
      <c r="Y78" s="6">
        <v>17.159716739200299</v>
      </c>
      <c r="Z78" s="6">
        <v>6.9555912252541496</v>
      </c>
      <c r="AA78" s="6">
        <v>7.61966511634692</v>
      </c>
      <c r="AB78" s="6">
        <v>138</v>
      </c>
      <c r="AC78" s="6">
        <v>15.373000412</v>
      </c>
      <c r="AD78" s="6">
        <v>7.3836276083467096</v>
      </c>
      <c r="AE78" s="6">
        <v>7.5039957595536704</v>
      </c>
      <c r="AF78" s="6">
        <v>164</v>
      </c>
      <c r="AG78" s="6">
        <v>14.309371127390699</v>
      </c>
      <c r="AH78" s="6">
        <v>8.7747458533975404</v>
      </c>
      <c r="AI78" s="6">
        <v>7.58636137929944</v>
      </c>
      <c r="AJ78" s="6">
        <v>122</v>
      </c>
      <c r="AK78" s="6">
        <v>14.320568966885601</v>
      </c>
      <c r="AL78" s="6">
        <v>6.5275548421615799</v>
      </c>
      <c r="AM78" s="6">
        <v>8.4355960681769595</v>
      </c>
      <c r="AN78" s="6">
        <v>133</v>
      </c>
      <c r="AO78" s="6">
        <v>14.9441358636192</v>
      </c>
      <c r="AP78" s="6">
        <v>7.11610486891386</v>
      </c>
      <c r="AQ78" s="6">
        <v>8.1554489363864402</v>
      </c>
      <c r="AR78" s="6">
        <v>91</v>
      </c>
      <c r="AS78" s="6">
        <v>16.1610437988722</v>
      </c>
      <c r="AT78" s="6">
        <v>4.8689138576779003</v>
      </c>
      <c r="AU78" s="6">
        <v>9.4702744129115892</v>
      </c>
      <c r="AV78" s="6">
        <v>118</v>
      </c>
      <c r="AW78" s="6">
        <v>13.0972054186399</v>
      </c>
      <c r="AX78" s="6">
        <v>6.3135366506153003</v>
      </c>
      <c r="AY78" s="6">
        <v>9.4764942324887596</v>
      </c>
      <c r="AZ78" s="6">
        <v>87</v>
      </c>
      <c r="BA78" s="6">
        <v>13.945312103083801</v>
      </c>
      <c r="BB78" s="6">
        <v>4.6548956661316199</v>
      </c>
      <c r="BC78" s="6">
        <v>14.0302497613679</v>
      </c>
      <c r="BD78" s="6">
        <v>64</v>
      </c>
      <c r="BE78" s="6">
        <v>15.064681647886699</v>
      </c>
      <c r="BF78" s="6">
        <v>3.4242910647404998</v>
      </c>
      <c r="BG78" s="6">
        <v>16.950505197888301</v>
      </c>
      <c r="BH78" s="6">
        <v>80</v>
      </c>
      <c r="BI78" s="6">
        <v>16.346910025790901</v>
      </c>
      <c r="BJ78" s="6">
        <v>4.28036383092563</v>
      </c>
      <c r="BK78" s="6">
        <v>12.417038353369399</v>
      </c>
    </row>
    <row r="79" spans="1:63" x14ac:dyDescent="0.25">
      <c r="A79" s="6" t="s">
        <v>49</v>
      </c>
      <c r="B79" s="6" t="s">
        <v>50</v>
      </c>
      <c r="C79" s="6" t="s">
        <v>11</v>
      </c>
      <c r="D79" s="6">
        <v>13.202524159999999</v>
      </c>
      <c r="E79" s="6">
        <v>57.065090370581103</v>
      </c>
      <c r="F79" s="6">
        <v>2.4175703893675502</v>
      </c>
      <c r="G79" s="6">
        <v>56.682339853609001</v>
      </c>
      <c r="H79" s="6">
        <v>11.789139118</v>
      </c>
      <c r="I79" s="6">
        <v>70.304764174513707</v>
      </c>
      <c r="J79" s="6">
        <v>2.15875943890804</v>
      </c>
      <c r="K79" s="6">
        <v>69.090559189077894</v>
      </c>
      <c r="L79" s="6">
        <v>6.1285826170000002</v>
      </c>
      <c r="M79" s="6">
        <v>99.999999999999801</v>
      </c>
      <c r="N79" s="6">
        <v>1.1222308464726101</v>
      </c>
      <c r="O79" s="6">
        <v>99.844740215845206</v>
      </c>
      <c r="P79" s="6">
        <v>26.566988683000002</v>
      </c>
      <c r="Q79" s="6">
        <v>44.005823067651299</v>
      </c>
      <c r="R79" s="6">
        <v>4.86479436782819</v>
      </c>
      <c r="S79" s="6">
        <v>40.241300219718198</v>
      </c>
      <c r="T79" s="6">
        <v>17.780829409999999</v>
      </c>
      <c r="U79" s="6">
        <v>50.023213244493597</v>
      </c>
      <c r="V79" s="6">
        <v>3.2559233491311201</v>
      </c>
      <c r="W79" s="6">
        <v>48.015726949151301</v>
      </c>
      <c r="X79" s="6">
        <v>11.556180153</v>
      </c>
      <c r="Y79" s="6">
        <v>58.932312349700098</v>
      </c>
      <c r="Z79" s="6">
        <v>2.1161013313449399</v>
      </c>
      <c r="AA79" s="6">
        <v>58.366608305363897</v>
      </c>
      <c r="AB79" s="6">
        <v>8.642291985</v>
      </c>
      <c r="AC79" s="6">
        <v>70.756964629501098</v>
      </c>
      <c r="AD79" s="6">
        <v>1.5825268672869099</v>
      </c>
      <c r="AE79" s="6">
        <v>67.460331227088901</v>
      </c>
      <c r="AF79" s="6">
        <v>15.148457673999999</v>
      </c>
      <c r="AG79" s="6">
        <v>58.650306276028601</v>
      </c>
      <c r="AH79" s="6">
        <v>2.77389855708092</v>
      </c>
      <c r="AI79" s="6">
        <v>56.859918277003601</v>
      </c>
      <c r="AJ79" s="6">
        <v>24.429994002000001</v>
      </c>
      <c r="AK79" s="6">
        <v>43.7216104399022</v>
      </c>
      <c r="AL79" s="6">
        <v>4.4734801766620702</v>
      </c>
      <c r="AM79" s="6">
        <v>44.805213176598599</v>
      </c>
      <c r="AN79" s="6">
        <v>61.833276220000002</v>
      </c>
      <c r="AO79" s="6">
        <v>35.221219848306902</v>
      </c>
      <c r="AP79" s="6">
        <v>11.322554373349201</v>
      </c>
      <c r="AQ79" s="6">
        <v>31.309045723528001</v>
      </c>
      <c r="AR79" s="6">
        <v>39.456945586000003</v>
      </c>
      <c r="AS79" s="6">
        <v>32.307382426943903</v>
      </c>
      <c r="AT79" s="6">
        <v>7.2251292364686899</v>
      </c>
      <c r="AU79" s="6">
        <v>28.765842890975598</v>
      </c>
      <c r="AV79" s="6">
        <v>56.447791795999997</v>
      </c>
      <c r="AW79" s="6">
        <v>25.350995922024701</v>
      </c>
      <c r="AX79" s="6">
        <v>10.3363953996502</v>
      </c>
      <c r="AY79" s="6">
        <v>23.364266128241599</v>
      </c>
      <c r="AZ79" s="6">
        <v>45.693514436999997</v>
      </c>
      <c r="BA79" s="6">
        <v>29.549482391067102</v>
      </c>
      <c r="BB79" s="6">
        <v>8.3671339018424398</v>
      </c>
      <c r="BC79" s="6">
        <v>28.768843956604201</v>
      </c>
      <c r="BD79" s="6">
        <v>21.775302619000001</v>
      </c>
      <c r="BE79" s="6">
        <v>40.318239555813001</v>
      </c>
      <c r="BF79" s="6">
        <v>3.98736833905647</v>
      </c>
      <c r="BG79" s="6">
        <v>37.508571207316102</v>
      </c>
      <c r="BH79" s="6">
        <v>185.65530702699999</v>
      </c>
      <c r="BI79" s="6">
        <v>16.0079879488427</v>
      </c>
      <c r="BJ79" s="6">
        <v>33.996133425550703</v>
      </c>
      <c r="BK79" s="6">
        <v>14.8123285725767</v>
      </c>
    </row>
    <row r="80" spans="1:63" x14ac:dyDescent="0.25">
      <c r="A80" s="6" t="s">
        <v>49</v>
      </c>
      <c r="B80" s="6" t="s">
        <v>50</v>
      </c>
      <c r="C80" s="6" t="s">
        <v>12</v>
      </c>
      <c r="D80" s="6">
        <v>629.654328996</v>
      </c>
      <c r="E80" s="6">
        <v>9.2711640569864109</v>
      </c>
      <c r="F80" s="6">
        <v>5.1883642638090199</v>
      </c>
      <c r="G80" s="6">
        <v>8.4119852394227603</v>
      </c>
      <c r="H80" s="6">
        <v>771.56556139300005</v>
      </c>
      <c r="I80" s="6">
        <v>9.8304351154912197</v>
      </c>
      <c r="J80" s="6">
        <v>6.3577156569388302</v>
      </c>
      <c r="K80" s="6">
        <v>8.5348521241343001</v>
      </c>
      <c r="L80" s="6">
        <v>1006.659863717</v>
      </c>
      <c r="M80" s="6">
        <v>7.8715796986422299</v>
      </c>
      <c r="N80" s="6">
        <v>8.2948974098982493</v>
      </c>
      <c r="O80" s="6">
        <v>6.59838979807465</v>
      </c>
      <c r="P80" s="6">
        <v>1107.8306840729999</v>
      </c>
      <c r="Q80" s="6">
        <v>8.5206861269065293</v>
      </c>
      <c r="R80" s="6">
        <v>9.1285469930152203</v>
      </c>
      <c r="S80" s="6">
        <v>6.4295598411307804</v>
      </c>
      <c r="T80" s="6">
        <v>1114.821497828</v>
      </c>
      <c r="U80" s="6">
        <v>7.8360349131036502</v>
      </c>
      <c r="V80" s="6">
        <v>9.1861514381704197</v>
      </c>
      <c r="W80" s="6">
        <v>6.5144311901493204</v>
      </c>
      <c r="X80" s="6">
        <v>1013.6500079050001</v>
      </c>
      <c r="Y80" s="6">
        <v>9.1416709009823691</v>
      </c>
      <c r="Z80" s="6">
        <v>8.3524963378079793</v>
      </c>
      <c r="AA80" s="6">
        <v>7.7305821956836498</v>
      </c>
      <c r="AB80" s="6">
        <v>916.65058060299998</v>
      </c>
      <c r="AC80" s="6">
        <v>9.1645030552042499</v>
      </c>
      <c r="AD80" s="6">
        <v>7.5532191168824703</v>
      </c>
      <c r="AE80" s="6">
        <v>8.0861341562442206</v>
      </c>
      <c r="AF80" s="6">
        <v>1056.7946481020001</v>
      </c>
      <c r="AG80" s="6">
        <v>8.6481920815869309</v>
      </c>
      <c r="AH80" s="6">
        <v>8.7080090359100399</v>
      </c>
      <c r="AI80" s="6">
        <v>7.8727381411086697</v>
      </c>
      <c r="AJ80" s="6">
        <v>801.51315475900003</v>
      </c>
      <c r="AK80" s="6">
        <v>9.3622871321136305</v>
      </c>
      <c r="AL80" s="6">
        <v>6.6044844252168096</v>
      </c>
      <c r="AM80" s="6">
        <v>8.5771871808440707</v>
      </c>
      <c r="AN80" s="6">
        <v>990.08964321099995</v>
      </c>
      <c r="AO80" s="6">
        <v>7.8532811292020703</v>
      </c>
      <c r="AP80" s="6">
        <v>8.1583584615297795</v>
      </c>
      <c r="AQ80" s="6">
        <v>7.4862992018285803</v>
      </c>
      <c r="AR80" s="6">
        <v>889.23481980700001</v>
      </c>
      <c r="AS80" s="6">
        <v>8.1996434173021697</v>
      </c>
      <c r="AT80" s="6">
        <v>7.3273126996171296</v>
      </c>
      <c r="AU80" s="6">
        <v>7.6887812100873099</v>
      </c>
      <c r="AV80" s="6">
        <v>568.54387640499999</v>
      </c>
      <c r="AW80" s="6">
        <v>8.5745172555376001</v>
      </c>
      <c r="AX80" s="6">
        <v>4.6848129122699804</v>
      </c>
      <c r="AY80" s="6">
        <v>8.4996728779867592</v>
      </c>
      <c r="AZ80" s="6">
        <v>467.90957962800002</v>
      </c>
      <c r="BA80" s="6">
        <v>11.4629009425354</v>
      </c>
      <c r="BB80" s="6">
        <v>3.8555842941742702</v>
      </c>
      <c r="BC80" s="6">
        <v>11.795733878394399</v>
      </c>
      <c r="BD80" s="6">
        <v>267.65395134900001</v>
      </c>
      <c r="BE80" s="6">
        <v>12.4628819338767</v>
      </c>
      <c r="BF80" s="6">
        <v>2.2054739121078102</v>
      </c>
      <c r="BG80" s="6">
        <v>12.8040980083695</v>
      </c>
      <c r="BH80" s="6">
        <v>533.32067674899997</v>
      </c>
      <c r="BI80" s="6">
        <v>10.0495320660518</v>
      </c>
      <c r="BJ80" s="6">
        <v>4.3945730426520004</v>
      </c>
      <c r="BK80" s="6">
        <v>10.983738899452099</v>
      </c>
    </row>
    <row r="81" spans="1:63" x14ac:dyDescent="0.25">
      <c r="A81" s="6" t="s">
        <v>51</v>
      </c>
      <c r="B81" s="6" t="s">
        <v>52</v>
      </c>
      <c r="C81" s="6" t="s">
        <v>11</v>
      </c>
      <c r="D81" s="6">
        <v>6.7417028590000001</v>
      </c>
      <c r="E81" s="6">
        <v>100</v>
      </c>
      <c r="F81" s="6">
        <v>0.73745327165758401</v>
      </c>
      <c r="G81" s="6">
        <v>98.401296032582195</v>
      </c>
      <c r="H81" s="6">
        <v>41.407679152</v>
      </c>
      <c r="I81" s="6">
        <v>44.378571539108101</v>
      </c>
      <c r="J81" s="6">
        <v>4.5294533296769197</v>
      </c>
      <c r="K81" s="6">
        <v>45.849302189172697</v>
      </c>
      <c r="L81" s="6">
        <v>42.163489753999997</v>
      </c>
      <c r="M81" s="6">
        <v>45.094077958982901</v>
      </c>
      <c r="N81" s="6">
        <v>4.6121290294008102</v>
      </c>
      <c r="O81" s="6">
        <v>42.3948607471605</v>
      </c>
      <c r="P81" s="6">
        <v>16.053880784</v>
      </c>
      <c r="Q81" s="6">
        <v>72.309313229236196</v>
      </c>
      <c r="R81" s="6">
        <v>1.75608257358256</v>
      </c>
      <c r="S81" s="6">
        <v>72.455059465985897</v>
      </c>
      <c r="T81" s="6">
        <v>22.387835115000001</v>
      </c>
      <c r="U81" s="6">
        <v>72.429099464431999</v>
      </c>
      <c r="V81" s="6">
        <v>2.4489335404106201</v>
      </c>
      <c r="W81" s="6">
        <v>69.885250254341301</v>
      </c>
      <c r="X81" s="6">
        <v>4.0543090260000003</v>
      </c>
      <c r="Y81" s="6">
        <v>99.999999999999801</v>
      </c>
      <c r="Z81" s="6">
        <v>0.44348787213948199</v>
      </c>
      <c r="AA81" s="6">
        <v>96.555924705584104</v>
      </c>
      <c r="AB81" s="6">
        <v>38.111942675999998</v>
      </c>
      <c r="AC81" s="6">
        <v>49.169353049609597</v>
      </c>
      <c r="AD81" s="6">
        <v>4.1689432779022599</v>
      </c>
      <c r="AE81" s="6">
        <v>47.281176395350599</v>
      </c>
      <c r="AF81" s="6">
        <v>28.397804965999999</v>
      </c>
      <c r="AG81" s="6">
        <v>63.0386332447274</v>
      </c>
      <c r="AH81" s="6">
        <v>3.1063448831942502</v>
      </c>
      <c r="AI81" s="6">
        <v>62.161903536857103</v>
      </c>
      <c r="AJ81" s="6">
        <v>21.921318066000001</v>
      </c>
      <c r="AK81" s="6">
        <v>60.038382231262602</v>
      </c>
      <c r="AL81" s="6">
        <v>2.3979027353952702</v>
      </c>
      <c r="AM81" s="6">
        <v>58.189356450876197</v>
      </c>
      <c r="AN81" s="6">
        <v>32.436544429999998</v>
      </c>
      <c r="AO81" s="6">
        <v>51.274796749871904</v>
      </c>
      <c r="AP81" s="6">
        <v>3.5481296508399098</v>
      </c>
      <c r="AQ81" s="6">
        <v>51.096042212934499</v>
      </c>
      <c r="AR81" s="6">
        <v>31.156394011</v>
      </c>
      <c r="AS81" s="6">
        <v>61.988185558650002</v>
      </c>
      <c r="AT81" s="6">
        <v>3.40809809880479</v>
      </c>
      <c r="AU81" s="6">
        <v>58.058970656909601</v>
      </c>
      <c r="AV81" s="6">
        <v>94.267074940000001</v>
      </c>
      <c r="AW81" s="6">
        <v>26.965246450827099</v>
      </c>
      <c r="AX81" s="6">
        <v>10.311573244627599</v>
      </c>
      <c r="AY81" s="6">
        <v>24.693558065481199</v>
      </c>
      <c r="AZ81" s="6">
        <v>61.783881518999998</v>
      </c>
      <c r="BA81" s="6">
        <v>42.295058957453001</v>
      </c>
      <c r="BB81" s="6">
        <v>6.7583408101509601</v>
      </c>
      <c r="BC81" s="6">
        <v>38.824666640519901</v>
      </c>
      <c r="BD81" s="6">
        <v>75.453984009999999</v>
      </c>
      <c r="BE81" s="6">
        <v>29.047490441661299</v>
      </c>
      <c r="BF81" s="6">
        <v>8.2536695151864397</v>
      </c>
      <c r="BG81" s="6">
        <v>26.512604062295399</v>
      </c>
      <c r="BH81" s="6">
        <v>397.84928323299999</v>
      </c>
      <c r="BI81" s="6">
        <v>13.614394875195501</v>
      </c>
      <c r="BJ81" s="6">
        <v>43.519458167030599</v>
      </c>
      <c r="BK81" s="6">
        <v>11.5787335668204</v>
      </c>
    </row>
    <row r="82" spans="1:63" x14ac:dyDescent="0.25">
      <c r="A82" s="6" t="s">
        <v>51</v>
      </c>
      <c r="B82" s="6" t="s">
        <v>52</v>
      </c>
      <c r="C82" s="6" t="s">
        <v>12</v>
      </c>
      <c r="D82" s="6">
        <v>984.67521813799999</v>
      </c>
      <c r="E82" s="6">
        <v>10.897997643927299</v>
      </c>
      <c r="F82" s="6">
        <v>6.5702776589857796</v>
      </c>
      <c r="G82" s="6">
        <v>9.1412489133317898</v>
      </c>
      <c r="H82" s="6">
        <v>978.98552229300003</v>
      </c>
      <c r="I82" s="6">
        <v>11.3270294224991</v>
      </c>
      <c r="J82" s="6">
        <v>6.53231297701935</v>
      </c>
      <c r="K82" s="6">
        <v>9.2016023448714694</v>
      </c>
      <c r="L82" s="6">
        <v>1110.0263877310001</v>
      </c>
      <c r="M82" s="6">
        <v>9.9150112355242808</v>
      </c>
      <c r="N82" s="6">
        <v>7.4066874456177798</v>
      </c>
      <c r="O82" s="6">
        <v>7.7094538352267996</v>
      </c>
      <c r="P82" s="6">
        <v>1275.0998350039999</v>
      </c>
      <c r="Q82" s="6">
        <v>10.951705116993899</v>
      </c>
      <c r="R82" s="6">
        <v>8.5081454316941105</v>
      </c>
      <c r="S82" s="6">
        <v>8.8177069498855705</v>
      </c>
      <c r="T82" s="6">
        <v>1106.4584490489999</v>
      </c>
      <c r="U82" s="6">
        <v>11.6649974586533</v>
      </c>
      <c r="V82" s="6">
        <v>7.3828802578474804</v>
      </c>
      <c r="W82" s="6">
        <v>9.7173983366424306</v>
      </c>
      <c r="X82" s="6">
        <v>1017.975792264</v>
      </c>
      <c r="Y82" s="6">
        <v>10.397702527206199</v>
      </c>
      <c r="Z82" s="6">
        <v>6.7924768310388597</v>
      </c>
      <c r="AA82" s="6">
        <v>9.73276406097661</v>
      </c>
      <c r="AB82" s="6">
        <v>1013.761848407</v>
      </c>
      <c r="AC82" s="6">
        <v>11.8506569631168</v>
      </c>
      <c r="AD82" s="6">
        <v>6.7643591525699902</v>
      </c>
      <c r="AE82" s="6">
        <v>10.999947382719499</v>
      </c>
      <c r="AF82" s="6">
        <v>1033.1582296480001</v>
      </c>
      <c r="AG82" s="6">
        <v>10.2864120246445</v>
      </c>
      <c r="AH82" s="6">
        <v>6.8937821419835998</v>
      </c>
      <c r="AI82" s="6">
        <v>8.3668946068239407</v>
      </c>
      <c r="AJ82" s="6">
        <v>854.10688203200004</v>
      </c>
      <c r="AK82" s="6">
        <v>11.6760526096998</v>
      </c>
      <c r="AL82" s="6">
        <v>5.6990561578390198</v>
      </c>
      <c r="AM82" s="6">
        <v>9.9087129822920801</v>
      </c>
      <c r="AN82" s="6">
        <v>1066.254869418</v>
      </c>
      <c r="AO82" s="6">
        <v>10.4416237307719</v>
      </c>
      <c r="AP82" s="6">
        <v>7.1146205553637296</v>
      </c>
      <c r="AQ82" s="6">
        <v>9.1384159746233191</v>
      </c>
      <c r="AR82" s="6">
        <v>1001.664064901</v>
      </c>
      <c r="AS82" s="6">
        <v>10.7802264077246</v>
      </c>
      <c r="AT82" s="6">
        <v>6.6836362957045399</v>
      </c>
      <c r="AU82" s="6">
        <v>10.759815643508</v>
      </c>
      <c r="AV82" s="6">
        <v>854.47019617199999</v>
      </c>
      <c r="AW82" s="6">
        <v>8.8541357847578102</v>
      </c>
      <c r="AX82" s="6">
        <v>5.7014803833432897</v>
      </c>
      <c r="AY82" s="6">
        <v>9.5047375512722301</v>
      </c>
      <c r="AZ82" s="6">
        <v>707.63710420400002</v>
      </c>
      <c r="BA82" s="6">
        <v>11.0114546265913</v>
      </c>
      <c r="BB82" s="6">
        <v>4.7217317657417999</v>
      </c>
      <c r="BC82" s="6">
        <v>11.0833606859168</v>
      </c>
      <c r="BD82" s="6">
        <v>595.27767286599999</v>
      </c>
      <c r="BE82" s="6">
        <v>11.145277144569</v>
      </c>
      <c r="BF82" s="6">
        <v>3.9720097783311799</v>
      </c>
      <c r="BG82" s="6">
        <v>11.0356529243201</v>
      </c>
      <c r="BH82" s="6">
        <v>1387.260803145</v>
      </c>
      <c r="BI82" s="6">
        <v>7.9329401907808803</v>
      </c>
      <c r="BJ82" s="6">
        <v>9.2565431669194904</v>
      </c>
      <c r="BK82" s="6">
        <v>9.8466910079031607</v>
      </c>
    </row>
    <row r="83" spans="1:63" x14ac:dyDescent="0.25">
      <c r="A83" s="6" t="s">
        <v>53</v>
      </c>
      <c r="B83" s="6" t="s">
        <v>54</v>
      </c>
      <c r="C83" s="6" t="s">
        <v>11</v>
      </c>
      <c r="D83" s="6">
        <v>99.057415300000002</v>
      </c>
      <c r="E83" s="6">
        <v>70.480194311794904</v>
      </c>
      <c r="F83" s="6">
        <v>3.5584580051061701</v>
      </c>
      <c r="G83" s="6">
        <v>67.115743973297</v>
      </c>
      <c r="H83" s="6">
        <v>375.79267059</v>
      </c>
      <c r="I83" s="6">
        <v>37.312805798557001</v>
      </c>
      <c r="J83" s="6">
        <v>13.4996701950208</v>
      </c>
      <c r="K83" s="6">
        <v>33.451316388711398</v>
      </c>
      <c r="L83" s="6">
        <v>104.85640167</v>
      </c>
      <c r="M83" s="6">
        <v>73.577226231094102</v>
      </c>
      <c r="N83" s="6">
        <v>3.7667760740496501</v>
      </c>
      <c r="O83" s="6">
        <v>72.157603177661997</v>
      </c>
      <c r="P83" s="6">
        <v>46.537155009999999</v>
      </c>
      <c r="Q83" s="6">
        <v>72.861224152712694</v>
      </c>
      <c r="R83" s="6">
        <v>1.6717628991092901</v>
      </c>
      <c r="S83" s="6">
        <v>72.449340459151898</v>
      </c>
      <c r="T83" s="6">
        <v>239.65715459</v>
      </c>
      <c r="U83" s="6">
        <v>46.440850573351597</v>
      </c>
      <c r="V83" s="6">
        <v>8.6092486629999208</v>
      </c>
      <c r="W83" s="6">
        <v>41.778144747115398</v>
      </c>
      <c r="X83" s="6">
        <v>34.149107280000003</v>
      </c>
      <c r="Y83" s="6">
        <v>70.363203396070901</v>
      </c>
      <c r="Z83" s="6">
        <v>1.2267447499990001</v>
      </c>
      <c r="AA83" s="6">
        <v>72.393308216553805</v>
      </c>
      <c r="AB83" s="6">
        <v>88.731981489999995</v>
      </c>
      <c r="AC83" s="6">
        <v>44.280995987060798</v>
      </c>
      <c r="AD83" s="6">
        <v>3.18753552054394</v>
      </c>
      <c r="AE83" s="6">
        <v>43.399053710994998</v>
      </c>
      <c r="AF83" s="6">
        <v>191.17851497999999</v>
      </c>
      <c r="AG83" s="6">
        <v>49.390947519122797</v>
      </c>
      <c r="AH83" s="6">
        <v>6.8677414504968501</v>
      </c>
      <c r="AI83" s="6">
        <v>44.637501393328201</v>
      </c>
      <c r="AJ83" s="6">
        <v>185.52774342000001</v>
      </c>
      <c r="AK83" s="6">
        <v>45.417889648217198</v>
      </c>
      <c r="AL83" s="6">
        <v>6.6647477298166802</v>
      </c>
      <c r="AM83" s="6">
        <v>41.6201935379299</v>
      </c>
      <c r="AN83" s="6">
        <v>287.84185411999999</v>
      </c>
      <c r="AO83" s="6">
        <v>41.441378682960298</v>
      </c>
      <c r="AP83" s="6">
        <v>10.3401966111861</v>
      </c>
      <c r="AQ83" s="6">
        <v>35.337048809958297</v>
      </c>
      <c r="AR83" s="6">
        <v>122.48077994000001</v>
      </c>
      <c r="AS83" s="6">
        <v>60.864901480703203</v>
      </c>
      <c r="AT83" s="6">
        <v>4.3998999017809099</v>
      </c>
      <c r="AU83" s="6">
        <v>60.346795625433003</v>
      </c>
      <c r="AV83" s="6">
        <v>85.372768199999996</v>
      </c>
      <c r="AW83" s="6">
        <v>43.8357003759604</v>
      </c>
      <c r="AX83" s="6">
        <v>3.0668618749975001</v>
      </c>
      <c r="AY83" s="6">
        <v>42.187939267460401</v>
      </c>
      <c r="AZ83" s="6">
        <v>154.17895759999999</v>
      </c>
      <c r="BA83" s="6">
        <v>35.764865649101502</v>
      </c>
      <c r="BB83" s="6">
        <v>5.5385994499156403</v>
      </c>
      <c r="BC83" s="6">
        <v>38.0248811444037</v>
      </c>
      <c r="BD83" s="6">
        <v>119.52187548000001</v>
      </c>
      <c r="BE83" s="6">
        <v>36.667939881128497</v>
      </c>
      <c r="BF83" s="6">
        <v>4.2936066249965004</v>
      </c>
      <c r="BG83" s="6">
        <v>36.998613861383703</v>
      </c>
      <c r="BH83" s="6">
        <v>648.83303832000001</v>
      </c>
      <c r="BI83" s="6">
        <v>20.819138611089102</v>
      </c>
      <c r="BJ83" s="6">
        <v>23.308150249981001</v>
      </c>
      <c r="BK83" s="6">
        <v>18.2829524107092</v>
      </c>
    </row>
    <row r="84" spans="1:63" x14ac:dyDescent="0.25">
      <c r="A84" s="6" t="s">
        <v>53</v>
      </c>
      <c r="B84" s="6" t="s">
        <v>54</v>
      </c>
      <c r="C84" s="6" t="s">
        <v>12</v>
      </c>
      <c r="D84" s="6">
        <v>7735.78874645</v>
      </c>
      <c r="E84" s="6">
        <v>9.3150912735264395</v>
      </c>
      <c r="F84" s="6">
        <v>8.2616173441660905</v>
      </c>
      <c r="G84" s="6">
        <v>7.4986186819007496</v>
      </c>
      <c r="H84" s="6">
        <v>7254.8303048999996</v>
      </c>
      <c r="I84" s="6">
        <v>10.3914321019006</v>
      </c>
      <c r="J84" s="6">
        <v>7.7479664763918104</v>
      </c>
      <c r="K84" s="6">
        <v>7.82169795790678</v>
      </c>
      <c r="L84" s="6">
        <v>7772.6744617499999</v>
      </c>
      <c r="M84" s="6">
        <v>9.3200762202584908</v>
      </c>
      <c r="N84" s="6">
        <v>8.3010103104507902</v>
      </c>
      <c r="O84" s="6">
        <v>7.5095644737865097</v>
      </c>
      <c r="P84" s="6">
        <v>7503.5809220299998</v>
      </c>
      <c r="Q84" s="6">
        <v>10.890973243628901</v>
      </c>
      <c r="R84" s="6">
        <v>8.01362554235277</v>
      </c>
      <c r="S84" s="6">
        <v>9.3642377750709098</v>
      </c>
      <c r="T84" s="6">
        <v>10191.22476895</v>
      </c>
      <c r="U84" s="6">
        <v>9.4291976526033601</v>
      </c>
      <c r="V84" s="6">
        <v>10.883957934876401</v>
      </c>
      <c r="W84" s="6">
        <v>7.1268899757564803</v>
      </c>
      <c r="X84" s="6">
        <v>8949.9908576599992</v>
      </c>
      <c r="Y84" s="6">
        <v>8.76509880336104</v>
      </c>
      <c r="Z84" s="6">
        <v>9.55835301651741</v>
      </c>
      <c r="AA84" s="6">
        <v>7.6004874105449902</v>
      </c>
      <c r="AB84" s="6">
        <v>7517.7717420999998</v>
      </c>
      <c r="AC84" s="6">
        <v>10.272772449992599</v>
      </c>
      <c r="AD84" s="6">
        <v>8.0287809620599102</v>
      </c>
      <c r="AE84" s="6">
        <v>8.8988693945899797</v>
      </c>
      <c r="AF84" s="6">
        <v>7392.1976135100003</v>
      </c>
      <c r="AG84" s="6">
        <v>9.8028095858385598</v>
      </c>
      <c r="AH84" s="6">
        <v>7.8946711210674501</v>
      </c>
      <c r="AI84" s="6">
        <v>8.0385868834594394</v>
      </c>
      <c r="AJ84" s="6">
        <v>6404.1952858200002</v>
      </c>
      <c r="AK84" s="6">
        <v>8.6581024660153396</v>
      </c>
      <c r="AL84" s="6">
        <v>6.8395108220913503</v>
      </c>
      <c r="AM84" s="6">
        <v>7.95820258288538</v>
      </c>
      <c r="AN84" s="6">
        <v>6696.1113920600001</v>
      </c>
      <c r="AO84" s="6">
        <v>8.9125161330778493</v>
      </c>
      <c r="AP84" s="6">
        <v>7.15126948632071</v>
      </c>
      <c r="AQ84" s="6">
        <v>8.1206330969952507</v>
      </c>
      <c r="AR84" s="6">
        <v>5869.8231289599998</v>
      </c>
      <c r="AS84" s="6">
        <v>8.4724730213540909</v>
      </c>
      <c r="AT84" s="6">
        <v>6.26881552209624</v>
      </c>
      <c r="AU84" s="6">
        <v>7.4946160679384004</v>
      </c>
      <c r="AV84" s="6">
        <v>3247.88005948</v>
      </c>
      <c r="AW84" s="6">
        <v>8.8840661487425194</v>
      </c>
      <c r="AX84" s="6">
        <v>3.4686498184797099</v>
      </c>
      <c r="AY84" s="6">
        <v>9.1480732249023298</v>
      </c>
      <c r="AZ84" s="6">
        <v>2383.86983323</v>
      </c>
      <c r="BA84" s="6">
        <v>9.3987000745378708</v>
      </c>
      <c r="BB84" s="6">
        <v>2.5459097974314902</v>
      </c>
      <c r="BC84" s="6">
        <v>11.236643002272199</v>
      </c>
      <c r="BD84" s="6">
        <v>1950.87424242</v>
      </c>
      <c r="BE84" s="6">
        <v>10.9267025892121</v>
      </c>
      <c r="BF84" s="6">
        <v>2.0834819829923998</v>
      </c>
      <c r="BG84" s="6">
        <v>11.963535815157901</v>
      </c>
      <c r="BH84" s="6">
        <v>2764.46922748</v>
      </c>
      <c r="BI84" s="6">
        <v>11.295367395629301</v>
      </c>
      <c r="BJ84" s="6">
        <v>2.9523798627054201</v>
      </c>
      <c r="BK84" s="6">
        <v>13.266610052525801</v>
      </c>
    </row>
    <row r="85" spans="1:63" x14ac:dyDescent="0.25">
      <c r="A85" s="6" t="s">
        <v>55</v>
      </c>
      <c r="B85" s="6" t="s">
        <v>56</v>
      </c>
      <c r="C85" s="6" t="s">
        <v>11</v>
      </c>
      <c r="D85" s="6">
        <v>1.104095563</v>
      </c>
      <c r="E85" s="6">
        <v>100</v>
      </c>
      <c r="F85" s="6">
        <v>0.28089887640449401</v>
      </c>
      <c r="G85" s="6">
        <v>97.121667300120606</v>
      </c>
      <c r="H85" s="6">
        <v>18.769624571000001</v>
      </c>
      <c r="I85" s="6">
        <v>29.801341477589599</v>
      </c>
      <c r="J85" s="6">
        <v>4.7752808988764004</v>
      </c>
      <c r="K85" s="6">
        <v>28.391230832151901</v>
      </c>
      <c r="L85" s="6">
        <v>9.9368600669999996</v>
      </c>
      <c r="M85" s="6">
        <v>35.316145544481898</v>
      </c>
      <c r="N85" s="6">
        <v>2.5280898876404501</v>
      </c>
      <c r="O85" s="6">
        <v>30.123886046041601</v>
      </c>
      <c r="P85" s="6">
        <v>14.353242319</v>
      </c>
      <c r="Q85" s="6">
        <v>27.7623484180086</v>
      </c>
      <c r="R85" s="6">
        <v>3.6516853932584299</v>
      </c>
      <c r="S85" s="6">
        <v>25.9171228186812</v>
      </c>
      <c r="T85" s="6">
        <v>14.353242319</v>
      </c>
      <c r="U85" s="6">
        <v>29.843062935987401</v>
      </c>
      <c r="V85" s="6">
        <v>3.6516853932584299</v>
      </c>
      <c r="W85" s="6">
        <v>24.917013956062</v>
      </c>
      <c r="X85" s="6">
        <v>13.249146756</v>
      </c>
      <c r="Y85" s="6">
        <v>33.7315951715971</v>
      </c>
      <c r="Z85" s="6">
        <v>3.3707865168539302</v>
      </c>
      <c r="AA85" s="6">
        <v>31.877196619557498</v>
      </c>
      <c r="AB85" s="6">
        <v>7.7286689409999996</v>
      </c>
      <c r="AC85" s="6">
        <v>41.618234541642501</v>
      </c>
      <c r="AD85" s="6">
        <v>1.9662921348314599</v>
      </c>
      <c r="AE85" s="6">
        <v>39.841958207678204</v>
      </c>
      <c r="AF85" s="6">
        <v>14.353242319</v>
      </c>
      <c r="AG85" s="6">
        <v>33.620369373909497</v>
      </c>
      <c r="AH85" s="6">
        <v>3.6516853932584299</v>
      </c>
      <c r="AI85" s="6">
        <v>29.410123107809</v>
      </c>
      <c r="AJ85" s="6">
        <v>16.561433444999999</v>
      </c>
      <c r="AK85" s="6">
        <v>26.964152630214901</v>
      </c>
      <c r="AL85" s="6">
        <v>4.2134831460674196</v>
      </c>
      <c r="AM85" s="6">
        <v>23.7018421888645</v>
      </c>
      <c r="AN85" s="6">
        <v>28.706484637999999</v>
      </c>
      <c r="AO85" s="6">
        <v>21.003138966766201</v>
      </c>
      <c r="AP85" s="6">
        <v>7.30337078651685</v>
      </c>
      <c r="AQ85" s="6">
        <v>18.613383283704302</v>
      </c>
      <c r="AR85" s="6">
        <v>25.394197948999999</v>
      </c>
      <c r="AS85" s="6">
        <v>21.5712581894275</v>
      </c>
      <c r="AT85" s="6">
        <v>6.4606741573033704</v>
      </c>
      <c r="AU85" s="6">
        <v>19.629023291050402</v>
      </c>
      <c r="AV85" s="6">
        <v>41.955631394000001</v>
      </c>
      <c r="AW85" s="6">
        <v>19.411396902616701</v>
      </c>
      <c r="AX85" s="6">
        <v>10.6741573033708</v>
      </c>
      <c r="AY85" s="6">
        <v>15.3190546628398</v>
      </c>
      <c r="AZ85" s="6">
        <v>33.122866889999997</v>
      </c>
      <c r="BA85" s="6">
        <v>22.405229344827099</v>
      </c>
      <c r="BB85" s="6">
        <v>8.4269662921348303</v>
      </c>
      <c r="BC85" s="6">
        <v>18.297798513690299</v>
      </c>
      <c r="BD85" s="6">
        <v>32.018771327000003</v>
      </c>
      <c r="BE85" s="6">
        <v>20.340406239292498</v>
      </c>
      <c r="BF85" s="6">
        <v>8.1460674157303394</v>
      </c>
      <c r="BG85" s="6">
        <v>15.3883822076874</v>
      </c>
      <c r="BH85" s="6">
        <v>121.45051193</v>
      </c>
      <c r="BI85" s="6">
        <v>14.079813663064099</v>
      </c>
      <c r="BJ85" s="6">
        <v>30.898876404494398</v>
      </c>
      <c r="BK85" s="6">
        <v>8.9360151383517703</v>
      </c>
    </row>
    <row r="86" spans="1:63" x14ac:dyDescent="0.25">
      <c r="A86" s="6" t="s">
        <v>55</v>
      </c>
      <c r="B86" s="6" t="s">
        <v>56</v>
      </c>
      <c r="C86" s="6" t="s">
        <v>12</v>
      </c>
      <c r="D86" s="6">
        <v>317.97952214399999</v>
      </c>
      <c r="E86" s="6">
        <v>9.4289232167759707</v>
      </c>
      <c r="F86" s="6">
        <v>9.1139240506329102</v>
      </c>
      <c r="G86" s="6">
        <v>6.0646526911304397</v>
      </c>
      <c r="H86" s="6">
        <v>368.76791804200002</v>
      </c>
      <c r="I86" s="6">
        <v>8.8869784475581</v>
      </c>
      <c r="J86" s="6">
        <v>10.569620253164601</v>
      </c>
      <c r="K86" s="6">
        <v>4.8715340456315603</v>
      </c>
      <c r="L86" s="6">
        <v>405.20307162099999</v>
      </c>
      <c r="M86" s="6">
        <v>8.3088225756312095</v>
      </c>
      <c r="N86" s="6">
        <v>11.6139240506329</v>
      </c>
      <c r="O86" s="6">
        <v>5.2807975873529198</v>
      </c>
      <c r="P86" s="6">
        <v>311.35494876600001</v>
      </c>
      <c r="Q86" s="6">
        <v>9.9629549633076699</v>
      </c>
      <c r="R86" s="6">
        <v>8.9240506329113902</v>
      </c>
      <c r="S86" s="6">
        <v>6.1734530669759398</v>
      </c>
      <c r="T86" s="6">
        <v>256.15017061600003</v>
      </c>
      <c r="U86" s="6">
        <v>10.399025428847301</v>
      </c>
      <c r="V86" s="6">
        <v>7.3417721518987298</v>
      </c>
      <c r="W86" s="6">
        <v>7.4460808831036696</v>
      </c>
      <c r="X86" s="6">
        <v>249.52559723799999</v>
      </c>
      <c r="Y86" s="6">
        <v>10.3811373110898</v>
      </c>
      <c r="Z86" s="6">
        <v>7.1518987341772204</v>
      </c>
      <c r="AA86" s="6">
        <v>7.3701953394567203</v>
      </c>
      <c r="AB86" s="6">
        <v>268.295221809</v>
      </c>
      <c r="AC86" s="6">
        <v>8.5233317645131308</v>
      </c>
      <c r="AD86" s="6">
        <v>7.68987341772152</v>
      </c>
      <c r="AE86" s="6">
        <v>6.2016747488441899</v>
      </c>
      <c r="AF86" s="6">
        <v>219.715017037</v>
      </c>
      <c r="AG86" s="6">
        <v>9.6448985963445004</v>
      </c>
      <c r="AH86" s="6">
        <v>6.2974683544303804</v>
      </c>
      <c r="AI86" s="6">
        <v>6.6455753956037302</v>
      </c>
      <c r="AJ86" s="6">
        <v>208.67406140700001</v>
      </c>
      <c r="AK86" s="6">
        <v>9.7436158115285796</v>
      </c>
      <c r="AL86" s="6">
        <v>5.9810126582278498</v>
      </c>
      <c r="AM86" s="6">
        <v>7.6629237822418599</v>
      </c>
      <c r="AN86" s="6">
        <v>193.21672352499999</v>
      </c>
      <c r="AO86" s="6">
        <v>10.5310584485155</v>
      </c>
      <c r="AP86" s="6">
        <v>5.5379746835442996</v>
      </c>
      <c r="AQ86" s="6">
        <v>7.9489889728217804</v>
      </c>
      <c r="AR86" s="6">
        <v>183.27986345799999</v>
      </c>
      <c r="AS86" s="6">
        <v>9.7979749259754705</v>
      </c>
      <c r="AT86" s="6">
        <v>5.2531645569620302</v>
      </c>
      <c r="AU86" s="6">
        <v>7.0976117322833296</v>
      </c>
      <c r="AV86" s="6">
        <v>146.84470987899999</v>
      </c>
      <c r="AW86" s="6">
        <v>10.8364085833513</v>
      </c>
      <c r="AX86" s="6">
        <v>4.2088607594936702</v>
      </c>
      <c r="AY86" s="6">
        <v>9.9648589926334701</v>
      </c>
      <c r="AZ86" s="6">
        <v>108.201365174</v>
      </c>
      <c r="BA86" s="6">
        <v>12.6787352834899</v>
      </c>
      <c r="BB86" s="6">
        <v>3.1012658227848098</v>
      </c>
      <c r="BC86" s="6">
        <v>10.8125442451448</v>
      </c>
      <c r="BD86" s="6">
        <v>88.327645039999993</v>
      </c>
      <c r="BE86" s="6">
        <v>15.961441921240301</v>
      </c>
      <c r="BF86" s="6">
        <v>2.5316455696202498</v>
      </c>
      <c r="BG86" s="6">
        <v>15.041747190815901</v>
      </c>
      <c r="BH86" s="6">
        <v>163.406143324</v>
      </c>
      <c r="BI86" s="6">
        <v>11.8313759786859</v>
      </c>
      <c r="BJ86" s="6">
        <v>4.6835443037974702</v>
      </c>
      <c r="BK86" s="6">
        <v>9.9782614214114496</v>
      </c>
    </row>
    <row r="87" spans="1:63" x14ac:dyDescent="0.25">
      <c r="A87" s="6" t="s">
        <v>57</v>
      </c>
      <c r="B87" s="6" t="s">
        <v>58</v>
      </c>
      <c r="C87" s="6" t="s">
        <v>11</v>
      </c>
      <c r="D87" s="6">
        <v>88.625382999999999</v>
      </c>
      <c r="E87" s="6">
        <v>70.568400091031094</v>
      </c>
      <c r="F87" s="6">
        <v>2.2267003220551702</v>
      </c>
      <c r="G87" s="6">
        <v>70.294058772661998</v>
      </c>
      <c r="H87" s="6">
        <v>329.00334029999999</v>
      </c>
      <c r="I87" s="6">
        <v>34.453328805418401</v>
      </c>
      <c r="J87" s="6">
        <v>8.2661627967603408</v>
      </c>
      <c r="K87" s="6">
        <v>32.489352021689903</v>
      </c>
      <c r="L87" s="6">
        <v>44.687330299999999</v>
      </c>
      <c r="M87" s="6">
        <v>99.999999999999901</v>
      </c>
      <c r="N87" s="6">
        <v>1.1227629083509401</v>
      </c>
      <c r="O87" s="6">
        <v>98.415161594405902</v>
      </c>
      <c r="P87" s="6">
        <v>363.03920541000002</v>
      </c>
      <c r="Q87" s="6">
        <v>34.999003627745999</v>
      </c>
      <c r="R87" s="6">
        <v>9.1213091356129805</v>
      </c>
      <c r="S87" s="6">
        <v>34.451339912128198</v>
      </c>
      <c r="T87" s="6">
        <v>176.99712590999999</v>
      </c>
      <c r="U87" s="6">
        <v>45.033845429568402</v>
      </c>
      <c r="V87" s="6">
        <v>4.4470279724109796</v>
      </c>
      <c r="W87" s="6">
        <v>41.216429528793498</v>
      </c>
      <c r="X87" s="6">
        <v>291.82388557000002</v>
      </c>
      <c r="Y87" s="6">
        <v>36.879889127596698</v>
      </c>
      <c r="Z87" s="6">
        <v>7.3320342094556601</v>
      </c>
      <c r="AA87" s="6">
        <v>35.912215569309801</v>
      </c>
      <c r="AB87" s="6">
        <v>268.21689478000002</v>
      </c>
      <c r="AC87" s="6">
        <v>37.860132162198703</v>
      </c>
      <c r="AD87" s="6">
        <v>6.7389118757011603</v>
      </c>
      <c r="AE87" s="6">
        <v>36.669891508736697</v>
      </c>
      <c r="AF87" s="6">
        <v>217.06083271</v>
      </c>
      <c r="AG87" s="6">
        <v>62.946180631781701</v>
      </c>
      <c r="AH87" s="6">
        <v>5.4536229885846597</v>
      </c>
      <c r="AI87" s="6">
        <v>60.794102786737497</v>
      </c>
      <c r="AJ87" s="6">
        <v>280.01021348</v>
      </c>
      <c r="AK87" s="6">
        <v>39.718815936588001</v>
      </c>
      <c r="AL87" s="6">
        <v>7.0352173545433603</v>
      </c>
      <c r="AM87" s="6">
        <v>34.298520884046198</v>
      </c>
      <c r="AN87" s="6">
        <v>282.26860448000002</v>
      </c>
      <c r="AO87" s="6">
        <v>51.868326681985998</v>
      </c>
      <c r="AP87" s="6">
        <v>7.0919591117781602</v>
      </c>
      <c r="AQ87" s="6">
        <v>45.0349241739954</v>
      </c>
      <c r="AR87" s="6">
        <v>386.266887</v>
      </c>
      <c r="AS87" s="6">
        <v>35.9914229239374</v>
      </c>
      <c r="AT87" s="6">
        <v>9.7049013788989509</v>
      </c>
      <c r="AU87" s="6">
        <v>33.716855994678397</v>
      </c>
      <c r="AV87" s="6">
        <v>187.33100718</v>
      </c>
      <c r="AW87" s="6">
        <v>41.2870482347139</v>
      </c>
      <c r="AX87" s="6">
        <v>4.7066652904464696</v>
      </c>
      <c r="AY87" s="6">
        <v>41.061732521036099</v>
      </c>
      <c r="AZ87" s="6">
        <v>217.09826469000001</v>
      </c>
      <c r="BA87" s="6">
        <v>38.218726269808897</v>
      </c>
      <c r="BB87" s="6">
        <v>5.4545634618339696</v>
      </c>
      <c r="BC87" s="6">
        <v>34.205905715967099</v>
      </c>
      <c r="BD87" s="6">
        <v>104.26289727</v>
      </c>
      <c r="BE87" s="6">
        <v>50.956751560273801</v>
      </c>
      <c r="BF87" s="6">
        <v>2.61959067561394</v>
      </c>
      <c r="BG87" s="6">
        <v>51.618754709986803</v>
      </c>
      <c r="BH87" s="6">
        <v>743.42984085000001</v>
      </c>
      <c r="BI87" s="6">
        <v>21.016321240006299</v>
      </c>
      <c r="BJ87" s="6">
        <v>18.6785705179533</v>
      </c>
      <c r="BK87" s="6">
        <v>20.103562841353401</v>
      </c>
    </row>
    <row r="88" spans="1:63" x14ac:dyDescent="0.25">
      <c r="A88" s="6" t="s">
        <v>57</v>
      </c>
      <c r="B88" s="6" t="s">
        <v>58</v>
      </c>
      <c r="C88" s="6" t="s">
        <v>12</v>
      </c>
      <c r="D88" s="6">
        <v>8565.2002180500003</v>
      </c>
      <c r="E88" s="6">
        <v>7.8330048697612504</v>
      </c>
      <c r="F88" s="6">
        <v>7.4110173899789098</v>
      </c>
      <c r="G88" s="6">
        <v>6.4811215699730802</v>
      </c>
      <c r="H88" s="6">
        <v>9892.5103468899997</v>
      </c>
      <c r="I88" s="6">
        <v>7.0169207000322897</v>
      </c>
      <c r="J88" s="6">
        <v>8.5594690544243992</v>
      </c>
      <c r="K88" s="6">
        <v>5.8267700376493003</v>
      </c>
      <c r="L88" s="6">
        <v>9015.9733815399995</v>
      </c>
      <c r="M88" s="6">
        <v>7.2114550211003801</v>
      </c>
      <c r="N88" s="6">
        <v>7.80104770666901</v>
      </c>
      <c r="O88" s="6">
        <v>6.3706812285459504</v>
      </c>
      <c r="P88" s="6">
        <v>9556.4832411900006</v>
      </c>
      <c r="Q88" s="6">
        <v>7.5627284185067003</v>
      </c>
      <c r="R88" s="6">
        <v>8.2687224681859295</v>
      </c>
      <c r="S88" s="6">
        <v>6.7652729881656599</v>
      </c>
      <c r="T88" s="6">
        <v>12313.48042734</v>
      </c>
      <c r="U88" s="6">
        <v>7.1272266753801796</v>
      </c>
      <c r="V88" s="6">
        <v>10.6542071702975</v>
      </c>
      <c r="W88" s="6">
        <v>5.9961286041189901</v>
      </c>
      <c r="X88" s="6">
        <v>11293.189126380001</v>
      </c>
      <c r="Y88" s="6">
        <v>6.7738498854433997</v>
      </c>
      <c r="Z88" s="6">
        <v>9.77140275454963</v>
      </c>
      <c r="AA88" s="6">
        <v>6.0267950008302398</v>
      </c>
      <c r="AB88" s="6">
        <v>9054.4573060900002</v>
      </c>
      <c r="AC88" s="6">
        <v>7.4882354854227202</v>
      </c>
      <c r="AD88" s="6">
        <v>7.8343458230952496</v>
      </c>
      <c r="AE88" s="6">
        <v>6.8950612255247901</v>
      </c>
      <c r="AF88" s="6">
        <v>9023.8117304900006</v>
      </c>
      <c r="AG88" s="6">
        <v>7.2545280642586301</v>
      </c>
      <c r="AH88" s="6">
        <v>7.8078298178746302</v>
      </c>
      <c r="AI88" s="6">
        <v>6.7121977924268501</v>
      </c>
      <c r="AJ88" s="6">
        <v>6779.2806013600002</v>
      </c>
      <c r="AK88" s="6">
        <v>8.4730177945109997</v>
      </c>
      <c r="AL88" s="6">
        <v>5.8657550494089703</v>
      </c>
      <c r="AM88" s="6">
        <v>8.3776993321868201</v>
      </c>
      <c r="AN88" s="6">
        <v>8122.0003272399999</v>
      </c>
      <c r="AO88" s="6">
        <v>7.5158877819280798</v>
      </c>
      <c r="AP88" s="6">
        <v>7.0275398279357102</v>
      </c>
      <c r="AQ88" s="6">
        <v>7.2330277303766799</v>
      </c>
      <c r="AR88" s="6">
        <v>8712.6135897799995</v>
      </c>
      <c r="AS88" s="6">
        <v>7.7772898601947098</v>
      </c>
      <c r="AT88" s="6">
        <v>7.5385664295336596</v>
      </c>
      <c r="AU88" s="6">
        <v>7.7238071591480804</v>
      </c>
      <c r="AV88" s="6">
        <v>4676.2381356899996</v>
      </c>
      <c r="AW88" s="6">
        <v>7.6082861452130297</v>
      </c>
      <c r="AX88" s="6">
        <v>4.0461029819535304</v>
      </c>
      <c r="AY88" s="6">
        <v>8.18468017364102</v>
      </c>
      <c r="AZ88" s="6">
        <v>3169.2623108600001</v>
      </c>
      <c r="BA88" s="6">
        <v>9.3987324946105808</v>
      </c>
      <c r="BB88" s="6">
        <v>2.7421960376000998</v>
      </c>
      <c r="BC88" s="6">
        <v>9.8915463584507393</v>
      </c>
      <c r="BD88" s="6">
        <v>2296.4371386100001</v>
      </c>
      <c r="BE88" s="6">
        <v>11.132058642589699</v>
      </c>
      <c r="BF88" s="6">
        <v>1.9869863092478599</v>
      </c>
      <c r="BG88" s="6">
        <v>11.3759584011306</v>
      </c>
      <c r="BH88" s="6">
        <v>3102.94040451</v>
      </c>
      <c r="BI88" s="6">
        <v>10.7652941590908</v>
      </c>
      <c r="BJ88" s="6">
        <v>2.6848111792449401</v>
      </c>
      <c r="BK88" s="6">
        <v>11.4095917474573</v>
      </c>
    </row>
    <row r="89" spans="1:63" x14ac:dyDescent="0.25">
      <c r="A89" s="6" t="s">
        <v>59</v>
      </c>
      <c r="B89" s="6" t="s">
        <v>60</v>
      </c>
      <c r="C89" s="6" t="s">
        <v>11</v>
      </c>
      <c r="D89" s="6">
        <v>8.1634760499999999</v>
      </c>
      <c r="E89" s="6">
        <v>57.363787514808998</v>
      </c>
      <c r="F89" s="6">
        <v>2.6516106747508901</v>
      </c>
      <c r="G89" s="6">
        <v>55.817667083337</v>
      </c>
      <c r="H89" s="6">
        <v>11.902078298999999</v>
      </c>
      <c r="I89" s="6">
        <v>43.9808783763416</v>
      </c>
      <c r="J89" s="6">
        <v>3.86596073486972</v>
      </c>
      <c r="K89" s="6">
        <v>43.120713424310601</v>
      </c>
      <c r="L89" s="6">
        <v>11.633454263000001</v>
      </c>
      <c r="M89" s="6">
        <v>49.359959596327002</v>
      </c>
      <c r="N89" s="6">
        <v>3.7787079081339501</v>
      </c>
      <c r="O89" s="6">
        <v>47.810982117928098</v>
      </c>
      <c r="P89" s="6">
        <v>10.508033801</v>
      </c>
      <c r="Q89" s="6">
        <v>49.032205308136199</v>
      </c>
      <c r="R89" s="6">
        <v>3.4131556737249</v>
      </c>
      <c r="S89" s="6">
        <v>47.601417382975598</v>
      </c>
      <c r="T89" s="6">
        <v>13.71247039</v>
      </c>
      <c r="U89" s="6">
        <v>43.3338395074882</v>
      </c>
      <c r="V89" s="6">
        <v>4.4540012907037996</v>
      </c>
      <c r="W89" s="6">
        <v>44.159995189799702</v>
      </c>
      <c r="X89" s="6">
        <v>8.9597941779999992</v>
      </c>
      <c r="Y89" s="6">
        <v>49.546185305079099</v>
      </c>
      <c r="Z89" s="6">
        <v>2.91026588924159</v>
      </c>
      <c r="AA89" s="6">
        <v>49.624279124435098</v>
      </c>
      <c r="AB89" s="6">
        <v>13.738244589000001</v>
      </c>
      <c r="AC89" s="6">
        <v>44.9554966634376</v>
      </c>
      <c r="AD89" s="6">
        <v>4.4623731093730701</v>
      </c>
      <c r="AE89" s="6">
        <v>43.015530357415599</v>
      </c>
      <c r="AF89" s="6">
        <v>6.2362796119999997</v>
      </c>
      <c r="AG89" s="6">
        <v>59.223336827137402</v>
      </c>
      <c r="AH89" s="6">
        <v>2.0256304408353798</v>
      </c>
      <c r="AI89" s="6">
        <v>59.609140123393097</v>
      </c>
      <c r="AJ89" s="6">
        <v>32.002287265</v>
      </c>
      <c r="AK89" s="6">
        <v>29.479659480937599</v>
      </c>
      <c r="AL89" s="6">
        <v>10.394788446561099</v>
      </c>
      <c r="AM89" s="6">
        <v>25.989483559511999</v>
      </c>
      <c r="AN89" s="6">
        <v>15.209706102</v>
      </c>
      <c r="AO89" s="6">
        <v>40.1617339581355</v>
      </c>
      <c r="AP89" s="6">
        <v>4.9403242948066204</v>
      </c>
      <c r="AQ89" s="6">
        <v>39.567761131126801</v>
      </c>
      <c r="AR89" s="6">
        <v>29.626176957999999</v>
      </c>
      <c r="AS89" s="6">
        <v>30.462092262303599</v>
      </c>
      <c r="AT89" s="6">
        <v>9.6229947381167094</v>
      </c>
      <c r="AU89" s="6">
        <v>28.657384892411098</v>
      </c>
      <c r="AV89" s="6">
        <v>37.735872344999997</v>
      </c>
      <c r="AW89" s="6">
        <v>22.811288316379098</v>
      </c>
      <c r="AX89" s="6">
        <v>12.257136704779001</v>
      </c>
      <c r="AY89" s="6">
        <v>20.8315801475222</v>
      </c>
      <c r="AZ89" s="6">
        <v>21.246715475999999</v>
      </c>
      <c r="BA89" s="6">
        <v>29.936881285026399</v>
      </c>
      <c r="BB89" s="6">
        <v>6.9012289880554798</v>
      </c>
      <c r="BC89" s="6">
        <v>27.584364710155601</v>
      </c>
      <c r="BD89" s="6">
        <v>11.510837061</v>
      </c>
      <c r="BE89" s="6">
        <v>52.591453794491599</v>
      </c>
      <c r="BF89" s="6">
        <v>3.7388801338206701</v>
      </c>
      <c r="BG89" s="6">
        <v>48.005139849688199</v>
      </c>
      <c r="BH89" s="6">
        <v>75.683150538000007</v>
      </c>
      <c r="BI89" s="6">
        <v>18.753931680019399</v>
      </c>
      <c r="BJ89" s="6">
        <v>24.5829409722271</v>
      </c>
      <c r="BK89" s="6">
        <v>16.907428903856601</v>
      </c>
    </row>
    <row r="90" spans="1:63" x14ac:dyDescent="0.25">
      <c r="A90" s="6" t="s">
        <v>59</v>
      </c>
      <c r="B90" s="6" t="s">
        <v>60</v>
      </c>
      <c r="C90" s="6" t="s">
        <v>12</v>
      </c>
      <c r="D90" s="6">
        <v>451.19850692900002</v>
      </c>
      <c r="E90" s="6">
        <v>8.5510414439550892</v>
      </c>
      <c r="F90" s="6">
        <v>7.8317690363635197</v>
      </c>
      <c r="G90" s="6">
        <v>7.1024980325599296</v>
      </c>
      <c r="H90" s="6">
        <v>516.95391562500004</v>
      </c>
      <c r="I90" s="6">
        <v>7.2390111742191898</v>
      </c>
      <c r="J90" s="6">
        <v>8.9731317977429494</v>
      </c>
      <c r="K90" s="6">
        <v>6.0680783280604</v>
      </c>
      <c r="L90" s="6">
        <v>547.14856881499998</v>
      </c>
      <c r="M90" s="6">
        <v>7.59347926760592</v>
      </c>
      <c r="N90" s="6">
        <v>9.4972415771097296</v>
      </c>
      <c r="O90" s="6">
        <v>6.3502339890930903</v>
      </c>
      <c r="P90" s="6">
        <v>587.65652269999998</v>
      </c>
      <c r="Q90" s="6">
        <v>8.3165533881046603</v>
      </c>
      <c r="R90" s="6">
        <v>10.2003665522394</v>
      </c>
      <c r="S90" s="6">
        <v>6.9389617255481797</v>
      </c>
      <c r="T90" s="6">
        <v>569.12297309300004</v>
      </c>
      <c r="U90" s="6">
        <v>7.0240170486544304</v>
      </c>
      <c r="V90" s="6">
        <v>9.8786667289532701</v>
      </c>
      <c r="W90" s="6">
        <v>6.2636931205259403</v>
      </c>
      <c r="X90" s="6">
        <v>424.98705091699998</v>
      </c>
      <c r="Y90" s="6">
        <v>9.2561492352183308</v>
      </c>
      <c r="Z90" s="6">
        <v>7.3767984049445401</v>
      </c>
      <c r="AA90" s="6">
        <v>8.4084323924112105</v>
      </c>
      <c r="AB90" s="6">
        <v>468.04497636299999</v>
      </c>
      <c r="AC90" s="6">
        <v>8.4611951590897192</v>
      </c>
      <c r="AD90" s="6">
        <v>8.1241850254660903</v>
      </c>
      <c r="AE90" s="6">
        <v>7.3697842291385003</v>
      </c>
      <c r="AF90" s="6">
        <v>391.683008229</v>
      </c>
      <c r="AG90" s="6">
        <v>8.4454843090456002</v>
      </c>
      <c r="AH90" s="6">
        <v>6.7987167705772302</v>
      </c>
      <c r="AI90" s="6">
        <v>7.9636774516673796</v>
      </c>
      <c r="AJ90" s="6">
        <v>359.558640733</v>
      </c>
      <c r="AK90" s="6">
        <v>9.7858870182318807</v>
      </c>
      <c r="AL90" s="6">
        <v>6.2411115861533304</v>
      </c>
      <c r="AM90" s="6">
        <v>9.3850064986850708</v>
      </c>
      <c r="AN90" s="6">
        <v>338.66464735800002</v>
      </c>
      <c r="AO90" s="6">
        <v>9.9137430798006196</v>
      </c>
      <c r="AP90" s="6">
        <v>5.8784398843472303</v>
      </c>
      <c r="AQ90" s="6">
        <v>9.4716175542579908</v>
      </c>
      <c r="AR90" s="6">
        <v>369.28918765499998</v>
      </c>
      <c r="AS90" s="6">
        <v>8.6471944023176697</v>
      </c>
      <c r="AT90" s="6">
        <v>6.4100115158301598</v>
      </c>
      <c r="AU90" s="6">
        <v>8.1086966559386493</v>
      </c>
      <c r="AV90" s="6">
        <v>247.384518724</v>
      </c>
      <c r="AW90" s="6">
        <v>7.9026012087805704</v>
      </c>
      <c r="AX90" s="6">
        <v>4.2940266513851499</v>
      </c>
      <c r="AY90" s="6">
        <v>8.2367609933421502</v>
      </c>
      <c r="AZ90" s="6">
        <v>154.03041241299999</v>
      </c>
      <c r="BA90" s="6">
        <v>10.548360586526501</v>
      </c>
      <c r="BB90" s="6">
        <v>2.67361393282328</v>
      </c>
      <c r="BC90" s="6">
        <v>10.3439430835808</v>
      </c>
      <c r="BD90" s="6">
        <v>116.235828133</v>
      </c>
      <c r="BE90" s="6">
        <v>14.618104610312701</v>
      </c>
      <c r="BF90" s="6">
        <v>2.01758681757196</v>
      </c>
      <c r="BG90" s="6">
        <v>15.2862892046582</v>
      </c>
      <c r="BH90" s="6">
        <v>219.17266529099999</v>
      </c>
      <c r="BI90" s="6">
        <v>11.562493375809501</v>
      </c>
      <c r="BJ90" s="6">
        <v>3.8043337184921699</v>
      </c>
      <c r="BK90" s="6">
        <v>12.1436032791042</v>
      </c>
    </row>
    <row r="91" spans="1:63" x14ac:dyDescent="0.25">
      <c r="A91" s="6" t="s">
        <v>61</v>
      </c>
      <c r="B91" s="6" t="s">
        <v>62</v>
      </c>
      <c r="C91" s="6" t="s">
        <v>11</v>
      </c>
      <c r="D91" s="6">
        <v>16.866667996</v>
      </c>
      <c r="E91" s="6">
        <v>57.258377319471897</v>
      </c>
      <c r="F91" s="6">
        <v>1.86717009984057</v>
      </c>
      <c r="G91" s="6">
        <v>56.635291547052098</v>
      </c>
      <c r="H91" s="6">
        <v>9.7232804720000008</v>
      </c>
      <c r="I91" s="6">
        <v>71.1576064500223</v>
      </c>
      <c r="J91" s="6">
        <v>1.07638441534437</v>
      </c>
      <c r="K91" s="6">
        <v>70.366557048160999</v>
      </c>
      <c r="L91" s="6">
        <v>36.664067246999998</v>
      </c>
      <c r="M91" s="6">
        <v>40.876243038139499</v>
      </c>
      <c r="N91" s="6">
        <v>4.0587773541506502</v>
      </c>
      <c r="O91" s="6">
        <v>41.025401752747797</v>
      </c>
      <c r="P91" s="6">
        <v>40.252746189</v>
      </c>
      <c r="Q91" s="6">
        <v>36.520991813242702</v>
      </c>
      <c r="R91" s="6">
        <v>4.4560504859878902</v>
      </c>
      <c r="S91" s="6">
        <v>36.2438481171205</v>
      </c>
      <c r="T91" s="6">
        <v>15.845932017999999</v>
      </c>
      <c r="U91" s="6">
        <v>57.0631307315832</v>
      </c>
      <c r="V91" s="6">
        <v>1.75417281440131</v>
      </c>
      <c r="W91" s="6">
        <v>56.840036026597303</v>
      </c>
      <c r="X91" s="6">
        <v>21.561378147999999</v>
      </c>
      <c r="Y91" s="6">
        <v>49.277571189265402</v>
      </c>
      <c r="Z91" s="6">
        <v>2.38688285077105</v>
      </c>
      <c r="AA91" s="6">
        <v>48.436879006099801</v>
      </c>
      <c r="AB91" s="6">
        <v>36.675315847999997</v>
      </c>
      <c r="AC91" s="6">
        <v>36.989306185132797</v>
      </c>
      <c r="AD91" s="6">
        <v>4.0600225942571804</v>
      </c>
      <c r="AE91" s="6">
        <v>35.352812461867103</v>
      </c>
      <c r="AF91" s="6">
        <v>28.518951978</v>
      </c>
      <c r="AG91" s="6">
        <v>40.600581909862001</v>
      </c>
      <c r="AH91" s="6">
        <v>3.1570986293640799</v>
      </c>
      <c r="AI91" s="6">
        <v>39.216926217583698</v>
      </c>
      <c r="AJ91" s="6">
        <v>34.686085515000002</v>
      </c>
      <c r="AK91" s="6">
        <v>42.157237827330597</v>
      </c>
      <c r="AL91" s="6">
        <v>3.8398112638180999</v>
      </c>
      <c r="AM91" s="6">
        <v>41.918494629110199</v>
      </c>
      <c r="AN91" s="6">
        <v>67.508837564999993</v>
      </c>
      <c r="AO91" s="6">
        <v>25.9322664189276</v>
      </c>
      <c r="AP91" s="6">
        <v>7.4733482040587402</v>
      </c>
      <c r="AQ91" s="6">
        <v>24.708421987969999</v>
      </c>
      <c r="AR91" s="6">
        <v>82.009841403999999</v>
      </c>
      <c r="AS91" s="6">
        <v>27.5330871083247</v>
      </c>
      <c r="AT91" s="6">
        <v>9.0786350806531804</v>
      </c>
      <c r="AU91" s="6">
        <v>26.519500926258601</v>
      </c>
      <c r="AV91" s="6">
        <v>37.696390608000002</v>
      </c>
      <c r="AW91" s="6">
        <v>34.111044514758603</v>
      </c>
      <c r="AX91" s="6">
        <v>4.1730573834654603</v>
      </c>
      <c r="AY91" s="6">
        <v>29.78032296312</v>
      </c>
      <c r="AZ91" s="6">
        <v>71.707676194000001</v>
      </c>
      <c r="BA91" s="6">
        <v>30.4220886033992</v>
      </c>
      <c r="BB91" s="6">
        <v>7.9381670967993596</v>
      </c>
      <c r="BC91" s="6">
        <v>27.3511796786294</v>
      </c>
      <c r="BD91" s="6">
        <v>87.259735969999994</v>
      </c>
      <c r="BE91" s="6">
        <v>25.581518438835701</v>
      </c>
      <c r="BF91" s="6">
        <v>9.6598077321380593</v>
      </c>
      <c r="BG91" s="6">
        <v>22.8850504385546</v>
      </c>
      <c r="BH91" s="6">
        <v>316.35096840900002</v>
      </c>
      <c r="BI91" s="6">
        <v>14.3861153537494</v>
      </c>
      <c r="BJ91" s="6">
        <v>35.020613994949997</v>
      </c>
      <c r="BK91" s="6">
        <v>11.1430507692932</v>
      </c>
    </row>
    <row r="92" spans="1:63" x14ac:dyDescent="0.25">
      <c r="A92" s="6" t="s">
        <v>61</v>
      </c>
      <c r="B92" s="6" t="s">
        <v>62</v>
      </c>
      <c r="C92" s="6" t="s">
        <v>12</v>
      </c>
      <c r="D92" s="6">
        <v>913.65911320400005</v>
      </c>
      <c r="E92" s="6">
        <v>9.5096241387783191</v>
      </c>
      <c r="F92" s="6">
        <v>8.1310471915943392</v>
      </c>
      <c r="G92" s="6">
        <v>8.3300932212984193</v>
      </c>
      <c r="H92" s="6">
        <v>835.81684237900004</v>
      </c>
      <c r="I92" s="6">
        <v>8.5382177697772992</v>
      </c>
      <c r="J92" s="6">
        <v>7.4382951920445697</v>
      </c>
      <c r="K92" s="6">
        <v>7.2154134535247101</v>
      </c>
      <c r="L92" s="6">
        <v>1014.270028718</v>
      </c>
      <c r="M92" s="6">
        <v>7.1491560962483902</v>
      </c>
      <c r="N92" s="6">
        <v>9.0264271973440202</v>
      </c>
      <c r="O92" s="6">
        <v>6.1399581812999102</v>
      </c>
      <c r="P92" s="6">
        <v>1121.9891290529999</v>
      </c>
      <c r="Q92" s="6">
        <v>8.7285512384826607</v>
      </c>
      <c r="R92" s="6">
        <v>9.9850660108819191</v>
      </c>
      <c r="S92" s="6">
        <v>7.2464069030853402</v>
      </c>
      <c r="T92" s="6">
        <v>887.91219273599995</v>
      </c>
      <c r="U92" s="6">
        <v>9.3652763307109304</v>
      </c>
      <c r="V92" s="6">
        <v>7.9019142224835797</v>
      </c>
      <c r="W92" s="6">
        <v>8.1290533367557405</v>
      </c>
      <c r="X92" s="6">
        <v>590.51186760200005</v>
      </c>
      <c r="Y92" s="6">
        <v>10.9031718300031</v>
      </c>
      <c r="Z92" s="6">
        <v>5.2552202383563502</v>
      </c>
      <c r="AA92" s="6">
        <v>9.8498887566064095</v>
      </c>
      <c r="AB92" s="6">
        <v>652.48927700299998</v>
      </c>
      <c r="AC92" s="6">
        <v>9.4834053695857392</v>
      </c>
      <c r="AD92" s="6">
        <v>5.8067839817366096</v>
      </c>
      <c r="AE92" s="6">
        <v>9.0159231467101009</v>
      </c>
      <c r="AF92" s="6">
        <v>681.06253530699996</v>
      </c>
      <c r="AG92" s="6">
        <v>9.5274512507537494</v>
      </c>
      <c r="AH92" s="6">
        <v>6.0610697523592103</v>
      </c>
      <c r="AI92" s="6">
        <v>9.3295959286876098</v>
      </c>
      <c r="AJ92" s="6">
        <v>724.28406045300005</v>
      </c>
      <c r="AK92" s="6">
        <v>10.830044289793101</v>
      </c>
      <c r="AL92" s="6">
        <v>6.4457167783407101</v>
      </c>
      <c r="AM92" s="6">
        <v>9.7545158671534509</v>
      </c>
      <c r="AN92" s="6">
        <v>734.02189031700004</v>
      </c>
      <c r="AO92" s="6">
        <v>9.5591256807036498</v>
      </c>
      <c r="AP92" s="6">
        <v>6.5323779334954297</v>
      </c>
      <c r="AQ92" s="6">
        <v>8.2737146712980607</v>
      </c>
      <c r="AR92" s="6">
        <v>848.66995885999995</v>
      </c>
      <c r="AS92" s="6">
        <v>10.4428101787851</v>
      </c>
      <c r="AT92" s="6">
        <v>7.5526806287525599</v>
      </c>
      <c r="AU92" s="6">
        <v>9.5336239638734206</v>
      </c>
      <c r="AV92" s="6">
        <v>550.18991190600002</v>
      </c>
      <c r="AW92" s="6">
        <v>10.112372352139399</v>
      </c>
      <c r="AX92" s="6">
        <v>4.8963777336591399</v>
      </c>
      <c r="AY92" s="6">
        <v>9.9921034504371793</v>
      </c>
      <c r="AZ92" s="6">
        <v>551.12437357199997</v>
      </c>
      <c r="BA92" s="6">
        <v>8.4891496518965006</v>
      </c>
      <c r="BB92" s="6">
        <v>4.9046939117557304</v>
      </c>
      <c r="BC92" s="6">
        <v>8.90310571340172</v>
      </c>
      <c r="BD92" s="6">
        <v>368.35858418700002</v>
      </c>
      <c r="BE92" s="6">
        <v>11.262090088491499</v>
      </c>
      <c r="BF92" s="6">
        <v>3.2781821887050202</v>
      </c>
      <c r="BG92" s="6">
        <v>11.583516822689999</v>
      </c>
      <c r="BH92" s="6">
        <v>762.31235915599996</v>
      </c>
      <c r="BI92" s="6">
        <v>8.7205062324854108</v>
      </c>
      <c r="BJ92" s="6">
        <v>6.7841470384908096</v>
      </c>
      <c r="BK92" s="6">
        <v>9.3725395679376007</v>
      </c>
    </row>
    <row r="93" spans="1:63" x14ac:dyDescent="0.25">
      <c r="A93" s="6" t="s">
        <v>63</v>
      </c>
      <c r="B93" s="6" t="s">
        <v>64</v>
      </c>
      <c r="C93" s="6" t="s">
        <v>11</v>
      </c>
      <c r="D93" s="6">
        <v>1.200677392</v>
      </c>
      <c r="E93" s="6">
        <v>100</v>
      </c>
      <c r="F93" s="6">
        <v>0.62111801242235998</v>
      </c>
      <c r="G93" s="6">
        <v>98.803924695516997</v>
      </c>
      <c r="H93" s="6">
        <v>8.4047417440000007</v>
      </c>
      <c r="I93" s="6">
        <v>36.187343222787398</v>
      </c>
      <c r="J93" s="6">
        <v>4.3478260869565197</v>
      </c>
      <c r="K93" s="6">
        <v>33.818784160192003</v>
      </c>
      <c r="L93" s="6">
        <v>3.6020321759999998</v>
      </c>
      <c r="M93" s="6">
        <v>56.927504255331101</v>
      </c>
      <c r="N93" s="6">
        <v>1.86335403726708</v>
      </c>
      <c r="O93" s="6">
        <v>56.3106400517743</v>
      </c>
      <c r="P93" s="6">
        <v>3.6020321759999998</v>
      </c>
      <c r="Q93" s="6">
        <v>56.927504255331101</v>
      </c>
      <c r="R93" s="6">
        <v>1.86335403726708</v>
      </c>
      <c r="S93" s="6">
        <v>57.418090471011404</v>
      </c>
      <c r="T93" s="6">
        <v>6.0033869600000003</v>
      </c>
      <c r="U93" s="6">
        <v>43.461349368017601</v>
      </c>
      <c r="V93" s="6">
        <v>3.1055900621118</v>
      </c>
      <c r="W93" s="6">
        <v>40.633784270312503</v>
      </c>
      <c r="X93" s="6">
        <v>2.401354784</v>
      </c>
      <c r="Y93" s="6">
        <v>100</v>
      </c>
      <c r="Z93" s="6">
        <v>1.24223602484472</v>
      </c>
      <c r="AA93" s="6">
        <v>97.520857638988701</v>
      </c>
      <c r="AB93" s="6">
        <v>2.401354784</v>
      </c>
      <c r="AC93" s="6">
        <v>70.217914776469797</v>
      </c>
      <c r="AD93" s="6">
        <v>1.24223602484472</v>
      </c>
      <c r="AE93" s="6">
        <v>68.9619138071251</v>
      </c>
      <c r="AF93" s="6">
        <v>7.2040643519999996</v>
      </c>
      <c r="AG93" s="6">
        <v>39.381796885438298</v>
      </c>
      <c r="AH93" s="6">
        <v>3.7267080745341601</v>
      </c>
      <c r="AI93" s="6">
        <v>38.756481478695498</v>
      </c>
      <c r="AJ93" s="6">
        <v>7.2040643519999996</v>
      </c>
      <c r="AK93" s="6">
        <v>39.381796885438298</v>
      </c>
      <c r="AL93" s="6">
        <v>3.7267080745341601</v>
      </c>
      <c r="AM93" s="6">
        <v>36.525784721839003</v>
      </c>
      <c r="AN93" s="6">
        <v>7.2040643519999996</v>
      </c>
      <c r="AO93" s="6">
        <v>39.381796885438298</v>
      </c>
      <c r="AP93" s="6">
        <v>3.7267080745341601</v>
      </c>
      <c r="AQ93" s="6">
        <v>37.935344883895397</v>
      </c>
      <c r="AR93" s="6">
        <v>7.2040643519999996</v>
      </c>
      <c r="AS93" s="6">
        <v>51.744266694992</v>
      </c>
      <c r="AT93" s="6">
        <v>3.7267080745341601</v>
      </c>
      <c r="AU93" s="6">
        <v>48.966332252623197</v>
      </c>
      <c r="AV93" s="6">
        <v>12.006773920000001</v>
      </c>
      <c r="AW93" s="6">
        <v>32.829526005986999</v>
      </c>
      <c r="AX93" s="6">
        <v>6.2111801242236</v>
      </c>
      <c r="AY93" s="6">
        <v>31.879802625340201</v>
      </c>
      <c r="AZ93" s="6">
        <v>19.210838272</v>
      </c>
      <c r="BA93" s="6">
        <v>25.558008638302699</v>
      </c>
      <c r="BB93" s="6">
        <v>9.9378881987577596</v>
      </c>
      <c r="BC93" s="6">
        <v>23.097715535224999</v>
      </c>
      <c r="BD93" s="6">
        <v>15.608806096</v>
      </c>
      <c r="BE93" s="6">
        <v>27.586454860705199</v>
      </c>
      <c r="BF93" s="6">
        <v>8.0745341614906803</v>
      </c>
      <c r="BG93" s="6">
        <v>26.2284287430695</v>
      </c>
      <c r="BH93" s="6">
        <v>90.050804400000004</v>
      </c>
      <c r="BI93" s="6">
        <v>13.5555555555556</v>
      </c>
      <c r="BJ93" s="6">
        <v>46.583850931676999</v>
      </c>
      <c r="BK93" s="6">
        <v>9.5073688121780808</v>
      </c>
    </row>
    <row r="94" spans="1:63" x14ac:dyDescent="0.25">
      <c r="A94" s="6" t="s">
        <v>63</v>
      </c>
      <c r="B94" s="6" t="s">
        <v>64</v>
      </c>
      <c r="C94" s="6" t="s">
        <v>12</v>
      </c>
      <c r="D94" s="6">
        <v>139.27857747199999</v>
      </c>
      <c r="E94" s="6">
        <v>12.806714006172101</v>
      </c>
      <c r="F94" s="6">
        <v>5.2703316674238998</v>
      </c>
      <c r="G94" s="6">
        <v>9.2962266113869791</v>
      </c>
      <c r="H94" s="6">
        <v>224.52667230399999</v>
      </c>
      <c r="I94" s="6">
        <v>10.5512446757256</v>
      </c>
      <c r="J94" s="6">
        <v>8.4961381190368002</v>
      </c>
      <c r="K94" s="6">
        <v>6.9600669790567702</v>
      </c>
      <c r="L94" s="6">
        <v>242.53683318399999</v>
      </c>
      <c r="M94" s="6">
        <v>11.268645724108399</v>
      </c>
      <c r="N94" s="6">
        <v>9.1776465243071303</v>
      </c>
      <c r="O94" s="6">
        <v>6.3108928214226996</v>
      </c>
      <c r="P94" s="6">
        <v>201.713801856</v>
      </c>
      <c r="Q94" s="6">
        <v>11.9476739820036</v>
      </c>
      <c r="R94" s="6">
        <v>7.6328941390277203</v>
      </c>
      <c r="S94" s="6">
        <v>7.6209364633749397</v>
      </c>
      <c r="T94" s="6">
        <v>122.469093984</v>
      </c>
      <c r="U94" s="6">
        <v>12.6989275998205</v>
      </c>
      <c r="V94" s="6">
        <v>4.6342571558382604</v>
      </c>
      <c r="W94" s="6">
        <v>9.6660942727552808</v>
      </c>
      <c r="X94" s="6">
        <v>126.07112616000001</v>
      </c>
      <c r="Y94" s="6">
        <v>10.848367380851901</v>
      </c>
      <c r="Z94" s="6">
        <v>4.7705588368923202</v>
      </c>
      <c r="AA94" s="6">
        <v>8.8210818268333995</v>
      </c>
      <c r="AB94" s="6">
        <v>154.88738356799999</v>
      </c>
      <c r="AC94" s="6">
        <v>12.465524438276301</v>
      </c>
      <c r="AD94" s="6">
        <v>5.8609722853248503</v>
      </c>
      <c r="AE94" s="6">
        <v>9.3470137380473695</v>
      </c>
      <c r="AF94" s="6">
        <v>170.49618966400001</v>
      </c>
      <c r="AG94" s="6">
        <v>12.359104770974801</v>
      </c>
      <c r="AH94" s="6">
        <v>6.4516129032258096</v>
      </c>
      <c r="AI94" s="6">
        <v>8.4531702962875102</v>
      </c>
      <c r="AJ94" s="6">
        <v>144.08128704000001</v>
      </c>
      <c r="AK94" s="6">
        <v>11.888596829226801</v>
      </c>
      <c r="AL94" s="6">
        <v>5.4520672421626504</v>
      </c>
      <c r="AM94" s="6">
        <v>7.8663979469698599</v>
      </c>
      <c r="AN94" s="6">
        <v>194.50973750399999</v>
      </c>
      <c r="AO94" s="6">
        <v>9.5179900895736296</v>
      </c>
      <c r="AP94" s="6">
        <v>7.3602907769195802</v>
      </c>
      <c r="AQ94" s="6">
        <v>6.5179256401108701</v>
      </c>
      <c r="AR94" s="6">
        <v>193.309060112</v>
      </c>
      <c r="AS94" s="6">
        <v>12.6933013237298</v>
      </c>
      <c r="AT94" s="6">
        <v>7.3148568832348904</v>
      </c>
      <c r="AU94" s="6">
        <v>7.5804347974795601</v>
      </c>
      <c r="AV94" s="6">
        <v>188.50635054399999</v>
      </c>
      <c r="AW94" s="6">
        <v>10.7192403918169</v>
      </c>
      <c r="AX94" s="6">
        <v>7.1331213084961398</v>
      </c>
      <c r="AY94" s="6">
        <v>8.9617455099950405</v>
      </c>
      <c r="AZ94" s="6">
        <v>163.292125312</v>
      </c>
      <c r="BA94" s="6">
        <v>11.814386524504901</v>
      </c>
      <c r="BB94" s="6">
        <v>6.1790095411176704</v>
      </c>
      <c r="BC94" s="6">
        <v>8.6185497437392797</v>
      </c>
      <c r="BD94" s="6">
        <v>114.06435224000001</v>
      </c>
      <c r="BE94" s="6">
        <v>11.8677435265177</v>
      </c>
      <c r="BF94" s="6">
        <v>4.3162199000454304</v>
      </c>
      <c r="BG94" s="6">
        <v>10.518455963028799</v>
      </c>
      <c r="BH94" s="6">
        <v>262.94834884800002</v>
      </c>
      <c r="BI94" s="6">
        <v>11.2810445066717</v>
      </c>
      <c r="BJ94" s="6">
        <v>9.9500227169468403</v>
      </c>
      <c r="BK94" s="6">
        <v>8.00885571737021</v>
      </c>
    </row>
    <row r="95" spans="1:63" x14ac:dyDescent="0.25">
      <c r="A95" s="6" t="s">
        <v>65</v>
      </c>
      <c r="B95" s="6" t="s">
        <v>66</v>
      </c>
      <c r="C95" s="6" t="s">
        <v>11</v>
      </c>
      <c r="D95" s="6"/>
      <c r="E95" s="6"/>
      <c r="F95" s="6"/>
      <c r="G95" s="6"/>
      <c r="H95" s="6">
        <v>7.5429622170000004</v>
      </c>
      <c r="I95" s="6">
        <v>45.922146480918897</v>
      </c>
      <c r="J95" s="6">
        <v>4.1666666666666696</v>
      </c>
      <c r="K95" s="6">
        <v>37.1689281507429</v>
      </c>
      <c r="L95" s="6">
        <v>7.5429622170000004</v>
      </c>
      <c r="M95" s="6">
        <v>35.751859933740597</v>
      </c>
      <c r="N95" s="6">
        <v>4.1666666666666696</v>
      </c>
      <c r="O95" s="6">
        <v>35.011179796532403</v>
      </c>
      <c r="P95" s="6">
        <v>15.085924434000001</v>
      </c>
      <c r="Q95" s="6">
        <v>42.395170941453202</v>
      </c>
      <c r="R95" s="6">
        <v>8.3333333333333304</v>
      </c>
      <c r="S95" s="6">
        <v>32.312202804722098</v>
      </c>
      <c r="T95" s="6">
        <v>14.008358403000001</v>
      </c>
      <c r="U95" s="6">
        <v>31.121465653405</v>
      </c>
      <c r="V95" s="6">
        <v>7.7380952380952399</v>
      </c>
      <c r="W95" s="6">
        <v>32.494697330994498</v>
      </c>
      <c r="X95" s="6">
        <v>6.4653961860000004</v>
      </c>
      <c r="Y95" s="6">
        <v>38.993176791040099</v>
      </c>
      <c r="Z95" s="6">
        <v>3.5714285714285698</v>
      </c>
      <c r="AA95" s="6">
        <v>31.681220391648999</v>
      </c>
      <c r="AB95" s="6">
        <v>5.3878301549999996</v>
      </c>
      <c r="AC95" s="6">
        <v>43.1236492287819</v>
      </c>
      <c r="AD95" s="6">
        <v>2.9761904761904798</v>
      </c>
      <c r="AE95" s="6">
        <v>44.188230937112998</v>
      </c>
      <c r="AF95" s="6">
        <v>11.853226340999999</v>
      </c>
      <c r="AG95" s="6">
        <v>43.896751017487098</v>
      </c>
      <c r="AH95" s="6">
        <v>6.5476190476190501</v>
      </c>
      <c r="AI95" s="6">
        <v>31.694384308161499</v>
      </c>
      <c r="AJ95" s="6">
        <v>8.6205282479999994</v>
      </c>
      <c r="AK95" s="6">
        <v>37.609489284095901</v>
      </c>
      <c r="AL95" s="6">
        <v>4.7619047619047601</v>
      </c>
      <c r="AM95" s="6">
        <v>31.601461753067401</v>
      </c>
      <c r="AN95" s="6">
        <v>8.6205282479999994</v>
      </c>
      <c r="AO95" s="6">
        <v>37.609489284095901</v>
      </c>
      <c r="AP95" s="6">
        <v>4.7619047619047601</v>
      </c>
      <c r="AQ95" s="6">
        <v>37.110684821959403</v>
      </c>
      <c r="AR95" s="6">
        <v>18.318622526999999</v>
      </c>
      <c r="AS95" s="6">
        <v>30.266226001112098</v>
      </c>
      <c r="AT95" s="6">
        <v>10.119047619047601</v>
      </c>
      <c r="AU95" s="6">
        <v>19.832757696891399</v>
      </c>
      <c r="AV95" s="6">
        <v>12.930792372000001</v>
      </c>
      <c r="AW95" s="6">
        <v>35.182620199930398</v>
      </c>
      <c r="AX95" s="6">
        <v>7.1428571428571397</v>
      </c>
      <c r="AY95" s="6">
        <v>31.0374129223907</v>
      </c>
      <c r="AZ95" s="6">
        <v>16.163490464999999</v>
      </c>
      <c r="BA95" s="6">
        <v>24.359234792745699</v>
      </c>
      <c r="BB95" s="6">
        <v>8.9285714285714306</v>
      </c>
      <c r="BC95" s="6">
        <v>22.009755275478899</v>
      </c>
      <c r="BD95" s="6">
        <v>10.775660309999999</v>
      </c>
      <c r="BE95" s="6">
        <v>32.335955762706597</v>
      </c>
      <c r="BF95" s="6">
        <v>5.9523809523809499</v>
      </c>
      <c r="BG95" s="6">
        <v>28.6986169324617</v>
      </c>
      <c r="BH95" s="6">
        <v>37.714811085000001</v>
      </c>
      <c r="BI95" s="6">
        <v>21.544382121622899</v>
      </c>
      <c r="BJ95" s="6">
        <v>20.8333333333333</v>
      </c>
      <c r="BK95" s="6">
        <v>16.214906135044199</v>
      </c>
    </row>
    <row r="96" spans="1:63" x14ac:dyDescent="0.25">
      <c r="A96" s="6" t="s">
        <v>65</v>
      </c>
      <c r="B96" s="6" t="s">
        <v>66</v>
      </c>
      <c r="C96" s="6" t="s">
        <v>12</v>
      </c>
      <c r="D96" s="6">
        <v>209.04781001399999</v>
      </c>
      <c r="E96" s="6">
        <v>17.702554411583801</v>
      </c>
      <c r="F96" s="6">
        <v>6.8721218561813702</v>
      </c>
      <c r="G96" s="6">
        <v>6.7211764929714404</v>
      </c>
      <c r="H96" s="6">
        <v>229.521564603</v>
      </c>
      <c r="I96" s="6">
        <v>20.884868412093699</v>
      </c>
      <c r="J96" s="6">
        <v>7.5451647183846999</v>
      </c>
      <c r="K96" s="6">
        <v>8.3005569757432003</v>
      </c>
      <c r="L96" s="6">
        <v>256.46071537799997</v>
      </c>
      <c r="M96" s="6">
        <v>19.493675757708498</v>
      </c>
      <c r="N96" s="6">
        <v>8.4307474318101292</v>
      </c>
      <c r="O96" s="6">
        <v>6.0192087994634003</v>
      </c>
      <c r="P96" s="6">
        <v>304.95118677300002</v>
      </c>
      <c r="Q96" s="6">
        <v>19.340623974861199</v>
      </c>
      <c r="R96" s="6">
        <v>10.0247963159759</v>
      </c>
      <c r="S96" s="6">
        <v>6.5311165620631897</v>
      </c>
      <c r="T96" s="6">
        <v>271.54663981200002</v>
      </c>
      <c r="U96" s="6">
        <v>18.608604528210801</v>
      </c>
      <c r="V96" s="6">
        <v>8.9266737513283694</v>
      </c>
      <c r="W96" s="6">
        <v>7.0452172152271197</v>
      </c>
      <c r="X96" s="6">
        <v>248.91775316100001</v>
      </c>
      <c r="Y96" s="6">
        <v>17.230841627452499</v>
      </c>
      <c r="Z96" s="6">
        <v>8.1827842720510109</v>
      </c>
      <c r="AA96" s="6">
        <v>7.2674352041039301</v>
      </c>
      <c r="AB96" s="6">
        <v>234.90939475799999</v>
      </c>
      <c r="AC96" s="6">
        <v>20.183486238532101</v>
      </c>
      <c r="AD96" s="6">
        <v>7.7222812610697797</v>
      </c>
      <c r="AE96" s="6">
        <v>8.4930406136868406</v>
      </c>
      <c r="AF96" s="6">
        <v>226.28886650999999</v>
      </c>
      <c r="AG96" s="6">
        <v>23.1648736170538</v>
      </c>
      <c r="AH96" s="6">
        <v>7.4388947927736497</v>
      </c>
      <c r="AI96" s="6">
        <v>9.1739491906772503</v>
      </c>
      <c r="AJ96" s="6">
        <v>207.97024398299999</v>
      </c>
      <c r="AK96" s="6">
        <v>16.434942458810301</v>
      </c>
      <c r="AL96" s="6">
        <v>6.8366985476443496</v>
      </c>
      <c r="AM96" s="6">
        <v>7.3168268467426296</v>
      </c>
      <c r="AN96" s="6">
        <v>209.04781001399999</v>
      </c>
      <c r="AO96" s="6">
        <v>17.409956387594399</v>
      </c>
      <c r="AP96" s="6">
        <v>6.8721218561813702</v>
      </c>
      <c r="AQ96" s="6">
        <v>5.8380520658054502</v>
      </c>
      <c r="AR96" s="6">
        <v>164.86760274299999</v>
      </c>
      <c r="AS96" s="6">
        <v>15.1696545936466</v>
      </c>
      <c r="AT96" s="6">
        <v>5.4197662061636596</v>
      </c>
      <c r="AU96" s="6">
        <v>8.4076841795428408</v>
      </c>
      <c r="AV96" s="6">
        <v>159.479772588</v>
      </c>
      <c r="AW96" s="6">
        <v>19.898599844087801</v>
      </c>
      <c r="AX96" s="6">
        <v>5.24264966347857</v>
      </c>
      <c r="AY96" s="6">
        <v>11.3489013966578</v>
      </c>
      <c r="AZ96" s="6">
        <v>113.144433255</v>
      </c>
      <c r="BA96" s="6">
        <v>15.458411483041401</v>
      </c>
      <c r="BB96" s="6">
        <v>3.71944739638682</v>
      </c>
      <c r="BC96" s="6">
        <v>10.4613226360095</v>
      </c>
      <c r="BD96" s="6">
        <v>82.972584386999998</v>
      </c>
      <c r="BE96" s="6">
        <v>19.198998700537999</v>
      </c>
      <c r="BF96" s="6">
        <v>2.7275947573503401</v>
      </c>
      <c r="BG96" s="6">
        <v>14.0382661478058</v>
      </c>
      <c r="BH96" s="6">
        <v>122.842527534</v>
      </c>
      <c r="BI96" s="6">
        <v>13.417466333157</v>
      </c>
      <c r="BJ96" s="6">
        <v>4.0382571732199803</v>
      </c>
      <c r="BK96" s="6">
        <v>13.8698097310387</v>
      </c>
    </row>
    <row r="97" spans="1:63" x14ac:dyDescent="0.25">
      <c r="A97" s="6" t="s">
        <v>67</v>
      </c>
      <c r="B97" s="6" t="s">
        <v>68</v>
      </c>
      <c r="C97" s="6" t="s">
        <v>11</v>
      </c>
      <c r="D97" s="6">
        <v>6.4588682630000003</v>
      </c>
      <c r="E97" s="6">
        <v>99.999999999999702</v>
      </c>
      <c r="F97" s="6">
        <v>0.60493952878628698</v>
      </c>
      <c r="G97" s="6">
        <v>97.773344651273803</v>
      </c>
      <c r="H97" s="6">
        <v>29.455165139000002</v>
      </c>
      <c r="I97" s="6">
        <v>50.069429921862501</v>
      </c>
      <c r="J97" s="6">
        <v>2.7587795561002202</v>
      </c>
      <c r="K97" s="6">
        <v>50.558069535515301</v>
      </c>
      <c r="L97" s="6">
        <v>39.648177891000003</v>
      </c>
      <c r="M97" s="6">
        <v>40.3198521306918</v>
      </c>
      <c r="N97" s="6">
        <v>3.7134601719645599</v>
      </c>
      <c r="O97" s="6">
        <v>37.929018904969098</v>
      </c>
      <c r="P97" s="6">
        <v>30.884684580999998</v>
      </c>
      <c r="Q97" s="6">
        <v>49.320773446602999</v>
      </c>
      <c r="R97" s="6">
        <v>2.8926687735949002</v>
      </c>
      <c r="S97" s="6">
        <v>47.202665476466002</v>
      </c>
      <c r="T97" s="6">
        <v>47.707487733000001</v>
      </c>
      <c r="U97" s="6">
        <v>37.101642634743399</v>
      </c>
      <c r="V97" s="6">
        <v>4.4682975365987296</v>
      </c>
      <c r="W97" s="6">
        <v>35.744418444156402</v>
      </c>
      <c r="X97" s="6">
        <v>37.695123942999999</v>
      </c>
      <c r="Y97" s="6">
        <v>43.759700116196001</v>
      </c>
      <c r="Z97" s="6">
        <v>3.5305365564194799</v>
      </c>
      <c r="AA97" s="6">
        <v>41.895452050192802</v>
      </c>
      <c r="AB97" s="6">
        <v>76.593932000999999</v>
      </c>
      <c r="AC97" s="6">
        <v>36.543873953839203</v>
      </c>
      <c r="AD97" s="6">
        <v>7.1738105262194098</v>
      </c>
      <c r="AE97" s="6">
        <v>32.480570920209203</v>
      </c>
      <c r="AF97" s="6">
        <v>52.673833594999998</v>
      </c>
      <c r="AG97" s="6">
        <v>34.634751502739398</v>
      </c>
      <c r="AH97" s="6">
        <v>4.9334469719508203</v>
      </c>
      <c r="AI97" s="6">
        <v>34.064597218158397</v>
      </c>
      <c r="AJ97" s="6">
        <v>55.754648418000002</v>
      </c>
      <c r="AK97" s="6">
        <v>34.515847009907901</v>
      </c>
      <c r="AL97" s="6">
        <v>5.2219970075630604</v>
      </c>
      <c r="AM97" s="6">
        <v>31.002631273867401</v>
      </c>
      <c r="AN97" s="6">
        <v>79.805182259000006</v>
      </c>
      <c r="AO97" s="6">
        <v>30.899658984488799</v>
      </c>
      <c r="AP97" s="6">
        <v>7.4745771835946204</v>
      </c>
      <c r="AQ97" s="6">
        <v>27.2670531339352</v>
      </c>
      <c r="AR97" s="6">
        <v>54.852314536000002</v>
      </c>
      <c r="AS97" s="6">
        <v>34.197912137066297</v>
      </c>
      <c r="AT97" s="6">
        <v>5.1374841469258596</v>
      </c>
      <c r="AU97" s="6">
        <v>31.3858793035301</v>
      </c>
      <c r="AV97" s="6">
        <v>86.694271693000005</v>
      </c>
      <c r="AW97" s="6">
        <v>24.399590402214699</v>
      </c>
      <c r="AX97" s="6">
        <v>8.1198113556312599</v>
      </c>
      <c r="AY97" s="6">
        <v>25.185441902920701</v>
      </c>
      <c r="AZ97" s="6">
        <v>68.152808547000006</v>
      </c>
      <c r="BA97" s="6">
        <v>27.649355443908799</v>
      </c>
      <c r="BB97" s="6">
        <v>6.3832123847552502</v>
      </c>
      <c r="BC97" s="6">
        <v>26.059067179587899</v>
      </c>
      <c r="BD97" s="6">
        <v>64.126194306000002</v>
      </c>
      <c r="BE97" s="6">
        <v>34.3795163429889</v>
      </c>
      <c r="BF97" s="6">
        <v>6.0060784934342797</v>
      </c>
      <c r="BG97" s="6">
        <v>30.4939648491473</v>
      </c>
      <c r="BH97" s="6">
        <v>337.18555619300002</v>
      </c>
      <c r="BI97" s="6">
        <v>15.1528610507126</v>
      </c>
      <c r="BJ97" s="6">
        <v>31.5808998064613</v>
      </c>
      <c r="BK97" s="6">
        <v>11.8630163964849</v>
      </c>
    </row>
    <row r="98" spans="1:63" x14ac:dyDescent="0.25">
      <c r="A98" s="6" t="s">
        <v>67</v>
      </c>
      <c r="B98" s="6" t="s">
        <v>68</v>
      </c>
      <c r="C98" s="6" t="s">
        <v>12</v>
      </c>
      <c r="D98" s="6">
        <v>1505.783139895</v>
      </c>
      <c r="E98" s="6">
        <v>7.71725594195361</v>
      </c>
      <c r="F98" s="6">
        <v>7.0494436478836704</v>
      </c>
      <c r="G98" s="6">
        <v>6.2178096410049699</v>
      </c>
      <c r="H98" s="6">
        <v>1739.372509603</v>
      </c>
      <c r="I98" s="6">
        <v>7.6284634279589199</v>
      </c>
      <c r="J98" s="6">
        <v>8.1430108786975506</v>
      </c>
      <c r="K98" s="6">
        <v>6.33233898529123</v>
      </c>
      <c r="L98" s="6">
        <v>1728.2821391929999</v>
      </c>
      <c r="M98" s="6">
        <v>7.5579498117054102</v>
      </c>
      <c r="N98" s="6">
        <v>8.0910904266961392</v>
      </c>
      <c r="O98" s="6">
        <v>6.07519711992762</v>
      </c>
      <c r="P98" s="6">
        <v>2071.8695994529999</v>
      </c>
      <c r="Q98" s="6">
        <v>6.7793068961773999</v>
      </c>
      <c r="R98" s="6">
        <v>9.69962247560143</v>
      </c>
      <c r="S98" s="6">
        <v>6.2138541239828902</v>
      </c>
      <c r="T98" s="6">
        <v>2157.5382282679998</v>
      </c>
      <c r="U98" s="6">
        <v>6.7832236555777499</v>
      </c>
      <c r="V98" s="6">
        <v>10.100686981653</v>
      </c>
      <c r="W98" s="6">
        <v>5.7053192921634999</v>
      </c>
      <c r="X98" s="6">
        <v>1718.2182465339999</v>
      </c>
      <c r="Y98" s="6">
        <v>7.6444136204439701</v>
      </c>
      <c r="Z98" s="6">
        <v>8.0439755120060195</v>
      </c>
      <c r="AA98" s="6">
        <v>6.3250283777563396</v>
      </c>
      <c r="AB98" s="6">
        <v>1633.6366853540001</v>
      </c>
      <c r="AC98" s="6">
        <v>8.5620191481857209</v>
      </c>
      <c r="AD98" s="6">
        <v>7.6480001996313502</v>
      </c>
      <c r="AE98" s="6">
        <v>7.6091958526965904</v>
      </c>
      <c r="AF98" s="6">
        <v>1496.2140142369999</v>
      </c>
      <c r="AG98" s="6">
        <v>7.7890587565477798</v>
      </c>
      <c r="AH98" s="6">
        <v>7.0046450242981404</v>
      </c>
      <c r="AI98" s="6">
        <v>7.0841592363206702</v>
      </c>
      <c r="AJ98" s="6">
        <v>1395.861923468</v>
      </c>
      <c r="AK98" s="6">
        <v>6.5246455029441002</v>
      </c>
      <c r="AL98" s="6">
        <v>6.5348387221285602</v>
      </c>
      <c r="AM98" s="6">
        <v>5.68621568639999</v>
      </c>
      <c r="AN98" s="6">
        <v>1509.9020658249999</v>
      </c>
      <c r="AO98" s="6">
        <v>7.1163052076862003</v>
      </c>
      <c r="AP98" s="6">
        <v>7.0687267275410504</v>
      </c>
      <c r="AQ98" s="6">
        <v>6.3118238716091701</v>
      </c>
      <c r="AR98" s="6">
        <v>1539.7920298429999</v>
      </c>
      <c r="AS98" s="6">
        <v>7.4657605266344902</v>
      </c>
      <c r="AT98" s="6">
        <v>7.2086589736922804</v>
      </c>
      <c r="AU98" s="6">
        <v>7.0046800651831997</v>
      </c>
      <c r="AV98" s="6">
        <v>929.24771475199998</v>
      </c>
      <c r="AW98" s="6">
        <v>8.3652853165996408</v>
      </c>
      <c r="AX98" s="6">
        <v>4.3503471559162801</v>
      </c>
      <c r="AY98" s="6">
        <v>8.1997892204079097</v>
      </c>
      <c r="AZ98" s="6">
        <v>621.03956585000003</v>
      </c>
      <c r="BA98" s="6">
        <v>10.142583463315299</v>
      </c>
      <c r="BB98" s="6">
        <v>2.90744616975257</v>
      </c>
      <c r="BC98" s="6">
        <v>10.3064718299369</v>
      </c>
      <c r="BD98" s="6">
        <v>447.47671650900003</v>
      </c>
      <c r="BE98" s="6">
        <v>11.5066217471825</v>
      </c>
      <c r="BF98" s="6">
        <v>2.0948978728704399</v>
      </c>
      <c r="BG98" s="6">
        <v>11.5814057169331</v>
      </c>
      <c r="BH98" s="6">
        <v>866.07717215900004</v>
      </c>
      <c r="BI98" s="6">
        <v>9.9180408368859805</v>
      </c>
      <c r="BJ98" s="6">
        <v>4.0546092316314901</v>
      </c>
      <c r="BK98" s="6">
        <v>10.061576304524101</v>
      </c>
    </row>
    <row r="99" spans="1:63" x14ac:dyDescent="0.25">
      <c r="A99" s="6" t="s">
        <v>69</v>
      </c>
      <c r="B99" s="6" t="s">
        <v>70</v>
      </c>
      <c r="C99" s="6" t="s">
        <v>11</v>
      </c>
      <c r="D99" s="6">
        <v>141.8172759</v>
      </c>
      <c r="E99" s="6">
        <v>100</v>
      </c>
      <c r="F99" s="6">
        <v>0.77610476541639195</v>
      </c>
      <c r="G99" s="6">
        <v>100.986202709287</v>
      </c>
      <c r="H99" s="6">
        <v>745.56573119999996</v>
      </c>
      <c r="I99" s="6">
        <v>49.307754049559499</v>
      </c>
      <c r="J99" s="6">
        <v>4.0801595803003101</v>
      </c>
      <c r="K99" s="6">
        <v>45.726013987794602</v>
      </c>
      <c r="L99" s="6">
        <v>452.99019229999999</v>
      </c>
      <c r="M99" s="6">
        <v>58.738143854492201</v>
      </c>
      <c r="N99" s="6">
        <v>2.4790198845648401</v>
      </c>
      <c r="O99" s="6">
        <v>59.433887984621002</v>
      </c>
      <c r="P99" s="6">
        <v>1852.49180525</v>
      </c>
      <c r="Q99" s="6">
        <v>37.644008222648303</v>
      </c>
      <c r="R99" s="6">
        <v>10.1378884118683</v>
      </c>
      <c r="S99" s="6">
        <v>32.116670079754897</v>
      </c>
      <c r="T99" s="6">
        <v>1173.2416255999999</v>
      </c>
      <c r="U99" s="6">
        <v>36.973691015843301</v>
      </c>
      <c r="V99" s="6">
        <v>6.4206452340481999</v>
      </c>
      <c r="W99" s="6">
        <v>34.918328051224002</v>
      </c>
      <c r="X99" s="6">
        <v>1217.0790638000001</v>
      </c>
      <c r="Y99" s="6">
        <v>37.510570893966403</v>
      </c>
      <c r="Z99" s="6">
        <v>6.6605486201113902</v>
      </c>
      <c r="AA99" s="6">
        <v>34.444513271968702</v>
      </c>
      <c r="AB99" s="6">
        <v>1397.1381271</v>
      </c>
      <c r="AC99" s="6">
        <v>34.747710510379001</v>
      </c>
      <c r="AD99" s="6">
        <v>7.6459341889477299</v>
      </c>
      <c r="AE99" s="6">
        <v>32.695113497833503</v>
      </c>
      <c r="AF99" s="6">
        <v>1251.3376209999999</v>
      </c>
      <c r="AG99" s="6">
        <v>40.165152366125803</v>
      </c>
      <c r="AH99" s="6">
        <v>6.8480309231698504</v>
      </c>
      <c r="AI99" s="6">
        <v>36.656445898651</v>
      </c>
      <c r="AJ99" s="6">
        <v>296.28133170000001</v>
      </c>
      <c r="AK99" s="6">
        <v>70.661653468108497</v>
      </c>
      <c r="AL99" s="6">
        <v>1.6214199009042201</v>
      </c>
      <c r="AM99" s="6">
        <v>67.287222691534396</v>
      </c>
      <c r="AN99" s="6">
        <v>1371.0806133999999</v>
      </c>
      <c r="AO99" s="6">
        <v>36.799652348188303</v>
      </c>
      <c r="AP99" s="6">
        <v>7.5033326587100904</v>
      </c>
      <c r="AQ99" s="6">
        <v>35.045376713672098</v>
      </c>
      <c r="AR99" s="6">
        <v>2053.7827040000002</v>
      </c>
      <c r="AS99" s="6">
        <v>31.304180365059601</v>
      </c>
      <c r="AT99" s="6">
        <v>11.2394666558686</v>
      </c>
      <c r="AU99" s="6">
        <v>27.958216666354499</v>
      </c>
      <c r="AV99" s="6">
        <v>1251.6625534</v>
      </c>
      <c r="AW99" s="6">
        <v>30.653549742592499</v>
      </c>
      <c r="AX99" s="6">
        <v>6.8498091380063597</v>
      </c>
      <c r="AY99" s="6">
        <v>29.7610928200891</v>
      </c>
      <c r="AZ99" s="6">
        <v>1649.78833128</v>
      </c>
      <c r="BA99" s="6">
        <v>29.7424194151798</v>
      </c>
      <c r="BB99" s="6">
        <v>9.0285797531298204</v>
      </c>
      <c r="BC99" s="6">
        <v>27.857038395779099</v>
      </c>
      <c r="BD99" s="6">
        <v>868.57477391999998</v>
      </c>
      <c r="BE99" s="6">
        <v>36.9854794651784</v>
      </c>
      <c r="BF99" s="6">
        <v>4.7533350001385601</v>
      </c>
      <c r="BG99" s="6">
        <v>36.009608567240598</v>
      </c>
      <c r="BH99" s="6">
        <v>2550.1234257199999</v>
      </c>
      <c r="BI99" s="6">
        <v>25.377245477162401</v>
      </c>
      <c r="BJ99" s="6">
        <v>13.955725284815401</v>
      </c>
      <c r="BK99" s="6">
        <v>24.048362730697601</v>
      </c>
    </row>
    <row r="100" spans="1:63" x14ac:dyDescent="0.25">
      <c r="A100" s="6" t="s">
        <v>69</v>
      </c>
      <c r="B100" s="6" t="s">
        <v>70</v>
      </c>
      <c r="C100" s="6" t="s">
        <v>12</v>
      </c>
      <c r="D100" s="6">
        <v>44888.464611590003</v>
      </c>
      <c r="E100" s="6">
        <v>7.2395241308735496</v>
      </c>
      <c r="F100" s="6">
        <v>7.5391981595367401</v>
      </c>
      <c r="G100" s="6">
        <v>6.5330700082293198</v>
      </c>
      <c r="H100" s="6">
        <v>53493.398252760002</v>
      </c>
      <c r="I100" s="6">
        <v>6.2919908040231602</v>
      </c>
      <c r="J100" s="6">
        <v>8.9844313710486006</v>
      </c>
      <c r="K100" s="6">
        <v>5.3073863651079503</v>
      </c>
      <c r="L100" s="6">
        <v>48789.763926660002</v>
      </c>
      <c r="M100" s="6">
        <v>6.7027805510464002</v>
      </c>
      <c r="N100" s="6">
        <v>8.1944370693653408</v>
      </c>
      <c r="O100" s="6">
        <v>5.3985892434120704</v>
      </c>
      <c r="P100" s="6">
        <v>57763.317007940001</v>
      </c>
      <c r="Q100" s="6">
        <v>7.0059492895991298</v>
      </c>
      <c r="R100" s="6">
        <v>9.7015813983211494</v>
      </c>
      <c r="S100" s="6">
        <v>5.7385372567511004</v>
      </c>
      <c r="T100" s="6">
        <v>55845.949558430002</v>
      </c>
      <c r="U100" s="6">
        <v>5.9501064621973399</v>
      </c>
      <c r="V100" s="6">
        <v>9.3795518240957705</v>
      </c>
      <c r="W100" s="6">
        <v>5.5606165000750503</v>
      </c>
      <c r="X100" s="6">
        <v>53205.960266189999</v>
      </c>
      <c r="Y100" s="6">
        <v>7.1411452068468302</v>
      </c>
      <c r="Z100" s="6">
        <v>8.9361550052142906</v>
      </c>
      <c r="AA100" s="6">
        <v>6.1358240194939899</v>
      </c>
      <c r="AB100" s="6">
        <v>54698.699355030003</v>
      </c>
      <c r="AC100" s="6">
        <v>6.6470735046286498</v>
      </c>
      <c r="AD100" s="6">
        <v>9.1868665385364991</v>
      </c>
      <c r="AE100" s="6">
        <v>5.9684050174652796</v>
      </c>
      <c r="AF100" s="6">
        <v>42611.265783900002</v>
      </c>
      <c r="AG100" s="6">
        <v>7.5786687592842696</v>
      </c>
      <c r="AH100" s="6">
        <v>7.1567334582115203</v>
      </c>
      <c r="AI100" s="6">
        <v>6.8537721466986499</v>
      </c>
      <c r="AJ100" s="6">
        <v>37962.863518400001</v>
      </c>
      <c r="AK100" s="6">
        <v>7.9556104041869498</v>
      </c>
      <c r="AL100" s="6">
        <v>6.3760156032328998</v>
      </c>
      <c r="AM100" s="6">
        <v>7.2858014380282503</v>
      </c>
      <c r="AN100" s="6">
        <v>33572.61887505</v>
      </c>
      <c r="AO100" s="6">
        <v>8.7590013110704792</v>
      </c>
      <c r="AP100" s="6">
        <v>5.63865635912736</v>
      </c>
      <c r="AQ100" s="6">
        <v>8.6035613430265698</v>
      </c>
      <c r="AR100" s="6">
        <v>40356.89273059</v>
      </c>
      <c r="AS100" s="6">
        <v>7.3706587434319202</v>
      </c>
      <c r="AT100" s="6">
        <v>6.7781024374918699</v>
      </c>
      <c r="AU100" s="6">
        <v>7.1797605706190701</v>
      </c>
      <c r="AV100" s="6">
        <v>25096.935613189999</v>
      </c>
      <c r="AW100" s="6">
        <v>8.5893645878366094</v>
      </c>
      <c r="AX100" s="6">
        <v>4.2151312686270996</v>
      </c>
      <c r="AY100" s="6">
        <v>8.5904890050949607</v>
      </c>
      <c r="AZ100" s="6">
        <v>18717.059725679999</v>
      </c>
      <c r="BA100" s="6">
        <v>9.5483105218735105</v>
      </c>
      <c r="BB100" s="6">
        <v>3.1436054553612802</v>
      </c>
      <c r="BC100" s="6">
        <v>10.339109667349801</v>
      </c>
      <c r="BD100" s="6">
        <v>12994.1240309</v>
      </c>
      <c r="BE100" s="6">
        <v>11.1617467477723</v>
      </c>
      <c r="BF100" s="6">
        <v>2.18241538948203</v>
      </c>
      <c r="BG100" s="6">
        <v>11.2314624662362</v>
      </c>
      <c r="BH100" s="6">
        <v>15403.731545889999</v>
      </c>
      <c r="BI100" s="6">
        <v>8.8198141417279192</v>
      </c>
      <c r="BJ100" s="6">
        <v>2.5871186623475499</v>
      </c>
      <c r="BK100" s="6">
        <v>9.2182490331184201</v>
      </c>
    </row>
    <row r="101" spans="1:63" x14ac:dyDescent="0.25">
      <c r="A101" s="6" t="s">
        <v>71</v>
      </c>
      <c r="B101" s="6" t="s">
        <v>72</v>
      </c>
      <c r="C101" s="6" t="s">
        <v>11</v>
      </c>
      <c r="D101" s="6">
        <v>3.4501553820000002</v>
      </c>
      <c r="E101" s="6">
        <v>99.999999999999901</v>
      </c>
      <c r="F101" s="6">
        <v>0.25015229801882899</v>
      </c>
      <c r="G101" s="6">
        <v>99.772891470177001</v>
      </c>
      <c r="H101" s="6">
        <v>48.837689287000003</v>
      </c>
      <c r="I101" s="6">
        <v>33.839298355686402</v>
      </c>
      <c r="J101" s="6">
        <v>3.5409594213669</v>
      </c>
      <c r="K101" s="6">
        <v>33.559549989860997</v>
      </c>
      <c r="L101" s="6">
        <v>75.577247471000007</v>
      </c>
      <c r="M101" s="6">
        <v>24.936052072608401</v>
      </c>
      <c r="N101" s="6">
        <v>5.4797016480599696</v>
      </c>
      <c r="O101" s="6">
        <v>23.371409195311401</v>
      </c>
      <c r="P101" s="6">
        <v>97.816957884000004</v>
      </c>
      <c r="Q101" s="6">
        <v>29.134176878696898</v>
      </c>
      <c r="R101" s="6">
        <v>7.0921840006258599</v>
      </c>
      <c r="S101" s="6">
        <v>24.0292159336392</v>
      </c>
      <c r="T101" s="6">
        <v>128.91949692099999</v>
      </c>
      <c r="U101" s="6">
        <v>20.503503985531001</v>
      </c>
      <c r="V101" s="6">
        <v>9.3472626138724699</v>
      </c>
      <c r="W101" s="6">
        <v>16.091435899152199</v>
      </c>
      <c r="X101" s="6">
        <v>22.443933956999999</v>
      </c>
      <c r="Y101" s="6">
        <v>49.202889867278103</v>
      </c>
      <c r="Z101" s="6">
        <v>1.62728950852985</v>
      </c>
      <c r="AA101" s="6">
        <v>47.1867282958044</v>
      </c>
      <c r="AB101" s="6">
        <v>74.795098077000006</v>
      </c>
      <c r="AC101" s="6">
        <v>27.392614850264899</v>
      </c>
      <c r="AD101" s="6">
        <v>5.4229921823576701</v>
      </c>
      <c r="AE101" s="6">
        <v>25.7380247637286</v>
      </c>
      <c r="AF101" s="6">
        <v>68.817155670000005</v>
      </c>
      <c r="AG101" s="6">
        <v>30.479197472958301</v>
      </c>
      <c r="AH101" s="6">
        <v>4.98956357843538</v>
      </c>
      <c r="AI101" s="6">
        <v>27.498132504821001</v>
      </c>
      <c r="AJ101" s="6">
        <v>64.730091982999994</v>
      </c>
      <c r="AK101" s="6">
        <v>31.8224005949792</v>
      </c>
      <c r="AL101" s="6">
        <v>4.6932324686000602</v>
      </c>
      <c r="AM101" s="6">
        <v>31.6548243655701</v>
      </c>
      <c r="AN101" s="6">
        <v>74.640638909000003</v>
      </c>
      <c r="AO101" s="6">
        <v>27.866074989396601</v>
      </c>
      <c r="AP101" s="6">
        <v>5.4117931749080803</v>
      </c>
      <c r="AQ101" s="6">
        <v>23.918989610577398</v>
      </c>
      <c r="AR101" s="6">
        <v>164.30661902899999</v>
      </c>
      <c r="AS101" s="6">
        <v>20.308897985172202</v>
      </c>
      <c r="AT101" s="6">
        <v>11.9129934101642</v>
      </c>
      <c r="AU101" s="6">
        <v>17.307707645275102</v>
      </c>
      <c r="AV101" s="6">
        <v>137.777567412</v>
      </c>
      <c r="AW101" s="6">
        <v>17.7662369893287</v>
      </c>
      <c r="AX101" s="6">
        <v>9.9895138877997205</v>
      </c>
      <c r="AY101" s="6">
        <v>17.614842653535</v>
      </c>
      <c r="AZ101" s="6">
        <v>100.804700479</v>
      </c>
      <c r="BA101" s="6">
        <v>23.423960558567099</v>
      </c>
      <c r="BB101" s="6">
        <v>7.3088092227614396</v>
      </c>
      <c r="BC101" s="6">
        <v>20.734691564119998</v>
      </c>
      <c r="BD101" s="6">
        <v>71.607492761000003</v>
      </c>
      <c r="BE101" s="6">
        <v>26.897386665538001</v>
      </c>
      <c r="BF101" s="6">
        <v>5.1918759841903297</v>
      </c>
      <c r="BG101" s="6">
        <v>26.841105176694398</v>
      </c>
      <c r="BH101" s="6">
        <v>244.697096501</v>
      </c>
      <c r="BI101" s="6">
        <v>13.617429571960701</v>
      </c>
      <c r="BJ101" s="6">
        <v>17.741676600309201</v>
      </c>
      <c r="BK101" s="6">
        <v>13.303399390682801</v>
      </c>
    </row>
    <row r="102" spans="1:63" x14ac:dyDescent="0.25">
      <c r="A102" s="6" t="s">
        <v>71</v>
      </c>
      <c r="B102" s="6" t="s">
        <v>72</v>
      </c>
      <c r="C102" s="6" t="s">
        <v>12</v>
      </c>
      <c r="D102" s="6">
        <v>831.53090343199995</v>
      </c>
      <c r="E102" s="6">
        <v>9.7929180393340403</v>
      </c>
      <c r="F102" s="6">
        <v>5.56961329353972</v>
      </c>
      <c r="G102" s="6">
        <v>8.9836343872122804</v>
      </c>
      <c r="H102" s="6">
        <v>1136.2344367579999</v>
      </c>
      <c r="I102" s="6">
        <v>7.8518373640523498</v>
      </c>
      <c r="J102" s="6">
        <v>7.6105246328496703</v>
      </c>
      <c r="K102" s="6">
        <v>6.5235742363323199</v>
      </c>
      <c r="L102" s="6">
        <v>1214.369567667</v>
      </c>
      <c r="M102" s="6">
        <v>7.6267779820522597</v>
      </c>
      <c r="N102" s="6">
        <v>8.1338755534313201</v>
      </c>
      <c r="O102" s="6">
        <v>5.9592968972457099</v>
      </c>
      <c r="P102" s="6">
        <v>1451.0996239010001</v>
      </c>
      <c r="Q102" s="6">
        <v>6.5250970808059501</v>
      </c>
      <c r="R102" s="6">
        <v>9.7194989653086594</v>
      </c>
      <c r="S102" s="6">
        <v>5.4285234514758898</v>
      </c>
      <c r="T102" s="6">
        <v>1400.1639213179999</v>
      </c>
      <c r="U102" s="6">
        <v>7.2294410099386299</v>
      </c>
      <c r="V102" s="6">
        <v>9.3783304470357098</v>
      </c>
      <c r="W102" s="6">
        <v>5.8964011213450398</v>
      </c>
      <c r="X102" s="6">
        <v>1429.287013223</v>
      </c>
      <c r="Y102" s="6">
        <v>7.1105420359599103</v>
      </c>
      <c r="Z102" s="6">
        <v>9.5733975926506201</v>
      </c>
      <c r="AA102" s="6">
        <v>6.13151115844384</v>
      </c>
      <c r="AB102" s="6">
        <v>1267.468582813</v>
      </c>
      <c r="AC102" s="6">
        <v>7.5085984666176397</v>
      </c>
      <c r="AD102" s="6">
        <v>8.4895339894682795</v>
      </c>
      <c r="AE102" s="6">
        <v>7.0798159385712696</v>
      </c>
      <c r="AF102" s="6">
        <v>1155.0418854489999</v>
      </c>
      <c r="AG102" s="6">
        <v>7.8265574916530296</v>
      </c>
      <c r="AH102" s="6">
        <v>7.7364973607598602</v>
      </c>
      <c r="AI102" s="6">
        <v>7.2106555229696703</v>
      </c>
      <c r="AJ102" s="6">
        <v>1000.378665155</v>
      </c>
      <c r="AK102" s="6">
        <v>8.3225036303394209</v>
      </c>
      <c r="AL102" s="6">
        <v>6.7005595210286097</v>
      </c>
      <c r="AM102" s="6">
        <v>7.6820295684335704</v>
      </c>
      <c r="AN102" s="6">
        <v>1135.505887801</v>
      </c>
      <c r="AO102" s="6">
        <v>9.0541687111404503</v>
      </c>
      <c r="AP102" s="6">
        <v>7.6056447950238502</v>
      </c>
      <c r="AQ102" s="6">
        <v>7.9921938490478102</v>
      </c>
      <c r="AR102" s="6">
        <v>1010.584427937</v>
      </c>
      <c r="AS102" s="6">
        <v>8.3039145089379307</v>
      </c>
      <c r="AT102" s="6">
        <v>6.7689179570491298</v>
      </c>
      <c r="AU102" s="6">
        <v>8.1029891837157901</v>
      </c>
      <c r="AV102" s="6">
        <v>680.27967455500004</v>
      </c>
      <c r="AW102" s="6">
        <v>8.4924609741554296</v>
      </c>
      <c r="AX102" s="6">
        <v>4.5565290515221903</v>
      </c>
      <c r="AY102" s="6">
        <v>9.0137405288991292</v>
      </c>
      <c r="AZ102" s="6">
        <v>508.02303673799997</v>
      </c>
      <c r="BA102" s="6">
        <v>11.6463069305058</v>
      </c>
      <c r="BB102" s="6">
        <v>3.4027500928253498</v>
      </c>
      <c r="BC102" s="6">
        <v>11.849096572942599</v>
      </c>
      <c r="BD102" s="6">
        <v>280.767975869</v>
      </c>
      <c r="BE102" s="6">
        <v>14.4130750836828</v>
      </c>
      <c r="BF102" s="6">
        <v>1.8805904198461401</v>
      </c>
      <c r="BG102" s="6">
        <v>14.5846464514825</v>
      </c>
      <c r="BH102" s="6">
        <v>429.04245570099999</v>
      </c>
      <c r="BI102" s="6">
        <v>13.046330819059699</v>
      </c>
      <c r="BJ102" s="6">
        <v>2.87373632766089</v>
      </c>
      <c r="BK102" s="6">
        <v>13.6733454987935</v>
      </c>
    </row>
    <row r="103" spans="1:63" x14ac:dyDescent="0.25">
      <c r="A103" s="6" t="s">
        <v>73</v>
      </c>
      <c r="B103" s="6" t="s">
        <v>74</v>
      </c>
      <c r="C103" s="6" t="s">
        <v>11</v>
      </c>
      <c r="D103" s="6">
        <v>6.9785991679999997</v>
      </c>
      <c r="E103" s="6">
        <v>70.259164547267105</v>
      </c>
      <c r="F103" s="6">
        <v>3.1409057818195798</v>
      </c>
      <c r="G103" s="6">
        <v>69.992625084828305</v>
      </c>
      <c r="H103" s="6">
        <v>6.9076162639999996</v>
      </c>
      <c r="I103" s="6">
        <v>70.308883209725906</v>
      </c>
      <c r="J103" s="6">
        <v>3.1089580215002499</v>
      </c>
      <c r="K103" s="6">
        <v>70.853089423115406</v>
      </c>
      <c r="L103" s="6">
        <v>2.6651877530000001</v>
      </c>
      <c r="M103" s="6">
        <v>100</v>
      </c>
      <c r="N103" s="6">
        <v>1.1995392515761201</v>
      </c>
      <c r="O103" s="6">
        <v>90.354349858405698</v>
      </c>
      <c r="P103" s="6">
        <v>11.250432032000001</v>
      </c>
      <c r="Q103" s="6">
        <v>57.658507305945797</v>
      </c>
      <c r="R103" s="6">
        <v>5.06355876968989</v>
      </c>
      <c r="S103" s="6">
        <v>57.919938197966601</v>
      </c>
      <c r="T103" s="6">
        <v>11.473727024</v>
      </c>
      <c r="U103" s="6">
        <v>72.738556355755705</v>
      </c>
      <c r="V103" s="6">
        <v>5.1640586715384096</v>
      </c>
      <c r="W103" s="6">
        <v>70.614244335325594</v>
      </c>
      <c r="X103" s="6">
        <v>9.8922603799999997</v>
      </c>
      <c r="Y103" s="6">
        <v>56.9227523958482</v>
      </c>
      <c r="Z103" s="6">
        <v>4.4522771798213601</v>
      </c>
      <c r="AA103" s="6">
        <v>58.405950982137398</v>
      </c>
      <c r="AB103" s="6">
        <v>10.502170186000001</v>
      </c>
      <c r="AC103" s="6">
        <v>57.011782849282298</v>
      </c>
      <c r="AD103" s="6">
        <v>4.7267834510567202</v>
      </c>
      <c r="AE103" s="6">
        <v>56.1468777276528</v>
      </c>
      <c r="AF103" s="6">
        <v>5.7754918499999999</v>
      </c>
      <c r="AG103" s="6">
        <v>70.217932269807804</v>
      </c>
      <c r="AH103" s="6">
        <v>2.5994150556315301</v>
      </c>
      <c r="AI103" s="6">
        <v>72.391093434030907</v>
      </c>
      <c r="AJ103" s="6">
        <v>9.0465935149999996</v>
      </c>
      <c r="AK103" s="6">
        <v>58.189428428664002</v>
      </c>
      <c r="AL103" s="6">
        <v>4.0716621191439302</v>
      </c>
      <c r="AM103" s="6">
        <v>57.097281570804199</v>
      </c>
      <c r="AN103" s="6">
        <v>9.9767901880000007</v>
      </c>
      <c r="AO103" s="6">
        <v>57.200092090141297</v>
      </c>
      <c r="AP103" s="6">
        <v>4.4903220877307799</v>
      </c>
      <c r="AQ103" s="6">
        <v>58.771787394088797</v>
      </c>
      <c r="AR103" s="6">
        <v>28.021231601</v>
      </c>
      <c r="AS103" s="6">
        <v>38.239027281419403</v>
      </c>
      <c r="AT103" s="6">
        <v>12.611707053309599</v>
      </c>
      <c r="AU103" s="6">
        <v>39.1805451065661</v>
      </c>
      <c r="AV103" s="6">
        <v>9.1831818199999997</v>
      </c>
      <c r="AW103" s="6">
        <v>57.309962919072497</v>
      </c>
      <c r="AX103" s="6">
        <v>4.1331373502864004</v>
      </c>
      <c r="AY103" s="6">
        <v>58.152351247826203</v>
      </c>
      <c r="AZ103" s="6">
        <v>17.569843889000001</v>
      </c>
      <c r="BA103" s="6">
        <v>51.900242140709999</v>
      </c>
      <c r="BB103" s="6">
        <v>7.9077796171008599</v>
      </c>
      <c r="BC103" s="6">
        <v>49.405711189659698</v>
      </c>
      <c r="BD103" s="6">
        <v>17.580081303</v>
      </c>
      <c r="BE103" s="6">
        <v>43.316900434929302</v>
      </c>
      <c r="BF103" s="6">
        <v>7.9123872399273703</v>
      </c>
      <c r="BG103" s="6">
        <v>36.207984946686103</v>
      </c>
      <c r="BH103" s="6">
        <v>65.361081661</v>
      </c>
      <c r="BI103" s="6">
        <v>36.7557930860496</v>
      </c>
      <c r="BJ103" s="6">
        <v>29.417508349867202</v>
      </c>
      <c r="BK103" s="6">
        <v>27.208839641973</v>
      </c>
    </row>
    <row r="104" spans="1:63" x14ac:dyDescent="0.25">
      <c r="A104" s="6" t="s">
        <v>73</v>
      </c>
      <c r="B104" s="6" t="s">
        <v>74</v>
      </c>
      <c r="C104" s="6" t="s">
        <v>12</v>
      </c>
      <c r="D104" s="6">
        <v>445.51541818499999</v>
      </c>
      <c r="E104" s="6">
        <v>10.986509625600799</v>
      </c>
      <c r="F104" s="6">
        <v>6.7432699449080999</v>
      </c>
      <c r="G104" s="6">
        <v>9.9505237068954902</v>
      </c>
      <c r="H104" s="6">
        <v>503.79313428299997</v>
      </c>
      <c r="I104" s="6">
        <v>9.3423837351846597</v>
      </c>
      <c r="J104" s="6">
        <v>7.62535472891516</v>
      </c>
      <c r="K104" s="6">
        <v>8.9884811112564407</v>
      </c>
      <c r="L104" s="6">
        <v>467.14004438500001</v>
      </c>
      <c r="M104" s="6">
        <v>11.4717843430782</v>
      </c>
      <c r="N104" s="6">
        <v>7.0705777909943199</v>
      </c>
      <c r="O104" s="6">
        <v>9.3479102184306608</v>
      </c>
      <c r="P104" s="6">
        <v>595.22988968899995</v>
      </c>
      <c r="Q104" s="6">
        <v>10.062721095313499</v>
      </c>
      <c r="R104" s="6">
        <v>9.0093309044224199</v>
      </c>
      <c r="S104" s="6">
        <v>8.2919681025512695</v>
      </c>
      <c r="T104" s="6">
        <v>627.04595126799995</v>
      </c>
      <c r="U104" s="6">
        <v>8.7817701131292001</v>
      </c>
      <c r="V104" s="6">
        <v>9.4908951400330697</v>
      </c>
      <c r="W104" s="6">
        <v>7.3634021302826298</v>
      </c>
      <c r="X104" s="6">
        <v>588.09459910999999</v>
      </c>
      <c r="Y104" s="6">
        <v>9.4207196917616098</v>
      </c>
      <c r="Z104" s="6">
        <v>8.9013319698275808</v>
      </c>
      <c r="AA104" s="6">
        <v>8.4205283792439403</v>
      </c>
      <c r="AB104" s="6">
        <v>414.74313647000002</v>
      </c>
      <c r="AC104" s="6">
        <v>10.2129884006574</v>
      </c>
      <c r="AD104" s="6">
        <v>6.2775042408380397</v>
      </c>
      <c r="AE104" s="6">
        <v>9.8603531106245601</v>
      </c>
      <c r="AF104" s="6">
        <v>538.12083320600004</v>
      </c>
      <c r="AG104" s="6">
        <v>9.3147829957015507</v>
      </c>
      <c r="AH104" s="6">
        <v>8.1449348174525191</v>
      </c>
      <c r="AI104" s="6">
        <v>8.5072976033552496</v>
      </c>
      <c r="AJ104" s="6">
        <v>402.09691919300002</v>
      </c>
      <c r="AK104" s="6">
        <v>9.9241597088575606</v>
      </c>
      <c r="AL104" s="6">
        <v>6.0860925558548704</v>
      </c>
      <c r="AM104" s="6">
        <v>8.9524980488367092</v>
      </c>
      <c r="AN104" s="6">
        <v>564.18607959300004</v>
      </c>
      <c r="AO104" s="6">
        <v>11.580963400479</v>
      </c>
      <c r="AP104" s="6">
        <v>8.5394553781193903</v>
      </c>
      <c r="AQ104" s="6">
        <v>10.031220236544099</v>
      </c>
      <c r="AR104" s="6">
        <v>433.543894749</v>
      </c>
      <c r="AS104" s="6">
        <v>11.0509732054569</v>
      </c>
      <c r="AT104" s="6">
        <v>6.5620703480240703</v>
      </c>
      <c r="AU104" s="6">
        <v>10.5374922197168</v>
      </c>
      <c r="AV104" s="6">
        <v>332.83245112899999</v>
      </c>
      <c r="AW104" s="6">
        <v>10.8426190779781</v>
      </c>
      <c r="AX104" s="6">
        <v>5.0377135622639804</v>
      </c>
      <c r="AY104" s="6">
        <v>10.8327457799959</v>
      </c>
      <c r="AZ104" s="6">
        <v>234.20654681799999</v>
      </c>
      <c r="BA104" s="6">
        <v>11.663050841561001</v>
      </c>
      <c r="BB104" s="6">
        <v>3.54492325875627</v>
      </c>
      <c r="BC104" s="6">
        <v>12.0698816096345</v>
      </c>
      <c r="BD104" s="6">
        <v>189.797420883</v>
      </c>
      <c r="BE104" s="6">
        <v>15.2091678092627</v>
      </c>
      <c r="BF104" s="6">
        <v>2.8727518546394002</v>
      </c>
      <c r="BG104" s="6">
        <v>15.711476724412</v>
      </c>
      <c r="BH104" s="6">
        <v>270.46939247900002</v>
      </c>
      <c r="BI104" s="6">
        <v>14.7264221223214</v>
      </c>
      <c r="BJ104" s="6">
        <v>4.0937935049508001</v>
      </c>
      <c r="BK104" s="6">
        <v>15.3977210982231</v>
      </c>
    </row>
    <row r="105" spans="1:63" x14ac:dyDescent="0.25">
      <c r="A105" s="6" t="s">
        <v>75</v>
      </c>
      <c r="B105" s="6" t="s">
        <v>76</v>
      </c>
      <c r="C105" s="6" t="s">
        <v>11</v>
      </c>
      <c r="D105" s="6"/>
      <c r="E105" s="6"/>
      <c r="F105" s="6"/>
      <c r="G105" s="6"/>
      <c r="H105" s="6"/>
      <c r="I105" s="6"/>
      <c r="J105" s="6"/>
      <c r="K105" s="6"/>
      <c r="L105" s="6">
        <v>1.1114589859999999</v>
      </c>
      <c r="M105" s="6">
        <v>100</v>
      </c>
      <c r="N105" s="6">
        <v>1.47058823529412</v>
      </c>
      <c r="O105" s="6">
        <v>98.022388593025497</v>
      </c>
      <c r="P105" s="6">
        <v>4.4458359439999997</v>
      </c>
      <c r="Q105" s="6">
        <v>47.930129326941</v>
      </c>
      <c r="R105" s="6">
        <v>5.8823529411764701</v>
      </c>
      <c r="S105" s="6">
        <v>41.888573339896503</v>
      </c>
      <c r="T105" s="6">
        <v>5.5572949300000003</v>
      </c>
      <c r="U105" s="6">
        <v>42.234864552686602</v>
      </c>
      <c r="V105" s="6">
        <v>7.3529411764705896</v>
      </c>
      <c r="W105" s="6">
        <v>38.112803672740696</v>
      </c>
      <c r="X105" s="6">
        <v>3.334376958</v>
      </c>
      <c r="Y105" s="6">
        <v>56.152944296387197</v>
      </c>
      <c r="Z105" s="6">
        <v>4.4117647058823497</v>
      </c>
      <c r="AA105" s="6">
        <v>53.499820026366301</v>
      </c>
      <c r="AB105" s="6">
        <v>2.2229179719999999</v>
      </c>
      <c r="AC105" s="6">
        <v>69.748583246291702</v>
      </c>
      <c r="AD105" s="6">
        <v>2.9411764705882399</v>
      </c>
      <c r="AE105" s="6">
        <v>68.002109648704703</v>
      </c>
      <c r="AF105" s="6">
        <v>6.668753916</v>
      </c>
      <c r="AG105" s="6">
        <v>37.966319830099899</v>
      </c>
      <c r="AH105" s="6">
        <v>8.8235294117647101</v>
      </c>
      <c r="AI105" s="6">
        <v>32.401081878905401</v>
      </c>
      <c r="AJ105" s="6">
        <v>6.668753916</v>
      </c>
      <c r="AK105" s="6">
        <v>44.855456881097702</v>
      </c>
      <c r="AL105" s="6">
        <v>8.8235294117647101</v>
      </c>
      <c r="AM105" s="6">
        <v>38.983480517723997</v>
      </c>
      <c r="AN105" s="6">
        <v>3.334376958</v>
      </c>
      <c r="AO105" s="6">
        <v>56.152944296387197</v>
      </c>
      <c r="AP105" s="6">
        <v>4.4117647058823497</v>
      </c>
      <c r="AQ105" s="6">
        <v>58.014440994852798</v>
      </c>
      <c r="AR105" s="6">
        <v>3.334376958</v>
      </c>
      <c r="AS105" s="6">
        <v>56.152944296387197</v>
      </c>
      <c r="AT105" s="6">
        <v>4.4117647058823497</v>
      </c>
      <c r="AU105" s="6">
        <v>54.432707695575097</v>
      </c>
      <c r="AV105" s="6">
        <v>7.7802129019999997</v>
      </c>
      <c r="AW105" s="6">
        <v>34.596404392815103</v>
      </c>
      <c r="AX105" s="6">
        <v>10.294117647058799</v>
      </c>
      <c r="AY105" s="6">
        <v>35.776755294780202</v>
      </c>
      <c r="AZ105" s="6">
        <v>3.334376958</v>
      </c>
      <c r="BA105" s="6">
        <v>56.152944296387197</v>
      </c>
      <c r="BB105" s="6">
        <v>4.4117647058823497</v>
      </c>
      <c r="BC105" s="6">
        <v>51.583455626944101</v>
      </c>
      <c r="BD105" s="6">
        <v>8.8916718879999994</v>
      </c>
      <c r="BE105" s="6">
        <v>44.456173377286397</v>
      </c>
      <c r="BF105" s="6">
        <v>11.764705882352899</v>
      </c>
      <c r="BG105" s="6">
        <v>38.848723578384003</v>
      </c>
      <c r="BH105" s="6">
        <v>18.894802762000001</v>
      </c>
      <c r="BI105" s="6">
        <v>28.833747904776899</v>
      </c>
      <c r="BJ105" s="6">
        <v>25</v>
      </c>
      <c r="BK105" s="6">
        <v>25.203742862118599</v>
      </c>
    </row>
    <row r="106" spans="1:63" x14ac:dyDescent="0.25">
      <c r="A106" s="6" t="s">
        <v>75</v>
      </c>
      <c r="B106" s="6" t="s">
        <v>76</v>
      </c>
      <c r="C106" s="6" t="s">
        <v>12</v>
      </c>
      <c r="D106" s="6">
        <v>153.38134006799999</v>
      </c>
      <c r="E106" s="6">
        <v>13.9111664747711</v>
      </c>
      <c r="F106" s="6">
        <v>9.0255068672334904</v>
      </c>
      <c r="G106" s="6">
        <v>6.7442064012880403</v>
      </c>
      <c r="H106" s="6">
        <v>168.94176587199999</v>
      </c>
      <c r="I106" s="6">
        <v>13.267678563047401</v>
      </c>
      <c r="J106" s="6">
        <v>9.9411379986919606</v>
      </c>
      <c r="K106" s="6">
        <v>6.1252327322803497</v>
      </c>
      <c r="L106" s="6">
        <v>181.16781471799999</v>
      </c>
      <c r="M106" s="6">
        <v>13.186231009485899</v>
      </c>
      <c r="N106" s="6">
        <v>10.6605624591236</v>
      </c>
      <c r="O106" s="6">
        <v>7.2668793406364998</v>
      </c>
      <c r="P106" s="6">
        <v>157.827176012</v>
      </c>
      <c r="Q106" s="6">
        <v>13.186036196769701</v>
      </c>
      <c r="R106" s="6">
        <v>9.2871157619359099</v>
      </c>
      <c r="S106" s="6">
        <v>7.5414025588209501</v>
      </c>
      <c r="T106" s="6">
        <v>114.480275558</v>
      </c>
      <c r="U106" s="6">
        <v>13.6268629588526</v>
      </c>
      <c r="V106" s="6">
        <v>6.7364290385873096</v>
      </c>
      <c r="W106" s="6">
        <v>7.4436779338523298</v>
      </c>
      <c r="X106" s="6">
        <v>165.60738891400001</v>
      </c>
      <c r="Y106" s="6">
        <v>14.975091022746</v>
      </c>
      <c r="Z106" s="6">
        <v>9.7449313276651406</v>
      </c>
      <c r="AA106" s="6">
        <v>7.4451637680762603</v>
      </c>
      <c r="AB106" s="6">
        <v>155.60425803999999</v>
      </c>
      <c r="AC106" s="6">
        <v>13.7766439442756</v>
      </c>
      <c r="AD106" s="6">
        <v>9.1563113145847002</v>
      </c>
      <c r="AE106" s="6">
        <v>7.0415660329919003</v>
      </c>
      <c r="AF106" s="6">
        <v>128.92924237599999</v>
      </c>
      <c r="AG106" s="6">
        <v>12.4748678802884</v>
      </c>
      <c r="AH106" s="6">
        <v>7.5866579463701802</v>
      </c>
      <c r="AI106" s="6">
        <v>9.41620447631073</v>
      </c>
      <c r="AJ106" s="6">
        <v>101.142767726</v>
      </c>
      <c r="AK106" s="6">
        <v>15.713112207756399</v>
      </c>
      <c r="AL106" s="6">
        <v>5.95160235448005</v>
      </c>
      <c r="AM106" s="6">
        <v>10.2494380315468</v>
      </c>
      <c r="AN106" s="6">
        <v>75.579211048000005</v>
      </c>
      <c r="AO106" s="6">
        <v>14.926798535011301</v>
      </c>
      <c r="AP106" s="6">
        <v>4.4473512099411403</v>
      </c>
      <c r="AQ106" s="6">
        <v>12.0805592382158</v>
      </c>
      <c r="AR106" s="6">
        <v>71.133375103999995</v>
      </c>
      <c r="AS106" s="6">
        <v>17.2162689204293</v>
      </c>
      <c r="AT106" s="6">
        <v>4.1857423152387199</v>
      </c>
      <c r="AU106" s="6">
        <v>13.294150108645599</v>
      </c>
      <c r="AV106" s="6">
        <v>72.244834089999998</v>
      </c>
      <c r="AW106" s="6">
        <v>17.76402350103</v>
      </c>
      <c r="AX106" s="6">
        <v>4.2511445389143203</v>
      </c>
      <c r="AY106" s="6">
        <v>13.8078631887415</v>
      </c>
      <c r="AZ106" s="6">
        <v>40.012523496</v>
      </c>
      <c r="BA106" s="6">
        <v>18.650679554585899</v>
      </c>
      <c r="BB106" s="6">
        <v>2.3544800523217799</v>
      </c>
      <c r="BC106" s="6">
        <v>15.4068675676792</v>
      </c>
      <c r="BD106" s="6">
        <v>35.566687551999998</v>
      </c>
      <c r="BE106" s="6">
        <v>27.068169698204802</v>
      </c>
      <c r="BF106" s="6">
        <v>2.0928711576193599</v>
      </c>
      <c r="BG106" s="6">
        <v>21.724724038804101</v>
      </c>
      <c r="BH106" s="6">
        <v>77.802129019999995</v>
      </c>
      <c r="BI106" s="6">
        <v>15.928688297093601</v>
      </c>
      <c r="BJ106" s="6">
        <v>4.5781556572923501</v>
      </c>
      <c r="BK106" s="6">
        <v>13.3198408549608</v>
      </c>
    </row>
    <row r="107" spans="1:63" x14ac:dyDescent="0.25">
      <c r="A107" s="6" t="s">
        <v>77</v>
      </c>
      <c r="B107" s="6" t="s">
        <v>78</v>
      </c>
      <c r="C107" s="6" t="s">
        <v>11</v>
      </c>
      <c r="D107" s="6"/>
      <c r="E107" s="6"/>
      <c r="F107" s="6"/>
      <c r="G107" s="6"/>
      <c r="H107" s="6">
        <v>4.3108988789999998</v>
      </c>
      <c r="I107" s="6">
        <v>73.337229539465497</v>
      </c>
      <c r="J107" s="6">
        <v>5.9206779212983003</v>
      </c>
      <c r="K107" s="6">
        <v>73.061472701049894</v>
      </c>
      <c r="L107" s="6"/>
      <c r="M107" s="6"/>
      <c r="N107" s="6"/>
      <c r="O107" s="6"/>
      <c r="P107" s="6">
        <v>7.6565904199999997</v>
      </c>
      <c r="Q107" s="6">
        <v>57.293816788912501</v>
      </c>
      <c r="R107" s="6">
        <v>10.515720067790999</v>
      </c>
      <c r="S107" s="6">
        <v>52.683823929311799</v>
      </c>
      <c r="T107" s="6">
        <v>2.510423909</v>
      </c>
      <c r="U107" s="6">
        <v>100</v>
      </c>
      <c r="V107" s="6">
        <v>3.4478682586411198</v>
      </c>
      <c r="W107" s="6">
        <v>99.563466964788802</v>
      </c>
      <c r="X107" s="6"/>
      <c r="Y107" s="6"/>
      <c r="Z107" s="6"/>
      <c r="AA107" s="6"/>
      <c r="AB107" s="6"/>
      <c r="AC107" s="6"/>
      <c r="AD107" s="6"/>
      <c r="AE107" s="6"/>
      <c r="AF107" s="6">
        <v>1.9936809419999999</v>
      </c>
      <c r="AG107" s="6">
        <v>100</v>
      </c>
      <c r="AH107" s="6">
        <v>2.7381627513728102</v>
      </c>
      <c r="AI107" s="6">
        <v>94.944558804511999</v>
      </c>
      <c r="AJ107" s="6">
        <v>13.451806739</v>
      </c>
      <c r="AK107" s="6">
        <v>45.182047112667</v>
      </c>
      <c r="AL107" s="6">
        <v>18.4749903434627</v>
      </c>
      <c r="AM107" s="6">
        <v>41.157660029433302</v>
      </c>
      <c r="AN107" s="6">
        <v>2.4292224839999998</v>
      </c>
      <c r="AO107" s="6">
        <v>100</v>
      </c>
      <c r="AP107" s="6">
        <v>3.3363445375634901</v>
      </c>
      <c r="AQ107" s="6">
        <v>96.889312805558603</v>
      </c>
      <c r="AR107" s="6">
        <v>6.0930805790000004</v>
      </c>
      <c r="AS107" s="6">
        <v>57.664228337871101</v>
      </c>
      <c r="AT107" s="6">
        <v>8.3683632275654602</v>
      </c>
      <c r="AU107" s="6">
        <v>53.603689944958099</v>
      </c>
      <c r="AV107" s="6">
        <v>6.062091154</v>
      </c>
      <c r="AW107" s="6">
        <v>72.272353306113104</v>
      </c>
      <c r="AX107" s="6">
        <v>8.3258017086012792</v>
      </c>
      <c r="AY107" s="6">
        <v>67.8345286612753</v>
      </c>
      <c r="AZ107" s="6">
        <v>2.6762187200000001</v>
      </c>
      <c r="BA107" s="6">
        <v>99.999999999999801</v>
      </c>
      <c r="BB107" s="6">
        <v>3.6755742903774098</v>
      </c>
      <c r="BC107" s="6">
        <v>99.331737417948403</v>
      </c>
      <c r="BD107" s="6">
        <v>9.6838119729999992</v>
      </c>
      <c r="BE107" s="6">
        <v>51.474136432641501</v>
      </c>
      <c r="BF107" s="6">
        <v>13.2999481898878</v>
      </c>
      <c r="BG107" s="6">
        <v>47.4154179517027</v>
      </c>
      <c r="BH107" s="6">
        <v>15.943074173999999</v>
      </c>
      <c r="BI107" s="6">
        <v>36.4845204701627</v>
      </c>
      <c r="BJ107" s="6">
        <v>21.8965487034387</v>
      </c>
      <c r="BK107" s="6">
        <v>33.095983312971597</v>
      </c>
    </row>
    <row r="108" spans="1:63" x14ac:dyDescent="0.25">
      <c r="A108" s="6" t="s">
        <v>77</v>
      </c>
      <c r="B108" s="6" t="s">
        <v>78</v>
      </c>
      <c r="C108" s="6" t="s">
        <v>12</v>
      </c>
      <c r="D108" s="6">
        <v>397.91485534700001</v>
      </c>
      <c r="E108" s="6">
        <v>10.746886727936401</v>
      </c>
      <c r="F108" s="6">
        <v>6.7658911923457996</v>
      </c>
      <c r="G108" s="6">
        <v>9.5785295576140594</v>
      </c>
      <c r="H108" s="6">
        <v>418.52241364000002</v>
      </c>
      <c r="I108" s="6">
        <v>8.3750020625767991</v>
      </c>
      <c r="J108" s="6">
        <v>7.1162890105644099</v>
      </c>
      <c r="K108" s="6">
        <v>7.3283502355472603</v>
      </c>
      <c r="L108" s="6">
        <v>349.25183221600003</v>
      </c>
      <c r="M108" s="6">
        <v>11.251779250202199</v>
      </c>
      <c r="N108" s="6">
        <v>5.938456088653</v>
      </c>
      <c r="O108" s="6">
        <v>10.228341712392</v>
      </c>
      <c r="P108" s="6">
        <v>418.64985152899999</v>
      </c>
      <c r="Q108" s="6">
        <v>8.1763228621609496</v>
      </c>
      <c r="R108" s="6">
        <v>7.1184558833995704</v>
      </c>
      <c r="S108" s="6">
        <v>7.2262029858256698</v>
      </c>
      <c r="T108" s="6">
        <v>636.18313419399999</v>
      </c>
      <c r="U108" s="6">
        <v>8.6282628949990503</v>
      </c>
      <c r="V108" s="6">
        <v>10.8172535066793</v>
      </c>
      <c r="W108" s="6">
        <v>6.8557238361010704</v>
      </c>
      <c r="X108" s="6">
        <v>524.23142788200005</v>
      </c>
      <c r="Y108" s="6">
        <v>8.7920154223617395</v>
      </c>
      <c r="Z108" s="6">
        <v>8.9136978753020806</v>
      </c>
      <c r="AA108" s="6">
        <v>8.7615627685792301</v>
      </c>
      <c r="AB108" s="6">
        <v>464.91056907400002</v>
      </c>
      <c r="AC108" s="6">
        <v>7.3051886135263704</v>
      </c>
      <c r="AD108" s="6">
        <v>7.90504371037669</v>
      </c>
      <c r="AE108" s="6">
        <v>7.0449565166077601</v>
      </c>
      <c r="AF108" s="6">
        <v>427.89068101399999</v>
      </c>
      <c r="AG108" s="6">
        <v>9.7055118091838395</v>
      </c>
      <c r="AH108" s="6">
        <v>7.2755810723247398</v>
      </c>
      <c r="AI108" s="6">
        <v>9.1205953567857705</v>
      </c>
      <c r="AJ108" s="6">
        <v>376.78207226000001</v>
      </c>
      <c r="AK108" s="6">
        <v>9.3657272858857308</v>
      </c>
      <c r="AL108" s="6">
        <v>6.4065627856860399</v>
      </c>
      <c r="AM108" s="6">
        <v>7.8590770046421996</v>
      </c>
      <c r="AN108" s="6">
        <v>342.14779654699998</v>
      </c>
      <c r="AO108" s="6">
        <v>8.5154859699913299</v>
      </c>
      <c r="AP108" s="6">
        <v>5.8176635831279597</v>
      </c>
      <c r="AQ108" s="6">
        <v>7.6293689510242704</v>
      </c>
      <c r="AR108" s="6">
        <v>400.06966267600001</v>
      </c>
      <c r="AS108" s="6">
        <v>8.5692466753090493</v>
      </c>
      <c r="AT108" s="6">
        <v>6.8025301660673803</v>
      </c>
      <c r="AU108" s="6">
        <v>8.9360407012136296</v>
      </c>
      <c r="AV108" s="6">
        <v>301.21186831099999</v>
      </c>
      <c r="AW108" s="6">
        <v>9.2944121177373606</v>
      </c>
      <c r="AX108" s="6">
        <v>5.1216150878765703</v>
      </c>
      <c r="AY108" s="6">
        <v>9.3190222670884708</v>
      </c>
      <c r="AZ108" s="6">
        <v>294.25601310399998</v>
      </c>
      <c r="BA108" s="6">
        <v>9.6952023584925797</v>
      </c>
      <c r="BB108" s="6">
        <v>5.0033421487091401</v>
      </c>
      <c r="BC108" s="6">
        <v>8.8350051932572207</v>
      </c>
      <c r="BD108" s="6">
        <v>218.336212617</v>
      </c>
      <c r="BE108" s="6">
        <v>11.8969526004856</v>
      </c>
      <c r="BF108" s="6">
        <v>3.7124501336530402</v>
      </c>
      <c r="BG108" s="6">
        <v>11.7449267837595</v>
      </c>
      <c r="BH108" s="6">
        <v>310.83070995700001</v>
      </c>
      <c r="BI108" s="6">
        <v>9.9286527505960294</v>
      </c>
      <c r="BJ108" s="6">
        <v>5.28516775523424</v>
      </c>
      <c r="BK108" s="6">
        <v>10.65031510228</v>
      </c>
    </row>
    <row r="109" spans="1:63" x14ac:dyDescent="0.25">
      <c r="A109" s="6" t="s">
        <v>79</v>
      </c>
      <c r="B109" s="6" t="s">
        <v>80</v>
      </c>
      <c r="C109" s="6" t="s">
        <v>11</v>
      </c>
      <c r="D109" s="6">
        <v>1.474167623</v>
      </c>
      <c r="E109" s="6">
        <v>100</v>
      </c>
      <c r="F109" s="6">
        <v>1.92307692307692</v>
      </c>
      <c r="G109" s="6">
        <v>95.524568066194703</v>
      </c>
      <c r="H109" s="6"/>
      <c r="I109" s="6"/>
      <c r="J109" s="6"/>
      <c r="K109" s="6"/>
      <c r="L109" s="6">
        <v>4.4225028689999997</v>
      </c>
      <c r="M109" s="6">
        <v>55.470019622522898</v>
      </c>
      <c r="N109" s="6">
        <v>5.7692307692307701</v>
      </c>
      <c r="O109" s="6">
        <v>55.980522004336599</v>
      </c>
      <c r="P109" s="6">
        <v>10.319173361000001</v>
      </c>
      <c r="Q109" s="6">
        <v>60.349583374707699</v>
      </c>
      <c r="R109" s="6">
        <v>13.461538461538501</v>
      </c>
      <c r="S109" s="6">
        <v>50.9493899754113</v>
      </c>
      <c r="T109" s="6">
        <v>1.474167623</v>
      </c>
      <c r="U109" s="6">
        <v>100</v>
      </c>
      <c r="V109" s="6">
        <v>1.92307692307692</v>
      </c>
      <c r="W109" s="6">
        <v>97.592783484521604</v>
      </c>
      <c r="X109" s="6">
        <v>1.474167623</v>
      </c>
      <c r="Y109" s="6">
        <v>100</v>
      </c>
      <c r="Z109" s="6">
        <v>1.92307692307692</v>
      </c>
      <c r="AA109" s="6">
        <v>97.592783484521604</v>
      </c>
      <c r="AB109" s="6"/>
      <c r="AC109" s="6"/>
      <c r="AD109" s="6"/>
      <c r="AE109" s="6"/>
      <c r="AF109" s="6">
        <v>7.3708381149999997</v>
      </c>
      <c r="AG109" s="6">
        <v>50.230239130198498</v>
      </c>
      <c r="AH109" s="6">
        <v>9.6153846153846096</v>
      </c>
      <c r="AI109" s="6">
        <v>44.357036133277703</v>
      </c>
      <c r="AJ109" s="6">
        <v>4.4225028689999997</v>
      </c>
      <c r="AK109" s="6">
        <v>55.470019622522898</v>
      </c>
      <c r="AL109" s="6">
        <v>5.7692307692307701</v>
      </c>
      <c r="AM109" s="6">
        <v>55.980522004336599</v>
      </c>
      <c r="AN109" s="6">
        <v>2.9483352460000001</v>
      </c>
      <c r="AO109" s="6">
        <v>69.337524528153693</v>
      </c>
      <c r="AP109" s="6">
        <v>3.8461538461538498</v>
      </c>
      <c r="AQ109" s="6">
        <v>67.318257835158306</v>
      </c>
      <c r="AR109" s="6">
        <v>7.3708381149999997</v>
      </c>
      <c r="AS109" s="6">
        <v>41.137667560372101</v>
      </c>
      <c r="AT109" s="6">
        <v>9.6153846153846096</v>
      </c>
      <c r="AU109" s="6">
        <v>41.181901624291299</v>
      </c>
      <c r="AV109" s="6">
        <v>4.4225028689999997</v>
      </c>
      <c r="AW109" s="6">
        <v>73.379938570534193</v>
      </c>
      <c r="AX109" s="6">
        <v>5.7692307692307701</v>
      </c>
      <c r="AY109" s="6">
        <v>69.107385120532101</v>
      </c>
      <c r="AZ109" s="6">
        <v>7.3708381149999997</v>
      </c>
      <c r="BA109" s="6">
        <v>41.137667560372101</v>
      </c>
      <c r="BB109" s="6">
        <v>9.6153846153846096</v>
      </c>
      <c r="BC109" s="6">
        <v>39.194205028082202</v>
      </c>
      <c r="BD109" s="6">
        <v>8.8450057379999993</v>
      </c>
      <c r="BE109" s="6">
        <v>43.852900965351402</v>
      </c>
      <c r="BF109" s="6">
        <v>11.538461538461499</v>
      </c>
      <c r="BG109" s="6">
        <v>37.159928202249802</v>
      </c>
      <c r="BH109" s="6">
        <v>14.741676229999999</v>
      </c>
      <c r="BI109" s="6">
        <v>29.351975428213699</v>
      </c>
      <c r="BJ109" s="6">
        <v>19.230769230769202</v>
      </c>
      <c r="BK109" s="6">
        <v>28.726972729844199</v>
      </c>
    </row>
    <row r="110" spans="1:63" x14ac:dyDescent="0.25">
      <c r="A110" s="6" t="s">
        <v>79</v>
      </c>
      <c r="B110" s="6" t="s">
        <v>80</v>
      </c>
      <c r="C110" s="6" t="s">
        <v>12</v>
      </c>
      <c r="D110" s="6">
        <v>104.665901233</v>
      </c>
      <c r="E110" s="6">
        <v>22.248994972875501</v>
      </c>
      <c r="F110" s="6">
        <v>8.6691086691086703</v>
      </c>
      <c r="G110" s="6">
        <v>12.168210698617701</v>
      </c>
      <c r="H110" s="6">
        <v>142.99425943099999</v>
      </c>
      <c r="I110" s="6">
        <v>19.892037551293399</v>
      </c>
      <c r="J110" s="6">
        <v>11.8437118437118</v>
      </c>
      <c r="K110" s="6">
        <v>8.7057518049721008</v>
      </c>
      <c r="L110" s="6">
        <v>126.77841557799999</v>
      </c>
      <c r="M110" s="6">
        <v>18.1289818392247</v>
      </c>
      <c r="N110" s="6">
        <v>10.500610500610501</v>
      </c>
      <c r="O110" s="6">
        <v>8.0325442410318395</v>
      </c>
      <c r="P110" s="6">
        <v>138.57175656199999</v>
      </c>
      <c r="Q110" s="6">
        <v>22.130964124393302</v>
      </c>
      <c r="R110" s="6">
        <v>11.477411477411501</v>
      </c>
      <c r="S110" s="6">
        <v>13.3610557805033</v>
      </c>
      <c r="T110" s="6">
        <v>106.140068856</v>
      </c>
      <c r="U110" s="6">
        <v>15.504341823651099</v>
      </c>
      <c r="V110" s="6">
        <v>8.7912087912087902</v>
      </c>
      <c r="W110" s="6">
        <v>8.6510783320789901</v>
      </c>
      <c r="X110" s="6">
        <v>91.398392626000003</v>
      </c>
      <c r="Y110" s="6">
        <v>21.7822336043034</v>
      </c>
      <c r="Z110" s="6">
        <v>7.57020757020757</v>
      </c>
      <c r="AA110" s="6">
        <v>12.9852582113237</v>
      </c>
      <c r="AB110" s="6">
        <v>97.295063118000002</v>
      </c>
      <c r="AC110" s="6">
        <v>25.774709781793199</v>
      </c>
      <c r="AD110" s="6">
        <v>8.0586080586080602</v>
      </c>
      <c r="AE110" s="6">
        <v>17.747383401224901</v>
      </c>
      <c r="AF110" s="6">
        <v>104.665901233</v>
      </c>
      <c r="AG110" s="6">
        <v>19.378750978880799</v>
      </c>
      <c r="AH110" s="6">
        <v>8.6691086691086703</v>
      </c>
      <c r="AI110" s="6">
        <v>11.696446816335699</v>
      </c>
      <c r="AJ110" s="6">
        <v>78.130884019000007</v>
      </c>
      <c r="AK110" s="6">
        <v>20.435599187705002</v>
      </c>
      <c r="AL110" s="6">
        <v>6.4713064713064696</v>
      </c>
      <c r="AM110" s="6">
        <v>13.081843173264</v>
      </c>
      <c r="AN110" s="6">
        <v>63.389207788999997</v>
      </c>
      <c r="AO110" s="6">
        <v>22.795078254483599</v>
      </c>
      <c r="AP110" s="6">
        <v>5.2503052503052503</v>
      </c>
      <c r="AQ110" s="6">
        <v>18.0623197344079</v>
      </c>
      <c r="AR110" s="6">
        <v>50.121699182</v>
      </c>
      <c r="AS110" s="6">
        <v>16.737494785684799</v>
      </c>
      <c r="AT110" s="6">
        <v>4.15140415140415</v>
      </c>
      <c r="AU110" s="6">
        <v>15.909192909908199</v>
      </c>
      <c r="AV110" s="6">
        <v>39.802525821000003</v>
      </c>
      <c r="AW110" s="6">
        <v>21.3504205073449</v>
      </c>
      <c r="AX110" s="6">
        <v>3.2967032967033001</v>
      </c>
      <c r="AY110" s="6">
        <v>22.151874921929</v>
      </c>
      <c r="AZ110" s="6">
        <v>16.215843852999999</v>
      </c>
      <c r="BA110" s="6">
        <v>30.045525956560599</v>
      </c>
      <c r="BB110" s="6">
        <v>1.3431013431013401</v>
      </c>
      <c r="BC110" s="6">
        <v>36.304098648086502</v>
      </c>
      <c r="BD110" s="6">
        <v>22.112514345000001</v>
      </c>
      <c r="BE110" s="6">
        <v>30.8843998459765</v>
      </c>
      <c r="BF110" s="6">
        <v>1.8315018315018301</v>
      </c>
      <c r="BG110" s="6">
        <v>34.050896980270103</v>
      </c>
      <c r="BH110" s="6">
        <v>25.060849591</v>
      </c>
      <c r="BI110" s="6">
        <v>22.665121785281801</v>
      </c>
      <c r="BJ110" s="6">
        <v>2.0757020757020799</v>
      </c>
      <c r="BK110" s="6">
        <v>27.844468687077399</v>
      </c>
    </row>
    <row r="111" spans="1:63" x14ac:dyDescent="0.25">
      <c r="A111" s="6" t="s">
        <v>81</v>
      </c>
      <c r="B111" s="6" t="s">
        <v>82</v>
      </c>
      <c r="C111" s="6" t="s">
        <v>11</v>
      </c>
      <c r="D111" s="6"/>
      <c r="E111" s="6"/>
      <c r="F111" s="6"/>
      <c r="G111" s="6"/>
      <c r="H111" s="6"/>
      <c r="I111" s="6"/>
      <c r="J111" s="6"/>
      <c r="K111" s="6"/>
      <c r="L111" s="6">
        <v>13.897294303000001</v>
      </c>
      <c r="M111" s="6">
        <v>57.226486420616901</v>
      </c>
      <c r="N111" s="6">
        <v>5.2730191791362699</v>
      </c>
      <c r="O111" s="6">
        <v>56.487295512131602</v>
      </c>
      <c r="P111" s="6">
        <v>8.0545210540000003</v>
      </c>
      <c r="Q111" s="6">
        <v>71.296079189997798</v>
      </c>
      <c r="R111" s="6">
        <v>3.0561088418002802</v>
      </c>
      <c r="S111" s="6">
        <v>72.869565619907405</v>
      </c>
      <c r="T111" s="6">
        <v>11.515098029000001</v>
      </c>
      <c r="U111" s="6">
        <v>58.428153483336899</v>
      </c>
      <c r="V111" s="6">
        <v>4.3691477947217301</v>
      </c>
      <c r="W111" s="6">
        <v>57.956920054932297</v>
      </c>
      <c r="X111" s="6">
        <v>4.7025697380000002</v>
      </c>
      <c r="Y111" s="6">
        <v>99.999999999999801</v>
      </c>
      <c r="Z111" s="6">
        <v>1.78428547881777</v>
      </c>
      <c r="AA111" s="6">
        <v>99.108384791380303</v>
      </c>
      <c r="AB111" s="6">
        <v>6.0622078740000003</v>
      </c>
      <c r="AC111" s="6">
        <v>70.557005810299302</v>
      </c>
      <c r="AD111" s="6">
        <v>2.3001699244875602</v>
      </c>
      <c r="AE111" s="6">
        <v>72.063573762001695</v>
      </c>
      <c r="AF111" s="6">
        <v>5.0349046069999996</v>
      </c>
      <c r="AG111" s="6">
        <v>70.9188147454839</v>
      </c>
      <c r="AH111" s="6">
        <v>1.9103825520987501</v>
      </c>
      <c r="AI111" s="6">
        <v>71.526238508888397</v>
      </c>
      <c r="AJ111" s="6">
        <v>28.531928039</v>
      </c>
      <c r="AK111" s="6">
        <v>41.493659122129898</v>
      </c>
      <c r="AL111" s="6">
        <v>10.825805404071</v>
      </c>
      <c r="AM111" s="6">
        <v>36.0554776485953</v>
      </c>
      <c r="AN111" s="6"/>
      <c r="AO111" s="6"/>
      <c r="AP111" s="6"/>
      <c r="AQ111" s="6"/>
      <c r="AR111" s="6">
        <v>23.394281366000001</v>
      </c>
      <c r="AS111" s="6">
        <v>40.442739327239202</v>
      </c>
      <c r="AT111" s="6">
        <v>8.8764396605171605</v>
      </c>
      <c r="AU111" s="6">
        <v>36.945733532263603</v>
      </c>
      <c r="AV111" s="6">
        <v>20.735837901</v>
      </c>
      <c r="AW111" s="6">
        <v>40.660013808015698</v>
      </c>
      <c r="AX111" s="6">
        <v>7.8677524245730801</v>
      </c>
      <c r="AY111" s="6">
        <v>36.073125980296901</v>
      </c>
      <c r="AZ111" s="6">
        <v>20.317507038999999</v>
      </c>
      <c r="BA111" s="6">
        <v>66.521741438382904</v>
      </c>
      <c r="BB111" s="6">
        <v>7.7090260847218399</v>
      </c>
      <c r="BC111" s="6">
        <v>56.915373309175202</v>
      </c>
      <c r="BD111" s="6">
        <v>26.090292257000002</v>
      </c>
      <c r="BE111" s="6">
        <v>35.896794313958402</v>
      </c>
      <c r="BF111" s="6">
        <v>9.8993810205727204</v>
      </c>
      <c r="BG111" s="6">
        <v>30.737176999005101</v>
      </c>
      <c r="BH111" s="6">
        <v>95.218341701</v>
      </c>
      <c r="BI111" s="6">
        <v>21.610680857611801</v>
      </c>
      <c r="BJ111" s="6">
        <v>36.128481634481801</v>
      </c>
      <c r="BK111" s="6">
        <v>17.095932516513098</v>
      </c>
    </row>
    <row r="112" spans="1:63" x14ac:dyDescent="0.25">
      <c r="A112" s="6" t="s">
        <v>81</v>
      </c>
      <c r="B112" s="6" t="s">
        <v>82</v>
      </c>
      <c r="C112" s="6" t="s">
        <v>12</v>
      </c>
      <c r="D112" s="6">
        <v>539.03159324199999</v>
      </c>
      <c r="E112" s="6">
        <v>11.329753977733599</v>
      </c>
      <c r="F112" s="6">
        <v>6.88731062905096</v>
      </c>
      <c r="G112" s="6">
        <v>10.1920313273506</v>
      </c>
      <c r="H112" s="6">
        <v>566.18367893000004</v>
      </c>
      <c r="I112" s="6">
        <v>10.898163182952899</v>
      </c>
      <c r="J112" s="6">
        <v>7.2342380646677196</v>
      </c>
      <c r="K112" s="6">
        <v>9.1293766398652103</v>
      </c>
      <c r="L112" s="6">
        <v>664.88743353699999</v>
      </c>
      <c r="M112" s="6">
        <v>10.4634709480015</v>
      </c>
      <c r="N112" s="6">
        <v>8.4953949741233608</v>
      </c>
      <c r="O112" s="6">
        <v>8.9158884978613404</v>
      </c>
      <c r="P112" s="6">
        <v>665.16816959699997</v>
      </c>
      <c r="Q112" s="6">
        <v>9.4725628311431596</v>
      </c>
      <c r="R112" s="6">
        <v>8.4989819929071206</v>
      </c>
      <c r="S112" s="6">
        <v>8.5840922600539908</v>
      </c>
      <c r="T112" s="6">
        <v>764.26221132299997</v>
      </c>
      <c r="U112" s="6">
        <v>9.3392610265495097</v>
      </c>
      <c r="V112" s="6">
        <v>9.7651256761563001</v>
      </c>
      <c r="W112" s="6">
        <v>8.2756877779795204</v>
      </c>
      <c r="X112" s="6">
        <v>544.75504662799995</v>
      </c>
      <c r="Y112" s="6">
        <v>11.5431433076378</v>
      </c>
      <c r="Z112" s="6">
        <v>6.9604402968375796</v>
      </c>
      <c r="AA112" s="6">
        <v>10.579918026627499</v>
      </c>
      <c r="AB112" s="6">
        <v>567.56742340799997</v>
      </c>
      <c r="AC112" s="6">
        <v>9.4510512193981207</v>
      </c>
      <c r="AD112" s="6">
        <v>7.2519184347438097</v>
      </c>
      <c r="AE112" s="6">
        <v>8.8053778065055308</v>
      </c>
      <c r="AF112" s="6">
        <v>702.43492690000005</v>
      </c>
      <c r="AG112" s="6">
        <v>9.9708730554287293</v>
      </c>
      <c r="AH112" s="6">
        <v>8.9751465385499607</v>
      </c>
      <c r="AI112" s="6">
        <v>9.3839328773107198</v>
      </c>
      <c r="AJ112" s="6">
        <v>618.49377022399995</v>
      </c>
      <c r="AK112" s="6">
        <v>8.3681690128338104</v>
      </c>
      <c r="AL112" s="6">
        <v>7.90261419009836</v>
      </c>
      <c r="AM112" s="6">
        <v>7.7408044637718296</v>
      </c>
      <c r="AN112" s="6">
        <v>523.11875273600003</v>
      </c>
      <c r="AO112" s="6">
        <v>9.1525852239992798</v>
      </c>
      <c r="AP112" s="6">
        <v>6.6839891968206198</v>
      </c>
      <c r="AQ112" s="6">
        <v>8.6901327816986704</v>
      </c>
      <c r="AR112" s="6">
        <v>561.90418844199996</v>
      </c>
      <c r="AS112" s="6">
        <v>9.9736238305602196</v>
      </c>
      <c r="AT112" s="6">
        <v>7.1795581893237701</v>
      </c>
      <c r="AU112" s="6">
        <v>9.6130994100902196</v>
      </c>
      <c r="AV112" s="6">
        <v>351.84879473500001</v>
      </c>
      <c r="AW112" s="6">
        <v>10.790779089260599</v>
      </c>
      <c r="AX112" s="6">
        <v>4.49563991086732</v>
      </c>
      <c r="AY112" s="6">
        <v>10.4448087012471</v>
      </c>
      <c r="AZ112" s="6">
        <v>299.26623513599998</v>
      </c>
      <c r="BA112" s="6">
        <v>10.1351823595132</v>
      </c>
      <c r="BB112" s="6">
        <v>3.8237824053531502</v>
      </c>
      <c r="BC112" s="6">
        <v>10.151583845562399</v>
      </c>
      <c r="BD112" s="6">
        <v>177.36002871400001</v>
      </c>
      <c r="BE112" s="6">
        <v>13.4306492867911</v>
      </c>
      <c r="BF112" s="6">
        <v>2.26616329403591</v>
      </c>
      <c r="BG112" s="6">
        <v>15.295737546709301</v>
      </c>
      <c r="BH112" s="6">
        <v>280.16296249999999</v>
      </c>
      <c r="BI112" s="6">
        <v>11.069536356747101</v>
      </c>
      <c r="BJ112" s="6">
        <v>3.5796962064640399</v>
      </c>
      <c r="BK112" s="6">
        <v>12.6429655626431</v>
      </c>
    </row>
    <row r="113" spans="1:63" x14ac:dyDescent="0.25">
      <c r="A113" s="6" t="s">
        <v>83</v>
      </c>
      <c r="B113" s="6" t="s">
        <v>84</v>
      </c>
      <c r="C113" s="6" t="s">
        <v>11</v>
      </c>
      <c r="D113" s="6">
        <v>4.9149152010000003</v>
      </c>
      <c r="E113" s="6">
        <v>99.999999999999801</v>
      </c>
      <c r="F113" s="6">
        <v>1.3092724028338001</v>
      </c>
      <c r="G113" s="6">
        <v>101.042501611554</v>
      </c>
      <c r="H113" s="6">
        <v>29.886436447000001</v>
      </c>
      <c r="I113" s="6">
        <v>44.503027153780202</v>
      </c>
      <c r="J113" s="6">
        <v>7.9613757020959302</v>
      </c>
      <c r="K113" s="6">
        <v>38.053658210217598</v>
      </c>
      <c r="L113" s="6">
        <v>12.095780147999999</v>
      </c>
      <c r="M113" s="6">
        <v>70.4354980375076</v>
      </c>
      <c r="N113" s="6">
        <v>3.2221656917497099</v>
      </c>
      <c r="O113" s="6">
        <v>70.813656434430001</v>
      </c>
      <c r="P113" s="6">
        <v>13.804664986000001</v>
      </c>
      <c r="Q113" s="6">
        <v>57.232389854531696</v>
      </c>
      <c r="R113" s="6">
        <v>3.6773914009459299</v>
      </c>
      <c r="S113" s="6">
        <v>56.762408791548097</v>
      </c>
      <c r="T113" s="6">
        <v>26.550511702000001</v>
      </c>
      <c r="U113" s="6">
        <v>54.6070789157083</v>
      </c>
      <c r="V113" s="6">
        <v>7.0727267574162296</v>
      </c>
      <c r="W113" s="6">
        <v>44.814012162184802</v>
      </c>
      <c r="X113" s="6">
        <v>28.004591545</v>
      </c>
      <c r="Y113" s="6">
        <v>44.593046667118799</v>
      </c>
      <c r="Z113" s="6">
        <v>7.4600755787284303</v>
      </c>
      <c r="AA113" s="6">
        <v>41.958427572473298</v>
      </c>
      <c r="AB113" s="6">
        <v>21.852668864999998</v>
      </c>
      <c r="AC113" s="6">
        <v>49.278010836855103</v>
      </c>
      <c r="AD113" s="6">
        <v>5.8212797379268402</v>
      </c>
      <c r="AE113" s="6">
        <v>42.647213374578698</v>
      </c>
      <c r="AF113" s="6">
        <v>19.187798784999998</v>
      </c>
      <c r="AG113" s="6">
        <v>51.075940394507498</v>
      </c>
      <c r="AH113" s="6">
        <v>5.1113914264923697</v>
      </c>
      <c r="AI113" s="6">
        <v>49.9662088384028</v>
      </c>
      <c r="AJ113" s="6">
        <v>39.087258472999999</v>
      </c>
      <c r="AK113" s="6">
        <v>37.898667451175797</v>
      </c>
      <c r="AL113" s="6">
        <v>10.4123604840055</v>
      </c>
      <c r="AM113" s="6">
        <v>37.191219063450902</v>
      </c>
      <c r="AN113" s="6">
        <v>27.343644974</v>
      </c>
      <c r="AO113" s="6">
        <v>44.264417185341898</v>
      </c>
      <c r="AP113" s="6">
        <v>7.2840076162574103</v>
      </c>
      <c r="AQ113" s="6">
        <v>43.998591971180304</v>
      </c>
      <c r="AR113" s="6">
        <v>24.328032902</v>
      </c>
      <c r="AS113" s="6">
        <v>44.262113485972897</v>
      </c>
      <c r="AT113" s="6">
        <v>6.4806859917624999</v>
      </c>
      <c r="AU113" s="6">
        <v>46.029374043141303</v>
      </c>
      <c r="AV113" s="6">
        <v>21.690431553</v>
      </c>
      <c r="AW113" s="6">
        <v>44.015079020514499</v>
      </c>
      <c r="AX113" s="6">
        <v>5.7780617317914897</v>
      </c>
      <c r="AY113" s="6">
        <v>44.113236184705301</v>
      </c>
      <c r="AZ113" s="6">
        <v>17.320932547000002</v>
      </c>
      <c r="BA113" s="6">
        <v>49.823539514177803</v>
      </c>
      <c r="BB113" s="6">
        <v>4.61408143329081</v>
      </c>
      <c r="BC113" s="6">
        <v>50.330181529548398</v>
      </c>
      <c r="BD113" s="6">
        <v>3.2692138129999999</v>
      </c>
      <c r="BE113" s="6">
        <v>99.999999999999901</v>
      </c>
      <c r="BF113" s="6">
        <v>0.87087798044879405</v>
      </c>
      <c r="BG113" s="6">
        <v>91.416366324747003</v>
      </c>
      <c r="BH113" s="6">
        <v>86.055984383999998</v>
      </c>
      <c r="BI113" s="6">
        <v>23.391606832820901</v>
      </c>
      <c r="BJ113" s="6">
        <v>22.924246064254199</v>
      </c>
      <c r="BK113" s="6">
        <v>16.750399984962701</v>
      </c>
    </row>
    <row r="114" spans="1:63" x14ac:dyDescent="0.25">
      <c r="A114" s="6" t="s">
        <v>83</v>
      </c>
      <c r="B114" s="6" t="s">
        <v>84</v>
      </c>
      <c r="C114" s="6" t="s">
        <v>12</v>
      </c>
      <c r="D114" s="6">
        <v>1095.8063576279999</v>
      </c>
      <c r="E114" s="6">
        <v>8.4702035053374907</v>
      </c>
      <c r="F114" s="6">
        <v>7.8430945498396696</v>
      </c>
      <c r="G114" s="6">
        <v>7.2431138060150699</v>
      </c>
      <c r="H114" s="6">
        <v>1040.272377643</v>
      </c>
      <c r="I114" s="6">
        <v>7.0633253358639898</v>
      </c>
      <c r="J114" s="6">
        <v>7.4456171554813499</v>
      </c>
      <c r="K114" s="6">
        <v>6.2155974833865901</v>
      </c>
      <c r="L114" s="6">
        <v>1291.024132949</v>
      </c>
      <c r="M114" s="6">
        <v>8.0864109455018998</v>
      </c>
      <c r="N114" s="6">
        <v>9.2403409328285697</v>
      </c>
      <c r="O114" s="6">
        <v>6.7688984100347902</v>
      </c>
      <c r="P114" s="6">
        <v>1373.634369268</v>
      </c>
      <c r="Q114" s="6">
        <v>6.9948517211971302</v>
      </c>
      <c r="R114" s="6">
        <v>9.8316131861097205</v>
      </c>
      <c r="S114" s="6">
        <v>5.9741999446451297</v>
      </c>
      <c r="T114" s="6">
        <v>1548.010454063</v>
      </c>
      <c r="U114" s="6">
        <v>7.6056619962354102</v>
      </c>
      <c r="V114" s="6">
        <v>11.0796878215211</v>
      </c>
      <c r="W114" s="6">
        <v>7.0326541870340904</v>
      </c>
      <c r="X114" s="6">
        <v>1307.355248734</v>
      </c>
      <c r="Y114" s="6">
        <v>8.6271905526430395</v>
      </c>
      <c r="Z114" s="6">
        <v>9.3572288157236692</v>
      </c>
      <c r="AA114" s="6">
        <v>8.2585457768551294</v>
      </c>
      <c r="AB114" s="6">
        <v>1126.2202510770001</v>
      </c>
      <c r="AC114" s="6">
        <v>8.0430103423902501</v>
      </c>
      <c r="AD114" s="6">
        <v>8.0607781216576004</v>
      </c>
      <c r="AE114" s="6">
        <v>7.9976684192845999</v>
      </c>
      <c r="AF114" s="6">
        <v>997.56915774499998</v>
      </c>
      <c r="AG114" s="6">
        <v>8.6651242966551401</v>
      </c>
      <c r="AH114" s="6">
        <v>7.13997429357316</v>
      </c>
      <c r="AI114" s="6">
        <v>8.1768822250331592</v>
      </c>
      <c r="AJ114" s="6">
        <v>1052.994333116</v>
      </c>
      <c r="AK114" s="6">
        <v>8.5641680757161005</v>
      </c>
      <c r="AL114" s="6">
        <v>7.5366729327535102</v>
      </c>
      <c r="AM114" s="6">
        <v>7.7120972985553804</v>
      </c>
      <c r="AN114" s="6">
        <v>948.23865229399996</v>
      </c>
      <c r="AO114" s="6">
        <v>8.3866924190108207</v>
      </c>
      <c r="AP114" s="6">
        <v>6.7868974787232501</v>
      </c>
      <c r="AQ114" s="6">
        <v>7.9924144929631904</v>
      </c>
      <c r="AR114" s="6">
        <v>808.81836146600006</v>
      </c>
      <c r="AS114" s="6">
        <v>8.0172493106667204</v>
      </c>
      <c r="AT114" s="6">
        <v>5.7890144900744902</v>
      </c>
      <c r="AU114" s="6">
        <v>7.4715060207323898</v>
      </c>
      <c r="AV114" s="6">
        <v>493.156060755</v>
      </c>
      <c r="AW114" s="6">
        <v>10.756639334790499</v>
      </c>
      <c r="AX114" s="6">
        <v>3.5297017446589698</v>
      </c>
      <c r="AY114" s="6">
        <v>10.950874886604799</v>
      </c>
      <c r="AZ114" s="6">
        <v>365.29581034699999</v>
      </c>
      <c r="BA114" s="6">
        <v>11.6435630083293</v>
      </c>
      <c r="BB114" s="6">
        <v>2.61455827415854</v>
      </c>
      <c r="BC114" s="6">
        <v>11.780406715031001</v>
      </c>
      <c r="BD114" s="6">
        <v>218.831812883</v>
      </c>
      <c r="BE114" s="6">
        <v>15.993252311955899</v>
      </c>
      <c r="BF114" s="6">
        <v>1.5662608516612</v>
      </c>
      <c r="BG114" s="6">
        <v>16.030427275686701</v>
      </c>
      <c r="BH114" s="6">
        <v>304.37975372900002</v>
      </c>
      <c r="BI114" s="6">
        <v>12.893428993640599</v>
      </c>
      <c r="BJ114" s="6">
        <v>2.1785593512351999</v>
      </c>
      <c r="BK114" s="6">
        <v>13.721424315226001</v>
      </c>
    </row>
    <row r="115" spans="1:63" x14ac:dyDescent="0.25">
      <c r="A115" s="6" t="s">
        <v>85</v>
      </c>
      <c r="B115" s="6" t="s">
        <v>86</v>
      </c>
      <c r="C115" s="6" t="s">
        <v>11</v>
      </c>
      <c r="D115" s="6">
        <v>18.258009459</v>
      </c>
      <c r="E115" s="6">
        <v>70.376983626712402</v>
      </c>
      <c r="F115" s="6">
        <v>1.89101095620104</v>
      </c>
      <c r="G115" s="6">
        <v>71.1115153326067</v>
      </c>
      <c r="H115" s="6">
        <v>49.185873846</v>
      </c>
      <c r="I115" s="6">
        <v>40.269873779907698</v>
      </c>
      <c r="J115" s="6">
        <v>5.0942588534622404</v>
      </c>
      <c r="K115" s="6">
        <v>40.933440150010497</v>
      </c>
      <c r="L115" s="6">
        <v>90.691777224000006</v>
      </c>
      <c r="M115" s="6">
        <v>37.810008972483502</v>
      </c>
      <c r="N115" s="6">
        <v>9.3930910022280507</v>
      </c>
      <c r="O115" s="6">
        <v>33.657328434771003</v>
      </c>
      <c r="P115" s="6">
        <v>11.66292045</v>
      </c>
      <c r="Q115" s="6">
        <v>100</v>
      </c>
      <c r="R115" s="6">
        <v>1.2079471424186199</v>
      </c>
      <c r="S115" s="6">
        <v>100.746768581997</v>
      </c>
      <c r="T115" s="6">
        <v>42.902879294999998</v>
      </c>
      <c r="U115" s="6">
        <v>49.458147306899299</v>
      </c>
      <c r="V115" s="6">
        <v>4.4435191569814796</v>
      </c>
      <c r="W115" s="6">
        <v>46.056840773921003</v>
      </c>
      <c r="X115" s="6">
        <v>35.256718550000002</v>
      </c>
      <c r="Y115" s="6">
        <v>50.785901196900099</v>
      </c>
      <c r="Z115" s="6">
        <v>3.6515941788430801</v>
      </c>
      <c r="AA115" s="6">
        <v>50.5438197928652</v>
      </c>
      <c r="AB115" s="6">
        <v>31.450947034999999</v>
      </c>
      <c r="AC115" s="6">
        <v>50.519576232746303</v>
      </c>
      <c r="AD115" s="6">
        <v>3.2574243955584499</v>
      </c>
      <c r="AE115" s="6">
        <v>51.006549046109697</v>
      </c>
      <c r="AF115" s="6">
        <v>78.401512264000004</v>
      </c>
      <c r="AG115" s="6">
        <v>37.305321994648502</v>
      </c>
      <c r="AH115" s="6">
        <v>8.1201687953377899</v>
      </c>
      <c r="AI115" s="6">
        <v>31.888342333169899</v>
      </c>
      <c r="AJ115" s="6">
        <v>43.497267069999999</v>
      </c>
      <c r="AK115" s="6">
        <v>54.509249782949702</v>
      </c>
      <c r="AL115" s="6">
        <v>4.5050808402132096</v>
      </c>
      <c r="AM115" s="6">
        <v>52.690322507843</v>
      </c>
      <c r="AN115" s="6">
        <v>50.910711294999999</v>
      </c>
      <c r="AO115" s="6">
        <v>44.094143601728803</v>
      </c>
      <c r="AP115" s="6">
        <v>5.2729029998051997</v>
      </c>
      <c r="AQ115" s="6">
        <v>40.490765461860498</v>
      </c>
      <c r="AR115" s="6">
        <v>94.762103861</v>
      </c>
      <c r="AS115" s="6">
        <v>32.457625930213901</v>
      </c>
      <c r="AT115" s="6">
        <v>9.8146611784933402</v>
      </c>
      <c r="AU115" s="6">
        <v>30.020263962373999</v>
      </c>
      <c r="AV115" s="6">
        <v>66.059610895000006</v>
      </c>
      <c r="AW115" s="6">
        <v>48.3596696988063</v>
      </c>
      <c r="AX115" s="6">
        <v>6.8418985237870604</v>
      </c>
      <c r="AY115" s="6">
        <v>42.327625007785102</v>
      </c>
      <c r="AZ115" s="6">
        <v>25.011646848000002</v>
      </c>
      <c r="BA115" s="6">
        <v>49.612087843114899</v>
      </c>
      <c r="BB115" s="6">
        <v>2.59049587680461</v>
      </c>
      <c r="BC115" s="6">
        <v>48.309672997311601</v>
      </c>
      <c r="BD115" s="6">
        <v>56.128414818000003</v>
      </c>
      <c r="BE115" s="6">
        <v>34.492844435860697</v>
      </c>
      <c r="BF115" s="6">
        <v>5.8133088173374103</v>
      </c>
      <c r="BG115" s="6">
        <v>32.797117736060898</v>
      </c>
      <c r="BH115" s="6">
        <v>271.33540165099998</v>
      </c>
      <c r="BI115" s="6">
        <v>19.035922793121198</v>
      </c>
      <c r="BJ115" s="6">
        <v>28.102637282528399</v>
      </c>
      <c r="BK115" s="6">
        <v>16.387392146676799</v>
      </c>
    </row>
    <row r="116" spans="1:63" x14ac:dyDescent="0.25">
      <c r="A116" s="6" t="s">
        <v>85</v>
      </c>
      <c r="B116" s="6" t="s">
        <v>86</v>
      </c>
      <c r="C116" s="6" t="s">
        <v>12</v>
      </c>
      <c r="D116" s="6">
        <v>2082.1797543920002</v>
      </c>
      <c r="E116" s="6">
        <v>7.0383573939847697</v>
      </c>
      <c r="F116" s="6">
        <v>7.3454603374807297</v>
      </c>
      <c r="G116" s="6">
        <v>5.8221295590841597</v>
      </c>
      <c r="H116" s="6">
        <v>2560.365678357</v>
      </c>
      <c r="I116" s="6">
        <v>7.7892542733010597</v>
      </c>
      <c r="J116" s="6">
        <v>9.0323923763777003</v>
      </c>
      <c r="K116" s="6">
        <v>6.0693530727695002</v>
      </c>
      <c r="L116" s="6">
        <v>2623.3189067469998</v>
      </c>
      <c r="M116" s="6">
        <v>7.3955050436089502</v>
      </c>
      <c r="N116" s="6">
        <v>9.2544771609788903</v>
      </c>
      <c r="O116" s="6">
        <v>6.19006325934164</v>
      </c>
      <c r="P116" s="6">
        <v>2787.556246051</v>
      </c>
      <c r="Q116" s="6">
        <v>8.09441789601882</v>
      </c>
      <c r="R116" s="6">
        <v>9.8338694345067701</v>
      </c>
      <c r="S116" s="6">
        <v>6.2071104565291204</v>
      </c>
      <c r="T116" s="6">
        <v>2604.877954174</v>
      </c>
      <c r="U116" s="6">
        <v>8.2111225067715594</v>
      </c>
      <c r="V116" s="6">
        <v>9.1894216414327907</v>
      </c>
      <c r="W116" s="6">
        <v>7.0864098961309203</v>
      </c>
      <c r="X116" s="6">
        <v>1832.888980422</v>
      </c>
      <c r="Y116" s="6">
        <v>8.6756135546562003</v>
      </c>
      <c r="Z116" s="6">
        <v>6.4660187384381898</v>
      </c>
      <c r="AA116" s="6">
        <v>7.7312415026175598</v>
      </c>
      <c r="AB116" s="6">
        <v>2362.8433797719999</v>
      </c>
      <c r="AC116" s="6">
        <v>7.5552404120440002</v>
      </c>
      <c r="AD116" s="6">
        <v>8.3355782771320701</v>
      </c>
      <c r="AE116" s="6">
        <v>6.7463145031782696</v>
      </c>
      <c r="AF116" s="6">
        <v>2128.6212521839998</v>
      </c>
      <c r="AG116" s="6">
        <v>8.1512144160313902</v>
      </c>
      <c r="AH116" s="6">
        <v>7.5092954623419601</v>
      </c>
      <c r="AI116" s="6">
        <v>7.3200065583427003</v>
      </c>
      <c r="AJ116" s="6">
        <v>1831.952691409</v>
      </c>
      <c r="AK116" s="6">
        <v>8.2460893476414903</v>
      </c>
      <c r="AL116" s="6">
        <v>6.4627157220704099</v>
      </c>
      <c r="AM116" s="6">
        <v>7.0942094784958103</v>
      </c>
      <c r="AN116" s="6">
        <v>2076.7154198829999</v>
      </c>
      <c r="AO116" s="6">
        <v>7.1596744712311704</v>
      </c>
      <c r="AP116" s="6">
        <v>7.3261833983394702</v>
      </c>
      <c r="AQ116" s="6">
        <v>6.4983214590851199</v>
      </c>
      <c r="AR116" s="6">
        <v>1748.699016435</v>
      </c>
      <c r="AS116" s="6">
        <v>7.1081567613723502</v>
      </c>
      <c r="AT116" s="6">
        <v>6.1690155426401301</v>
      </c>
      <c r="AU116" s="6">
        <v>7.4934137783421697</v>
      </c>
      <c r="AV116" s="6">
        <v>912.22070235499996</v>
      </c>
      <c r="AW116" s="6">
        <v>10.315640753102601</v>
      </c>
      <c r="AX116" s="6">
        <v>3.2181087987449399</v>
      </c>
      <c r="AY116" s="6">
        <v>10.954311496136199</v>
      </c>
      <c r="AZ116" s="6">
        <v>921.56605937899997</v>
      </c>
      <c r="BA116" s="6">
        <v>10.6939713855081</v>
      </c>
      <c r="BB116" s="6">
        <v>3.2510771095810198</v>
      </c>
      <c r="BC116" s="6">
        <v>11.628050395288</v>
      </c>
      <c r="BD116" s="6">
        <v>672.54551888100002</v>
      </c>
      <c r="BE116" s="6">
        <v>13.120738570067701</v>
      </c>
      <c r="BF116" s="6">
        <v>2.3725888332505298</v>
      </c>
      <c r="BG116" s="6">
        <v>13.6900873101588</v>
      </c>
      <c r="BH116" s="6">
        <v>1200.1326451509999</v>
      </c>
      <c r="BI116" s="6">
        <v>10.0980447270856</v>
      </c>
      <c r="BJ116" s="6">
        <v>4.2337971666844201</v>
      </c>
      <c r="BK116" s="6">
        <v>11.050239879202501</v>
      </c>
    </row>
    <row r="117" spans="1:63" x14ac:dyDescent="0.25">
      <c r="A117" s="6" t="s">
        <v>87</v>
      </c>
      <c r="B117" s="6" t="s">
        <v>88</v>
      </c>
      <c r="C117" s="6" t="s">
        <v>11</v>
      </c>
      <c r="D117" s="6">
        <v>21.205832176000001</v>
      </c>
      <c r="E117" s="6">
        <v>71.121260551913906</v>
      </c>
      <c r="F117" s="6">
        <v>5.5865103617493599</v>
      </c>
      <c r="G117" s="6">
        <v>70.5755838366061</v>
      </c>
      <c r="H117" s="6">
        <v>15.960263431</v>
      </c>
      <c r="I117" s="6">
        <v>76.296508511331993</v>
      </c>
      <c r="J117" s="6">
        <v>4.2046063693006799</v>
      </c>
      <c r="K117" s="6">
        <v>76.309669281271496</v>
      </c>
      <c r="L117" s="6">
        <v>32.501286436999997</v>
      </c>
      <c r="M117" s="6">
        <v>50.561988958727298</v>
      </c>
      <c r="N117" s="6">
        <v>8.5622092990049001</v>
      </c>
      <c r="O117" s="6">
        <v>49.188197000144001</v>
      </c>
      <c r="P117" s="6">
        <v>21.027867594</v>
      </c>
      <c r="Q117" s="6">
        <v>71.504717592880496</v>
      </c>
      <c r="R117" s="6">
        <v>5.5396269867836496</v>
      </c>
      <c r="S117" s="6">
        <v>65.308617538459103</v>
      </c>
      <c r="T117" s="6">
        <v>10.477276241</v>
      </c>
      <c r="U117" s="6">
        <v>70.967369067280501</v>
      </c>
      <c r="V117" s="6">
        <v>2.7601563474363799</v>
      </c>
      <c r="W117" s="6">
        <v>67.137810714125393</v>
      </c>
      <c r="X117" s="6">
        <v>20.254566077</v>
      </c>
      <c r="Y117" s="6">
        <v>70.533048675615603</v>
      </c>
      <c r="Z117" s="6">
        <v>5.3359067601204302</v>
      </c>
      <c r="AA117" s="6">
        <v>63.435197475711298</v>
      </c>
      <c r="AB117" s="6">
        <v>22.831218778</v>
      </c>
      <c r="AC117" s="6">
        <v>60.3268870059267</v>
      </c>
      <c r="AD117" s="6">
        <v>6.0147057288804104</v>
      </c>
      <c r="AE117" s="6">
        <v>58.715625398170999</v>
      </c>
      <c r="AF117" s="6">
        <v>14.355251738</v>
      </c>
      <c r="AG117" s="6">
        <v>57.379280103185003</v>
      </c>
      <c r="AH117" s="6">
        <v>3.7817786123300698</v>
      </c>
      <c r="AI117" s="6">
        <v>58.440745211929404</v>
      </c>
      <c r="AJ117" s="6">
        <v>14.792190471</v>
      </c>
      <c r="AK117" s="6">
        <v>71.996842157523204</v>
      </c>
      <c r="AL117" s="6">
        <v>3.8968866985911998</v>
      </c>
      <c r="AM117" s="6">
        <v>72.607809510062907</v>
      </c>
      <c r="AN117" s="6">
        <v>6.3332724310000001</v>
      </c>
      <c r="AO117" s="6">
        <v>99.999999999999702</v>
      </c>
      <c r="AP117" s="6">
        <v>1.6684510075301799</v>
      </c>
      <c r="AQ117" s="6">
        <v>92.881530546182802</v>
      </c>
      <c r="AR117" s="6">
        <v>5.8068639549999999</v>
      </c>
      <c r="AS117" s="6">
        <v>100</v>
      </c>
      <c r="AT117" s="6">
        <v>1.52977281837545</v>
      </c>
      <c r="AU117" s="6">
        <v>99.470306808035204</v>
      </c>
      <c r="AV117" s="6">
        <v>15.246526558999999</v>
      </c>
      <c r="AW117" s="6">
        <v>57.724735405685898</v>
      </c>
      <c r="AX117" s="6">
        <v>4.0165779817374103</v>
      </c>
      <c r="AY117" s="6">
        <v>59.636331075887902</v>
      </c>
      <c r="AZ117" s="6">
        <v>11.268314649000001</v>
      </c>
      <c r="BA117" s="6">
        <v>73.598989107363394</v>
      </c>
      <c r="BB117" s="6">
        <v>2.9685492190839802</v>
      </c>
      <c r="BC117" s="6">
        <v>74.150622546812897</v>
      </c>
      <c r="BD117" s="6">
        <v>49.616972883000003</v>
      </c>
      <c r="BE117" s="6">
        <v>37.712382266804298</v>
      </c>
      <c r="BF117" s="6">
        <v>13.0712028101036</v>
      </c>
      <c r="BG117" s="6">
        <v>32.815349145673501</v>
      </c>
      <c r="BH117" s="6">
        <v>117.912251719</v>
      </c>
      <c r="BI117" s="6">
        <v>23.077613788714601</v>
      </c>
      <c r="BJ117" s="6">
        <v>31.063058998972298</v>
      </c>
      <c r="BK117" s="6">
        <v>19.598625215917199</v>
      </c>
    </row>
    <row r="118" spans="1:63" x14ac:dyDescent="0.25">
      <c r="A118" s="6" t="s">
        <v>87</v>
      </c>
      <c r="B118" s="6" t="s">
        <v>88</v>
      </c>
      <c r="C118" s="6" t="s">
        <v>12</v>
      </c>
      <c r="D118" s="6">
        <v>981.55678904800004</v>
      </c>
      <c r="E118" s="6">
        <v>10.3905981577256</v>
      </c>
      <c r="F118" s="6">
        <v>5.8711132602420602</v>
      </c>
      <c r="G118" s="6">
        <v>8.6897783534839395</v>
      </c>
      <c r="H118" s="6">
        <v>1278.6902516550001</v>
      </c>
      <c r="I118" s="6">
        <v>9.1839310472107591</v>
      </c>
      <c r="J118" s="6">
        <v>7.6483962782379704</v>
      </c>
      <c r="K118" s="6">
        <v>7.7219076147996404</v>
      </c>
      <c r="L118" s="6">
        <v>1320.0855772550001</v>
      </c>
      <c r="M118" s="6">
        <v>9.7197109028943096</v>
      </c>
      <c r="N118" s="6">
        <v>7.8959995221398502</v>
      </c>
      <c r="O118" s="6">
        <v>7.9606918778052096</v>
      </c>
      <c r="P118" s="6">
        <v>1560.585071767</v>
      </c>
      <c r="Q118" s="6">
        <v>7.5148593495746203</v>
      </c>
      <c r="R118" s="6">
        <v>9.33453042230345</v>
      </c>
      <c r="S118" s="6">
        <v>6.5759109701192404</v>
      </c>
      <c r="T118" s="6">
        <v>1284.9097843899999</v>
      </c>
      <c r="U118" s="6">
        <v>11.5682404351814</v>
      </c>
      <c r="V118" s="6">
        <v>7.6855979781501897</v>
      </c>
      <c r="W118" s="6">
        <v>9.2619746344101408</v>
      </c>
      <c r="X118" s="6">
        <v>1123.0774647339999</v>
      </c>
      <c r="Y118" s="6">
        <v>12.108482763635701</v>
      </c>
      <c r="Z118" s="6">
        <v>6.7176092805328098</v>
      </c>
      <c r="AA118" s="6">
        <v>10.4928113094266</v>
      </c>
      <c r="AB118" s="6">
        <v>1194.541123923</v>
      </c>
      <c r="AC118" s="6">
        <v>9.2256277544067107</v>
      </c>
      <c r="AD118" s="6">
        <v>7.1450641581022403</v>
      </c>
      <c r="AE118" s="6">
        <v>8.8894747093328004</v>
      </c>
      <c r="AF118" s="6">
        <v>1238.41352609</v>
      </c>
      <c r="AG118" s="6">
        <v>8.4930027693819898</v>
      </c>
      <c r="AH118" s="6">
        <v>7.4074838621839199</v>
      </c>
      <c r="AI118" s="6">
        <v>7.8761252507189399</v>
      </c>
      <c r="AJ118" s="6">
        <v>1099.1176611349999</v>
      </c>
      <c r="AK118" s="6">
        <v>9.5105470737292492</v>
      </c>
      <c r="AL118" s="6">
        <v>6.57429539162443</v>
      </c>
      <c r="AM118" s="6">
        <v>8.9733476618890595</v>
      </c>
      <c r="AN118" s="6">
        <v>1242.8952555569999</v>
      </c>
      <c r="AO118" s="6">
        <v>8.4804728696359302</v>
      </c>
      <c r="AP118" s="6">
        <v>7.4342910134319302</v>
      </c>
      <c r="AQ118" s="6">
        <v>7.8203226454642598</v>
      </c>
      <c r="AR118" s="6">
        <v>1015.58160515</v>
      </c>
      <c r="AS118" s="6">
        <v>8.9734518879714997</v>
      </c>
      <c r="AT118" s="6">
        <v>6.0746303172505502</v>
      </c>
      <c r="AU118" s="6">
        <v>8.8211497419104195</v>
      </c>
      <c r="AV118" s="6">
        <v>816.63629008600003</v>
      </c>
      <c r="AW118" s="6">
        <v>10.8446703369956</v>
      </c>
      <c r="AX118" s="6">
        <v>4.8846528341666202</v>
      </c>
      <c r="AY118" s="6">
        <v>10.6893789239156</v>
      </c>
      <c r="AZ118" s="6">
        <v>732.77240020500005</v>
      </c>
      <c r="BA118" s="6">
        <v>9.2904705320317102</v>
      </c>
      <c r="BB118" s="6">
        <v>4.3830268442803204</v>
      </c>
      <c r="BC118" s="6">
        <v>9.9904064105362806</v>
      </c>
      <c r="BD118" s="6">
        <v>596.31758488399998</v>
      </c>
      <c r="BE118" s="6">
        <v>10.8249562784098</v>
      </c>
      <c r="BF118" s="6">
        <v>3.5668319133359598</v>
      </c>
      <c r="BG118" s="6">
        <v>11.465976857082801</v>
      </c>
      <c r="BH118" s="6">
        <v>1233.229659025</v>
      </c>
      <c r="BI118" s="6">
        <v>7.9265280601122603</v>
      </c>
      <c r="BJ118" s="6">
        <v>7.3764769240176999</v>
      </c>
      <c r="BK118" s="6">
        <v>9.4816024136369101</v>
      </c>
    </row>
    <row r="119" spans="1:63" x14ac:dyDescent="0.25">
      <c r="A119" s="6" t="s">
        <v>89</v>
      </c>
      <c r="B119" s="6" t="s">
        <v>90</v>
      </c>
      <c r="C119" s="6" t="s">
        <v>11</v>
      </c>
      <c r="D119" s="6">
        <v>118.56020932</v>
      </c>
      <c r="E119" s="6">
        <v>57.430029570319199</v>
      </c>
      <c r="F119" s="6">
        <v>4.4533734878984097</v>
      </c>
      <c r="G119" s="6">
        <v>54.509342206696502</v>
      </c>
      <c r="H119" s="6"/>
      <c r="I119" s="6"/>
      <c r="J119" s="6"/>
      <c r="K119" s="6"/>
      <c r="L119" s="6">
        <v>112.76558808</v>
      </c>
      <c r="M119" s="6">
        <v>58.033279736062198</v>
      </c>
      <c r="N119" s="6">
        <v>4.2357151963802302</v>
      </c>
      <c r="O119" s="6">
        <v>57.164388185248697</v>
      </c>
      <c r="P119" s="6">
        <v>190.37455446999999</v>
      </c>
      <c r="Q119" s="6">
        <v>40.300143755419398</v>
      </c>
      <c r="R119" s="6">
        <v>7.1508729489409903</v>
      </c>
      <c r="S119" s="6">
        <v>38.664539052091499</v>
      </c>
      <c r="T119" s="6">
        <v>51.084430070000003</v>
      </c>
      <c r="U119" s="6">
        <v>70.562306597579294</v>
      </c>
      <c r="V119" s="6">
        <v>1.91883978463727</v>
      </c>
      <c r="W119" s="6">
        <v>67.967144111923304</v>
      </c>
      <c r="X119" s="6">
        <v>75.235802969999995</v>
      </c>
      <c r="Y119" s="6">
        <v>70.461718807814606</v>
      </c>
      <c r="Z119" s="6">
        <v>2.82601668982399</v>
      </c>
      <c r="AA119" s="6">
        <v>70.065275796597703</v>
      </c>
      <c r="AB119" s="6">
        <v>38.830933999999999</v>
      </c>
      <c r="AC119" s="6">
        <v>99.999999999999901</v>
      </c>
      <c r="AD119" s="6">
        <v>1.4585724247431899</v>
      </c>
      <c r="AE119" s="6">
        <v>97.468715862884395</v>
      </c>
      <c r="AF119" s="6"/>
      <c r="AG119" s="6"/>
      <c r="AH119" s="6"/>
      <c r="AI119" s="6"/>
      <c r="AJ119" s="6">
        <v>136.46958641000001</v>
      </c>
      <c r="AK119" s="6">
        <v>44.279870066562303</v>
      </c>
      <c r="AL119" s="6">
        <v>5.1260877617245697</v>
      </c>
      <c r="AM119" s="6">
        <v>42.770687313876799</v>
      </c>
      <c r="AN119" s="6">
        <v>228.07871139</v>
      </c>
      <c r="AO119" s="6">
        <v>36.944300871255599</v>
      </c>
      <c r="AP119" s="6">
        <v>8.5671212313465102</v>
      </c>
      <c r="AQ119" s="6">
        <v>37.402404875821297</v>
      </c>
      <c r="AR119" s="6">
        <v>137.41663642</v>
      </c>
      <c r="AS119" s="6">
        <v>44.005654684898801</v>
      </c>
      <c r="AT119" s="6">
        <v>5.1616609732635599</v>
      </c>
      <c r="AU119" s="6">
        <v>44.034703939777998</v>
      </c>
      <c r="AV119" s="6">
        <v>258.14625446999997</v>
      </c>
      <c r="AW119" s="6">
        <v>35.783906490738502</v>
      </c>
      <c r="AX119" s="6">
        <v>9.6965220646168593</v>
      </c>
      <c r="AY119" s="6">
        <v>33.258784678251999</v>
      </c>
      <c r="AZ119" s="6">
        <v>201.17337456999999</v>
      </c>
      <c r="BA119" s="6">
        <v>39.293443090994998</v>
      </c>
      <c r="BB119" s="6">
        <v>7.5564995871676803</v>
      </c>
      <c r="BC119" s="6">
        <v>33.935242129265198</v>
      </c>
      <c r="BD119" s="6">
        <v>111.77846766</v>
      </c>
      <c r="BE119" s="6">
        <v>59.2648085570208</v>
      </c>
      <c r="BF119" s="6">
        <v>4.1986368550631497</v>
      </c>
      <c r="BG119" s="6">
        <v>58.356580180915003</v>
      </c>
      <c r="BH119" s="6">
        <v>1002.34159469</v>
      </c>
      <c r="BI119" s="6">
        <v>22.4754301933853</v>
      </c>
      <c r="BJ119" s="6">
        <v>37.650080994393598</v>
      </c>
      <c r="BK119" s="6">
        <v>15.7346916627266</v>
      </c>
    </row>
    <row r="120" spans="1:63" x14ac:dyDescent="0.25">
      <c r="A120" s="6" t="s">
        <v>89</v>
      </c>
      <c r="B120" s="6" t="s">
        <v>90</v>
      </c>
      <c r="C120" s="6" t="s">
        <v>12</v>
      </c>
      <c r="D120" s="6">
        <v>7018.7728962700003</v>
      </c>
      <c r="E120" s="6">
        <v>8.9980947997811107</v>
      </c>
      <c r="F120" s="6">
        <v>7.1509405951937701</v>
      </c>
      <c r="G120" s="6">
        <v>7.4730399369404603</v>
      </c>
      <c r="H120" s="6">
        <v>7688.8690664599999</v>
      </c>
      <c r="I120" s="6">
        <v>8.3927672984345598</v>
      </c>
      <c r="J120" s="6">
        <v>7.8336550777555303</v>
      </c>
      <c r="K120" s="6">
        <v>6.7444781902978699</v>
      </c>
      <c r="L120" s="6">
        <v>7250.0322399500001</v>
      </c>
      <c r="M120" s="6">
        <v>8.4058628033986391</v>
      </c>
      <c r="N120" s="6">
        <v>7.3865546908739397</v>
      </c>
      <c r="O120" s="6">
        <v>7.2374341368367201</v>
      </c>
      <c r="P120" s="6">
        <v>9131.2952536600005</v>
      </c>
      <c r="Q120" s="6">
        <v>6.2900274982886897</v>
      </c>
      <c r="R120" s="6">
        <v>9.3032430142879505</v>
      </c>
      <c r="S120" s="6">
        <v>5.2340372772498203</v>
      </c>
      <c r="T120" s="6">
        <v>8778.2457619199995</v>
      </c>
      <c r="U120" s="6">
        <v>7.4628340945650802</v>
      </c>
      <c r="V120" s="6">
        <v>8.9435453890894205</v>
      </c>
      <c r="W120" s="6">
        <v>6.0674639624906899</v>
      </c>
      <c r="X120" s="6">
        <v>9122.8691050399993</v>
      </c>
      <c r="Y120" s="6">
        <v>7.8961328085887104</v>
      </c>
      <c r="Z120" s="6">
        <v>9.2946581962409205</v>
      </c>
      <c r="AA120" s="6">
        <v>6.53314493128845</v>
      </c>
      <c r="AB120" s="6">
        <v>7075.98842375</v>
      </c>
      <c r="AC120" s="6">
        <v>7.9729443358117802</v>
      </c>
      <c r="AD120" s="6">
        <v>7.2092335253368098</v>
      </c>
      <c r="AE120" s="6">
        <v>6.8133015607804204</v>
      </c>
      <c r="AF120" s="6">
        <v>6578.0001094899999</v>
      </c>
      <c r="AG120" s="6">
        <v>9.1608896469605394</v>
      </c>
      <c r="AH120" s="6">
        <v>6.7018677927503596</v>
      </c>
      <c r="AI120" s="6">
        <v>8.6953866755264606</v>
      </c>
      <c r="AJ120" s="6">
        <v>7309.60028702</v>
      </c>
      <c r="AK120" s="6">
        <v>6.4642078703190204</v>
      </c>
      <c r="AL120" s="6">
        <v>7.4472444399603699</v>
      </c>
      <c r="AM120" s="6">
        <v>6.6495439999104304</v>
      </c>
      <c r="AN120" s="6">
        <v>6114.6708216899997</v>
      </c>
      <c r="AO120" s="6">
        <v>7.9281138027738098</v>
      </c>
      <c r="AP120" s="6">
        <v>6.2298137368580599</v>
      </c>
      <c r="AQ120" s="6">
        <v>7.4571610287419503</v>
      </c>
      <c r="AR120" s="6">
        <v>7135.8395815599997</v>
      </c>
      <c r="AS120" s="6">
        <v>8.3844024108365502</v>
      </c>
      <c r="AT120" s="6">
        <v>7.2702117163080997</v>
      </c>
      <c r="AU120" s="6">
        <v>8.2076654698817997</v>
      </c>
      <c r="AV120" s="6">
        <v>4847.5169297700004</v>
      </c>
      <c r="AW120" s="6">
        <v>9.0809340720409892</v>
      </c>
      <c r="AX120" s="6">
        <v>4.93879857793989</v>
      </c>
      <c r="AY120" s="6">
        <v>9.5175219666877897</v>
      </c>
      <c r="AZ120" s="6">
        <v>3183.3273624499998</v>
      </c>
      <c r="BA120" s="6">
        <v>10.645695452789001</v>
      </c>
      <c r="BB120" s="6">
        <v>3.2432713239706299</v>
      </c>
      <c r="BC120" s="6">
        <v>10.710280428121999</v>
      </c>
      <c r="BD120" s="6">
        <v>2572.23624182</v>
      </c>
      <c r="BE120" s="6">
        <v>11.657225269301</v>
      </c>
      <c r="BF120" s="6">
        <v>2.6206729914048599</v>
      </c>
      <c r="BG120" s="6">
        <v>12.4733678541019</v>
      </c>
      <c r="BH120" s="6">
        <v>4344.4797748800002</v>
      </c>
      <c r="BI120" s="6">
        <v>9.8730001948406301</v>
      </c>
      <c r="BJ120" s="6">
        <v>4.4262889320293803</v>
      </c>
      <c r="BK120" s="6">
        <v>10.505287017162001</v>
      </c>
    </row>
    <row r="121" spans="1:63" x14ac:dyDescent="0.25">
      <c r="A121" t="s">
        <v>966</v>
      </c>
    </row>
    <row r="122" spans="1:63" x14ac:dyDescent="0.25">
      <c r="A122" t="s">
        <v>967</v>
      </c>
    </row>
    <row r="123" spans="1:63" x14ac:dyDescent="0.25">
      <c r="A123" t="s">
        <v>968</v>
      </c>
    </row>
    <row r="124" spans="1:63" x14ac:dyDescent="0.25">
      <c r="A124" t="s">
        <v>971</v>
      </c>
    </row>
    <row r="125" spans="1:63" x14ac:dyDescent="0.25">
      <c r="A125" t="s">
        <v>972</v>
      </c>
    </row>
    <row r="128" spans="1:63" x14ac:dyDescent="0.25">
      <c r="L128" s="7" t="str">
        <f>HYPERLINK("#'Indice'!A1", "Ir al índice")</f>
        <v>Ir al índice</v>
      </c>
    </row>
    <row r="129" spans="1:63" ht="17.25" x14ac:dyDescent="0.3">
      <c r="A129" s="4" t="s">
        <v>443</v>
      </c>
    </row>
    <row r="130" spans="1:63" x14ac:dyDescent="0.25">
      <c r="A130" s="5" t="s">
        <v>14</v>
      </c>
      <c r="B130" s="5" t="s">
        <v>92</v>
      </c>
      <c r="C130" s="5" t="s">
        <v>7</v>
      </c>
      <c r="D130" s="5" t="s">
        <v>381</v>
      </c>
      <c r="E130" s="5" t="s">
        <v>382</v>
      </c>
      <c r="F130" s="5" t="s">
        <v>383</v>
      </c>
      <c r="G130" s="5" t="s">
        <v>384</v>
      </c>
      <c r="H130" s="5" t="s">
        <v>385</v>
      </c>
      <c r="I130" s="5" t="s">
        <v>386</v>
      </c>
      <c r="J130" s="5" t="s">
        <v>387</v>
      </c>
      <c r="K130" s="5" t="s">
        <v>388</v>
      </c>
      <c r="L130" s="5" t="s">
        <v>389</v>
      </c>
      <c r="M130" s="5" t="s">
        <v>390</v>
      </c>
      <c r="N130" s="5" t="s">
        <v>391</v>
      </c>
      <c r="O130" s="5" t="s">
        <v>392</v>
      </c>
      <c r="P130" s="5" t="s">
        <v>393</v>
      </c>
      <c r="Q130" s="5" t="s">
        <v>394</v>
      </c>
      <c r="R130" s="5" t="s">
        <v>395</v>
      </c>
      <c r="S130" s="5" t="s">
        <v>396</v>
      </c>
      <c r="T130" s="5" t="s">
        <v>397</v>
      </c>
      <c r="U130" s="5" t="s">
        <v>398</v>
      </c>
      <c r="V130" s="5" t="s">
        <v>399</v>
      </c>
      <c r="W130" s="5" t="s">
        <v>400</v>
      </c>
      <c r="X130" s="5" t="s">
        <v>401</v>
      </c>
      <c r="Y130" s="5" t="s">
        <v>402</v>
      </c>
      <c r="Z130" s="5" t="s">
        <v>403</v>
      </c>
      <c r="AA130" s="5" t="s">
        <v>404</v>
      </c>
      <c r="AB130" s="5" t="s">
        <v>405</v>
      </c>
      <c r="AC130" s="5" t="s">
        <v>406</v>
      </c>
      <c r="AD130" s="5" t="s">
        <v>407</v>
      </c>
      <c r="AE130" s="5" t="s">
        <v>408</v>
      </c>
      <c r="AF130" s="5" t="s">
        <v>409</v>
      </c>
      <c r="AG130" s="5" t="s">
        <v>410</v>
      </c>
      <c r="AH130" s="5" t="s">
        <v>411</v>
      </c>
      <c r="AI130" s="5" t="s">
        <v>412</v>
      </c>
      <c r="AJ130" s="5" t="s">
        <v>413</v>
      </c>
      <c r="AK130" s="5" t="s">
        <v>414</v>
      </c>
      <c r="AL130" s="5" t="s">
        <v>415</v>
      </c>
      <c r="AM130" s="5" t="s">
        <v>416</v>
      </c>
      <c r="AN130" s="5" t="s">
        <v>417</v>
      </c>
      <c r="AO130" s="5" t="s">
        <v>418</v>
      </c>
      <c r="AP130" s="5" t="s">
        <v>419</v>
      </c>
      <c r="AQ130" s="5" t="s">
        <v>420</v>
      </c>
      <c r="AR130" s="5" t="s">
        <v>421</v>
      </c>
      <c r="AS130" s="5" t="s">
        <v>422</v>
      </c>
      <c r="AT130" s="5" t="s">
        <v>423</v>
      </c>
      <c r="AU130" s="5" t="s">
        <v>424</v>
      </c>
      <c r="AV130" s="5" t="s">
        <v>425</v>
      </c>
      <c r="AW130" s="5" t="s">
        <v>426</v>
      </c>
      <c r="AX130" s="5" t="s">
        <v>427</v>
      </c>
      <c r="AY130" s="5" t="s">
        <v>428</v>
      </c>
      <c r="AZ130" s="5" t="s">
        <v>429</v>
      </c>
      <c r="BA130" s="5" t="s">
        <v>430</v>
      </c>
      <c r="BB130" s="5" t="s">
        <v>431</v>
      </c>
      <c r="BC130" s="5" t="s">
        <v>432</v>
      </c>
      <c r="BD130" s="5" t="s">
        <v>433</v>
      </c>
      <c r="BE130" s="5" t="s">
        <v>434</v>
      </c>
      <c r="BF130" s="5" t="s">
        <v>435</v>
      </c>
      <c r="BG130" s="5" t="s">
        <v>436</v>
      </c>
      <c r="BH130" s="5" t="s">
        <v>437</v>
      </c>
      <c r="BI130" s="5" t="s">
        <v>438</v>
      </c>
      <c r="BJ130" s="5" t="s">
        <v>439</v>
      </c>
      <c r="BK130" s="5" t="s">
        <v>440</v>
      </c>
    </row>
    <row r="131" spans="1:63" x14ac:dyDescent="0.25">
      <c r="A131" s="6" t="s">
        <v>93</v>
      </c>
      <c r="B131" s="6" t="s">
        <v>94</v>
      </c>
      <c r="C131" s="6" t="s">
        <v>11</v>
      </c>
      <c r="D131" s="6">
        <v>61.529464590000003</v>
      </c>
      <c r="E131" s="6">
        <v>71.144861977212599</v>
      </c>
      <c r="F131" s="6">
        <v>0.28049044827020603</v>
      </c>
      <c r="G131" s="6">
        <v>71.178971602793595</v>
      </c>
      <c r="H131" s="6">
        <v>734.53835553099998</v>
      </c>
      <c r="I131" s="6">
        <v>24.856847434768898</v>
      </c>
      <c r="J131" s="6">
        <v>3.3484931810707601</v>
      </c>
      <c r="K131" s="6">
        <v>24.1585856887529</v>
      </c>
      <c r="L131" s="6">
        <v>538.80427899100005</v>
      </c>
      <c r="M131" s="6">
        <v>33.0641985057214</v>
      </c>
      <c r="N131" s="6">
        <v>2.4562127226547101</v>
      </c>
      <c r="O131" s="6">
        <v>31.835353479014302</v>
      </c>
      <c r="P131" s="6">
        <v>800.77795015200002</v>
      </c>
      <c r="Q131" s="6">
        <v>27.679791600056301</v>
      </c>
      <c r="R131" s="6">
        <v>3.65045539888439</v>
      </c>
      <c r="S131" s="6">
        <v>27.024554366012701</v>
      </c>
      <c r="T131" s="6">
        <v>1112.793701652</v>
      </c>
      <c r="U131" s="6">
        <v>23.0203729087008</v>
      </c>
      <c r="V131" s="6">
        <v>5.0728217170178302</v>
      </c>
      <c r="W131" s="6">
        <v>21.294828699087802</v>
      </c>
      <c r="X131" s="6">
        <v>784.98318709</v>
      </c>
      <c r="Y131" s="6">
        <v>26.386054141648401</v>
      </c>
      <c r="Z131" s="6">
        <v>3.5784528192893399</v>
      </c>
      <c r="AA131" s="6">
        <v>26.2243775192131</v>
      </c>
      <c r="AB131" s="6">
        <v>652.98109877000002</v>
      </c>
      <c r="AC131" s="6">
        <v>28.155314038034099</v>
      </c>
      <c r="AD131" s="6">
        <v>2.9767033132242799</v>
      </c>
      <c r="AE131" s="6">
        <v>26.8856097232587</v>
      </c>
      <c r="AF131" s="6">
        <v>1011.691012851</v>
      </c>
      <c r="AG131" s="6">
        <v>20.7817336517179</v>
      </c>
      <c r="AH131" s="6">
        <v>4.6119313339780801</v>
      </c>
      <c r="AI131" s="6">
        <v>20.127254338555399</v>
      </c>
      <c r="AJ131" s="6">
        <v>1052.0451585210001</v>
      </c>
      <c r="AK131" s="6">
        <v>24.874429957690101</v>
      </c>
      <c r="AL131" s="6">
        <v>4.7958912056259599</v>
      </c>
      <c r="AM131" s="6">
        <v>23.717550174100602</v>
      </c>
      <c r="AN131" s="6">
        <v>1384.473396852</v>
      </c>
      <c r="AO131" s="6">
        <v>19.789837028907101</v>
      </c>
      <c r="AP131" s="6">
        <v>6.3113106263613599</v>
      </c>
      <c r="AQ131" s="6">
        <v>18.360291298453699</v>
      </c>
      <c r="AR131" s="6">
        <v>1574.638653381</v>
      </c>
      <c r="AS131" s="6">
        <v>17.976652485856501</v>
      </c>
      <c r="AT131" s="6">
        <v>7.1782048599560202</v>
      </c>
      <c r="AU131" s="6">
        <v>17.937146732258299</v>
      </c>
      <c r="AV131" s="6">
        <v>1530.17010858</v>
      </c>
      <c r="AW131" s="6">
        <v>18.1837674198675</v>
      </c>
      <c r="AX131" s="6">
        <v>6.9754889392460102</v>
      </c>
      <c r="AY131" s="6">
        <v>17.259172546737801</v>
      </c>
      <c r="AZ131" s="6">
        <v>1929.5110404940001</v>
      </c>
      <c r="BA131" s="6">
        <v>15.1964790816851</v>
      </c>
      <c r="BB131" s="6">
        <v>8.7959389911290202</v>
      </c>
      <c r="BC131" s="6">
        <v>14.186880830288301</v>
      </c>
      <c r="BD131" s="6">
        <v>1721.0690626850001</v>
      </c>
      <c r="BE131" s="6">
        <v>15.7618680293377</v>
      </c>
      <c r="BF131" s="6">
        <v>7.8457278332136804</v>
      </c>
      <c r="BG131" s="6">
        <v>14.201981181509501</v>
      </c>
      <c r="BH131" s="6">
        <v>7046.3785188869997</v>
      </c>
      <c r="BI131" s="6">
        <v>9.8108491622177905</v>
      </c>
      <c r="BJ131" s="6">
        <v>32.121876610078303</v>
      </c>
      <c r="BK131" s="6">
        <v>7.94559312343904</v>
      </c>
    </row>
    <row r="132" spans="1:63" x14ac:dyDescent="0.25">
      <c r="A132" s="6" t="s">
        <v>93</v>
      </c>
      <c r="B132" s="6" t="s">
        <v>94</v>
      </c>
      <c r="C132" s="6" t="s">
        <v>12</v>
      </c>
      <c r="D132" s="6">
        <v>27618.355546219998</v>
      </c>
      <c r="E132" s="6">
        <v>5.9100813787804096</v>
      </c>
      <c r="F132" s="6">
        <v>5.4475404779909704</v>
      </c>
      <c r="G132" s="6">
        <v>5.2021525209519197</v>
      </c>
      <c r="H132" s="6">
        <v>30568.192145746001</v>
      </c>
      <c r="I132" s="6">
        <v>6.3781868828440196</v>
      </c>
      <c r="J132" s="6">
        <v>6.0293765055735999</v>
      </c>
      <c r="K132" s="6">
        <v>5.40575665279533</v>
      </c>
      <c r="L132" s="6">
        <v>26840.30749866</v>
      </c>
      <c r="M132" s="6">
        <v>5.5681421714272403</v>
      </c>
      <c r="N132" s="6">
        <v>5.2940755757881002</v>
      </c>
      <c r="O132" s="6">
        <v>4.7776778774538604</v>
      </c>
      <c r="P132" s="6">
        <v>32617.461397856001</v>
      </c>
      <c r="Q132" s="6">
        <v>5.4995022154669497</v>
      </c>
      <c r="R132" s="6">
        <v>6.4335814982455597</v>
      </c>
      <c r="S132" s="6">
        <v>4.7328640088917497</v>
      </c>
      <c r="T132" s="6">
        <v>46743.754035757003</v>
      </c>
      <c r="U132" s="6">
        <v>4.6988607521193098</v>
      </c>
      <c r="V132" s="6">
        <v>9.2199005757926606</v>
      </c>
      <c r="W132" s="6">
        <v>4.0343500235476402</v>
      </c>
      <c r="X132" s="6">
        <v>39311.919234717003</v>
      </c>
      <c r="Y132" s="6">
        <v>4.3861209316494296</v>
      </c>
      <c r="Z132" s="6">
        <v>7.7540196388681402</v>
      </c>
      <c r="AA132" s="6">
        <v>4.1637514058170497</v>
      </c>
      <c r="AB132" s="6">
        <v>42312.883209624</v>
      </c>
      <c r="AC132" s="6">
        <v>4.3202539637215498</v>
      </c>
      <c r="AD132" s="6">
        <v>8.3459402077427107</v>
      </c>
      <c r="AE132" s="6">
        <v>4.4650024346831803</v>
      </c>
      <c r="AF132" s="6">
        <v>45062.851537533999</v>
      </c>
      <c r="AG132" s="6">
        <v>4.0280363281835001</v>
      </c>
      <c r="AH132" s="6">
        <v>8.8883535224823405</v>
      </c>
      <c r="AI132" s="6">
        <v>4.0827466940905701</v>
      </c>
      <c r="AJ132" s="6">
        <v>36671.476966164002</v>
      </c>
      <c r="AK132" s="6">
        <v>4.7606441547409597</v>
      </c>
      <c r="AL132" s="6">
        <v>7.2332096249022904</v>
      </c>
      <c r="AM132" s="6">
        <v>4.3491577424564296</v>
      </c>
      <c r="AN132" s="6">
        <v>35784.926185794997</v>
      </c>
      <c r="AO132" s="6">
        <v>5.1658007193645004</v>
      </c>
      <c r="AP132" s="6">
        <v>7.05834326641211</v>
      </c>
      <c r="AQ132" s="6">
        <v>4.88866459464231</v>
      </c>
      <c r="AR132" s="6">
        <v>36658.144259877998</v>
      </c>
      <c r="AS132" s="6">
        <v>4.4596493664659302</v>
      </c>
      <c r="AT132" s="6">
        <v>7.2305798355561199</v>
      </c>
      <c r="AU132" s="6">
        <v>4.0117747252477702</v>
      </c>
      <c r="AV132" s="6">
        <v>28866.423602996001</v>
      </c>
      <c r="AW132" s="6">
        <v>4.7388802267522898</v>
      </c>
      <c r="AX132" s="6">
        <v>5.6937137610887598</v>
      </c>
      <c r="AY132" s="6">
        <v>4.5572861719539599</v>
      </c>
      <c r="AZ132" s="6">
        <v>24665.221400376999</v>
      </c>
      <c r="BA132" s="6">
        <v>4.2851737675847099</v>
      </c>
      <c r="BB132" s="6">
        <v>4.86505403090709</v>
      </c>
      <c r="BC132" s="6">
        <v>4.3691663816775996</v>
      </c>
      <c r="BD132" s="6">
        <v>20610.049067103999</v>
      </c>
      <c r="BE132" s="6">
        <v>5.4049663679563302</v>
      </c>
      <c r="BF132" s="6">
        <v>4.0651977399065498</v>
      </c>
      <c r="BG132" s="6">
        <v>5.5609076796901</v>
      </c>
      <c r="BH132" s="6">
        <v>32655.648924311001</v>
      </c>
      <c r="BI132" s="6">
        <v>4.7652792547365399</v>
      </c>
      <c r="BJ132" s="6">
        <v>6.4411137387429998</v>
      </c>
      <c r="BK132" s="6">
        <v>5.0888449439594297</v>
      </c>
    </row>
    <row r="133" spans="1:63" x14ac:dyDescent="0.25">
      <c r="A133" s="6" t="s">
        <v>95</v>
      </c>
      <c r="B133" s="6" t="s">
        <v>96</v>
      </c>
      <c r="C133" s="6" t="s">
        <v>11</v>
      </c>
      <c r="D133" s="6">
        <v>171.37282264500001</v>
      </c>
      <c r="E133" s="6">
        <v>85.316008313070597</v>
      </c>
      <c r="F133" s="6">
        <v>2.4825454088301</v>
      </c>
      <c r="G133" s="6">
        <v>82.232430362898796</v>
      </c>
      <c r="H133" s="6">
        <v>215.14086400299999</v>
      </c>
      <c r="I133" s="6">
        <v>61.3583991199162</v>
      </c>
      <c r="J133" s="6">
        <v>3.1165791397902902</v>
      </c>
      <c r="K133" s="6">
        <v>61.879425641589698</v>
      </c>
      <c r="L133" s="6">
        <v>299.38437380300002</v>
      </c>
      <c r="M133" s="6">
        <v>70.2378686185004</v>
      </c>
      <c r="N133" s="6">
        <v>4.3369496469094697</v>
      </c>
      <c r="O133" s="6">
        <v>61.702661892432801</v>
      </c>
      <c r="P133" s="6">
        <v>175.61148420200001</v>
      </c>
      <c r="Q133" s="6">
        <v>60.216274951875</v>
      </c>
      <c r="R133" s="6">
        <v>2.54394761733379</v>
      </c>
      <c r="S133" s="6">
        <v>53.602646479559901</v>
      </c>
      <c r="T133" s="6">
        <v>147.928906001</v>
      </c>
      <c r="U133" s="6">
        <v>66.727700477358695</v>
      </c>
      <c r="V133" s="6">
        <v>2.1429315381399898</v>
      </c>
      <c r="W133" s="6">
        <v>67.259471741928607</v>
      </c>
      <c r="X133" s="6">
        <v>390.83654548999999</v>
      </c>
      <c r="Y133" s="6">
        <v>48.482346955419501</v>
      </c>
      <c r="Z133" s="6">
        <v>5.6617464580083103</v>
      </c>
      <c r="AA133" s="6">
        <v>45.667012531349101</v>
      </c>
      <c r="AB133" s="6">
        <v>339.149554787</v>
      </c>
      <c r="AC133" s="6">
        <v>50.633425286760399</v>
      </c>
      <c r="AD133" s="6">
        <v>4.9129970385523301</v>
      </c>
      <c r="AE133" s="6">
        <v>49.919018454369997</v>
      </c>
      <c r="AF133" s="6">
        <v>587.92367811400004</v>
      </c>
      <c r="AG133" s="6">
        <v>37.091499637741798</v>
      </c>
      <c r="AH133" s="6">
        <v>8.5167951680872793</v>
      </c>
      <c r="AI133" s="6">
        <v>34.729898608676699</v>
      </c>
      <c r="AJ133" s="6">
        <v>176.04267605499999</v>
      </c>
      <c r="AK133" s="6">
        <v>48.559279042929703</v>
      </c>
      <c r="AL133" s="6">
        <v>2.55019395988956</v>
      </c>
      <c r="AM133" s="6">
        <v>49.000320324950799</v>
      </c>
      <c r="AN133" s="6">
        <v>228.09047933100001</v>
      </c>
      <c r="AO133" s="6">
        <v>54.624017890921998</v>
      </c>
      <c r="AP133" s="6">
        <v>3.30417019175795</v>
      </c>
      <c r="AQ133" s="6">
        <v>52.824082555428198</v>
      </c>
      <c r="AR133" s="6">
        <v>923.15396523799996</v>
      </c>
      <c r="AS133" s="6">
        <v>33.981180995374203</v>
      </c>
      <c r="AT133" s="6">
        <v>13.373016810211</v>
      </c>
      <c r="AU133" s="6">
        <v>26.362440499777801</v>
      </c>
      <c r="AV133" s="6">
        <v>644.42045921399995</v>
      </c>
      <c r="AW133" s="6">
        <v>34.474154061388802</v>
      </c>
      <c r="AX133" s="6">
        <v>9.3352202973974592</v>
      </c>
      <c r="AY133" s="6">
        <v>26.360375905330901</v>
      </c>
      <c r="AZ133" s="6">
        <v>427.29998327099997</v>
      </c>
      <c r="BA133" s="6">
        <v>36.224000540223102</v>
      </c>
      <c r="BB133" s="6">
        <v>6.1899640520016197</v>
      </c>
      <c r="BC133" s="6">
        <v>37.809921150569799</v>
      </c>
      <c r="BD133" s="6">
        <v>281.47265509900001</v>
      </c>
      <c r="BE133" s="6">
        <v>43.844893739991697</v>
      </c>
      <c r="BF133" s="6">
        <v>4.0774764448779797</v>
      </c>
      <c r="BG133" s="6">
        <v>39.704967031219503</v>
      </c>
      <c r="BH133" s="6">
        <v>1895.280838702</v>
      </c>
      <c r="BI133" s="6">
        <v>22.564722729267299</v>
      </c>
      <c r="BJ133" s="6">
        <v>27.455466228212799</v>
      </c>
      <c r="BK133" s="6">
        <v>18.152553179948299</v>
      </c>
    </row>
    <row r="134" spans="1:63" x14ac:dyDescent="0.25">
      <c r="A134" s="6" t="s">
        <v>95</v>
      </c>
      <c r="B134" s="6" t="s">
        <v>96</v>
      </c>
      <c r="C134" s="6" t="s">
        <v>12</v>
      </c>
      <c r="D134" s="6">
        <v>7522.7798553310004</v>
      </c>
      <c r="E134" s="6">
        <v>11.733434151948099</v>
      </c>
      <c r="F134" s="6">
        <v>5.09663450293111</v>
      </c>
      <c r="G134" s="6">
        <v>10.0097148783168</v>
      </c>
      <c r="H134" s="6">
        <v>7363.6267642120001</v>
      </c>
      <c r="I134" s="6">
        <v>14.6937049928727</v>
      </c>
      <c r="J134" s="6">
        <v>4.9888093171561403</v>
      </c>
      <c r="K134" s="6">
        <v>12.742103626621899</v>
      </c>
      <c r="L134" s="6">
        <v>5315.6953195169999</v>
      </c>
      <c r="M134" s="6">
        <v>15.6144035101405</v>
      </c>
      <c r="N134" s="6">
        <v>3.6013490615867201</v>
      </c>
      <c r="O134" s="6">
        <v>13.2303407353078</v>
      </c>
      <c r="P134" s="6">
        <v>7856.4757598019996</v>
      </c>
      <c r="Q134" s="6">
        <v>12.9219699701256</v>
      </c>
      <c r="R134" s="6">
        <v>5.3227113113609699</v>
      </c>
      <c r="S134" s="6">
        <v>11.0007743755544</v>
      </c>
      <c r="T134" s="6">
        <v>14391.983850171</v>
      </c>
      <c r="U134" s="6">
        <v>8.4417792473770703</v>
      </c>
      <c r="V134" s="6">
        <v>9.7504756043643894</v>
      </c>
      <c r="W134" s="6">
        <v>7.9356252695722</v>
      </c>
      <c r="X134" s="6">
        <v>12254.456399197999</v>
      </c>
      <c r="Y134" s="6">
        <v>7.15446658425126</v>
      </c>
      <c r="Z134" s="6">
        <v>8.3023146363319107</v>
      </c>
      <c r="AA134" s="6">
        <v>8.1197713069946893</v>
      </c>
      <c r="AB134" s="6">
        <v>15389.236315644001</v>
      </c>
      <c r="AC134" s="6">
        <v>7.0481431867292104</v>
      </c>
      <c r="AD134" s="6">
        <v>10.4261076740788</v>
      </c>
      <c r="AE134" s="6">
        <v>7.30126396513245</v>
      </c>
      <c r="AF134" s="6">
        <v>16788.514814966002</v>
      </c>
      <c r="AG134" s="6">
        <v>7.5566105568031903</v>
      </c>
      <c r="AH134" s="6">
        <v>11.374109771175901</v>
      </c>
      <c r="AI134" s="6">
        <v>6.8632741486387996</v>
      </c>
      <c r="AJ134" s="6">
        <v>12187.988452265001</v>
      </c>
      <c r="AK134" s="6">
        <v>9.5644196491937201</v>
      </c>
      <c r="AL134" s="6">
        <v>8.2572830338933993</v>
      </c>
      <c r="AM134" s="6">
        <v>7.6265583373786097</v>
      </c>
      <c r="AN134" s="6">
        <v>9217.5684408239995</v>
      </c>
      <c r="AO134" s="6">
        <v>9.0006940319542608</v>
      </c>
      <c r="AP134" s="6">
        <v>6.2448427645189204</v>
      </c>
      <c r="AQ134" s="6">
        <v>7.7820124162353901</v>
      </c>
      <c r="AR134" s="6">
        <v>9257.0386759989997</v>
      </c>
      <c r="AS134" s="6">
        <v>9.2798371039602792</v>
      </c>
      <c r="AT134" s="6">
        <v>6.2715835925506198</v>
      </c>
      <c r="AU134" s="6">
        <v>7.7609723328738998</v>
      </c>
      <c r="AV134" s="6">
        <v>7809.8250118030001</v>
      </c>
      <c r="AW134" s="6">
        <v>9.7047987957036099</v>
      </c>
      <c r="AX134" s="6">
        <v>5.2911057325175701</v>
      </c>
      <c r="AY134" s="6">
        <v>8.7291088545900308</v>
      </c>
      <c r="AZ134" s="6">
        <v>6303.9353430519996</v>
      </c>
      <c r="BA134" s="6">
        <v>10.276036753725601</v>
      </c>
      <c r="BB134" s="6">
        <v>4.2708752604102402</v>
      </c>
      <c r="BC134" s="6">
        <v>10.0038357775747</v>
      </c>
      <c r="BD134" s="6">
        <v>5180.7977599650003</v>
      </c>
      <c r="BE134" s="6">
        <v>11.482289477602899</v>
      </c>
      <c r="BF134" s="6">
        <v>3.50995684094547</v>
      </c>
      <c r="BG134" s="6">
        <v>10.669594832875999</v>
      </c>
      <c r="BH134" s="6">
        <v>10762.967948849</v>
      </c>
      <c r="BI134" s="6">
        <v>9.3118386781358904</v>
      </c>
      <c r="BJ134" s="6">
        <v>7.2918408961778498</v>
      </c>
      <c r="BK134" s="6">
        <v>9.3801877226410699</v>
      </c>
    </row>
    <row r="135" spans="1:63" x14ac:dyDescent="0.25">
      <c r="A135" s="6" t="s">
        <v>97</v>
      </c>
      <c r="B135" s="6" t="s">
        <v>98</v>
      </c>
      <c r="C135" s="6" t="s">
        <v>11</v>
      </c>
      <c r="D135" s="6">
        <v>41.387475078999998</v>
      </c>
      <c r="E135" s="6">
        <v>55.085355574906202</v>
      </c>
      <c r="F135" s="6">
        <v>0.95873580690565596</v>
      </c>
      <c r="G135" s="6">
        <v>54.586723618949499</v>
      </c>
      <c r="H135" s="6">
        <v>90.184702662000007</v>
      </c>
      <c r="I135" s="6">
        <v>47.293492263561802</v>
      </c>
      <c r="J135" s="6">
        <v>2.0891176258556201</v>
      </c>
      <c r="K135" s="6">
        <v>46.219578280136503</v>
      </c>
      <c r="L135" s="6">
        <v>118.594828605</v>
      </c>
      <c r="M135" s="6">
        <v>35.202269344630302</v>
      </c>
      <c r="N135" s="6">
        <v>2.74723472452526</v>
      </c>
      <c r="O135" s="6">
        <v>35.032219325781</v>
      </c>
      <c r="P135" s="6">
        <v>166.138569555</v>
      </c>
      <c r="Q135" s="6">
        <v>29.963942406736798</v>
      </c>
      <c r="R135" s="6">
        <v>3.8485796786691302</v>
      </c>
      <c r="S135" s="6">
        <v>29.359259587200398</v>
      </c>
      <c r="T135" s="6">
        <v>185.149918313</v>
      </c>
      <c r="U135" s="6">
        <v>29.770259792427101</v>
      </c>
      <c r="V135" s="6">
        <v>4.2889752514136497</v>
      </c>
      <c r="W135" s="6">
        <v>28.557024924513499</v>
      </c>
      <c r="X135" s="6">
        <v>205.193061425</v>
      </c>
      <c r="Y135" s="6">
        <v>27.032792647935999</v>
      </c>
      <c r="Z135" s="6">
        <v>4.7532722143892698</v>
      </c>
      <c r="AA135" s="6">
        <v>26.808345074770799</v>
      </c>
      <c r="AB135" s="6">
        <v>67.191230770999994</v>
      </c>
      <c r="AC135" s="6">
        <v>45.182018333883001</v>
      </c>
      <c r="AD135" s="6">
        <v>1.5564766569416799</v>
      </c>
      <c r="AE135" s="6">
        <v>45.235145622842502</v>
      </c>
      <c r="AF135" s="6">
        <v>251.32574571000001</v>
      </c>
      <c r="AG135" s="6">
        <v>24.2888179028783</v>
      </c>
      <c r="AH135" s="6">
        <v>5.8219302131746398</v>
      </c>
      <c r="AI135" s="6">
        <v>23.866373372223599</v>
      </c>
      <c r="AJ135" s="6">
        <v>163.682064145</v>
      </c>
      <c r="AK135" s="6">
        <v>27.984167696398998</v>
      </c>
      <c r="AL135" s="6">
        <v>3.7916750307791798</v>
      </c>
      <c r="AM135" s="6">
        <v>27.3011292581992</v>
      </c>
      <c r="AN135" s="6">
        <v>255.80656403699999</v>
      </c>
      <c r="AO135" s="6">
        <v>24.610805434363201</v>
      </c>
      <c r="AP135" s="6">
        <v>5.9257278226237302</v>
      </c>
      <c r="AQ135" s="6">
        <v>24.2021672498275</v>
      </c>
      <c r="AR135" s="6">
        <v>408.73120154499998</v>
      </c>
      <c r="AS135" s="6">
        <v>21.3845143652402</v>
      </c>
      <c r="AT135" s="6">
        <v>9.4682083788096598</v>
      </c>
      <c r="AU135" s="6">
        <v>19.659802952085499</v>
      </c>
      <c r="AV135" s="6">
        <v>291.43710322099997</v>
      </c>
      <c r="AW135" s="6">
        <v>21.8021206137647</v>
      </c>
      <c r="AX135" s="6">
        <v>6.7511049124281</v>
      </c>
      <c r="AY135" s="6">
        <v>20.761549083129498</v>
      </c>
      <c r="AZ135" s="6">
        <v>434.64543479899999</v>
      </c>
      <c r="BA135" s="6">
        <v>17.044277817940898</v>
      </c>
      <c r="BB135" s="6">
        <v>10.068508428080399</v>
      </c>
      <c r="BC135" s="6">
        <v>15.87233707239</v>
      </c>
      <c r="BD135" s="6">
        <v>407.93857300799999</v>
      </c>
      <c r="BE135" s="6">
        <v>19.042596529893402</v>
      </c>
      <c r="BF135" s="6">
        <v>9.4498472355278693</v>
      </c>
      <c r="BG135" s="6">
        <v>17.336933265057699</v>
      </c>
      <c r="BH135" s="6">
        <v>1229.473608258</v>
      </c>
      <c r="BI135" s="6">
        <v>9.5845069234733309</v>
      </c>
      <c r="BJ135" s="6">
        <v>28.480606019876198</v>
      </c>
      <c r="BK135" s="6">
        <v>7.9392848852569298</v>
      </c>
    </row>
    <row r="136" spans="1:63" x14ac:dyDescent="0.25">
      <c r="A136" s="6" t="s">
        <v>97</v>
      </c>
      <c r="B136" s="6" t="s">
        <v>98</v>
      </c>
      <c r="C136" s="6" t="s">
        <v>12</v>
      </c>
      <c r="D136" s="6">
        <v>6663.2100171829998</v>
      </c>
      <c r="E136" s="6">
        <v>6.5628040852060696</v>
      </c>
      <c r="F136" s="6">
        <v>6.75322237300868</v>
      </c>
      <c r="G136" s="6">
        <v>5.5965377513969701</v>
      </c>
      <c r="H136" s="6">
        <v>6480.5235378380003</v>
      </c>
      <c r="I136" s="6">
        <v>6.6830598789209503</v>
      </c>
      <c r="J136" s="6">
        <v>6.5680680080138298</v>
      </c>
      <c r="K136" s="6">
        <v>5.5440978876723399</v>
      </c>
      <c r="L136" s="6">
        <v>6772.0994390690003</v>
      </c>
      <c r="M136" s="6">
        <v>6.7508896358076198</v>
      </c>
      <c r="N136" s="6">
        <v>6.8635827665979798</v>
      </c>
      <c r="O136" s="6">
        <v>5.83601092874133</v>
      </c>
      <c r="P136" s="6">
        <v>8119.673616434</v>
      </c>
      <c r="Q136" s="6">
        <v>5.6554104077006304</v>
      </c>
      <c r="R136" s="6">
        <v>8.2293611317405908</v>
      </c>
      <c r="S136" s="6">
        <v>4.8229425199168103</v>
      </c>
      <c r="T136" s="6">
        <v>10735.03789577</v>
      </c>
      <c r="U136" s="6">
        <v>4.8417333788440198</v>
      </c>
      <c r="V136" s="6">
        <v>10.8800559949121</v>
      </c>
      <c r="W136" s="6">
        <v>4.3022367981088001</v>
      </c>
      <c r="X136" s="6">
        <v>9396.0418513389995</v>
      </c>
      <c r="Y136" s="6">
        <v>4.8550274624434699</v>
      </c>
      <c r="Z136" s="6">
        <v>9.5229716434804192</v>
      </c>
      <c r="AA136" s="6">
        <v>4.4521859493039999</v>
      </c>
      <c r="AB136" s="6">
        <v>8000.3901212549999</v>
      </c>
      <c r="AC136" s="6">
        <v>5.8662720565820603</v>
      </c>
      <c r="AD136" s="6">
        <v>8.1084662528014402</v>
      </c>
      <c r="AE136" s="6">
        <v>5.39854699100355</v>
      </c>
      <c r="AF136" s="6">
        <v>7920.8856600079998</v>
      </c>
      <c r="AG136" s="6">
        <v>5.06677457471329</v>
      </c>
      <c r="AH136" s="6">
        <v>8.0278877771023893</v>
      </c>
      <c r="AI136" s="6">
        <v>4.5847610126163501</v>
      </c>
      <c r="AJ136" s="6">
        <v>6755.316026773</v>
      </c>
      <c r="AK136" s="6">
        <v>5.9344578285622802</v>
      </c>
      <c r="AL136" s="6">
        <v>6.8465726295738598</v>
      </c>
      <c r="AM136" s="6">
        <v>5.6672638431409004</v>
      </c>
      <c r="AN136" s="6">
        <v>6336.9229688129999</v>
      </c>
      <c r="AO136" s="6">
        <v>5.0472633903193698</v>
      </c>
      <c r="AP136" s="6">
        <v>6.4225275593388496</v>
      </c>
      <c r="AQ136" s="6">
        <v>4.7953146492510701</v>
      </c>
      <c r="AR136" s="6">
        <v>5897.5135044979997</v>
      </c>
      <c r="AS136" s="6">
        <v>5.1286807126755303</v>
      </c>
      <c r="AT136" s="6">
        <v>5.9771821751064103</v>
      </c>
      <c r="AU136" s="6">
        <v>5.03667300243906</v>
      </c>
      <c r="AV136" s="6">
        <v>4810.922136315</v>
      </c>
      <c r="AW136" s="6">
        <v>6.4075970530499697</v>
      </c>
      <c r="AX136" s="6">
        <v>4.8759121987724203</v>
      </c>
      <c r="AY136" s="6">
        <v>6.2737306203663303</v>
      </c>
      <c r="AZ136" s="6">
        <v>3670.8115598190002</v>
      </c>
      <c r="BA136" s="6">
        <v>6.0910818810923102</v>
      </c>
      <c r="BB136" s="6">
        <v>3.7204000307570801</v>
      </c>
      <c r="BC136" s="6">
        <v>6.3230607715285796</v>
      </c>
      <c r="BD136" s="6">
        <v>2596.6684168279999</v>
      </c>
      <c r="BE136" s="6">
        <v>6.8728540506439497</v>
      </c>
      <c r="BF136" s="6">
        <v>2.6317464409175999</v>
      </c>
      <c r="BG136" s="6">
        <v>7.1001500584085804</v>
      </c>
      <c r="BH136" s="6">
        <v>4511.1031672030003</v>
      </c>
      <c r="BI136" s="6">
        <v>5.37368466249732</v>
      </c>
      <c r="BJ136" s="6">
        <v>4.5720430178763998</v>
      </c>
      <c r="BK136" s="6">
        <v>5.7948512867279698</v>
      </c>
    </row>
    <row r="137" spans="1:63" x14ac:dyDescent="0.25">
      <c r="A137" s="6" t="s">
        <v>99</v>
      </c>
      <c r="B137" s="6" t="s">
        <v>100</v>
      </c>
      <c r="C137" s="6" t="s">
        <v>11</v>
      </c>
      <c r="D137" s="6">
        <v>300.69917984</v>
      </c>
      <c r="E137" s="6">
        <v>36.008161310439</v>
      </c>
      <c r="F137" s="6">
        <v>1.89654730540292</v>
      </c>
      <c r="G137" s="6">
        <v>35.570232609657097</v>
      </c>
      <c r="H137" s="6">
        <v>594.16505924000001</v>
      </c>
      <c r="I137" s="6">
        <v>32.470163643491297</v>
      </c>
      <c r="J137" s="6">
        <v>3.7474732809906102</v>
      </c>
      <c r="K137" s="6">
        <v>31.218699533777301</v>
      </c>
      <c r="L137" s="6">
        <v>840.91613299999995</v>
      </c>
      <c r="M137" s="6">
        <v>21.545176125391801</v>
      </c>
      <c r="N137" s="6">
        <v>5.3037631394924203</v>
      </c>
      <c r="O137" s="6">
        <v>20.359603405602599</v>
      </c>
      <c r="P137" s="6">
        <v>641.72976052000001</v>
      </c>
      <c r="Q137" s="6">
        <v>24.2251455928273</v>
      </c>
      <c r="R137" s="6">
        <v>4.0474697960887802</v>
      </c>
      <c r="S137" s="6">
        <v>23.091269863283198</v>
      </c>
      <c r="T137" s="6">
        <v>445.19380686</v>
      </c>
      <c r="U137" s="6">
        <v>27.740429166236101</v>
      </c>
      <c r="V137" s="6">
        <v>2.8078929754037398</v>
      </c>
      <c r="W137" s="6">
        <v>26.969153857747099</v>
      </c>
      <c r="X137" s="6">
        <v>582.31771780999998</v>
      </c>
      <c r="Y137" s="6">
        <v>26.819859069893202</v>
      </c>
      <c r="Z137" s="6">
        <v>3.6727506180381799</v>
      </c>
      <c r="AA137" s="6">
        <v>25.335719087809998</v>
      </c>
      <c r="AB137" s="6">
        <v>974.39508036999996</v>
      </c>
      <c r="AC137" s="6">
        <v>19.115092197231601</v>
      </c>
      <c r="AD137" s="6">
        <v>6.14563154131943</v>
      </c>
      <c r="AE137" s="6">
        <v>18.131359843227202</v>
      </c>
      <c r="AF137" s="6">
        <v>604.76554630999999</v>
      </c>
      <c r="AG137" s="6">
        <v>25.108363427326601</v>
      </c>
      <c r="AH137" s="6">
        <v>3.8143318776760502</v>
      </c>
      <c r="AI137" s="6">
        <v>24.075973000031201</v>
      </c>
      <c r="AJ137" s="6">
        <v>685.51307598000005</v>
      </c>
      <c r="AK137" s="6">
        <v>21.934889728883199</v>
      </c>
      <c r="AL137" s="6">
        <v>4.3236166382632497</v>
      </c>
      <c r="AM137" s="6">
        <v>21.3895274014736</v>
      </c>
      <c r="AN137" s="6">
        <v>1120.7483659479999</v>
      </c>
      <c r="AO137" s="6">
        <v>18.309472682236901</v>
      </c>
      <c r="AP137" s="6">
        <v>7.0687000031207203</v>
      </c>
      <c r="AQ137" s="6">
        <v>17.2188738221645</v>
      </c>
      <c r="AR137" s="6">
        <v>1353.0766065</v>
      </c>
      <c r="AS137" s="6">
        <v>15.438983307847799</v>
      </c>
      <c r="AT137" s="6">
        <v>8.5340232501689801</v>
      </c>
      <c r="AU137" s="6">
        <v>14.167146524122399</v>
      </c>
      <c r="AV137" s="6">
        <v>1048.3316086</v>
      </c>
      <c r="AW137" s="6">
        <v>16.266311082135299</v>
      </c>
      <c r="AX137" s="6">
        <v>6.6119584646587803</v>
      </c>
      <c r="AY137" s="6">
        <v>15.4038914481544</v>
      </c>
      <c r="AZ137" s="6">
        <v>1358.4617970899999</v>
      </c>
      <c r="BA137" s="6">
        <v>14.2091412498309</v>
      </c>
      <c r="BB137" s="6">
        <v>8.5679883202033604</v>
      </c>
      <c r="BC137" s="6">
        <v>13.752393371290699</v>
      </c>
      <c r="BD137" s="6">
        <v>1057.9900859540001</v>
      </c>
      <c r="BE137" s="6">
        <v>16.6420553041688</v>
      </c>
      <c r="BF137" s="6">
        <v>6.6728756883431597</v>
      </c>
      <c r="BG137" s="6">
        <v>15.3179208588252</v>
      </c>
      <c r="BH137" s="6">
        <v>4246.7807806889996</v>
      </c>
      <c r="BI137" s="6">
        <v>9.7061808861153605</v>
      </c>
      <c r="BJ137" s="6">
        <v>26.7849771008296</v>
      </c>
      <c r="BK137" s="6">
        <v>7.9350606845724503</v>
      </c>
    </row>
    <row r="138" spans="1:63" x14ac:dyDescent="0.25">
      <c r="A138" s="6" t="s">
        <v>99</v>
      </c>
      <c r="B138" s="6" t="s">
        <v>100</v>
      </c>
      <c r="C138" s="6" t="s">
        <v>12</v>
      </c>
      <c r="D138" s="6">
        <v>26002.986643929999</v>
      </c>
      <c r="E138" s="6">
        <v>4.6072858381065096</v>
      </c>
      <c r="F138" s="6">
        <v>7.0865005816997098</v>
      </c>
      <c r="G138" s="6">
        <v>3.9761861500256201</v>
      </c>
      <c r="H138" s="6">
        <v>27761.865099344999</v>
      </c>
      <c r="I138" s="6">
        <v>4.1862433347240602</v>
      </c>
      <c r="J138" s="6">
        <v>7.5658414115865398</v>
      </c>
      <c r="K138" s="6">
        <v>3.5290840566234798</v>
      </c>
      <c r="L138" s="6">
        <v>30341.367884179999</v>
      </c>
      <c r="M138" s="6">
        <v>3.9160869260035902</v>
      </c>
      <c r="N138" s="6">
        <v>8.2688240433718896</v>
      </c>
      <c r="O138" s="6">
        <v>3.3089997004261602</v>
      </c>
      <c r="P138" s="6">
        <v>34061.775082858003</v>
      </c>
      <c r="Q138" s="6">
        <v>3.54605077547575</v>
      </c>
      <c r="R138" s="6">
        <v>9.2827332584406896</v>
      </c>
      <c r="S138" s="6">
        <v>3.0662902299298702</v>
      </c>
      <c r="T138" s="6">
        <v>36757.301349734</v>
      </c>
      <c r="U138" s="6">
        <v>3.8750283175620699</v>
      </c>
      <c r="V138" s="6">
        <v>10.017335353183601</v>
      </c>
      <c r="W138" s="6">
        <v>3.4105397029164202</v>
      </c>
      <c r="X138" s="6">
        <v>31038.812594810999</v>
      </c>
      <c r="Y138" s="6">
        <v>3.8451007154188801</v>
      </c>
      <c r="Z138" s="6">
        <v>8.4588961460602796</v>
      </c>
      <c r="AA138" s="6">
        <v>3.5090395752966499</v>
      </c>
      <c r="AB138" s="6">
        <v>28587.66630325</v>
      </c>
      <c r="AC138" s="6">
        <v>3.5656465456951998</v>
      </c>
      <c r="AD138" s="6">
        <v>7.79089404849997</v>
      </c>
      <c r="AE138" s="6">
        <v>3.2651044193156902</v>
      </c>
      <c r="AF138" s="6">
        <v>25369.956354016998</v>
      </c>
      <c r="AG138" s="6">
        <v>4.0725480999051902</v>
      </c>
      <c r="AH138" s="6">
        <v>6.9139831097981101</v>
      </c>
      <c r="AI138" s="6">
        <v>3.8503116638025401</v>
      </c>
      <c r="AJ138" s="6">
        <v>24048.627852983002</v>
      </c>
      <c r="AK138" s="6">
        <v>4.7908024787428802</v>
      </c>
      <c r="AL138" s="6">
        <v>6.5538861978774303</v>
      </c>
      <c r="AM138" s="6">
        <v>4.4627279138877798</v>
      </c>
      <c r="AN138" s="6">
        <v>23738.859177850001</v>
      </c>
      <c r="AO138" s="6">
        <v>4.0415461026501101</v>
      </c>
      <c r="AP138" s="6">
        <v>6.4694660531232202</v>
      </c>
      <c r="AQ138" s="6">
        <v>4.0350839397182403</v>
      </c>
      <c r="AR138" s="6">
        <v>23927.261324292002</v>
      </c>
      <c r="AS138" s="6">
        <v>4.0814994838421601</v>
      </c>
      <c r="AT138" s="6">
        <v>6.5208106136014798</v>
      </c>
      <c r="AU138" s="6">
        <v>4.0269447808796404</v>
      </c>
      <c r="AV138" s="6">
        <v>16849.804250458001</v>
      </c>
      <c r="AW138" s="6">
        <v>4.4438731444001798</v>
      </c>
      <c r="AX138" s="6">
        <v>4.5920166501439299</v>
      </c>
      <c r="AY138" s="6">
        <v>4.53909990199395</v>
      </c>
      <c r="AZ138" s="6">
        <v>12908.763910815</v>
      </c>
      <c r="BA138" s="6">
        <v>5.0031107424597296</v>
      </c>
      <c r="BB138" s="6">
        <v>3.5179790773906698</v>
      </c>
      <c r="BC138" s="6">
        <v>5.1209241105063397</v>
      </c>
      <c r="BD138" s="6">
        <v>9314.8141272939993</v>
      </c>
      <c r="BE138" s="6">
        <v>6.1374935073590198</v>
      </c>
      <c r="BF138" s="6">
        <v>2.53853284760666</v>
      </c>
      <c r="BG138" s="6">
        <v>6.1763876197582199</v>
      </c>
      <c r="BH138" s="6">
        <v>16227.053439075</v>
      </c>
      <c r="BI138" s="6">
        <v>4.6009043785551498</v>
      </c>
      <c r="BJ138" s="6">
        <v>4.4223006076158002</v>
      </c>
      <c r="BK138" s="6">
        <v>4.9205963995554098</v>
      </c>
    </row>
    <row r="139" spans="1:63" x14ac:dyDescent="0.25">
      <c r="A139" s="6" t="s">
        <v>101</v>
      </c>
      <c r="B139" s="6" t="s">
        <v>102</v>
      </c>
      <c r="C139" s="6" t="s">
        <v>11</v>
      </c>
      <c r="D139" s="6">
        <v>409.35032472400002</v>
      </c>
      <c r="E139" s="6">
        <v>34.667014815393003</v>
      </c>
      <c r="F139" s="6">
        <v>2.8909477887541999</v>
      </c>
      <c r="G139" s="6">
        <v>32.901909698011103</v>
      </c>
      <c r="H139" s="6">
        <v>577.90000352799996</v>
      </c>
      <c r="I139" s="6">
        <v>24.9791152174848</v>
      </c>
      <c r="J139" s="6">
        <v>4.0812932991973501</v>
      </c>
      <c r="K139" s="6">
        <v>23.344561021471499</v>
      </c>
      <c r="L139" s="6">
        <v>981.77177285799996</v>
      </c>
      <c r="M139" s="6">
        <v>24.053839572827801</v>
      </c>
      <c r="N139" s="6">
        <v>6.933549980005</v>
      </c>
      <c r="O139" s="6">
        <v>22.078698110704199</v>
      </c>
      <c r="P139" s="6">
        <v>815.88845722200006</v>
      </c>
      <c r="Q139" s="6">
        <v>24.231263901172301</v>
      </c>
      <c r="R139" s="6">
        <v>5.76203508050554</v>
      </c>
      <c r="S139" s="6">
        <v>23.292383901869801</v>
      </c>
      <c r="T139" s="6">
        <v>884.66787665599998</v>
      </c>
      <c r="U139" s="6">
        <v>20.0496720021704</v>
      </c>
      <c r="V139" s="6">
        <v>6.2477747966242001</v>
      </c>
      <c r="W139" s="6">
        <v>18.674645769753901</v>
      </c>
      <c r="X139" s="6">
        <v>643.01297119399999</v>
      </c>
      <c r="Y139" s="6">
        <v>23.730126976315098</v>
      </c>
      <c r="Z139" s="6">
        <v>4.5411394957776601</v>
      </c>
      <c r="AA139" s="6">
        <v>23.455858628519099</v>
      </c>
      <c r="AB139" s="6">
        <v>803.36579357999994</v>
      </c>
      <c r="AC139" s="6">
        <v>21.898484950666901</v>
      </c>
      <c r="AD139" s="6">
        <v>5.6735964874995002</v>
      </c>
      <c r="AE139" s="6">
        <v>19.543434855915901</v>
      </c>
      <c r="AF139" s="6">
        <v>513.33052544300006</v>
      </c>
      <c r="AG139" s="6">
        <v>26.6207367374518</v>
      </c>
      <c r="AH139" s="6">
        <v>3.6252853797784401</v>
      </c>
      <c r="AI139" s="6">
        <v>25.649092133633101</v>
      </c>
      <c r="AJ139" s="6">
        <v>468.09631594699999</v>
      </c>
      <c r="AK139" s="6">
        <v>23.7777316807089</v>
      </c>
      <c r="AL139" s="6">
        <v>3.3058285966265601</v>
      </c>
      <c r="AM139" s="6">
        <v>23.892791639586399</v>
      </c>
      <c r="AN139" s="6">
        <v>770.012219942</v>
      </c>
      <c r="AO139" s="6">
        <v>21.791930634469399</v>
      </c>
      <c r="AP139" s="6">
        <v>5.4380441155285304</v>
      </c>
      <c r="AQ139" s="6">
        <v>20.414636493883201</v>
      </c>
      <c r="AR139" s="6">
        <v>906.31124780200003</v>
      </c>
      <c r="AS139" s="6">
        <v>18.642613342660098</v>
      </c>
      <c r="AT139" s="6">
        <v>6.4006264060565501</v>
      </c>
      <c r="AU139" s="6">
        <v>17.399392402479499</v>
      </c>
      <c r="AV139" s="6">
        <v>1180.6016134419999</v>
      </c>
      <c r="AW139" s="6">
        <v>16.9794138899885</v>
      </c>
      <c r="AX139" s="6">
        <v>8.33774255848218</v>
      </c>
      <c r="AY139" s="6">
        <v>16.029991055293401</v>
      </c>
      <c r="AZ139" s="6">
        <v>1279.131530911</v>
      </c>
      <c r="BA139" s="6">
        <v>15.3016617859411</v>
      </c>
      <c r="BB139" s="6">
        <v>9.0335887074383194</v>
      </c>
      <c r="BC139" s="6">
        <v>14.0448463064878</v>
      </c>
      <c r="BD139" s="6">
        <v>807.17437309399998</v>
      </c>
      <c r="BE139" s="6">
        <v>18.856458799333002</v>
      </c>
      <c r="BF139" s="6">
        <v>5.7004937533847002</v>
      </c>
      <c r="BG139" s="6">
        <v>18.766645789921601</v>
      </c>
      <c r="BH139" s="6">
        <v>3119.1123238489999</v>
      </c>
      <c r="BI139" s="6">
        <v>10.484805718757</v>
      </c>
      <c r="BJ139" s="6">
        <v>22.028053554341302</v>
      </c>
      <c r="BK139" s="6">
        <v>9.0599460470953499</v>
      </c>
    </row>
    <row r="140" spans="1:63" x14ac:dyDescent="0.25">
      <c r="A140" s="6" t="s">
        <v>101</v>
      </c>
      <c r="B140" s="6" t="s">
        <v>102</v>
      </c>
      <c r="C140" s="6" t="s">
        <v>12</v>
      </c>
      <c r="D140" s="6">
        <v>25907.522609408999</v>
      </c>
      <c r="E140" s="6">
        <v>5.0177434106776904</v>
      </c>
      <c r="F140" s="6">
        <v>7.5170032712466499</v>
      </c>
      <c r="G140" s="6">
        <v>4.0913555734350204</v>
      </c>
      <c r="H140" s="6">
        <v>30396.790863917999</v>
      </c>
      <c r="I140" s="6">
        <v>4.5695493960834597</v>
      </c>
      <c r="J140" s="6">
        <v>8.8195532936247893</v>
      </c>
      <c r="K140" s="6">
        <v>3.8126081112486898</v>
      </c>
      <c r="L140" s="6">
        <v>31995.664424966999</v>
      </c>
      <c r="M140" s="6">
        <v>4.24911760011324</v>
      </c>
      <c r="N140" s="6">
        <v>9.2834624820838307</v>
      </c>
      <c r="O140" s="6">
        <v>3.4781675766843101</v>
      </c>
      <c r="P140" s="6">
        <v>33952.256855289001</v>
      </c>
      <c r="Q140" s="6">
        <v>3.8037322931247299</v>
      </c>
      <c r="R140" s="6">
        <v>9.8511629110659999</v>
      </c>
      <c r="S140" s="6">
        <v>3.2430690008887701</v>
      </c>
      <c r="T140" s="6">
        <v>35632.186810997002</v>
      </c>
      <c r="U140" s="6">
        <v>4.1612297196949797</v>
      </c>
      <c r="V140" s="6">
        <v>10.3385904109048</v>
      </c>
      <c r="W140" s="6">
        <v>3.4495608948103902</v>
      </c>
      <c r="X140" s="6">
        <v>29381.797392893001</v>
      </c>
      <c r="Y140" s="6">
        <v>4.1335264183732097</v>
      </c>
      <c r="Z140" s="6">
        <v>8.5250554615851506</v>
      </c>
      <c r="AA140" s="6">
        <v>3.7589211467871801</v>
      </c>
      <c r="AB140" s="6">
        <v>26730.539197968999</v>
      </c>
      <c r="AC140" s="6">
        <v>4.1190375668242103</v>
      </c>
      <c r="AD140" s="6">
        <v>7.7557994881511902</v>
      </c>
      <c r="AE140" s="6">
        <v>3.8753655632856301</v>
      </c>
      <c r="AF140" s="6">
        <v>27539.045766923002</v>
      </c>
      <c r="AG140" s="6">
        <v>4.1926338525532296</v>
      </c>
      <c r="AH140" s="6">
        <v>7.9903856589433104</v>
      </c>
      <c r="AI140" s="6">
        <v>3.8820913022578201</v>
      </c>
      <c r="AJ140" s="6">
        <v>22885.797022624</v>
      </c>
      <c r="AK140" s="6">
        <v>4.4782274853160304</v>
      </c>
      <c r="AL140" s="6">
        <v>6.6402571051572998</v>
      </c>
      <c r="AM140" s="6">
        <v>4.2087223048067699</v>
      </c>
      <c r="AN140" s="6">
        <v>18072.390413276</v>
      </c>
      <c r="AO140" s="6">
        <v>5.1358059775553704</v>
      </c>
      <c r="AP140" s="6">
        <v>5.2436591450278103</v>
      </c>
      <c r="AQ140" s="6">
        <v>4.7429905014193396</v>
      </c>
      <c r="AR140" s="6">
        <v>19635.301131800999</v>
      </c>
      <c r="AS140" s="6">
        <v>5.1861090014823397</v>
      </c>
      <c r="AT140" s="6">
        <v>5.6971338041429203</v>
      </c>
      <c r="AU140" s="6">
        <v>5.0427154808042998</v>
      </c>
      <c r="AV140" s="6">
        <v>15486.942319995</v>
      </c>
      <c r="AW140" s="6">
        <v>5.1769724394839498</v>
      </c>
      <c r="AX140" s="6">
        <v>4.4934978089619104</v>
      </c>
      <c r="AY140" s="6">
        <v>5.2532233456442397</v>
      </c>
      <c r="AZ140" s="6">
        <v>10611.894293985</v>
      </c>
      <c r="BA140" s="6">
        <v>6.1211147282492897</v>
      </c>
      <c r="BB140" s="6">
        <v>3.079014745047</v>
      </c>
      <c r="BC140" s="6">
        <v>6.0788825902206396</v>
      </c>
      <c r="BD140" s="6">
        <v>7215.1720930969996</v>
      </c>
      <c r="BE140" s="6">
        <v>7.2874629021311597</v>
      </c>
      <c r="BF140" s="6">
        <v>2.0934642437297399</v>
      </c>
      <c r="BG140" s="6">
        <v>7.5536515549535297</v>
      </c>
      <c r="BH140" s="6">
        <v>9208.9714512949995</v>
      </c>
      <c r="BI140" s="6">
        <v>6.3037557614764301</v>
      </c>
      <c r="BJ140" s="6">
        <v>2.6719601703275599</v>
      </c>
      <c r="BK140" s="6">
        <v>6.3127174885324404</v>
      </c>
    </row>
    <row r="141" spans="1:63" x14ac:dyDescent="0.25">
      <c r="A141" s="6" t="s">
        <v>103</v>
      </c>
      <c r="B141" s="6" t="s">
        <v>104</v>
      </c>
      <c r="C141" s="6" t="s">
        <v>11</v>
      </c>
      <c r="D141" s="6">
        <v>70.846958349999994</v>
      </c>
      <c r="E141" s="6">
        <v>85.901330727157003</v>
      </c>
      <c r="F141" s="6">
        <v>1.1803385815337999</v>
      </c>
      <c r="G141" s="6">
        <v>86.195690186605603</v>
      </c>
      <c r="H141" s="6">
        <v>193.30065310000001</v>
      </c>
      <c r="I141" s="6">
        <v>45.199282826541797</v>
      </c>
      <c r="J141" s="6">
        <v>3.2204659734642198</v>
      </c>
      <c r="K141" s="6">
        <v>42.539952651798302</v>
      </c>
      <c r="L141" s="6">
        <v>229.43146897</v>
      </c>
      <c r="M141" s="6">
        <v>43.7156533144355</v>
      </c>
      <c r="N141" s="6">
        <v>3.82241977567223</v>
      </c>
      <c r="O141" s="6">
        <v>43.575627599260898</v>
      </c>
      <c r="P141" s="6">
        <v>255.87997976</v>
      </c>
      <c r="Q141" s="6">
        <v>41.753182425440201</v>
      </c>
      <c r="R141" s="6">
        <v>4.2630625137178804</v>
      </c>
      <c r="S141" s="6">
        <v>40.588357198413398</v>
      </c>
      <c r="T141" s="6">
        <v>319.44916481000001</v>
      </c>
      <c r="U141" s="6">
        <v>36.313303849004903</v>
      </c>
      <c r="V141" s="6">
        <v>5.3221504895276004</v>
      </c>
      <c r="W141" s="6">
        <v>34.770151869078802</v>
      </c>
      <c r="X141" s="6">
        <v>216.79655498</v>
      </c>
      <c r="Y141" s="6">
        <v>43.219382886909003</v>
      </c>
      <c r="Z141" s="6">
        <v>3.6119170694998299</v>
      </c>
      <c r="AA141" s="6">
        <v>41.033140819797801</v>
      </c>
      <c r="AB141" s="6">
        <v>219.50727117</v>
      </c>
      <c r="AC141" s="6">
        <v>43.107037213878797</v>
      </c>
      <c r="AD141" s="6">
        <v>3.6570786823221999</v>
      </c>
      <c r="AE141" s="6">
        <v>41.5327854820938</v>
      </c>
      <c r="AF141" s="6">
        <v>242.28810716000001</v>
      </c>
      <c r="AG141" s="6">
        <v>52.159369163476001</v>
      </c>
      <c r="AH141" s="6">
        <v>4.0366164954454202</v>
      </c>
      <c r="AI141" s="6">
        <v>51.637247245425598</v>
      </c>
      <c r="AJ141" s="6">
        <v>378.10464366000002</v>
      </c>
      <c r="AK141" s="6">
        <v>41.771276548575301</v>
      </c>
      <c r="AL141" s="6">
        <v>6.2993741603444402</v>
      </c>
      <c r="AM141" s="6">
        <v>38.023932943877497</v>
      </c>
      <c r="AN141" s="6">
        <v>368.03198304099999</v>
      </c>
      <c r="AO141" s="6">
        <v>37.8412408317512</v>
      </c>
      <c r="AP141" s="6">
        <v>6.1315596172194304</v>
      </c>
      <c r="AQ141" s="6">
        <v>37.169217654060198</v>
      </c>
      <c r="AR141" s="6">
        <v>481.60057498800001</v>
      </c>
      <c r="AS141" s="6">
        <v>30.227498682031101</v>
      </c>
      <c r="AT141" s="6">
        <v>8.0236576528652108</v>
      </c>
      <c r="AU141" s="6">
        <v>29.724641589866899</v>
      </c>
      <c r="AV141" s="6">
        <v>341.99644966900001</v>
      </c>
      <c r="AW141" s="6">
        <v>31.5430921276056</v>
      </c>
      <c r="AX141" s="6">
        <v>5.6977972476627103</v>
      </c>
      <c r="AY141" s="6">
        <v>30.8887817670456</v>
      </c>
      <c r="AZ141" s="6">
        <v>423.21305260000003</v>
      </c>
      <c r="BA141" s="6">
        <v>33.422703490059199</v>
      </c>
      <c r="BB141" s="6">
        <v>7.05089824357258</v>
      </c>
      <c r="BC141" s="6">
        <v>32.027396840462401</v>
      </c>
      <c r="BD141" s="6">
        <v>275.53430480999998</v>
      </c>
      <c r="BE141" s="6">
        <v>31.1890582326429</v>
      </c>
      <c r="BF141" s="6">
        <v>4.5905114076550602</v>
      </c>
      <c r="BG141" s="6">
        <v>30.382596190818699</v>
      </c>
      <c r="BH141" s="6">
        <v>1986.2761054120001</v>
      </c>
      <c r="BI141" s="6">
        <v>12.6152614499364</v>
      </c>
      <c r="BJ141" s="6">
        <v>33.092152089497397</v>
      </c>
      <c r="BK141" s="6">
        <v>11.386301016283401</v>
      </c>
    </row>
    <row r="142" spans="1:63" x14ac:dyDescent="0.25">
      <c r="A142" s="6" t="s">
        <v>103</v>
      </c>
      <c r="B142" s="6" t="s">
        <v>104</v>
      </c>
      <c r="C142" s="6" t="s">
        <v>12</v>
      </c>
      <c r="D142" s="6">
        <v>10146.174895003</v>
      </c>
      <c r="E142" s="6">
        <v>8.79636907634581</v>
      </c>
      <c r="F142" s="6">
        <v>6.1702226792835502</v>
      </c>
      <c r="G142" s="6">
        <v>7.2727461770140396</v>
      </c>
      <c r="H142" s="6">
        <v>12007.822867481</v>
      </c>
      <c r="I142" s="6">
        <v>7.9159144121353204</v>
      </c>
      <c r="J142" s="6">
        <v>7.3023520442409096</v>
      </c>
      <c r="K142" s="6">
        <v>6.3369300260139001</v>
      </c>
      <c r="L142" s="6">
        <v>12564.423157081001</v>
      </c>
      <c r="M142" s="6">
        <v>8.0241344249601898</v>
      </c>
      <c r="N142" s="6">
        <v>7.6408389879143401</v>
      </c>
      <c r="O142" s="6">
        <v>6.3932588405964497</v>
      </c>
      <c r="P142" s="6">
        <v>14345.604943769</v>
      </c>
      <c r="Q142" s="6">
        <v>7.4045707954510798</v>
      </c>
      <c r="R142" s="6">
        <v>8.7240342186176694</v>
      </c>
      <c r="S142" s="6">
        <v>5.5664782034439497</v>
      </c>
      <c r="T142" s="6">
        <v>15633.065911915999</v>
      </c>
      <c r="U142" s="6">
        <v>7.8799907754457399</v>
      </c>
      <c r="V142" s="6">
        <v>9.5069815802155198</v>
      </c>
      <c r="W142" s="6">
        <v>5.7406382825432702</v>
      </c>
      <c r="X142" s="6">
        <v>15313.347948077</v>
      </c>
      <c r="Y142" s="6">
        <v>6.3056098116975896</v>
      </c>
      <c r="Z142" s="6">
        <v>9.3125505703158904</v>
      </c>
      <c r="AA142" s="6">
        <v>5.8064576315076302</v>
      </c>
      <c r="AB142" s="6">
        <v>12678.290491313999</v>
      </c>
      <c r="AC142" s="6">
        <v>6.2312348957686003</v>
      </c>
      <c r="AD142" s="6">
        <v>7.7100854591593899</v>
      </c>
      <c r="AE142" s="6">
        <v>5.5382589287193698</v>
      </c>
      <c r="AF142" s="6">
        <v>14386.168354526</v>
      </c>
      <c r="AG142" s="6">
        <v>7.1015330738534299</v>
      </c>
      <c r="AH142" s="6">
        <v>8.7487021629012993</v>
      </c>
      <c r="AI142" s="6">
        <v>6.5283554690090497</v>
      </c>
      <c r="AJ142" s="6">
        <v>10086.895060813</v>
      </c>
      <c r="AK142" s="6">
        <v>8.0869188848589495</v>
      </c>
      <c r="AL142" s="6">
        <v>6.1341726622940502</v>
      </c>
      <c r="AM142" s="6">
        <v>6.5142976950951503</v>
      </c>
      <c r="AN142" s="6">
        <v>9264.6998591249994</v>
      </c>
      <c r="AO142" s="6">
        <v>6.8085149963304898</v>
      </c>
      <c r="AP142" s="6">
        <v>5.6341687166936296</v>
      </c>
      <c r="AQ142" s="6">
        <v>6.4016090492257902</v>
      </c>
      <c r="AR142" s="6">
        <v>10616.269150437</v>
      </c>
      <c r="AS142" s="6">
        <v>7.2979692055295304</v>
      </c>
      <c r="AT142" s="6">
        <v>6.4561024582442199</v>
      </c>
      <c r="AU142" s="6">
        <v>6.68623836484511</v>
      </c>
      <c r="AV142" s="6">
        <v>8222.0359774400004</v>
      </c>
      <c r="AW142" s="6">
        <v>6.4717931510498703</v>
      </c>
      <c r="AX142" s="6">
        <v>5.0000905151823298</v>
      </c>
      <c r="AY142" s="6">
        <v>6.7062218831774301</v>
      </c>
      <c r="AZ142" s="6">
        <v>6492.4474325900001</v>
      </c>
      <c r="BA142" s="6">
        <v>8.5385762972193895</v>
      </c>
      <c r="BB142" s="6">
        <v>3.9482708318336401</v>
      </c>
      <c r="BC142" s="6">
        <v>8.7723056369122308</v>
      </c>
      <c r="BD142" s="6">
        <v>4851.6542964150003</v>
      </c>
      <c r="BE142" s="6">
        <v>9.1885162383295995</v>
      </c>
      <c r="BF142" s="6">
        <v>2.9504505571382098</v>
      </c>
      <c r="BG142" s="6">
        <v>8.5127915491001396</v>
      </c>
      <c r="BH142" s="6">
        <v>7828.8423803599999</v>
      </c>
      <c r="BI142" s="6">
        <v>8.2869689044937491</v>
      </c>
      <c r="BJ142" s="6">
        <v>4.7609765559653496</v>
      </c>
      <c r="BK142" s="6">
        <v>7.9155631595733196</v>
      </c>
    </row>
    <row r="143" spans="1:63" x14ac:dyDescent="0.25">
      <c r="A143" s="6" t="s">
        <v>105</v>
      </c>
      <c r="B143" s="6" t="s">
        <v>106</v>
      </c>
      <c r="C143" s="6" t="s">
        <v>11</v>
      </c>
      <c r="D143" s="6">
        <v>368.03918878000002</v>
      </c>
      <c r="E143" s="6">
        <v>40.744199223552002</v>
      </c>
      <c r="F143" s="6">
        <v>1.30482678602866</v>
      </c>
      <c r="G143" s="6">
        <v>41.183799048642001</v>
      </c>
      <c r="H143" s="6">
        <v>1177.0593639000001</v>
      </c>
      <c r="I143" s="6">
        <v>22.444936942241998</v>
      </c>
      <c r="J143" s="6">
        <v>4.1730843714055101</v>
      </c>
      <c r="K143" s="6">
        <v>21.6135137037768</v>
      </c>
      <c r="L143" s="6">
        <v>1462.06850798</v>
      </c>
      <c r="M143" s="6">
        <v>22.3409828723236</v>
      </c>
      <c r="N143" s="6">
        <v>5.1835408032095298</v>
      </c>
      <c r="O143" s="6">
        <v>21.0145397231387</v>
      </c>
      <c r="P143" s="6">
        <v>1409.91064783</v>
      </c>
      <c r="Q143" s="6">
        <v>21.283145138758801</v>
      </c>
      <c r="R143" s="6">
        <v>4.9986230686300797</v>
      </c>
      <c r="S143" s="6">
        <v>20.4623111999137</v>
      </c>
      <c r="T143" s="6">
        <v>2592.76118107</v>
      </c>
      <c r="U143" s="6">
        <v>17.2096304255471</v>
      </c>
      <c r="V143" s="6">
        <v>9.1922391472766201</v>
      </c>
      <c r="W143" s="6">
        <v>15.099318883917</v>
      </c>
      <c r="X143" s="6">
        <v>1259.70719452</v>
      </c>
      <c r="Y143" s="6">
        <v>24.026224433729201</v>
      </c>
      <c r="Z143" s="6">
        <v>4.4660996439301899</v>
      </c>
      <c r="AA143" s="6">
        <v>21.591286048875499</v>
      </c>
      <c r="AB143" s="6">
        <v>1672.2284303900001</v>
      </c>
      <c r="AC143" s="6">
        <v>20.440746261477699</v>
      </c>
      <c r="AD143" s="6">
        <v>5.9286307405590897</v>
      </c>
      <c r="AE143" s="6">
        <v>19.820009858472201</v>
      </c>
      <c r="AF143" s="6">
        <v>1471.1007420640001</v>
      </c>
      <c r="AG143" s="6">
        <v>21.3096419443707</v>
      </c>
      <c r="AH143" s="6">
        <v>5.21556321095788</v>
      </c>
      <c r="AI143" s="6">
        <v>19.683024988528999</v>
      </c>
      <c r="AJ143" s="6">
        <v>1026.0955469099999</v>
      </c>
      <c r="AK143" s="6">
        <v>24.063312762414501</v>
      </c>
      <c r="AL143" s="6">
        <v>3.63786519329937</v>
      </c>
      <c r="AM143" s="6">
        <v>23.471901956637499</v>
      </c>
      <c r="AN143" s="6">
        <v>1868.4498607200001</v>
      </c>
      <c r="AO143" s="6">
        <v>19.612990622205</v>
      </c>
      <c r="AP143" s="6">
        <v>6.6243038810639403</v>
      </c>
      <c r="AQ143" s="6">
        <v>17.217553454165699</v>
      </c>
      <c r="AR143" s="6">
        <v>2485.89901775</v>
      </c>
      <c r="AS143" s="6">
        <v>17.0499504727889</v>
      </c>
      <c r="AT143" s="6">
        <v>8.8133756529429892</v>
      </c>
      <c r="AU143" s="6">
        <v>15.5420796896352</v>
      </c>
      <c r="AV143" s="6">
        <v>2471.0380513559999</v>
      </c>
      <c r="AW143" s="6">
        <v>16.127575261479802</v>
      </c>
      <c r="AX143" s="6">
        <v>8.7606883641750706</v>
      </c>
      <c r="AY143" s="6">
        <v>13.975671520374799</v>
      </c>
      <c r="AZ143" s="6">
        <v>2754.6254975259999</v>
      </c>
      <c r="BA143" s="6">
        <v>16.395610909499698</v>
      </c>
      <c r="BB143" s="6">
        <v>9.7661043829710206</v>
      </c>
      <c r="BC143" s="6">
        <v>15.5079153980155</v>
      </c>
      <c r="BD143" s="6">
        <v>1524.3583088769999</v>
      </c>
      <c r="BE143" s="6">
        <v>20.3122618112975</v>
      </c>
      <c r="BF143" s="6">
        <v>5.4043797877106696</v>
      </c>
      <c r="BG143" s="6">
        <v>20.471777563917598</v>
      </c>
      <c r="BH143" s="6">
        <v>4662.6389568000004</v>
      </c>
      <c r="BI143" s="6">
        <v>14.079044700134601</v>
      </c>
      <c r="BJ143" s="6">
        <v>16.530674965839399</v>
      </c>
      <c r="BK143" s="6">
        <v>12.457609210193599</v>
      </c>
    </row>
    <row r="144" spans="1:63" x14ac:dyDescent="0.25">
      <c r="A144" s="6" t="s">
        <v>105</v>
      </c>
      <c r="B144" s="6" t="s">
        <v>106</v>
      </c>
      <c r="C144" s="6" t="s">
        <v>12</v>
      </c>
      <c r="D144" s="6">
        <v>45962.143356357999</v>
      </c>
      <c r="E144" s="6">
        <v>4.5493725365312798</v>
      </c>
      <c r="F144" s="6">
        <v>7.0025385290473299</v>
      </c>
      <c r="G144" s="6">
        <v>4.1206325796476904</v>
      </c>
      <c r="H144" s="6">
        <v>54927.048932846003</v>
      </c>
      <c r="I144" s="6">
        <v>3.7210371963109599</v>
      </c>
      <c r="J144" s="6">
        <v>8.3683820716754198</v>
      </c>
      <c r="K144" s="6">
        <v>3.25725279987756</v>
      </c>
      <c r="L144" s="6">
        <v>57526.640649091001</v>
      </c>
      <c r="M144" s="6">
        <v>3.6689523357004501</v>
      </c>
      <c r="N144" s="6">
        <v>8.7644415202450592</v>
      </c>
      <c r="O144" s="6">
        <v>3.2059331148302301</v>
      </c>
      <c r="P144" s="6">
        <v>63531.252092415001</v>
      </c>
      <c r="Q144" s="6">
        <v>3.9265424627611498</v>
      </c>
      <c r="R144" s="6">
        <v>9.6792709845245692</v>
      </c>
      <c r="S144" s="6">
        <v>3.4830009008861098</v>
      </c>
      <c r="T144" s="6">
        <v>65625.076078233993</v>
      </c>
      <c r="U144" s="6">
        <v>3.6507075128556901</v>
      </c>
      <c r="V144" s="6">
        <v>9.9982744526627094</v>
      </c>
      <c r="W144" s="6">
        <v>3.1686829309068698</v>
      </c>
      <c r="X144" s="6">
        <v>55509.751148196003</v>
      </c>
      <c r="Y144" s="6">
        <v>4.14499482955787</v>
      </c>
      <c r="Z144" s="6">
        <v>8.4571593656826494</v>
      </c>
      <c r="AA144" s="6">
        <v>4.0266200452858101</v>
      </c>
      <c r="AB144" s="6">
        <v>56387.542632607998</v>
      </c>
      <c r="AC144" s="6">
        <v>3.8202527738918199</v>
      </c>
      <c r="AD144" s="6">
        <v>8.5908948323341203</v>
      </c>
      <c r="AE144" s="6">
        <v>3.5984697799600198</v>
      </c>
      <c r="AF144" s="6">
        <v>53062.483492983003</v>
      </c>
      <c r="AG144" s="6">
        <v>4.0738387063724897</v>
      </c>
      <c r="AH144" s="6">
        <v>8.0843071704825302</v>
      </c>
      <c r="AI144" s="6">
        <v>3.9867419283945602</v>
      </c>
      <c r="AJ144" s="6">
        <v>44701.997657280997</v>
      </c>
      <c r="AK144" s="6">
        <v>4.1444863842758801</v>
      </c>
      <c r="AL144" s="6">
        <v>6.8105496841933499</v>
      </c>
      <c r="AM144" s="6">
        <v>3.94477472177587</v>
      </c>
      <c r="AN144" s="6">
        <v>40395.975755400999</v>
      </c>
      <c r="AO144" s="6">
        <v>4.5183248312077504</v>
      </c>
      <c r="AP144" s="6">
        <v>6.1545079491278099</v>
      </c>
      <c r="AQ144" s="6">
        <v>4.2999566845254602</v>
      </c>
      <c r="AR144" s="6">
        <v>40847.768520079</v>
      </c>
      <c r="AS144" s="6">
        <v>4.4860112707414901</v>
      </c>
      <c r="AT144" s="6">
        <v>6.2233406016277897</v>
      </c>
      <c r="AU144" s="6">
        <v>4.1720736401754897</v>
      </c>
      <c r="AV144" s="6">
        <v>28519.234724583999</v>
      </c>
      <c r="AW144" s="6">
        <v>5.2465247395408898</v>
      </c>
      <c r="AX144" s="6">
        <v>4.34503322504907</v>
      </c>
      <c r="AY144" s="6">
        <v>5.0490461525223997</v>
      </c>
      <c r="AZ144" s="6">
        <v>20313.036997959</v>
      </c>
      <c r="BA144" s="6">
        <v>6.1795246582728298</v>
      </c>
      <c r="BB144" s="6">
        <v>3.0947822236513498</v>
      </c>
      <c r="BC144" s="6">
        <v>6.1114685957390797</v>
      </c>
      <c r="BD144" s="6">
        <v>12176.336163542999</v>
      </c>
      <c r="BE144" s="6">
        <v>7.0128920422095096</v>
      </c>
      <c r="BF144" s="6">
        <v>1.8551193852461501</v>
      </c>
      <c r="BG144" s="6">
        <v>7.1810540584550404</v>
      </c>
      <c r="BH144" s="6">
        <v>16877.731299375999</v>
      </c>
      <c r="BI144" s="6">
        <v>7.4217923210196597</v>
      </c>
      <c r="BJ144" s="6">
        <v>2.5713980044501001</v>
      </c>
      <c r="BK144" s="6">
        <v>7.5293646447040201</v>
      </c>
    </row>
    <row r="145" spans="1:63" x14ac:dyDescent="0.25">
      <c r="A145" s="6" t="s">
        <v>107</v>
      </c>
      <c r="B145" s="6" t="s">
        <v>108</v>
      </c>
      <c r="C145" s="6" t="s">
        <v>11</v>
      </c>
      <c r="D145" s="6">
        <v>627.72371781000004</v>
      </c>
      <c r="E145" s="6">
        <v>27.802204109725</v>
      </c>
      <c r="F145" s="6">
        <v>1.8160558045958199</v>
      </c>
      <c r="G145" s="6">
        <v>26.955014696897901</v>
      </c>
      <c r="H145" s="6">
        <v>1303.23109316</v>
      </c>
      <c r="I145" s="6">
        <v>18.466828447340699</v>
      </c>
      <c r="J145" s="6">
        <v>3.7703536194554501</v>
      </c>
      <c r="K145" s="6">
        <v>17.6529723594751</v>
      </c>
      <c r="L145" s="6">
        <v>1744.70391849</v>
      </c>
      <c r="M145" s="6">
        <v>18.609285151425901</v>
      </c>
      <c r="N145" s="6">
        <v>5.0475704335802503</v>
      </c>
      <c r="O145" s="6">
        <v>17.625060399993799</v>
      </c>
      <c r="P145" s="6">
        <v>1360.39319204</v>
      </c>
      <c r="Q145" s="6">
        <v>20.164498949726401</v>
      </c>
      <c r="R145" s="6">
        <v>3.9357282238054001</v>
      </c>
      <c r="S145" s="6">
        <v>20.0861503061844</v>
      </c>
      <c r="T145" s="6">
        <v>1744.600578691</v>
      </c>
      <c r="U145" s="6">
        <v>17.788434523047499</v>
      </c>
      <c r="V145" s="6">
        <v>5.0472714631311604</v>
      </c>
      <c r="W145" s="6">
        <v>16.781211161514602</v>
      </c>
      <c r="X145" s="6">
        <v>1412.008619964</v>
      </c>
      <c r="Y145" s="6">
        <v>20.548711078964001</v>
      </c>
      <c r="Z145" s="6">
        <v>4.0850558576490004</v>
      </c>
      <c r="AA145" s="6">
        <v>19.526194326933599</v>
      </c>
      <c r="AB145" s="6">
        <v>1423.722863495</v>
      </c>
      <c r="AC145" s="6">
        <v>17.732491339541799</v>
      </c>
      <c r="AD145" s="6">
        <v>4.1189461175791804</v>
      </c>
      <c r="AE145" s="6">
        <v>16.961251443847601</v>
      </c>
      <c r="AF145" s="6">
        <v>1406.2383536469999</v>
      </c>
      <c r="AG145" s="6">
        <v>18.547779546087099</v>
      </c>
      <c r="AH145" s="6">
        <v>4.0683620075653799</v>
      </c>
      <c r="AI145" s="6">
        <v>17.151266600811802</v>
      </c>
      <c r="AJ145" s="6">
        <v>1667.9735466740001</v>
      </c>
      <c r="AK145" s="6">
        <v>16.615736670258698</v>
      </c>
      <c r="AL145" s="6">
        <v>4.8255832230103</v>
      </c>
      <c r="AM145" s="6">
        <v>16.4048862445301</v>
      </c>
      <c r="AN145" s="6">
        <v>1924.8497486399999</v>
      </c>
      <c r="AO145" s="6">
        <v>15.431938740707499</v>
      </c>
      <c r="AP145" s="6">
        <v>5.5687469818537796</v>
      </c>
      <c r="AQ145" s="6">
        <v>14.78395019573</v>
      </c>
      <c r="AR145" s="6">
        <v>2777.099967268</v>
      </c>
      <c r="AS145" s="6">
        <v>14.688873248558499</v>
      </c>
      <c r="AT145" s="6">
        <v>8.0343762270050707</v>
      </c>
      <c r="AU145" s="6">
        <v>13.733032753640201</v>
      </c>
      <c r="AV145" s="6">
        <v>2182.9591497219999</v>
      </c>
      <c r="AW145" s="6">
        <v>13.2592667971722</v>
      </c>
      <c r="AX145" s="6">
        <v>6.3154784861070397</v>
      </c>
      <c r="AY145" s="6">
        <v>13.0788487545764</v>
      </c>
      <c r="AZ145" s="6">
        <v>2104.5670921390001</v>
      </c>
      <c r="BA145" s="6">
        <v>13.5177418340109</v>
      </c>
      <c r="BB145" s="6">
        <v>6.0886838833724299</v>
      </c>
      <c r="BC145" s="6">
        <v>13.030474100825799</v>
      </c>
      <c r="BD145" s="6">
        <v>2411.5345456999999</v>
      </c>
      <c r="BE145" s="6">
        <v>13.3374083856082</v>
      </c>
      <c r="BF145" s="6">
        <v>6.9767657098905502</v>
      </c>
      <c r="BG145" s="6">
        <v>13.472783720192099</v>
      </c>
      <c r="BH145" s="6">
        <v>10473.615464303</v>
      </c>
      <c r="BI145" s="6">
        <v>6.6034283466401797</v>
      </c>
      <c r="BJ145" s="6">
        <v>30.301021961399201</v>
      </c>
      <c r="BK145" s="6">
        <v>5.5081065526221504</v>
      </c>
    </row>
    <row r="146" spans="1:63" x14ac:dyDescent="0.25">
      <c r="A146" s="6" t="s">
        <v>107</v>
      </c>
      <c r="B146" s="6" t="s">
        <v>108</v>
      </c>
      <c r="C146" s="6" t="s">
        <v>12</v>
      </c>
      <c r="D146" s="6">
        <v>62854.156657833002</v>
      </c>
      <c r="E146" s="6">
        <v>3.2717931125579098</v>
      </c>
      <c r="F146" s="6">
        <v>6.4459205166862299</v>
      </c>
      <c r="G146" s="6">
        <v>2.85916179990038</v>
      </c>
      <c r="H146" s="6">
        <v>68134.920052129994</v>
      </c>
      <c r="I146" s="6">
        <v>2.9718662508117202</v>
      </c>
      <c r="J146" s="6">
        <v>6.9874818535500598</v>
      </c>
      <c r="K146" s="6">
        <v>2.5394670907144699</v>
      </c>
      <c r="L146" s="6">
        <v>69651.264561029006</v>
      </c>
      <c r="M146" s="6">
        <v>3.1196604842439402</v>
      </c>
      <c r="N146" s="6">
        <v>7.1429884532724301</v>
      </c>
      <c r="O146" s="6">
        <v>2.6797211116165802</v>
      </c>
      <c r="P146" s="6">
        <v>79584.347359223</v>
      </c>
      <c r="Q146" s="6">
        <v>2.7773563962799201</v>
      </c>
      <c r="R146" s="6">
        <v>8.1616619286223298</v>
      </c>
      <c r="S146" s="6">
        <v>2.41388681684563</v>
      </c>
      <c r="T146" s="6">
        <v>98563.658869774998</v>
      </c>
      <c r="U146" s="6">
        <v>2.6493253714601299</v>
      </c>
      <c r="V146" s="6">
        <v>10.108058793422201</v>
      </c>
      <c r="W146" s="6">
        <v>2.2805018392457299</v>
      </c>
      <c r="X146" s="6">
        <v>84820.925173923999</v>
      </c>
      <c r="Y146" s="6">
        <v>2.61605085252745</v>
      </c>
      <c r="Z146" s="6">
        <v>8.6986918748955606</v>
      </c>
      <c r="AA146" s="6">
        <v>2.4276558509563402</v>
      </c>
      <c r="AB146" s="6">
        <v>80073.895123941998</v>
      </c>
      <c r="AC146" s="6">
        <v>2.6157135632170201</v>
      </c>
      <c r="AD146" s="6">
        <v>8.2118668179771994</v>
      </c>
      <c r="AE146" s="6">
        <v>2.4757984829089499</v>
      </c>
      <c r="AF146" s="6">
        <v>80548.743246572005</v>
      </c>
      <c r="AG146" s="6">
        <v>2.64936514725383</v>
      </c>
      <c r="AH146" s="6">
        <v>8.2605642060057001</v>
      </c>
      <c r="AI146" s="6">
        <v>2.6282844504114502</v>
      </c>
      <c r="AJ146" s="6">
        <v>68745.910245566003</v>
      </c>
      <c r="AK146" s="6">
        <v>2.8142923109443001</v>
      </c>
      <c r="AL146" s="6">
        <v>7.0501411020831899</v>
      </c>
      <c r="AM146" s="6">
        <v>2.6621734202125902</v>
      </c>
      <c r="AN146" s="6">
        <v>67846.389023715004</v>
      </c>
      <c r="AO146" s="6">
        <v>2.8415559313243701</v>
      </c>
      <c r="AP146" s="6">
        <v>6.9578919556872103</v>
      </c>
      <c r="AQ146" s="6">
        <v>2.652800655354</v>
      </c>
      <c r="AR146" s="6">
        <v>65149.244086569001</v>
      </c>
      <c r="AS146" s="6">
        <v>2.8618676579583502</v>
      </c>
      <c r="AT146" s="6">
        <v>6.6812900122155998</v>
      </c>
      <c r="AU146" s="6">
        <v>2.7342511415340298</v>
      </c>
      <c r="AV146" s="6">
        <v>46037.025406460001</v>
      </c>
      <c r="AW146" s="6">
        <v>3.3906526327662498</v>
      </c>
      <c r="AX146" s="6">
        <v>4.7212630377043503</v>
      </c>
      <c r="AY146" s="6">
        <v>3.3654971863450198</v>
      </c>
      <c r="AZ146" s="6">
        <v>37351.382031497997</v>
      </c>
      <c r="BA146" s="6">
        <v>3.3784501483191001</v>
      </c>
      <c r="BB146" s="6">
        <v>3.83051897544494</v>
      </c>
      <c r="BC146" s="6">
        <v>3.5094618834568201</v>
      </c>
      <c r="BD146" s="6">
        <v>27526.953777105002</v>
      </c>
      <c r="BE146" s="6">
        <v>4.0538978882628598</v>
      </c>
      <c r="BF146" s="6">
        <v>2.8229884155418401</v>
      </c>
      <c r="BG146" s="6">
        <v>4.1124760773030404</v>
      </c>
      <c r="BH146" s="6">
        <v>38210.962533111</v>
      </c>
      <c r="BI146" s="6">
        <v>3.7656981565521401</v>
      </c>
      <c r="BJ146" s="6">
        <v>3.9186720568911499</v>
      </c>
      <c r="BK146" s="6">
        <v>3.8002914349216601</v>
      </c>
    </row>
    <row r="147" spans="1:63" x14ac:dyDescent="0.25">
      <c r="A147" s="6" t="s">
        <v>109</v>
      </c>
      <c r="B147" s="6" t="s">
        <v>110</v>
      </c>
      <c r="C147" s="6" t="s">
        <v>11</v>
      </c>
      <c r="D147" s="6">
        <v>179.227852635</v>
      </c>
      <c r="E147" s="6">
        <v>39.190257397874497</v>
      </c>
      <c r="F147" s="6">
        <v>1.2988400263219699</v>
      </c>
      <c r="G147" s="6">
        <v>38.872038979006497</v>
      </c>
      <c r="H147" s="6">
        <v>259.08420609799998</v>
      </c>
      <c r="I147" s="6">
        <v>33.957447546196697</v>
      </c>
      <c r="J147" s="6">
        <v>1.8775482276922599</v>
      </c>
      <c r="K147" s="6">
        <v>34.008927893191299</v>
      </c>
      <c r="L147" s="6">
        <v>306.11694420399999</v>
      </c>
      <c r="M147" s="6">
        <v>32.992470031502499</v>
      </c>
      <c r="N147" s="6">
        <v>2.21838812451342</v>
      </c>
      <c r="O147" s="6">
        <v>31.9236887866026</v>
      </c>
      <c r="P147" s="6">
        <v>508.111561849</v>
      </c>
      <c r="Q147" s="6">
        <v>22.848569014470499</v>
      </c>
      <c r="R147" s="6">
        <v>3.6822158200514901</v>
      </c>
      <c r="S147" s="6">
        <v>23.207930623910599</v>
      </c>
      <c r="T147" s="6">
        <v>743.886935838</v>
      </c>
      <c r="U147" s="6">
        <v>23.143990414058798</v>
      </c>
      <c r="V147" s="6">
        <v>5.39084809151879</v>
      </c>
      <c r="W147" s="6">
        <v>21.542497908561501</v>
      </c>
      <c r="X147" s="6">
        <v>335.29760725699998</v>
      </c>
      <c r="Y147" s="6">
        <v>28.023564315588601</v>
      </c>
      <c r="Z147" s="6">
        <v>2.42985644604176</v>
      </c>
      <c r="AA147" s="6">
        <v>27.723854869743398</v>
      </c>
      <c r="AB147" s="6">
        <v>779.01193837400001</v>
      </c>
      <c r="AC147" s="6">
        <v>21.9094919146461</v>
      </c>
      <c r="AD147" s="6">
        <v>5.6453942379334698</v>
      </c>
      <c r="AE147" s="6">
        <v>20.935848063611601</v>
      </c>
      <c r="AF147" s="6">
        <v>842.287588895</v>
      </c>
      <c r="AG147" s="6">
        <v>22.9126582375834</v>
      </c>
      <c r="AH147" s="6">
        <v>6.1039443258799304</v>
      </c>
      <c r="AI147" s="6">
        <v>21.351987466974901</v>
      </c>
      <c r="AJ147" s="6">
        <v>522.037313713</v>
      </c>
      <c r="AK147" s="6">
        <v>23.202789634000499</v>
      </c>
      <c r="AL147" s="6">
        <v>3.7831338618160499</v>
      </c>
      <c r="AM147" s="6">
        <v>21.945608436250499</v>
      </c>
      <c r="AN147" s="6">
        <v>924.22568507899996</v>
      </c>
      <c r="AO147" s="6">
        <v>20.791029336534301</v>
      </c>
      <c r="AP147" s="6">
        <v>6.6977386354124704</v>
      </c>
      <c r="AQ147" s="6">
        <v>19.516104420359699</v>
      </c>
      <c r="AR147" s="6">
        <v>1219.9844268950001</v>
      </c>
      <c r="AS147" s="6">
        <v>17.614532323002798</v>
      </c>
      <c r="AT147" s="6">
        <v>8.8410622670779109</v>
      </c>
      <c r="AU147" s="6">
        <v>17.433697815861599</v>
      </c>
      <c r="AV147" s="6">
        <v>1079.4994446759999</v>
      </c>
      <c r="AW147" s="6">
        <v>15.7012935284334</v>
      </c>
      <c r="AX147" s="6">
        <v>7.8229865867607202</v>
      </c>
      <c r="AY147" s="6">
        <v>14.2686251166584</v>
      </c>
      <c r="AZ147" s="6">
        <v>1042.6761978229999</v>
      </c>
      <c r="BA147" s="6">
        <v>16.438383267282301</v>
      </c>
      <c r="BB147" s="6">
        <v>7.5561334932897397</v>
      </c>
      <c r="BC147" s="6">
        <v>15.4271276397634</v>
      </c>
      <c r="BD147" s="6">
        <v>976.87577611699999</v>
      </c>
      <c r="BE147" s="6">
        <v>17.2273751517174</v>
      </c>
      <c r="BF147" s="6">
        <v>7.0792867297754301</v>
      </c>
      <c r="BG147" s="6">
        <v>16.546201699104099</v>
      </c>
      <c r="BH147" s="6">
        <v>4080.74715302</v>
      </c>
      <c r="BI147" s="6">
        <v>8.8899769882011306</v>
      </c>
      <c r="BJ147" s="6">
        <v>29.5726231259146</v>
      </c>
      <c r="BK147" s="6">
        <v>7.4960590469340298</v>
      </c>
    </row>
    <row r="148" spans="1:63" x14ac:dyDescent="0.25">
      <c r="A148" s="6" t="s">
        <v>109</v>
      </c>
      <c r="B148" s="6" t="s">
        <v>110</v>
      </c>
      <c r="C148" s="6" t="s">
        <v>12</v>
      </c>
      <c r="D148" s="6">
        <v>19317.455066274</v>
      </c>
      <c r="E148" s="6">
        <v>5.2486131655108599</v>
      </c>
      <c r="F148" s="6">
        <v>5.5561829268023404</v>
      </c>
      <c r="G148" s="6">
        <v>4.8131850813474397</v>
      </c>
      <c r="H148" s="6">
        <v>20247.523239564998</v>
      </c>
      <c r="I148" s="6">
        <v>4.2962927873119003</v>
      </c>
      <c r="J148" s="6">
        <v>5.8236937809739997</v>
      </c>
      <c r="K148" s="6">
        <v>3.7272867730804098</v>
      </c>
      <c r="L148" s="6">
        <v>24527.592692052</v>
      </c>
      <c r="M148" s="6">
        <v>4.0967561469684401</v>
      </c>
      <c r="N148" s="6">
        <v>7.0547487380503604</v>
      </c>
      <c r="O148" s="6">
        <v>3.5478934961859099</v>
      </c>
      <c r="P148" s="6">
        <v>27890.185847512999</v>
      </c>
      <c r="Q148" s="6">
        <v>3.9577998572949298</v>
      </c>
      <c r="R148" s="6">
        <v>8.0219145793093105</v>
      </c>
      <c r="S148" s="6">
        <v>3.31191618239265</v>
      </c>
      <c r="T148" s="6">
        <v>32533.815654863</v>
      </c>
      <c r="U148" s="6">
        <v>3.6049529951105099</v>
      </c>
      <c r="V148" s="6">
        <v>9.3575385818226504</v>
      </c>
      <c r="W148" s="6">
        <v>3.1696733571622899</v>
      </c>
      <c r="X148" s="6">
        <v>27417.532628825</v>
      </c>
      <c r="Y148" s="6">
        <v>3.4305595838313998</v>
      </c>
      <c r="Z148" s="6">
        <v>7.8859676994039196</v>
      </c>
      <c r="AA148" s="6">
        <v>3.23841317887288</v>
      </c>
      <c r="AB148" s="6">
        <v>28918.604633502</v>
      </c>
      <c r="AC148" s="6">
        <v>3.6712540738293402</v>
      </c>
      <c r="AD148" s="6">
        <v>8.3177135280171495</v>
      </c>
      <c r="AE148" s="6">
        <v>3.5867083957000299</v>
      </c>
      <c r="AF148" s="6">
        <v>30452.840207893001</v>
      </c>
      <c r="AG148" s="6">
        <v>3.6571267562964098</v>
      </c>
      <c r="AH148" s="6">
        <v>8.7589980282206401</v>
      </c>
      <c r="AI148" s="6">
        <v>3.4087094188091598</v>
      </c>
      <c r="AJ148" s="6">
        <v>26635.883475735998</v>
      </c>
      <c r="AK148" s="6">
        <v>3.9574970709225399</v>
      </c>
      <c r="AL148" s="6">
        <v>7.6611458652522302</v>
      </c>
      <c r="AM148" s="6">
        <v>3.80760940986326</v>
      </c>
      <c r="AN148" s="6">
        <v>25425.643221315</v>
      </c>
      <c r="AO148" s="6">
        <v>3.8202245736342499</v>
      </c>
      <c r="AP148" s="6">
        <v>7.3130505175020604</v>
      </c>
      <c r="AQ148" s="6">
        <v>3.5441702773585302</v>
      </c>
      <c r="AR148" s="6">
        <v>24755.651271950999</v>
      </c>
      <c r="AS148" s="6">
        <v>3.658170735823</v>
      </c>
      <c r="AT148" s="6">
        <v>7.1203440860710101</v>
      </c>
      <c r="AU148" s="6">
        <v>3.5644482501281298</v>
      </c>
      <c r="AV148" s="6">
        <v>19642.617622704998</v>
      </c>
      <c r="AW148" s="6">
        <v>4.0141839286551502</v>
      </c>
      <c r="AX148" s="6">
        <v>5.6497078056375196</v>
      </c>
      <c r="AY148" s="6">
        <v>4.0131643262261196</v>
      </c>
      <c r="AZ148" s="6">
        <v>14949.028894560999</v>
      </c>
      <c r="BA148" s="6">
        <v>4.0154088316213397</v>
      </c>
      <c r="BB148" s="6">
        <v>4.2997143687548602</v>
      </c>
      <c r="BC148" s="6">
        <v>4.1828485082927704</v>
      </c>
      <c r="BD148" s="6">
        <v>10123.812713324</v>
      </c>
      <c r="BE148" s="6">
        <v>5.0224620689338204</v>
      </c>
      <c r="BF148" s="6">
        <v>2.9118615862666402</v>
      </c>
      <c r="BG148" s="6">
        <v>5.2157621398102503</v>
      </c>
      <c r="BH148" s="6">
        <v>14836.742197149</v>
      </c>
      <c r="BI148" s="6">
        <v>4.90778340260887</v>
      </c>
      <c r="BJ148" s="6">
        <v>4.2674179079153101</v>
      </c>
      <c r="BK148" s="6">
        <v>5.1318284248601804</v>
      </c>
    </row>
    <row r="149" spans="1:63" x14ac:dyDescent="0.25">
      <c r="A149" s="6" t="s">
        <v>111</v>
      </c>
      <c r="B149" s="6" t="s">
        <v>112</v>
      </c>
      <c r="C149" s="6" t="s">
        <v>11</v>
      </c>
      <c r="D149" s="6">
        <v>515.04621924000003</v>
      </c>
      <c r="E149" s="6">
        <v>41.1936353044048</v>
      </c>
      <c r="F149" s="6">
        <v>1.5232022274802299</v>
      </c>
      <c r="G149" s="6">
        <v>40.6891014024594</v>
      </c>
      <c r="H149" s="6">
        <v>689.56765522000001</v>
      </c>
      <c r="I149" s="6">
        <v>29.7386700975824</v>
      </c>
      <c r="J149" s="6">
        <v>2.03933346016851</v>
      </c>
      <c r="K149" s="6">
        <v>29.310139575251799</v>
      </c>
      <c r="L149" s="6">
        <v>809.20831207000003</v>
      </c>
      <c r="M149" s="6">
        <v>24.706860108585499</v>
      </c>
      <c r="N149" s="6">
        <v>2.39315979303632</v>
      </c>
      <c r="O149" s="6">
        <v>23.670213748192801</v>
      </c>
      <c r="P149" s="6">
        <v>1194.1433946300001</v>
      </c>
      <c r="Q149" s="6">
        <v>22.209906103410599</v>
      </c>
      <c r="R149" s="6">
        <v>3.5315701983313401</v>
      </c>
      <c r="S149" s="6">
        <v>22.0274197466907</v>
      </c>
      <c r="T149" s="6">
        <v>1827.08422015</v>
      </c>
      <c r="U149" s="6">
        <v>17.347400602061601</v>
      </c>
      <c r="V149" s="6">
        <v>5.4034349733370703</v>
      </c>
      <c r="W149" s="6">
        <v>16.188481937645399</v>
      </c>
      <c r="X149" s="6">
        <v>1106.74916983</v>
      </c>
      <c r="Y149" s="6">
        <v>24.427423714109398</v>
      </c>
      <c r="Z149" s="6">
        <v>3.27310974777081</v>
      </c>
      <c r="AA149" s="6">
        <v>24.0298634242242</v>
      </c>
      <c r="AB149" s="6">
        <v>1051.72324518</v>
      </c>
      <c r="AC149" s="6">
        <v>22.3884148016006</v>
      </c>
      <c r="AD149" s="6">
        <v>3.11037559331043</v>
      </c>
      <c r="AE149" s="6">
        <v>21.587433721711498</v>
      </c>
      <c r="AF149" s="6">
        <v>1631.8493734000001</v>
      </c>
      <c r="AG149" s="6">
        <v>18.385904132022102</v>
      </c>
      <c r="AH149" s="6">
        <v>4.8260457171064903</v>
      </c>
      <c r="AI149" s="6">
        <v>18.111310216119101</v>
      </c>
      <c r="AJ149" s="6">
        <v>1071.66546887</v>
      </c>
      <c r="AK149" s="6">
        <v>22.813304809012699</v>
      </c>
      <c r="AL149" s="6">
        <v>3.1693529013864699</v>
      </c>
      <c r="AM149" s="6">
        <v>22.356163951993199</v>
      </c>
      <c r="AN149" s="6">
        <v>1913.0467822000001</v>
      </c>
      <c r="AO149" s="6">
        <v>19.2469754874095</v>
      </c>
      <c r="AP149" s="6">
        <v>5.6576614118646296</v>
      </c>
      <c r="AQ149" s="6">
        <v>17.945411962267698</v>
      </c>
      <c r="AR149" s="6">
        <v>3583.78871329</v>
      </c>
      <c r="AS149" s="6">
        <v>12.8806374213833</v>
      </c>
      <c r="AT149" s="6">
        <v>10.5987283218132</v>
      </c>
      <c r="AU149" s="6">
        <v>11.423692249984001</v>
      </c>
      <c r="AV149" s="6">
        <v>2572.87097541</v>
      </c>
      <c r="AW149" s="6">
        <v>13.316635665706601</v>
      </c>
      <c r="AX149" s="6">
        <v>7.6090312953788803</v>
      </c>
      <c r="AY149" s="6">
        <v>12.6386299263258</v>
      </c>
      <c r="AZ149" s="6">
        <v>2593.6287896600002</v>
      </c>
      <c r="BA149" s="6">
        <v>15.0115838775694</v>
      </c>
      <c r="BB149" s="6">
        <v>7.6704206381642299</v>
      </c>
      <c r="BC149" s="6">
        <v>14.103110938449101</v>
      </c>
      <c r="BD149" s="6">
        <v>2501.90819031</v>
      </c>
      <c r="BE149" s="6">
        <v>13.2090331381696</v>
      </c>
      <c r="BF149" s="6">
        <v>7.3991653293845703</v>
      </c>
      <c r="BG149" s="6">
        <v>12.8687645605175</v>
      </c>
      <c r="BH149" s="6">
        <v>10751.103553929999</v>
      </c>
      <c r="BI149" s="6">
        <v>7.0654045178985196</v>
      </c>
      <c r="BJ149" s="6">
        <v>31.7954083914668</v>
      </c>
      <c r="BK149" s="6">
        <v>5.9402162690048099</v>
      </c>
    </row>
    <row r="150" spans="1:63" x14ac:dyDescent="0.25">
      <c r="A150" s="6" t="s">
        <v>111</v>
      </c>
      <c r="B150" s="6" t="s">
        <v>112</v>
      </c>
      <c r="C150" s="6" t="s">
        <v>12</v>
      </c>
      <c r="D150" s="6">
        <v>42899.917257920002</v>
      </c>
      <c r="E150" s="6">
        <v>4.2153835643090796</v>
      </c>
      <c r="F150" s="6">
        <v>5.7023071326016801</v>
      </c>
      <c r="G150" s="6">
        <v>3.74426769201524</v>
      </c>
      <c r="H150" s="6">
        <v>44860.844878650001</v>
      </c>
      <c r="I150" s="6">
        <v>3.77639795306419</v>
      </c>
      <c r="J150" s="6">
        <v>5.9629559233901901</v>
      </c>
      <c r="K150" s="6">
        <v>3.2920224790419601</v>
      </c>
      <c r="L150" s="6">
        <v>46587.415676500001</v>
      </c>
      <c r="M150" s="6">
        <v>3.8913137851906101</v>
      </c>
      <c r="N150" s="6">
        <v>6.1924537314239396</v>
      </c>
      <c r="O150" s="6">
        <v>3.38981477850428</v>
      </c>
      <c r="P150" s="6">
        <v>59283.370245350001</v>
      </c>
      <c r="Q150" s="6">
        <v>3.5849351271960499</v>
      </c>
      <c r="R150" s="6">
        <v>7.8800148485674697</v>
      </c>
      <c r="S150" s="6">
        <v>3.0236730534237002</v>
      </c>
      <c r="T150" s="6">
        <v>71714.402140480001</v>
      </c>
      <c r="U150" s="6">
        <v>3.1088633988747398</v>
      </c>
      <c r="V150" s="6">
        <v>9.5323621343448597</v>
      </c>
      <c r="W150" s="6">
        <v>2.7501831424668302</v>
      </c>
      <c r="X150" s="6">
        <v>64355.354477519999</v>
      </c>
      <c r="Y150" s="6">
        <v>3.4559158288441498</v>
      </c>
      <c r="Z150" s="6">
        <v>8.5541889195723897</v>
      </c>
      <c r="AA150" s="6">
        <v>3.0944941209934602</v>
      </c>
      <c r="AB150" s="6">
        <v>64659.03552415</v>
      </c>
      <c r="AC150" s="6">
        <v>3.4245970371196499</v>
      </c>
      <c r="AD150" s="6">
        <v>8.5945545591567996</v>
      </c>
      <c r="AE150" s="6">
        <v>3.2119919141722599</v>
      </c>
      <c r="AF150" s="6">
        <v>61316.853263409997</v>
      </c>
      <c r="AG150" s="6">
        <v>3.4373154148276499</v>
      </c>
      <c r="AH150" s="6">
        <v>8.1503077875536594</v>
      </c>
      <c r="AI150" s="6">
        <v>3.1520173557125699</v>
      </c>
      <c r="AJ150" s="6">
        <v>51568.285655330001</v>
      </c>
      <c r="AK150" s="6">
        <v>3.61178320554263</v>
      </c>
      <c r="AL150" s="6">
        <v>6.85451678940339</v>
      </c>
      <c r="AM150" s="6">
        <v>3.3748949699952799</v>
      </c>
      <c r="AN150" s="6">
        <v>51521.511737180001</v>
      </c>
      <c r="AO150" s="6">
        <v>3.6621168265817001</v>
      </c>
      <c r="AP150" s="6">
        <v>6.8482995455452498</v>
      </c>
      <c r="AQ150" s="6">
        <v>3.4060642112553099</v>
      </c>
      <c r="AR150" s="6">
        <v>55663.136589649999</v>
      </c>
      <c r="AS150" s="6">
        <v>3.3330468375209099</v>
      </c>
      <c r="AT150" s="6">
        <v>7.39880916062942</v>
      </c>
      <c r="AU150" s="6">
        <v>3.14619074955435</v>
      </c>
      <c r="AV150" s="6">
        <v>41239.791640529998</v>
      </c>
      <c r="AW150" s="6">
        <v>3.6148038233290598</v>
      </c>
      <c r="AX150" s="6">
        <v>5.48164129559916</v>
      </c>
      <c r="AY150" s="6">
        <v>3.59765623185532</v>
      </c>
      <c r="AZ150" s="6">
        <v>31889.045963</v>
      </c>
      <c r="BA150" s="6">
        <v>4.0638870419151303</v>
      </c>
      <c r="BB150" s="6">
        <v>4.2387292533322301</v>
      </c>
      <c r="BC150" s="6">
        <v>4.11169628751614</v>
      </c>
      <c r="BD150" s="6">
        <v>23564.07328312</v>
      </c>
      <c r="BE150" s="6">
        <v>4.5345232948800502</v>
      </c>
      <c r="BF150" s="6">
        <v>3.1321641565795102</v>
      </c>
      <c r="BG150" s="6">
        <v>4.7382530448218398</v>
      </c>
      <c r="BH150" s="6">
        <v>41202.577603420003</v>
      </c>
      <c r="BI150" s="6">
        <v>3.8103195378638901</v>
      </c>
      <c r="BJ150" s="6">
        <v>5.4766947623000499</v>
      </c>
      <c r="BK150" s="6">
        <v>3.7583981802835198</v>
      </c>
    </row>
    <row r="151" spans="1:63" x14ac:dyDescent="0.25">
      <c r="A151" s="6" t="s">
        <v>113</v>
      </c>
      <c r="B151" s="6" t="s">
        <v>114</v>
      </c>
      <c r="C151" s="6" t="s">
        <v>11</v>
      </c>
      <c r="D151" s="6">
        <v>454.20242390800001</v>
      </c>
      <c r="E151" s="6">
        <v>45.2566645128624</v>
      </c>
      <c r="F151" s="6">
        <v>1.39616922787854</v>
      </c>
      <c r="G151" s="6">
        <v>44.746356768736902</v>
      </c>
      <c r="H151" s="6">
        <v>632.96118223799999</v>
      </c>
      <c r="I151" s="6">
        <v>37.909273311525801</v>
      </c>
      <c r="J151" s="6">
        <v>1.9456543571007401</v>
      </c>
      <c r="K151" s="6">
        <v>37.573815302329997</v>
      </c>
      <c r="L151" s="6">
        <v>1030.8630075210001</v>
      </c>
      <c r="M151" s="6">
        <v>25.538308259698798</v>
      </c>
      <c r="N151" s="6">
        <v>3.1687616214718202</v>
      </c>
      <c r="O151" s="6">
        <v>25.026181148714599</v>
      </c>
      <c r="P151" s="6">
        <v>682.67505522299996</v>
      </c>
      <c r="Q151" s="6">
        <v>35.932376900121398</v>
      </c>
      <c r="R151" s="6">
        <v>2.0984694369127701</v>
      </c>
      <c r="S151" s="6">
        <v>34.852937973504197</v>
      </c>
      <c r="T151" s="6">
        <v>1540.39888673</v>
      </c>
      <c r="U151" s="6">
        <v>24.668036803840501</v>
      </c>
      <c r="V151" s="6">
        <v>4.73501991866606</v>
      </c>
      <c r="W151" s="6">
        <v>24.0334325811707</v>
      </c>
      <c r="X151" s="6">
        <v>1976.914791375</v>
      </c>
      <c r="Y151" s="6">
        <v>19.9795816375551</v>
      </c>
      <c r="Z151" s="6">
        <v>6.0768226952808302</v>
      </c>
      <c r="AA151" s="6">
        <v>19.073078880440399</v>
      </c>
      <c r="AB151" s="6">
        <v>892.92099073400004</v>
      </c>
      <c r="AC151" s="6">
        <v>27.301541146707098</v>
      </c>
      <c r="AD151" s="6">
        <v>2.7447427502988102</v>
      </c>
      <c r="AE151" s="6">
        <v>26.069716270398601</v>
      </c>
      <c r="AF151" s="6">
        <v>1560.347886771</v>
      </c>
      <c r="AG151" s="6">
        <v>22.0864192360057</v>
      </c>
      <c r="AH151" s="6">
        <v>4.7963409916461401</v>
      </c>
      <c r="AI151" s="6">
        <v>21.626314076261199</v>
      </c>
      <c r="AJ151" s="6">
        <v>1436.240683988</v>
      </c>
      <c r="AK151" s="6">
        <v>25.488089033061001</v>
      </c>
      <c r="AL151" s="6">
        <v>4.4148488454950199</v>
      </c>
      <c r="AM151" s="6">
        <v>24.222315496593801</v>
      </c>
      <c r="AN151" s="6">
        <v>1615.909857157</v>
      </c>
      <c r="AO151" s="6">
        <v>22.071165896333799</v>
      </c>
      <c r="AP151" s="6">
        <v>4.9671324916689299</v>
      </c>
      <c r="AQ151" s="6">
        <v>21.4834568705107</v>
      </c>
      <c r="AR151" s="6">
        <v>4157.4263344649999</v>
      </c>
      <c r="AS151" s="6">
        <v>13.5787058587935</v>
      </c>
      <c r="AT151" s="6">
        <v>12.779479830622</v>
      </c>
      <c r="AU151" s="6">
        <v>12.0919324369432</v>
      </c>
      <c r="AV151" s="6">
        <v>2565.0831109249998</v>
      </c>
      <c r="AW151" s="6">
        <v>15.5209063999344</v>
      </c>
      <c r="AX151" s="6">
        <v>7.8847886270854399</v>
      </c>
      <c r="AY151" s="6">
        <v>14.754091935026</v>
      </c>
      <c r="AZ151" s="6">
        <v>2777.7757625650002</v>
      </c>
      <c r="BA151" s="6">
        <v>15.9583442486247</v>
      </c>
      <c r="BB151" s="6">
        <v>8.5385828817717808</v>
      </c>
      <c r="BC151" s="6">
        <v>14.839939723609101</v>
      </c>
      <c r="BD151" s="6">
        <v>2628.407705738</v>
      </c>
      <c r="BE151" s="6">
        <v>14.627193356065799</v>
      </c>
      <c r="BF151" s="6">
        <v>8.0794415967571709</v>
      </c>
      <c r="BG151" s="6">
        <v>13.968391514669699</v>
      </c>
      <c r="BH151" s="6">
        <v>8579.9189263699991</v>
      </c>
      <c r="BI151" s="6">
        <v>8.1886709166542495</v>
      </c>
      <c r="BJ151" s="6">
        <v>26.373744727344</v>
      </c>
      <c r="BK151" s="6">
        <v>7.4339219435601498</v>
      </c>
    </row>
    <row r="152" spans="1:63" x14ac:dyDescent="0.25">
      <c r="A152" s="6" t="s">
        <v>113</v>
      </c>
      <c r="B152" s="6" t="s">
        <v>114</v>
      </c>
      <c r="C152" s="6" t="s">
        <v>12</v>
      </c>
      <c r="D152" s="6">
        <v>64193.304943192998</v>
      </c>
      <c r="E152" s="6">
        <v>4.3583632927971898</v>
      </c>
      <c r="F152" s="6">
        <v>5.8075831828345299</v>
      </c>
      <c r="G152" s="6">
        <v>3.7827502081365099</v>
      </c>
      <c r="H152" s="6">
        <v>72711.936228649007</v>
      </c>
      <c r="I152" s="6">
        <v>4.13334896018001</v>
      </c>
      <c r="J152" s="6">
        <v>6.5782657304609904</v>
      </c>
      <c r="K152" s="6">
        <v>3.4941453366776001</v>
      </c>
      <c r="L152" s="6">
        <v>76287.732213404001</v>
      </c>
      <c r="M152" s="6">
        <v>3.62604204614779</v>
      </c>
      <c r="N152" s="6">
        <v>6.9017688223283997</v>
      </c>
      <c r="O152" s="6">
        <v>2.9977939882189002</v>
      </c>
      <c r="P152" s="6">
        <v>88583.989389844006</v>
      </c>
      <c r="Q152" s="6">
        <v>3.49496060463464</v>
      </c>
      <c r="R152" s="6">
        <v>8.0142140602374905</v>
      </c>
      <c r="S152" s="6">
        <v>3.0216070251675302</v>
      </c>
      <c r="T152" s="6">
        <v>105293.93667009901</v>
      </c>
      <c r="U152" s="6">
        <v>3.2743573460438502</v>
      </c>
      <c r="V152" s="6">
        <v>9.52596686524946</v>
      </c>
      <c r="W152" s="6">
        <v>2.8789520867046599</v>
      </c>
      <c r="X152" s="6">
        <v>90995.003838520002</v>
      </c>
      <c r="Y152" s="6">
        <v>3.6098049922322999</v>
      </c>
      <c r="Z152" s="6">
        <v>8.2323390964557195</v>
      </c>
      <c r="AA152" s="6">
        <v>3.2910220650782902</v>
      </c>
      <c r="AB152" s="6">
        <v>87084.823054758002</v>
      </c>
      <c r="AC152" s="6">
        <v>3.4362138228917498</v>
      </c>
      <c r="AD152" s="6">
        <v>7.8785841342877099</v>
      </c>
      <c r="AE152" s="6">
        <v>3.1590555428683502</v>
      </c>
      <c r="AF152" s="6">
        <v>93026.366646673996</v>
      </c>
      <c r="AG152" s="6">
        <v>3.2705300509822499</v>
      </c>
      <c r="AH152" s="6">
        <v>8.4161169607253807</v>
      </c>
      <c r="AI152" s="6">
        <v>2.9405374513037401</v>
      </c>
      <c r="AJ152" s="6">
        <v>85081.369203868002</v>
      </c>
      <c r="AK152" s="6">
        <v>3.5225946650522899</v>
      </c>
      <c r="AL152" s="6">
        <v>7.6973311998530303</v>
      </c>
      <c r="AM152" s="6">
        <v>3.2644695658718401</v>
      </c>
      <c r="AN152" s="6">
        <v>77239.369323559993</v>
      </c>
      <c r="AO152" s="6">
        <v>3.6306284394222899</v>
      </c>
      <c r="AP152" s="6">
        <v>6.9878636523421198</v>
      </c>
      <c r="AQ152" s="6">
        <v>3.4898939174397299</v>
      </c>
      <c r="AR152" s="6">
        <v>74387.307387781999</v>
      </c>
      <c r="AS152" s="6">
        <v>3.7222727959644599</v>
      </c>
      <c r="AT152" s="6">
        <v>6.7298369476992503</v>
      </c>
      <c r="AU152" s="6">
        <v>3.53912379030151</v>
      </c>
      <c r="AV152" s="6">
        <v>60643.220561121001</v>
      </c>
      <c r="AW152" s="6">
        <v>3.62921144932873</v>
      </c>
      <c r="AX152" s="6">
        <v>5.4864062256236501</v>
      </c>
      <c r="AY152" s="6">
        <v>3.6053502677346398</v>
      </c>
      <c r="AZ152" s="6">
        <v>45207.745766888998</v>
      </c>
      <c r="BA152" s="6">
        <v>3.96717772137207</v>
      </c>
      <c r="BB152" s="6">
        <v>4.0899552419365497</v>
      </c>
      <c r="BC152" s="6">
        <v>4.1305872762108002</v>
      </c>
      <c r="BD152" s="6">
        <v>33834.206801327004</v>
      </c>
      <c r="BE152" s="6">
        <v>4.4043690374560001</v>
      </c>
      <c r="BF152" s="6">
        <v>3.0609885345180099</v>
      </c>
      <c r="BG152" s="6">
        <v>4.5966108330841804</v>
      </c>
      <c r="BH152" s="6">
        <v>50765.641365333999</v>
      </c>
      <c r="BI152" s="6">
        <v>3.9877756530539599</v>
      </c>
      <c r="BJ152" s="6">
        <v>4.5927793454476999</v>
      </c>
      <c r="BK152" s="6">
        <v>4.2369807944345999</v>
      </c>
    </row>
    <row r="153" spans="1:63" x14ac:dyDescent="0.25">
      <c r="A153" s="6" t="s">
        <v>115</v>
      </c>
      <c r="B153" s="6" t="s">
        <v>116</v>
      </c>
      <c r="C153" s="6" t="s">
        <v>11</v>
      </c>
      <c r="D153" s="6">
        <v>125.20920469000001</v>
      </c>
      <c r="E153" s="6">
        <v>50.224145352722601</v>
      </c>
      <c r="F153" s="6">
        <v>1.9424949166562799</v>
      </c>
      <c r="G153" s="6">
        <v>48.758665984257497</v>
      </c>
      <c r="H153" s="6">
        <v>31.10300659</v>
      </c>
      <c r="I153" s="6">
        <v>100</v>
      </c>
      <c r="J153" s="6">
        <v>0.48253187410132098</v>
      </c>
      <c r="K153" s="6">
        <v>99.723839255444204</v>
      </c>
      <c r="L153" s="6">
        <v>81.879954499999997</v>
      </c>
      <c r="M153" s="6">
        <v>58.508021293244397</v>
      </c>
      <c r="N153" s="6">
        <v>1.2702851662230901</v>
      </c>
      <c r="O153" s="6">
        <v>59.136090551533798</v>
      </c>
      <c r="P153" s="6">
        <v>181.50228329000001</v>
      </c>
      <c r="Q153" s="6">
        <v>44.693352952927803</v>
      </c>
      <c r="R153" s="6">
        <v>2.81582543012903</v>
      </c>
      <c r="S153" s="6">
        <v>44.345419758333001</v>
      </c>
      <c r="T153" s="6">
        <v>138.17624398999999</v>
      </c>
      <c r="U153" s="6">
        <v>51.173345793404103</v>
      </c>
      <c r="V153" s="6">
        <v>2.14366549342573</v>
      </c>
      <c r="W153" s="6">
        <v>50.550227374849499</v>
      </c>
      <c r="X153" s="6">
        <v>247.46407207999999</v>
      </c>
      <c r="Y153" s="6">
        <v>33.2523339130219</v>
      </c>
      <c r="Z153" s="6">
        <v>3.8391562606008098</v>
      </c>
      <c r="AA153" s="6">
        <v>33.303971808036302</v>
      </c>
      <c r="AB153" s="6">
        <v>37.031695679999999</v>
      </c>
      <c r="AC153" s="6">
        <v>70.9632661980405</v>
      </c>
      <c r="AD153" s="6">
        <v>0.57450952421317703</v>
      </c>
      <c r="AE153" s="6">
        <v>70.5421546425885</v>
      </c>
      <c r="AF153" s="6">
        <v>212.08111108</v>
      </c>
      <c r="AG153" s="6">
        <v>32.360152438579703</v>
      </c>
      <c r="AH153" s="6">
        <v>3.2902251971944501</v>
      </c>
      <c r="AI153" s="6">
        <v>31.076211948432999</v>
      </c>
      <c r="AJ153" s="6">
        <v>202.03186271999999</v>
      </c>
      <c r="AK153" s="6">
        <v>49.015167155150998</v>
      </c>
      <c r="AL153" s="6">
        <v>3.1343212131075999</v>
      </c>
      <c r="AM153" s="6">
        <v>47.788234384633398</v>
      </c>
      <c r="AN153" s="6">
        <v>252.60063817</v>
      </c>
      <c r="AO153" s="6">
        <v>31.410901279706898</v>
      </c>
      <c r="AP153" s="6">
        <v>3.91884491882365</v>
      </c>
      <c r="AQ153" s="6">
        <v>30.719660749040699</v>
      </c>
      <c r="AR153" s="6">
        <v>533.56202316999997</v>
      </c>
      <c r="AS153" s="6">
        <v>21.8230549869551</v>
      </c>
      <c r="AT153" s="6">
        <v>8.2776783088323498</v>
      </c>
      <c r="AU153" s="6">
        <v>20.1227851179334</v>
      </c>
      <c r="AV153" s="6">
        <v>430.32943771499998</v>
      </c>
      <c r="AW153" s="6">
        <v>28.057939719238899</v>
      </c>
      <c r="AX153" s="6">
        <v>6.6761285427740003</v>
      </c>
      <c r="AY153" s="6">
        <v>25.5921057981387</v>
      </c>
      <c r="AZ153" s="6">
        <v>609.20947237099995</v>
      </c>
      <c r="BA153" s="6">
        <v>21.096077760520998</v>
      </c>
      <c r="BB153" s="6">
        <v>9.4512724219390591</v>
      </c>
      <c r="BC153" s="6">
        <v>19.3006659797081</v>
      </c>
      <c r="BD153" s="6">
        <v>396.61389004</v>
      </c>
      <c r="BE153" s="6">
        <v>24.052195126740301</v>
      </c>
      <c r="BF153" s="6">
        <v>6.1530657205708001</v>
      </c>
      <c r="BG153" s="6">
        <v>23.3740884872207</v>
      </c>
      <c r="BH153" s="6">
        <v>2966.9982751789998</v>
      </c>
      <c r="BI153" s="6">
        <v>9.1270678090387296</v>
      </c>
      <c r="BJ153" s="6">
        <v>46.029995011408701</v>
      </c>
      <c r="BK153" s="6">
        <v>6.9500116291333098</v>
      </c>
    </row>
    <row r="154" spans="1:63" x14ac:dyDescent="0.25">
      <c r="A154" s="6" t="s">
        <v>115</v>
      </c>
      <c r="B154" s="6" t="s">
        <v>116</v>
      </c>
      <c r="C154" s="6" t="s">
        <v>12</v>
      </c>
      <c r="D154" s="6">
        <v>6451.7167362310001</v>
      </c>
      <c r="E154" s="6">
        <v>8.1139746359946905</v>
      </c>
      <c r="F154" s="6">
        <v>5.06238525605053</v>
      </c>
      <c r="G154" s="6">
        <v>7.2399399804353903</v>
      </c>
      <c r="H154" s="6">
        <v>6366.5543040800003</v>
      </c>
      <c r="I154" s="6">
        <v>7.7088057504523899</v>
      </c>
      <c r="J154" s="6">
        <v>4.9955619501745101</v>
      </c>
      <c r="K154" s="6">
        <v>6.3962497265604501</v>
      </c>
      <c r="L154" s="6">
        <v>7021.5367938400004</v>
      </c>
      <c r="M154" s="6">
        <v>7.3383534822515104</v>
      </c>
      <c r="N154" s="6">
        <v>5.5094986021840198</v>
      </c>
      <c r="O154" s="6">
        <v>6.2200451755480204</v>
      </c>
      <c r="P154" s="6">
        <v>9343.6490052200006</v>
      </c>
      <c r="Q154" s="6">
        <v>7.4111659242261103</v>
      </c>
      <c r="R154" s="6">
        <v>7.3315604040870497</v>
      </c>
      <c r="S154" s="6">
        <v>6.2533297485702599</v>
      </c>
      <c r="T154" s="6">
        <v>11543.67246756</v>
      </c>
      <c r="U154" s="6">
        <v>5.8966438553237399</v>
      </c>
      <c r="V154" s="6">
        <v>9.0578244038951894</v>
      </c>
      <c r="W154" s="6">
        <v>5.4563667915924796</v>
      </c>
      <c r="X154" s="6">
        <v>10967.405823851999</v>
      </c>
      <c r="Y154" s="6">
        <v>6.14448009680914</v>
      </c>
      <c r="Z154" s="6">
        <v>8.6056526982965202</v>
      </c>
      <c r="AA154" s="6">
        <v>5.2834414381311596</v>
      </c>
      <c r="AB154" s="6">
        <v>9790.1988745599992</v>
      </c>
      <c r="AC154" s="6">
        <v>6.2542478420198702</v>
      </c>
      <c r="AD154" s="6">
        <v>7.6819489234625502</v>
      </c>
      <c r="AE154" s="6">
        <v>5.9765907250953196</v>
      </c>
      <c r="AF154" s="6">
        <v>10897.363583623001</v>
      </c>
      <c r="AG154" s="6">
        <v>5.9525441343213599</v>
      </c>
      <c r="AH154" s="6">
        <v>8.5506935581587005</v>
      </c>
      <c r="AI154" s="6">
        <v>5.3777688560049999</v>
      </c>
      <c r="AJ154" s="6">
        <v>9493.0327783609991</v>
      </c>
      <c r="AK154" s="6">
        <v>6.6264040217159597</v>
      </c>
      <c r="AL154" s="6">
        <v>7.4487754402642299</v>
      </c>
      <c r="AM154" s="6">
        <v>6.1823551510827102</v>
      </c>
      <c r="AN154" s="6">
        <v>8443.7143698300006</v>
      </c>
      <c r="AO154" s="6">
        <v>6.42651939850525</v>
      </c>
      <c r="AP154" s="6">
        <v>6.6254203151982498</v>
      </c>
      <c r="AQ154" s="6">
        <v>5.9925586849652497</v>
      </c>
      <c r="AR154" s="6">
        <v>10359.51316726</v>
      </c>
      <c r="AS154" s="6">
        <v>5.94157337636259</v>
      </c>
      <c r="AT154" s="6">
        <v>8.1286654175761797</v>
      </c>
      <c r="AU154" s="6">
        <v>5.7880619146147696</v>
      </c>
      <c r="AV154" s="6">
        <v>6751.9632464469996</v>
      </c>
      <c r="AW154" s="6">
        <v>6.5449378976064896</v>
      </c>
      <c r="AX154" s="6">
        <v>5.2979758079361101</v>
      </c>
      <c r="AY154" s="6">
        <v>6.46494917383116</v>
      </c>
      <c r="AZ154" s="6">
        <v>5918.4571782100002</v>
      </c>
      <c r="BA154" s="6">
        <v>6.8524755241170601</v>
      </c>
      <c r="BB154" s="6">
        <v>4.6439593649983797</v>
      </c>
      <c r="BC154" s="6">
        <v>6.8138608737410804</v>
      </c>
      <c r="BD154" s="6">
        <v>4743.1073006489996</v>
      </c>
      <c r="BE154" s="6">
        <v>8.4628370422603094</v>
      </c>
      <c r="BF154" s="6">
        <v>3.7217127546579598</v>
      </c>
      <c r="BG154" s="6">
        <v>8.1613780231804594</v>
      </c>
      <c r="BH154" s="6">
        <v>9352.3211998530005</v>
      </c>
      <c r="BI154" s="6">
        <v>6.2571060985978697</v>
      </c>
      <c r="BJ154" s="6">
        <v>7.3383651030598296</v>
      </c>
      <c r="BK154" s="6">
        <v>6.3449300455975903</v>
      </c>
    </row>
    <row r="155" spans="1:63" x14ac:dyDescent="0.25">
      <c r="A155" s="6" t="s">
        <v>117</v>
      </c>
      <c r="B155" s="6" t="s">
        <v>118</v>
      </c>
      <c r="C155" s="6" t="s">
        <v>11</v>
      </c>
      <c r="D155" s="6"/>
      <c r="E155" s="6"/>
      <c r="F155" s="6"/>
      <c r="G155" s="6"/>
      <c r="H155" s="6">
        <v>36.298802610000003</v>
      </c>
      <c r="I155" s="6">
        <v>71.886512979487506</v>
      </c>
      <c r="J155" s="6">
        <v>0.69532570949981098</v>
      </c>
      <c r="K155" s="6">
        <v>71.779085698819301</v>
      </c>
      <c r="L155" s="6"/>
      <c r="M155" s="6"/>
      <c r="N155" s="6"/>
      <c r="O155" s="6"/>
      <c r="P155" s="6">
        <v>145.84150305</v>
      </c>
      <c r="Q155" s="6">
        <v>40.713020735305101</v>
      </c>
      <c r="R155" s="6">
        <v>2.7936829672399002</v>
      </c>
      <c r="S155" s="6">
        <v>39.105992345803998</v>
      </c>
      <c r="T155" s="6">
        <v>189.28409454999999</v>
      </c>
      <c r="U155" s="6">
        <v>28.6585186573475</v>
      </c>
      <c r="V155" s="6">
        <v>3.62585231127568</v>
      </c>
      <c r="W155" s="6">
        <v>27.755218665843799</v>
      </c>
      <c r="X155" s="6">
        <v>187.69222339500001</v>
      </c>
      <c r="Y155" s="6">
        <v>31.3226286954975</v>
      </c>
      <c r="Z155" s="6">
        <v>3.5953590481183499</v>
      </c>
      <c r="AA155" s="6">
        <v>31.471340776153799</v>
      </c>
      <c r="AB155" s="6">
        <v>89.868258726999997</v>
      </c>
      <c r="AC155" s="6">
        <v>44.272714092026902</v>
      </c>
      <c r="AD155" s="6">
        <v>1.72148132356435</v>
      </c>
      <c r="AE155" s="6">
        <v>43.402563221535601</v>
      </c>
      <c r="AF155" s="6">
        <v>292.60905718200002</v>
      </c>
      <c r="AG155" s="6">
        <v>32.1098913406504</v>
      </c>
      <c r="AH155" s="6">
        <v>5.6051050079292102</v>
      </c>
      <c r="AI155" s="6">
        <v>30.0203386153411</v>
      </c>
      <c r="AJ155" s="6">
        <v>118.178646333</v>
      </c>
      <c r="AK155" s="6">
        <v>40.091735443007401</v>
      </c>
      <c r="AL155" s="6">
        <v>2.2637840700173002</v>
      </c>
      <c r="AM155" s="6">
        <v>38.9505462232488</v>
      </c>
      <c r="AN155" s="6">
        <v>250.10029623299999</v>
      </c>
      <c r="AO155" s="6">
        <v>27.0540547619857</v>
      </c>
      <c r="AP155" s="6">
        <v>4.7908237578177104</v>
      </c>
      <c r="AQ155" s="6">
        <v>26.345057837820299</v>
      </c>
      <c r="AR155" s="6">
        <v>421.32652078900003</v>
      </c>
      <c r="AS155" s="6">
        <v>21.1874612474051</v>
      </c>
      <c r="AT155" s="6">
        <v>8.0707665524479406</v>
      </c>
      <c r="AU155" s="6">
        <v>20.985441690733001</v>
      </c>
      <c r="AV155" s="6">
        <v>335.68207932600001</v>
      </c>
      <c r="AW155" s="6">
        <v>21.115121004036698</v>
      </c>
      <c r="AX155" s="6">
        <v>6.4301950254805602</v>
      </c>
      <c r="AY155" s="6">
        <v>18.594219788014101</v>
      </c>
      <c r="AZ155" s="6">
        <v>410.28240951599997</v>
      </c>
      <c r="BA155" s="6">
        <v>20.2382960375861</v>
      </c>
      <c r="BB155" s="6">
        <v>7.8592098631212801</v>
      </c>
      <c r="BC155" s="6">
        <v>18.615162204349598</v>
      </c>
      <c r="BD155" s="6">
        <v>343.24049857599999</v>
      </c>
      <c r="BE155" s="6">
        <v>19.5149532516877</v>
      </c>
      <c r="BF155" s="6">
        <v>6.5749811575238102</v>
      </c>
      <c r="BG155" s="6">
        <v>19.1263388587831</v>
      </c>
      <c r="BH155" s="6">
        <v>2399.9983812589999</v>
      </c>
      <c r="BI155" s="6">
        <v>9.5675171519528792</v>
      </c>
      <c r="BJ155" s="6">
        <v>45.973433205964099</v>
      </c>
      <c r="BK155" s="6">
        <v>6.3834754311397903</v>
      </c>
    </row>
    <row r="156" spans="1:63" x14ac:dyDescent="0.25">
      <c r="A156" s="6" t="s">
        <v>117</v>
      </c>
      <c r="B156" s="6" t="s">
        <v>118</v>
      </c>
      <c r="C156" s="6" t="s">
        <v>12</v>
      </c>
      <c r="D156" s="6">
        <v>5323.4490542780004</v>
      </c>
      <c r="E156" s="6">
        <v>7.4904609717744801</v>
      </c>
      <c r="F156" s="6">
        <v>3.85783463600024</v>
      </c>
      <c r="G156" s="6">
        <v>6.8021209711446398</v>
      </c>
      <c r="H156" s="6">
        <v>5979.7962975179998</v>
      </c>
      <c r="I156" s="6">
        <v>7.9513066568969197</v>
      </c>
      <c r="J156" s="6">
        <v>4.3334809890313997</v>
      </c>
      <c r="K156" s="6">
        <v>7.1166043758366104</v>
      </c>
      <c r="L156" s="6">
        <v>5850.4558457630001</v>
      </c>
      <c r="M156" s="6">
        <v>7.1956979041548204</v>
      </c>
      <c r="N156" s="6">
        <v>4.2397496375093402</v>
      </c>
      <c r="O156" s="6">
        <v>6.4413737530366104</v>
      </c>
      <c r="P156" s="6">
        <v>8245.9214214540007</v>
      </c>
      <c r="Q156" s="6">
        <v>5.43727624408863</v>
      </c>
      <c r="R156" s="6">
        <v>5.9757125391962704</v>
      </c>
      <c r="S156" s="6">
        <v>4.9013228108151496</v>
      </c>
      <c r="T156" s="6">
        <v>12178.952981172</v>
      </c>
      <c r="U156" s="6">
        <v>4.9855990112654398</v>
      </c>
      <c r="V156" s="6">
        <v>8.8259296110341001</v>
      </c>
      <c r="W156" s="6">
        <v>4.4720366852321902</v>
      </c>
      <c r="X156" s="6">
        <v>12187.116779773</v>
      </c>
      <c r="Y156" s="6">
        <v>4.65703792239617</v>
      </c>
      <c r="Z156" s="6">
        <v>8.8318458102281205</v>
      </c>
      <c r="AA156" s="6">
        <v>4.3487152969528502</v>
      </c>
      <c r="AB156" s="6">
        <v>11407.125259758001</v>
      </c>
      <c r="AC156" s="6">
        <v>4.5096496295035298</v>
      </c>
      <c r="AD156" s="6">
        <v>8.2665960499655995</v>
      </c>
      <c r="AE156" s="6">
        <v>4.2259702284962399</v>
      </c>
      <c r="AF156" s="6">
        <v>12458.431446981</v>
      </c>
      <c r="AG156" s="6">
        <v>4.1764649116583703</v>
      </c>
      <c r="AH156" s="6">
        <v>9.0284640383238202</v>
      </c>
      <c r="AI156" s="6">
        <v>3.80413565770762</v>
      </c>
      <c r="AJ156" s="6">
        <v>11602.107577115001</v>
      </c>
      <c r="AK156" s="6">
        <v>4.5586672172940599</v>
      </c>
      <c r="AL156" s="6">
        <v>8.4078972119825295</v>
      </c>
      <c r="AM156" s="6">
        <v>4.17266544055125</v>
      </c>
      <c r="AN156" s="6">
        <v>9437.4469294699993</v>
      </c>
      <c r="AO156" s="6">
        <v>4.7007513179548104</v>
      </c>
      <c r="AP156" s="6">
        <v>6.8391956546790604</v>
      </c>
      <c r="AQ156" s="6">
        <v>4.31645221200794</v>
      </c>
      <c r="AR156" s="6">
        <v>10791.997004119999</v>
      </c>
      <c r="AS156" s="6">
        <v>4.6792457920604997</v>
      </c>
      <c r="AT156" s="6">
        <v>7.8208205638123802</v>
      </c>
      <c r="AU156" s="6">
        <v>4.3457735597387597</v>
      </c>
      <c r="AV156" s="6">
        <v>9018.7527098449991</v>
      </c>
      <c r="AW156" s="6">
        <v>4.2317843331965301</v>
      </c>
      <c r="AX156" s="6">
        <v>6.5357733722653002</v>
      </c>
      <c r="AY156" s="6">
        <v>4.0332663137429003</v>
      </c>
      <c r="AZ156" s="6">
        <v>7459.4656168680003</v>
      </c>
      <c r="BA156" s="6">
        <v>4.3131436127199398</v>
      </c>
      <c r="BB156" s="6">
        <v>5.4057781955629602</v>
      </c>
      <c r="BC156" s="6">
        <v>4.0730121661213703</v>
      </c>
      <c r="BD156" s="6">
        <v>5852.5272920260004</v>
      </c>
      <c r="BE156" s="6">
        <v>5.3248916794620103</v>
      </c>
      <c r="BF156" s="6">
        <v>4.24125078780843</v>
      </c>
      <c r="BG156" s="6">
        <v>5.59630015914676</v>
      </c>
      <c r="BH156" s="6">
        <v>10197.051011668</v>
      </c>
      <c r="BI156" s="6">
        <v>4.6528251742836497</v>
      </c>
      <c r="BJ156" s="6">
        <v>7.3896709026004599</v>
      </c>
      <c r="BK156" s="6">
        <v>4.7493929009012703</v>
      </c>
    </row>
    <row r="157" spans="1:63" x14ac:dyDescent="0.25">
      <c r="A157" s="6" t="s">
        <v>119</v>
      </c>
      <c r="B157" s="6" t="s">
        <v>120</v>
      </c>
      <c r="C157" s="6" t="s">
        <v>11</v>
      </c>
      <c r="D157" s="6">
        <v>86.978712849999994</v>
      </c>
      <c r="E157" s="6">
        <v>44.920465604752998</v>
      </c>
      <c r="F157" s="6">
        <v>3.8129029042637601</v>
      </c>
      <c r="G157" s="6">
        <v>44.107450340181003</v>
      </c>
      <c r="H157" s="6">
        <v>103.77642142000001</v>
      </c>
      <c r="I157" s="6">
        <v>45.0701935387454</v>
      </c>
      <c r="J157" s="6">
        <v>4.5492673512978801</v>
      </c>
      <c r="K157" s="6">
        <v>42.970611713050701</v>
      </c>
      <c r="L157" s="6">
        <v>92.106380810000005</v>
      </c>
      <c r="M157" s="6">
        <v>44.343930786508302</v>
      </c>
      <c r="N157" s="6">
        <v>4.0376854909008104</v>
      </c>
      <c r="O157" s="6">
        <v>44.025356552459598</v>
      </c>
      <c r="P157" s="6">
        <v>139.75106851999999</v>
      </c>
      <c r="Q157" s="6">
        <v>38.003158080669898</v>
      </c>
      <c r="R157" s="6">
        <v>6.1262950160324401</v>
      </c>
      <c r="S157" s="6">
        <v>35.326004220687999</v>
      </c>
      <c r="T157" s="6">
        <v>85.483247230000003</v>
      </c>
      <c r="U157" s="6">
        <v>45.117851593106103</v>
      </c>
      <c r="V157" s="6">
        <v>3.7473458844035301</v>
      </c>
      <c r="W157" s="6">
        <v>43.316336489920999</v>
      </c>
      <c r="X157" s="6">
        <v>91.810608819999999</v>
      </c>
      <c r="Y157" s="6">
        <v>44.856030282206099</v>
      </c>
      <c r="Z157" s="6">
        <v>4.0247196761316797</v>
      </c>
      <c r="AA157" s="6">
        <v>43.3326109443951</v>
      </c>
      <c r="AB157" s="6">
        <v>55.285834340000001</v>
      </c>
      <c r="AC157" s="6">
        <v>58.520266550841697</v>
      </c>
      <c r="AD157" s="6">
        <v>2.4235759694808001</v>
      </c>
      <c r="AE157" s="6">
        <v>57.419459289723903</v>
      </c>
      <c r="AF157" s="6">
        <v>9.1516748539999995</v>
      </c>
      <c r="AG157" s="6">
        <v>99.999999999999901</v>
      </c>
      <c r="AH157" s="6">
        <v>0.40118376653689702</v>
      </c>
      <c r="AI157" s="6">
        <v>98.898375244090005</v>
      </c>
      <c r="AJ157" s="6">
        <v>93.128962045999998</v>
      </c>
      <c r="AK157" s="6">
        <v>42.823576382950897</v>
      </c>
      <c r="AL157" s="6">
        <v>4.0825125852188702</v>
      </c>
      <c r="AM157" s="6">
        <v>41.942402910254501</v>
      </c>
      <c r="AN157" s="6">
        <v>101.024291166</v>
      </c>
      <c r="AO157" s="6">
        <v>38.337855054762002</v>
      </c>
      <c r="AP157" s="6">
        <v>4.4286216772639797</v>
      </c>
      <c r="AQ157" s="6">
        <v>37.028179534441101</v>
      </c>
      <c r="AR157" s="6">
        <v>149.434196206</v>
      </c>
      <c r="AS157" s="6">
        <v>34.519103327906898</v>
      </c>
      <c r="AT157" s="6">
        <v>6.5507761846602</v>
      </c>
      <c r="AU157" s="6">
        <v>33.231196258064898</v>
      </c>
      <c r="AV157" s="6">
        <v>110.787789492</v>
      </c>
      <c r="AW157" s="6">
        <v>34.086408649495901</v>
      </c>
      <c r="AX157" s="6">
        <v>4.8566260694096801</v>
      </c>
      <c r="AY157" s="6">
        <v>32.853415294491498</v>
      </c>
      <c r="AZ157" s="6">
        <v>162.140913856</v>
      </c>
      <c r="BA157" s="6">
        <v>26.050043535503701</v>
      </c>
      <c r="BB157" s="6">
        <v>7.1078030599014896</v>
      </c>
      <c r="BC157" s="6">
        <v>25.9909510800343</v>
      </c>
      <c r="BD157" s="6">
        <v>97.812240618000004</v>
      </c>
      <c r="BE157" s="6">
        <v>31.296570819654701</v>
      </c>
      <c r="BF157" s="6">
        <v>4.28781438704537</v>
      </c>
      <c r="BG157" s="6">
        <v>29.1027599527416</v>
      </c>
      <c r="BH157" s="6">
        <v>902.49544604000005</v>
      </c>
      <c r="BI157" s="6">
        <v>11.424576240571101</v>
      </c>
      <c r="BJ157" s="6">
        <v>39.5628699774526</v>
      </c>
      <c r="BK157" s="6">
        <v>10.069455308748999</v>
      </c>
    </row>
    <row r="158" spans="1:63" x14ac:dyDescent="0.25">
      <c r="A158" s="6" t="s">
        <v>119</v>
      </c>
      <c r="B158" s="6" t="s">
        <v>120</v>
      </c>
      <c r="C158" s="6" t="s">
        <v>12</v>
      </c>
      <c r="D158" s="6">
        <v>3784.8446103390002</v>
      </c>
      <c r="E158" s="6">
        <v>8.7925614879538596</v>
      </c>
      <c r="F158" s="6">
        <v>5.3434987167716104</v>
      </c>
      <c r="G158" s="6">
        <v>7.3510646276556404</v>
      </c>
      <c r="H158" s="6">
        <v>4336.4083204640001</v>
      </c>
      <c r="I158" s="6">
        <v>8.5737886283884208</v>
      </c>
      <c r="J158" s="6">
        <v>6.1222043918261901</v>
      </c>
      <c r="K158" s="6">
        <v>7.1615125452247002</v>
      </c>
      <c r="L158" s="6">
        <v>4500.8855540929999</v>
      </c>
      <c r="M158" s="6">
        <v>8.3627610218287103</v>
      </c>
      <c r="N158" s="6">
        <v>6.3544157445548803</v>
      </c>
      <c r="O158" s="6">
        <v>6.9221977007289199</v>
      </c>
      <c r="P158" s="6">
        <v>5646.6698572300002</v>
      </c>
      <c r="Q158" s="6">
        <v>7.5762994906327901</v>
      </c>
      <c r="R158" s="6">
        <v>7.9720507028791596</v>
      </c>
      <c r="S158" s="6">
        <v>6.2328842905922697</v>
      </c>
      <c r="T158" s="6">
        <v>7537.0958270929996</v>
      </c>
      <c r="U158" s="6">
        <v>5.3192592435436099</v>
      </c>
      <c r="V158" s="6">
        <v>10.640981606018601</v>
      </c>
      <c r="W158" s="6">
        <v>4.57704234570586</v>
      </c>
      <c r="X158" s="6">
        <v>5968.9370857650001</v>
      </c>
      <c r="Y158" s="6">
        <v>6.01198599256342</v>
      </c>
      <c r="Z158" s="6">
        <v>8.4270322673614295</v>
      </c>
      <c r="AA158" s="6">
        <v>5.4996988349942404</v>
      </c>
      <c r="AB158" s="6">
        <v>5242.1908631269998</v>
      </c>
      <c r="AC158" s="6">
        <v>6.6993733282528396</v>
      </c>
      <c r="AD158" s="6">
        <v>7.4010013710132299</v>
      </c>
      <c r="AE158" s="6">
        <v>5.9219009268685197</v>
      </c>
      <c r="AF158" s="6">
        <v>5613.5790626730004</v>
      </c>
      <c r="AG158" s="6">
        <v>6.1668300401985796</v>
      </c>
      <c r="AH158" s="6">
        <v>7.9253326374216604</v>
      </c>
      <c r="AI158" s="6">
        <v>6.0563924402044202</v>
      </c>
      <c r="AJ158" s="6">
        <v>5723.356342129</v>
      </c>
      <c r="AK158" s="6">
        <v>5.7384096255632802</v>
      </c>
      <c r="AL158" s="6">
        <v>8.0803177985829393</v>
      </c>
      <c r="AM158" s="6">
        <v>5.2348092848326599</v>
      </c>
      <c r="AN158" s="6">
        <v>4810.513397404</v>
      </c>
      <c r="AO158" s="6">
        <v>6.6262817160965</v>
      </c>
      <c r="AP158" s="6">
        <v>6.7915528409866601</v>
      </c>
      <c r="AQ158" s="6">
        <v>6.1041023986365204</v>
      </c>
      <c r="AR158" s="6">
        <v>5208.5876815760003</v>
      </c>
      <c r="AS158" s="6">
        <v>6.32176334807742</v>
      </c>
      <c r="AT158" s="6">
        <v>7.3535599101387898</v>
      </c>
      <c r="AU158" s="6">
        <v>5.9876952984657903</v>
      </c>
      <c r="AV158" s="6">
        <v>3595.043062407</v>
      </c>
      <c r="AW158" s="6">
        <v>6.1073625359109398</v>
      </c>
      <c r="AX158" s="6">
        <v>5.0755341284644899</v>
      </c>
      <c r="AY158" s="6">
        <v>6.4937157493336697</v>
      </c>
      <c r="AZ158" s="6">
        <v>3049.269889016</v>
      </c>
      <c r="BA158" s="6">
        <v>6.5019454047234397</v>
      </c>
      <c r="BB158" s="6">
        <v>4.3050036174636803</v>
      </c>
      <c r="BC158" s="6">
        <v>6.9418662257040404</v>
      </c>
      <c r="BD158" s="6">
        <v>2126.8863988879998</v>
      </c>
      <c r="BE158" s="6">
        <v>7.3260381615700698</v>
      </c>
      <c r="BF158" s="6">
        <v>3.0027691789859401</v>
      </c>
      <c r="BG158" s="6">
        <v>7.9734743942703998</v>
      </c>
      <c r="BH158" s="6">
        <v>3686.5642600229999</v>
      </c>
      <c r="BI158" s="6">
        <v>6.3424535593484599</v>
      </c>
      <c r="BJ158" s="6">
        <v>5.2047450875307</v>
      </c>
      <c r="BK158" s="6">
        <v>6.8774766967686203</v>
      </c>
    </row>
    <row r="159" spans="1:63" x14ac:dyDescent="0.25">
      <c r="A159" s="6" t="s">
        <v>121</v>
      </c>
      <c r="B159" s="6" t="s">
        <v>122</v>
      </c>
      <c r="C159" s="6" t="s">
        <v>11</v>
      </c>
      <c r="D159" s="6">
        <v>78.729890979999993</v>
      </c>
      <c r="E159" s="6">
        <v>51.684532262148501</v>
      </c>
      <c r="F159" s="6">
        <v>1.1798609889196501</v>
      </c>
      <c r="G159" s="6">
        <v>52.354399478608499</v>
      </c>
      <c r="H159" s="6">
        <v>202.609018491</v>
      </c>
      <c r="I159" s="6">
        <v>29.041756510729101</v>
      </c>
      <c r="J159" s="6">
        <v>3.03633694833335</v>
      </c>
      <c r="K159" s="6">
        <v>26.679626947363399</v>
      </c>
      <c r="L159" s="6">
        <v>308.20588441199999</v>
      </c>
      <c r="M159" s="6">
        <v>26.761552177758102</v>
      </c>
      <c r="N159" s="6">
        <v>4.6188314888632798</v>
      </c>
      <c r="O159" s="6">
        <v>23.707554029626401</v>
      </c>
      <c r="P159" s="6">
        <v>344.154112054</v>
      </c>
      <c r="Q159" s="6">
        <v>22.994223372089301</v>
      </c>
      <c r="R159" s="6">
        <v>5.15755840551014</v>
      </c>
      <c r="S159" s="6">
        <v>20.5152201486436</v>
      </c>
      <c r="T159" s="6">
        <v>416.07026080700001</v>
      </c>
      <c r="U159" s="6">
        <v>21.131100486955901</v>
      </c>
      <c r="V159" s="6">
        <v>6.2353073688430403</v>
      </c>
      <c r="W159" s="6">
        <v>19.308813849043901</v>
      </c>
      <c r="X159" s="6">
        <v>364.55993972700003</v>
      </c>
      <c r="Y159" s="6">
        <v>24.5131012884348</v>
      </c>
      <c r="Z159" s="6">
        <v>5.4633639860628396</v>
      </c>
      <c r="AA159" s="6">
        <v>21.312972069021502</v>
      </c>
      <c r="AB159" s="6">
        <v>333.14942595399998</v>
      </c>
      <c r="AC159" s="6">
        <v>23.3282611442432</v>
      </c>
      <c r="AD159" s="6">
        <v>4.99264010493743</v>
      </c>
      <c r="AE159" s="6">
        <v>21.529684098881798</v>
      </c>
      <c r="AF159" s="6">
        <v>302.59374310700002</v>
      </c>
      <c r="AG159" s="6">
        <v>21.429752083957801</v>
      </c>
      <c r="AH159" s="6">
        <v>4.5347268812275798</v>
      </c>
      <c r="AI159" s="6">
        <v>18.994702085914899</v>
      </c>
      <c r="AJ159" s="6">
        <v>297.720872402</v>
      </c>
      <c r="AK159" s="6">
        <v>23.9246202825924</v>
      </c>
      <c r="AL159" s="6">
        <v>4.4617011221757998</v>
      </c>
      <c r="AM159" s="6">
        <v>21.239737026784098</v>
      </c>
      <c r="AN159" s="6">
        <v>371.79859178499999</v>
      </c>
      <c r="AO159" s="6">
        <v>29.0548269338537</v>
      </c>
      <c r="AP159" s="6">
        <v>5.5718437904838396</v>
      </c>
      <c r="AQ159" s="6">
        <v>25.020484658541701</v>
      </c>
      <c r="AR159" s="6">
        <v>506.21503679599999</v>
      </c>
      <c r="AS159" s="6">
        <v>19.4966148805008</v>
      </c>
      <c r="AT159" s="6">
        <v>7.58623397651915</v>
      </c>
      <c r="AU159" s="6">
        <v>16.436403692115299</v>
      </c>
      <c r="AV159" s="6">
        <v>572.23031684499995</v>
      </c>
      <c r="AW159" s="6">
        <v>19.081504637009399</v>
      </c>
      <c r="AX159" s="6">
        <v>8.5755514089820899</v>
      </c>
      <c r="AY159" s="6">
        <v>15.9628756172976</v>
      </c>
      <c r="AZ159" s="6">
        <v>538.93956003100004</v>
      </c>
      <c r="BA159" s="6">
        <v>19.882013056870299</v>
      </c>
      <c r="BB159" s="6">
        <v>8.0766498511680709</v>
      </c>
      <c r="BC159" s="6">
        <v>17.176642679863399</v>
      </c>
      <c r="BD159" s="6">
        <v>441.97336425700001</v>
      </c>
      <c r="BE159" s="6">
        <v>18.266785716104099</v>
      </c>
      <c r="BF159" s="6">
        <v>6.6234961605736</v>
      </c>
      <c r="BG159" s="6">
        <v>16.5393591224273</v>
      </c>
      <c r="BH159" s="6">
        <v>1593.8607388200001</v>
      </c>
      <c r="BI159" s="6">
        <v>9.53494223619672</v>
      </c>
      <c r="BJ159" s="6">
        <v>23.8858975174001</v>
      </c>
      <c r="BK159" s="6">
        <v>9.4330873482984892</v>
      </c>
    </row>
    <row r="160" spans="1:63" x14ac:dyDescent="0.25">
      <c r="A160" s="6" t="s">
        <v>121</v>
      </c>
      <c r="B160" s="6" t="s">
        <v>122</v>
      </c>
      <c r="C160" s="6" t="s">
        <v>12</v>
      </c>
      <c r="D160" s="6">
        <v>4075.4773014090001</v>
      </c>
      <c r="E160" s="6">
        <v>7.6542288524978499</v>
      </c>
      <c r="F160" s="6">
        <v>5.60872340432089</v>
      </c>
      <c r="G160" s="6">
        <v>6.5620839841610499</v>
      </c>
      <c r="H160" s="6">
        <v>4837.5346152900001</v>
      </c>
      <c r="I160" s="6">
        <v>6.6665541970361204</v>
      </c>
      <c r="J160" s="6">
        <v>6.6574763173405698</v>
      </c>
      <c r="K160" s="6">
        <v>5.9584918587763598</v>
      </c>
      <c r="L160" s="6">
        <v>5039.4432891030001</v>
      </c>
      <c r="M160" s="6">
        <v>6.8625372460212697</v>
      </c>
      <c r="N160" s="6">
        <v>6.9353455877592403</v>
      </c>
      <c r="O160" s="6">
        <v>6.2178781259102696</v>
      </c>
      <c r="P160" s="6">
        <v>5549.3765119829995</v>
      </c>
      <c r="Q160" s="6">
        <v>5.9147519956325496</v>
      </c>
      <c r="R160" s="6">
        <v>7.6371221381571601</v>
      </c>
      <c r="S160" s="6">
        <v>5.2393853824703802</v>
      </c>
      <c r="T160" s="6">
        <v>7334.3991151609998</v>
      </c>
      <c r="U160" s="6">
        <v>6.0834760840445599</v>
      </c>
      <c r="V160" s="6">
        <v>10.093692819638999</v>
      </c>
      <c r="W160" s="6">
        <v>5.3784159946397097</v>
      </c>
      <c r="X160" s="6">
        <v>5750.7917030469998</v>
      </c>
      <c r="Y160" s="6">
        <v>5.4628534822789296</v>
      </c>
      <c r="Z160" s="6">
        <v>7.9143122713756302</v>
      </c>
      <c r="AA160" s="6">
        <v>4.9529541440509997</v>
      </c>
      <c r="AB160" s="6">
        <v>5369.5552901869996</v>
      </c>
      <c r="AC160" s="6">
        <v>6.1161772285596196</v>
      </c>
      <c r="AD160" s="6">
        <v>7.3896498985419097</v>
      </c>
      <c r="AE160" s="6">
        <v>5.6265207037575102</v>
      </c>
      <c r="AF160" s="6">
        <v>5431.0694051310002</v>
      </c>
      <c r="AG160" s="6">
        <v>5.6631624435046</v>
      </c>
      <c r="AH160" s="6">
        <v>7.4743064014902201</v>
      </c>
      <c r="AI160" s="6">
        <v>5.7603141739963801</v>
      </c>
      <c r="AJ160" s="6">
        <v>5408.1003204680001</v>
      </c>
      <c r="AK160" s="6">
        <v>6.1919278394259498</v>
      </c>
      <c r="AL160" s="6">
        <v>7.44269605668946</v>
      </c>
      <c r="AM160" s="6">
        <v>5.6584184888556397</v>
      </c>
      <c r="AN160" s="6">
        <v>4965.0345379999999</v>
      </c>
      <c r="AO160" s="6">
        <v>6.0262660448026999</v>
      </c>
      <c r="AP160" s="6">
        <v>6.8329433234518397</v>
      </c>
      <c r="AQ160" s="6">
        <v>6.0339333143792997</v>
      </c>
      <c r="AR160" s="6">
        <v>5171.4111329930001</v>
      </c>
      <c r="AS160" s="6">
        <v>5.9867953482192897</v>
      </c>
      <c r="AT160" s="6">
        <v>7.1169614035037396</v>
      </c>
      <c r="AU160" s="6">
        <v>5.9477170214354702</v>
      </c>
      <c r="AV160" s="6">
        <v>4009.815273832</v>
      </c>
      <c r="AW160" s="6">
        <v>6.5612113860406103</v>
      </c>
      <c r="AX160" s="6">
        <v>5.51835849154884</v>
      </c>
      <c r="AY160" s="6">
        <v>6.16734708427916</v>
      </c>
      <c r="AZ160" s="6">
        <v>3226.6180720990001</v>
      </c>
      <c r="BA160" s="6">
        <v>6.9823353445119203</v>
      </c>
      <c r="BB160" s="6">
        <v>4.4405125975133597</v>
      </c>
      <c r="BC160" s="6">
        <v>6.9400392282947099</v>
      </c>
      <c r="BD160" s="6">
        <v>2352.1538728629998</v>
      </c>
      <c r="BE160" s="6">
        <v>8.1262873976731491</v>
      </c>
      <c r="BF160" s="6">
        <v>3.23706390727037</v>
      </c>
      <c r="BG160" s="6">
        <v>8.3196949420628101</v>
      </c>
      <c r="BH160" s="6">
        <v>4142.4088016280002</v>
      </c>
      <c r="BI160" s="6">
        <v>6.9038489475378597</v>
      </c>
      <c r="BJ160" s="6">
        <v>5.7008353813977397</v>
      </c>
      <c r="BK160" s="6">
        <v>7.09923396530397</v>
      </c>
    </row>
    <row r="161" spans="1:63" x14ac:dyDescent="0.25">
      <c r="A161" s="6" t="s">
        <v>123</v>
      </c>
      <c r="B161" s="6" t="s">
        <v>124</v>
      </c>
      <c r="C161" s="6" t="s">
        <v>11</v>
      </c>
      <c r="D161" s="6">
        <v>131.951138052</v>
      </c>
      <c r="E161" s="6">
        <v>48.472626560553898</v>
      </c>
      <c r="F161" s="6">
        <v>1.07087832437438</v>
      </c>
      <c r="G161" s="6">
        <v>48.410501799179599</v>
      </c>
      <c r="H161" s="6">
        <v>308.49123333</v>
      </c>
      <c r="I161" s="6">
        <v>41.183350009375701</v>
      </c>
      <c r="J161" s="6">
        <v>2.5036280846810599</v>
      </c>
      <c r="K161" s="6">
        <v>40.496466296271898</v>
      </c>
      <c r="L161" s="6">
        <v>415.50809531200002</v>
      </c>
      <c r="M161" s="6">
        <v>28.819319770139099</v>
      </c>
      <c r="N161" s="6">
        <v>3.3721468373872701</v>
      </c>
      <c r="O161" s="6">
        <v>27.935271767205901</v>
      </c>
      <c r="P161" s="6">
        <v>474.26657178400001</v>
      </c>
      <c r="Q161" s="6">
        <v>24.569367685505199</v>
      </c>
      <c r="R161" s="6">
        <v>3.8490141062571301</v>
      </c>
      <c r="S161" s="6">
        <v>23.712059124005201</v>
      </c>
      <c r="T161" s="6">
        <v>396.67126893</v>
      </c>
      <c r="U161" s="6">
        <v>25.713412148142901</v>
      </c>
      <c r="V161" s="6">
        <v>3.21927245244231</v>
      </c>
      <c r="W161" s="6">
        <v>25.570615589850899</v>
      </c>
      <c r="X161" s="6">
        <v>442.87603021000001</v>
      </c>
      <c r="Y161" s="6">
        <v>25.357418400436799</v>
      </c>
      <c r="Z161" s="6">
        <v>3.5942572996222202</v>
      </c>
      <c r="AA161" s="6">
        <v>24.205468237605199</v>
      </c>
      <c r="AB161" s="6">
        <v>277.62746681800002</v>
      </c>
      <c r="AC161" s="6">
        <v>33.574301819602802</v>
      </c>
      <c r="AD161" s="6">
        <v>2.2531464362906801</v>
      </c>
      <c r="AE161" s="6">
        <v>32.5915870456557</v>
      </c>
      <c r="AF161" s="6">
        <v>515.986333608</v>
      </c>
      <c r="AG161" s="6">
        <v>24.512566517966</v>
      </c>
      <c r="AH161" s="6">
        <v>4.1875999592853699</v>
      </c>
      <c r="AI161" s="6">
        <v>23.728081298094999</v>
      </c>
      <c r="AJ161" s="6">
        <v>552.87848496799995</v>
      </c>
      <c r="AK161" s="6">
        <v>24.634557396158101</v>
      </c>
      <c r="AL161" s="6">
        <v>4.4870062835824198</v>
      </c>
      <c r="AM161" s="6">
        <v>24.158807053176101</v>
      </c>
      <c r="AN161" s="6">
        <v>723.873318778</v>
      </c>
      <c r="AO161" s="6">
        <v>19.629238686832299</v>
      </c>
      <c r="AP161" s="6">
        <v>5.8747522614531498</v>
      </c>
      <c r="AQ161" s="6">
        <v>19.3506826363509</v>
      </c>
      <c r="AR161" s="6">
        <v>814.18921932399996</v>
      </c>
      <c r="AS161" s="6">
        <v>17.932143033832698</v>
      </c>
      <c r="AT161" s="6">
        <v>6.6077307083912</v>
      </c>
      <c r="AU161" s="6">
        <v>17.2523846074468</v>
      </c>
      <c r="AV161" s="6">
        <v>876.07107166699996</v>
      </c>
      <c r="AW161" s="6">
        <v>17.699707397135001</v>
      </c>
      <c r="AX161" s="6">
        <v>7.1099464173617397</v>
      </c>
      <c r="AY161" s="6">
        <v>17.238963886735998</v>
      </c>
      <c r="AZ161" s="6">
        <v>734.05054982000001</v>
      </c>
      <c r="BA161" s="6">
        <v>18.794173885558202</v>
      </c>
      <c r="BB161" s="6">
        <v>5.9573478061822396</v>
      </c>
      <c r="BC161" s="6">
        <v>18.276541324187299</v>
      </c>
      <c r="BD161" s="6">
        <v>969.033749661</v>
      </c>
      <c r="BE161" s="6">
        <v>17.506655203193802</v>
      </c>
      <c r="BF161" s="6">
        <v>7.8644053656455899</v>
      </c>
      <c r="BG161" s="6">
        <v>16.784050136080001</v>
      </c>
      <c r="BH161" s="6">
        <v>4688.2930344770002</v>
      </c>
      <c r="BI161" s="6">
        <v>8.3111906732339609</v>
      </c>
      <c r="BJ161" s="6">
        <v>38.048867657043203</v>
      </c>
      <c r="BK161" s="6">
        <v>6.4625208183240597</v>
      </c>
    </row>
    <row r="162" spans="1:63" x14ac:dyDescent="0.25">
      <c r="A162" s="6" t="s">
        <v>123</v>
      </c>
      <c r="B162" s="6" t="s">
        <v>124</v>
      </c>
      <c r="C162" s="6" t="s">
        <v>12</v>
      </c>
      <c r="D162" s="6">
        <v>11536.706029728</v>
      </c>
      <c r="E162" s="6">
        <v>5.8979326190582002</v>
      </c>
      <c r="F162" s="6">
        <v>5.0424378078934602</v>
      </c>
      <c r="G162" s="6">
        <v>5.3772149621284298</v>
      </c>
      <c r="H162" s="6">
        <v>12920.82269881</v>
      </c>
      <c r="I162" s="6">
        <v>5.6841429130324901</v>
      </c>
      <c r="J162" s="6">
        <v>5.6474044426269998</v>
      </c>
      <c r="K162" s="6">
        <v>5.0276046245402402</v>
      </c>
      <c r="L162" s="6">
        <v>14723.520804747999</v>
      </c>
      <c r="M162" s="6">
        <v>4.92723984643942</v>
      </c>
      <c r="N162" s="6">
        <v>6.4353237206407004</v>
      </c>
      <c r="O162" s="6">
        <v>4.38810804503116</v>
      </c>
      <c r="P162" s="6">
        <v>18424.365428419998</v>
      </c>
      <c r="Q162" s="6">
        <v>4.2744106148482199</v>
      </c>
      <c r="R162" s="6">
        <v>8.0528806561694601</v>
      </c>
      <c r="S162" s="6">
        <v>3.7740557926978702</v>
      </c>
      <c r="T162" s="6">
        <v>20680.837122935998</v>
      </c>
      <c r="U162" s="6">
        <v>3.9248544131313001</v>
      </c>
      <c r="V162" s="6">
        <v>9.0391342848525102</v>
      </c>
      <c r="W162" s="6">
        <v>3.6374934409891599</v>
      </c>
      <c r="X162" s="6">
        <v>17852.694579978001</v>
      </c>
      <c r="Y162" s="6">
        <v>4.3072293085098501</v>
      </c>
      <c r="Z162" s="6">
        <v>7.8030160334230301</v>
      </c>
      <c r="AA162" s="6">
        <v>4.08598583936912</v>
      </c>
      <c r="AB162" s="6">
        <v>18314.724807594001</v>
      </c>
      <c r="AC162" s="6">
        <v>4.7444456759846299</v>
      </c>
      <c r="AD162" s="6">
        <v>8.0049591775160795</v>
      </c>
      <c r="AE162" s="6">
        <v>4.6397983455992904</v>
      </c>
      <c r="AF162" s="6">
        <v>17104.061418251</v>
      </c>
      <c r="AG162" s="6">
        <v>4.5739030882079703</v>
      </c>
      <c r="AH162" s="6">
        <v>7.4758051164413803</v>
      </c>
      <c r="AI162" s="6">
        <v>4.39748827558246</v>
      </c>
      <c r="AJ162" s="6">
        <v>16400.078825482</v>
      </c>
      <c r="AK162" s="6">
        <v>4.2294268624339502</v>
      </c>
      <c r="AL162" s="6">
        <v>7.1681099708140099</v>
      </c>
      <c r="AM162" s="6">
        <v>4.1163620578702602</v>
      </c>
      <c r="AN162" s="6">
        <v>16303.301239823</v>
      </c>
      <c r="AO162" s="6">
        <v>4.5642988160976197</v>
      </c>
      <c r="AP162" s="6">
        <v>7.1258106389574003</v>
      </c>
      <c r="AQ162" s="6">
        <v>4.2692538039908596</v>
      </c>
      <c r="AR162" s="6">
        <v>17988.679050410999</v>
      </c>
      <c r="AS162" s="6">
        <v>4.7156308638438604</v>
      </c>
      <c r="AT162" s="6">
        <v>7.86245182326034</v>
      </c>
      <c r="AU162" s="6">
        <v>4.5061057326725802</v>
      </c>
      <c r="AV162" s="6">
        <v>12510.124676657</v>
      </c>
      <c r="AW162" s="6">
        <v>4.9655346056105101</v>
      </c>
      <c r="AX162" s="6">
        <v>5.4678974647084297</v>
      </c>
      <c r="AY162" s="6">
        <v>5.0152564717548804</v>
      </c>
      <c r="AZ162" s="6">
        <v>10618.467309215999</v>
      </c>
      <c r="BA162" s="6">
        <v>5.3606683171157403</v>
      </c>
      <c r="BB162" s="6">
        <v>4.6410960705682403</v>
      </c>
      <c r="BC162" s="6">
        <v>5.3937692981012102</v>
      </c>
      <c r="BD162" s="6">
        <v>7640.1685738699998</v>
      </c>
      <c r="BE162" s="6">
        <v>6.4173742275983203</v>
      </c>
      <c r="BF162" s="6">
        <v>3.3393478845945599</v>
      </c>
      <c r="BG162" s="6">
        <v>6.4348091842031501</v>
      </c>
      <c r="BH162" s="6">
        <v>15773.679867134</v>
      </c>
      <c r="BI162" s="6">
        <v>4.7826373212595001</v>
      </c>
      <c r="BJ162" s="6">
        <v>6.8943249075333899</v>
      </c>
      <c r="BK162" s="6">
        <v>4.6664198818536597</v>
      </c>
    </row>
    <row r="163" spans="1:63" x14ac:dyDescent="0.25">
      <c r="A163" s="6" t="s">
        <v>125</v>
      </c>
      <c r="B163" s="6" t="s">
        <v>126</v>
      </c>
      <c r="C163" s="6" t="s">
        <v>11</v>
      </c>
      <c r="D163" s="6">
        <v>16.59764938</v>
      </c>
      <c r="E163" s="6">
        <v>100</v>
      </c>
      <c r="F163" s="6">
        <v>2.0624286068173801</v>
      </c>
      <c r="G163" s="6">
        <v>99.268586935825596</v>
      </c>
      <c r="H163" s="6">
        <v>16.675025857000001</v>
      </c>
      <c r="I163" s="6">
        <v>70.372660803634602</v>
      </c>
      <c r="J163" s="6">
        <v>2.0720434297363299</v>
      </c>
      <c r="K163" s="6">
        <v>67.596134349889795</v>
      </c>
      <c r="L163" s="6"/>
      <c r="M163" s="6"/>
      <c r="N163" s="6"/>
      <c r="O163" s="6"/>
      <c r="P163" s="6">
        <v>56.597493776999997</v>
      </c>
      <c r="Q163" s="6">
        <v>51.134555938399899</v>
      </c>
      <c r="R163" s="6">
        <v>7.0328205860589996</v>
      </c>
      <c r="S163" s="6">
        <v>50.043409275190498</v>
      </c>
      <c r="T163" s="6">
        <v>32.045492910999997</v>
      </c>
      <c r="U163" s="6">
        <v>61.379696410705698</v>
      </c>
      <c r="V163" s="6">
        <v>3.9819820136006499</v>
      </c>
      <c r="W163" s="6">
        <v>58.541298700092199</v>
      </c>
      <c r="X163" s="6">
        <v>8.1489611039999996</v>
      </c>
      <c r="Y163" s="6">
        <v>99.999999999999602</v>
      </c>
      <c r="Z163" s="6">
        <v>1.0125922118214901</v>
      </c>
      <c r="AA163" s="6">
        <v>96.504298832742705</v>
      </c>
      <c r="AB163" s="6">
        <v>34.521863514000003</v>
      </c>
      <c r="AC163" s="6">
        <v>56.576668549896702</v>
      </c>
      <c r="AD163" s="6">
        <v>4.2896965252027002</v>
      </c>
      <c r="AE163" s="6">
        <v>55.691399166612896</v>
      </c>
      <c r="AF163" s="6">
        <v>22.807485638999999</v>
      </c>
      <c r="AG163" s="6">
        <v>51.073747775338497</v>
      </c>
      <c r="AH163" s="6">
        <v>2.8340646168927699</v>
      </c>
      <c r="AI163" s="6">
        <v>47.857012927882998</v>
      </c>
      <c r="AJ163" s="6">
        <v>72.427475967999996</v>
      </c>
      <c r="AK163" s="6">
        <v>46.596206863503397</v>
      </c>
      <c r="AL163" s="6">
        <v>8.9998586508267095</v>
      </c>
      <c r="AM163" s="6">
        <v>40.632028464887497</v>
      </c>
      <c r="AN163" s="6">
        <v>49.332840091999998</v>
      </c>
      <c r="AO163" s="6">
        <v>46.205517760322799</v>
      </c>
      <c r="AP163" s="6">
        <v>6.1301126642601798</v>
      </c>
      <c r="AQ163" s="6">
        <v>42.848610637904599</v>
      </c>
      <c r="AR163" s="6">
        <v>32.997056164999996</v>
      </c>
      <c r="AS163" s="6">
        <v>44.141793801304999</v>
      </c>
      <c r="AT163" s="6">
        <v>4.1002235327045904</v>
      </c>
      <c r="AU163" s="6">
        <v>44.728447537197603</v>
      </c>
      <c r="AV163" s="6">
        <v>44.554399740000001</v>
      </c>
      <c r="AW163" s="6">
        <v>40.748322375123401</v>
      </c>
      <c r="AX163" s="6">
        <v>5.53634231447736</v>
      </c>
      <c r="AY163" s="6">
        <v>38.294915340777401</v>
      </c>
      <c r="AZ163" s="6">
        <v>81.705523295000006</v>
      </c>
      <c r="BA163" s="6">
        <v>36.623834310267902</v>
      </c>
      <c r="BB163" s="6">
        <v>10.1527514360947</v>
      </c>
      <c r="BC163" s="6">
        <v>33.089688555331897</v>
      </c>
      <c r="BD163" s="6">
        <v>82.566056048999997</v>
      </c>
      <c r="BE163" s="6">
        <v>25.2344418448005</v>
      </c>
      <c r="BF163" s="6">
        <v>10.2596814795195</v>
      </c>
      <c r="BG163" s="6">
        <v>23.198630076085699</v>
      </c>
      <c r="BH163" s="6">
        <v>253.78504865299999</v>
      </c>
      <c r="BI163" s="6">
        <v>19.4379698798354</v>
      </c>
      <c r="BJ163" s="6">
        <v>31.535401931986598</v>
      </c>
      <c r="BK163" s="6">
        <v>17.6575532942256</v>
      </c>
    </row>
    <row r="164" spans="1:63" x14ac:dyDescent="0.25">
      <c r="A164" s="6" t="s">
        <v>125</v>
      </c>
      <c r="B164" s="6" t="s">
        <v>126</v>
      </c>
      <c r="C164" s="6" t="s">
        <v>12</v>
      </c>
      <c r="D164" s="6">
        <v>657.88958004599999</v>
      </c>
      <c r="E164" s="6">
        <v>15.527541396709699</v>
      </c>
      <c r="F164" s="6">
        <v>4.0499874176903896</v>
      </c>
      <c r="G164" s="6">
        <v>13.6390179392808</v>
      </c>
      <c r="H164" s="6">
        <v>753.21833427599995</v>
      </c>
      <c r="I164" s="6">
        <v>13.5911522414671</v>
      </c>
      <c r="J164" s="6">
        <v>4.6368340054545696</v>
      </c>
      <c r="K164" s="6">
        <v>11.643998555862099</v>
      </c>
      <c r="L164" s="6">
        <v>770.61941059399999</v>
      </c>
      <c r="M164" s="6">
        <v>15.0578304676303</v>
      </c>
      <c r="N164" s="6">
        <v>4.7439555381245997</v>
      </c>
      <c r="O164" s="6">
        <v>13.0469465525678</v>
      </c>
      <c r="P164" s="6">
        <v>1668.2278173909999</v>
      </c>
      <c r="Q164" s="6">
        <v>10.146853097208099</v>
      </c>
      <c r="R164" s="6">
        <v>10.269659035794801</v>
      </c>
      <c r="S164" s="6">
        <v>8.2290367903149502</v>
      </c>
      <c r="T164" s="6">
        <v>2040.1291960409999</v>
      </c>
      <c r="U164" s="6">
        <v>9.8106863079435591</v>
      </c>
      <c r="V164" s="6">
        <v>12.5590947554621</v>
      </c>
      <c r="W164" s="6">
        <v>8.6692472176142097</v>
      </c>
      <c r="X164" s="6">
        <v>1393.1332996040001</v>
      </c>
      <c r="Y164" s="6">
        <v>9.2362706838284403</v>
      </c>
      <c r="Z164" s="6">
        <v>8.5761691713785702</v>
      </c>
      <c r="AA164" s="6">
        <v>9.2099688126302706</v>
      </c>
      <c r="AB164" s="6">
        <v>1109.408597379</v>
      </c>
      <c r="AC164" s="6">
        <v>9.8280027545162501</v>
      </c>
      <c r="AD164" s="6">
        <v>6.8295516401830501</v>
      </c>
      <c r="AE164" s="6">
        <v>10.408550283145701</v>
      </c>
      <c r="AF164" s="6">
        <v>1162.5908677289999</v>
      </c>
      <c r="AG164" s="6">
        <v>10.881476103071799</v>
      </c>
      <c r="AH164" s="6">
        <v>7.15694324554432</v>
      </c>
      <c r="AI164" s="6">
        <v>9.8769276430051605</v>
      </c>
      <c r="AJ164" s="6">
        <v>1307.632859929</v>
      </c>
      <c r="AK164" s="6">
        <v>11.5581401120818</v>
      </c>
      <c r="AL164" s="6">
        <v>8.0498259742929292</v>
      </c>
      <c r="AM164" s="6">
        <v>10.006861849105199</v>
      </c>
      <c r="AN164" s="6">
        <v>1012.933235726</v>
      </c>
      <c r="AO164" s="6">
        <v>10.757070583516001</v>
      </c>
      <c r="AP164" s="6">
        <v>6.2356465037246496</v>
      </c>
      <c r="AQ164" s="6">
        <v>10.06213186604</v>
      </c>
      <c r="AR164" s="6">
        <v>1160.065457361</v>
      </c>
      <c r="AS164" s="6">
        <v>9.4942762079257896</v>
      </c>
      <c r="AT164" s="6">
        <v>7.1413967457590699</v>
      </c>
      <c r="AU164" s="6">
        <v>9.5066467266443908</v>
      </c>
      <c r="AV164" s="6">
        <v>1033.1619549869999</v>
      </c>
      <c r="AW164" s="6">
        <v>9.1528041210674491</v>
      </c>
      <c r="AX164" s="6">
        <v>6.3601750887150299</v>
      </c>
      <c r="AY164" s="6">
        <v>8.81325941959836</v>
      </c>
      <c r="AZ164" s="6">
        <v>735.77392225000006</v>
      </c>
      <c r="BA164" s="6">
        <v>10.462935156259499</v>
      </c>
      <c r="BB164" s="6">
        <v>4.5294456969038102</v>
      </c>
      <c r="BC164" s="6">
        <v>10.613868157860001</v>
      </c>
      <c r="BD164" s="6">
        <v>552.46978760699994</v>
      </c>
      <c r="BE164" s="6">
        <v>12.255089999827501</v>
      </c>
      <c r="BF164" s="6">
        <v>3.40102010478109</v>
      </c>
      <c r="BG164" s="6">
        <v>12.8254461780603</v>
      </c>
      <c r="BH164" s="6">
        <v>886.98330738300001</v>
      </c>
      <c r="BI164" s="6">
        <v>8.6726574066553095</v>
      </c>
      <c r="BJ164" s="6">
        <v>5.4602950761910298</v>
      </c>
      <c r="BK164" s="6">
        <v>9.5833539502738692</v>
      </c>
    </row>
    <row r="165" spans="1:63" x14ac:dyDescent="0.25">
      <c r="A165" s="6" t="s">
        <v>127</v>
      </c>
      <c r="B165" s="6" t="s">
        <v>128</v>
      </c>
      <c r="C165" s="6" t="s">
        <v>11</v>
      </c>
      <c r="D165" s="6">
        <v>206.57878789</v>
      </c>
      <c r="E165" s="6">
        <v>41.753106025239802</v>
      </c>
      <c r="F165" s="6">
        <v>1.3007368283551</v>
      </c>
      <c r="G165" s="6">
        <v>41.771193549756099</v>
      </c>
      <c r="H165" s="6">
        <v>530.54284367000002</v>
      </c>
      <c r="I165" s="6">
        <v>37.180401252967997</v>
      </c>
      <c r="J165" s="6">
        <v>3.3405976616983502</v>
      </c>
      <c r="K165" s="6">
        <v>36.123699594569501</v>
      </c>
      <c r="L165" s="6">
        <v>574.50005838000004</v>
      </c>
      <c r="M165" s="6">
        <v>28.304337956179801</v>
      </c>
      <c r="N165" s="6">
        <v>3.61737713469853</v>
      </c>
      <c r="O165" s="6">
        <v>27.6087114542817</v>
      </c>
      <c r="P165" s="6">
        <v>441.71610743000002</v>
      </c>
      <c r="Q165" s="6">
        <v>29.692916739973999</v>
      </c>
      <c r="R165" s="6">
        <v>2.7812943162286499</v>
      </c>
      <c r="S165" s="6">
        <v>29.402261846083601</v>
      </c>
      <c r="T165" s="6">
        <v>651.53611034000005</v>
      </c>
      <c r="U165" s="6">
        <v>27.946466620733599</v>
      </c>
      <c r="V165" s="6">
        <v>4.1024396666212501</v>
      </c>
      <c r="W165" s="6">
        <v>27.0769560203839</v>
      </c>
      <c r="X165" s="6">
        <v>382.89534560999999</v>
      </c>
      <c r="Y165" s="6">
        <v>26.5788904133221</v>
      </c>
      <c r="Z165" s="6">
        <v>2.4109255482023899</v>
      </c>
      <c r="AA165" s="6">
        <v>26.593232446800702</v>
      </c>
      <c r="AB165" s="6">
        <v>550.77551615000004</v>
      </c>
      <c r="AC165" s="6">
        <v>26.085540451839002</v>
      </c>
      <c r="AD165" s="6">
        <v>3.4679940052416001</v>
      </c>
      <c r="AE165" s="6">
        <v>25.4020378706626</v>
      </c>
      <c r="AF165" s="6">
        <v>689.27066067999999</v>
      </c>
      <c r="AG165" s="6">
        <v>22.145602728056499</v>
      </c>
      <c r="AH165" s="6">
        <v>4.3400377270513104</v>
      </c>
      <c r="AI165" s="6">
        <v>21.559390034293799</v>
      </c>
      <c r="AJ165" s="6">
        <v>1007.8492731</v>
      </c>
      <c r="AK165" s="6">
        <v>20.079155394829101</v>
      </c>
      <c r="AL165" s="6">
        <v>6.3459887645877302</v>
      </c>
      <c r="AM165" s="6">
        <v>19.247112166372499</v>
      </c>
      <c r="AN165" s="6">
        <v>682.06201471999998</v>
      </c>
      <c r="AO165" s="6">
        <v>22.172013030627099</v>
      </c>
      <c r="AP165" s="6">
        <v>4.2946480170112897</v>
      </c>
      <c r="AQ165" s="6">
        <v>21.499476560339499</v>
      </c>
      <c r="AR165" s="6">
        <v>1154.7371449899999</v>
      </c>
      <c r="AS165" s="6">
        <v>21.340802811281002</v>
      </c>
      <c r="AT165" s="6">
        <v>7.2708778422977103</v>
      </c>
      <c r="AU165" s="6">
        <v>19.503158334999998</v>
      </c>
      <c r="AV165" s="6">
        <v>1459.8294353700001</v>
      </c>
      <c r="AW165" s="6">
        <v>16.893383906007902</v>
      </c>
      <c r="AX165" s="6">
        <v>9.1919113723995007</v>
      </c>
      <c r="AY165" s="6">
        <v>15.640959309045</v>
      </c>
      <c r="AZ165" s="6">
        <v>1202.6695898299999</v>
      </c>
      <c r="BA165" s="6">
        <v>15.5199676160252</v>
      </c>
      <c r="BB165" s="6">
        <v>7.5726876114095703</v>
      </c>
      <c r="BC165" s="6">
        <v>14.614013226354601</v>
      </c>
      <c r="BD165" s="6">
        <v>1211.21828486</v>
      </c>
      <c r="BE165" s="6">
        <v>15.450913910889801</v>
      </c>
      <c r="BF165" s="6">
        <v>7.6265150279293001</v>
      </c>
      <c r="BG165" s="6">
        <v>14.953363060191201</v>
      </c>
      <c r="BH165" s="6">
        <v>5135.4932277300004</v>
      </c>
      <c r="BI165" s="6">
        <v>8.2527602169552203</v>
      </c>
      <c r="BJ165" s="6">
        <v>32.335968476267702</v>
      </c>
      <c r="BK165" s="6">
        <v>6.8026828389954703</v>
      </c>
    </row>
    <row r="166" spans="1:63" x14ac:dyDescent="0.25">
      <c r="A166" s="6" t="s">
        <v>127</v>
      </c>
      <c r="B166" s="6" t="s">
        <v>128</v>
      </c>
      <c r="C166" s="6" t="s">
        <v>12</v>
      </c>
      <c r="D166" s="6">
        <v>23662.03124996</v>
      </c>
      <c r="E166" s="6">
        <v>5.5837034457611896</v>
      </c>
      <c r="F166" s="6">
        <v>6.84189479898569</v>
      </c>
      <c r="G166" s="6">
        <v>4.7757583174315101</v>
      </c>
      <c r="H166" s="6">
        <v>26118.962715990001</v>
      </c>
      <c r="I166" s="6">
        <v>5.15968193067045</v>
      </c>
      <c r="J166" s="6">
        <v>7.5523184494879398</v>
      </c>
      <c r="K166" s="6">
        <v>4.1728044046659001</v>
      </c>
      <c r="L166" s="6">
        <v>26490.384344210001</v>
      </c>
      <c r="M166" s="6">
        <v>4.5213133394364897</v>
      </c>
      <c r="N166" s="6">
        <v>7.65971530310141</v>
      </c>
      <c r="O166" s="6">
        <v>3.7709382212000002</v>
      </c>
      <c r="P166" s="6">
        <v>30071.491954550002</v>
      </c>
      <c r="Q166" s="6">
        <v>4.8141906021237704</v>
      </c>
      <c r="R166" s="6">
        <v>8.6951953629054408</v>
      </c>
      <c r="S166" s="6">
        <v>4.0093157528679004</v>
      </c>
      <c r="T166" s="6">
        <v>34478.25582749</v>
      </c>
      <c r="U166" s="6">
        <v>4.2769938096065498</v>
      </c>
      <c r="V166" s="6">
        <v>9.9694145752850698</v>
      </c>
      <c r="W166" s="6">
        <v>3.7013922579712202</v>
      </c>
      <c r="X166" s="6">
        <v>29232.66155484</v>
      </c>
      <c r="Y166" s="6">
        <v>4.6903960583419799</v>
      </c>
      <c r="Z166" s="6">
        <v>8.4526468983049305</v>
      </c>
      <c r="AA166" s="6">
        <v>4.2595259348796199</v>
      </c>
      <c r="AB166" s="6">
        <v>28274.09761755</v>
      </c>
      <c r="AC166" s="6">
        <v>4.2587626501734501</v>
      </c>
      <c r="AD166" s="6">
        <v>8.1754773878872307</v>
      </c>
      <c r="AE166" s="6">
        <v>3.9188668787284899</v>
      </c>
      <c r="AF166" s="6">
        <v>26728.733521419999</v>
      </c>
      <c r="AG166" s="6">
        <v>4.7318685071124396</v>
      </c>
      <c r="AH166" s="6">
        <v>7.7286341536712797</v>
      </c>
      <c r="AI166" s="6">
        <v>4.3561564731931401</v>
      </c>
      <c r="AJ166" s="6">
        <v>22893.34855735</v>
      </c>
      <c r="AK166" s="6">
        <v>4.74016908390045</v>
      </c>
      <c r="AL166" s="6">
        <v>6.6196295986281504</v>
      </c>
      <c r="AM166" s="6">
        <v>4.2703889579214396</v>
      </c>
      <c r="AN166" s="6">
        <v>21369.89501294</v>
      </c>
      <c r="AO166" s="6">
        <v>5.3073487842398697</v>
      </c>
      <c r="AP166" s="6">
        <v>6.1791218175384497</v>
      </c>
      <c r="AQ166" s="6">
        <v>5.07363659521637</v>
      </c>
      <c r="AR166" s="6">
        <v>23445.673780810001</v>
      </c>
      <c r="AS166" s="6">
        <v>4.6955488985321097</v>
      </c>
      <c r="AT166" s="6">
        <v>6.7793348679611096</v>
      </c>
      <c r="AU166" s="6">
        <v>4.50998097162846</v>
      </c>
      <c r="AV166" s="6">
        <v>16743.16253985</v>
      </c>
      <c r="AW166" s="6">
        <v>5.47087219636499</v>
      </c>
      <c r="AX166" s="6">
        <v>4.8412985127878798</v>
      </c>
      <c r="AY166" s="6">
        <v>5.3357669380084998</v>
      </c>
      <c r="AZ166" s="6">
        <v>14177.69606781</v>
      </c>
      <c r="BA166" s="6">
        <v>5.2636425142769099</v>
      </c>
      <c r="BB166" s="6">
        <v>4.0994918806099196</v>
      </c>
      <c r="BC166" s="6">
        <v>5.38564833883175</v>
      </c>
      <c r="BD166" s="6">
        <v>8579.6091693899998</v>
      </c>
      <c r="BE166" s="6">
        <v>6.7038809865059701</v>
      </c>
      <c r="BF166" s="6">
        <v>2.4808006858447</v>
      </c>
      <c r="BG166" s="6">
        <v>6.8949247459794103</v>
      </c>
      <c r="BH166" s="6">
        <v>13574.32168494</v>
      </c>
      <c r="BI166" s="6">
        <v>6.0973554652310202</v>
      </c>
      <c r="BJ166" s="6">
        <v>3.9250257070008199</v>
      </c>
      <c r="BK166" s="6">
        <v>6.0049291878942901</v>
      </c>
    </row>
    <row r="167" spans="1:63" x14ac:dyDescent="0.25">
      <c r="A167" s="6" t="s">
        <v>129</v>
      </c>
      <c r="B167" s="6" t="s">
        <v>130</v>
      </c>
      <c r="C167" s="6" t="s">
        <v>11</v>
      </c>
      <c r="D167" s="6">
        <v>280.50490063000001</v>
      </c>
      <c r="E167" s="6">
        <v>35.907846133466897</v>
      </c>
      <c r="F167" s="6">
        <v>1.08640067201934</v>
      </c>
      <c r="G167" s="6">
        <v>35.927453944794102</v>
      </c>
      <c r="H167" s="6">
        <v>760.28139195000006</v>
      </c>
      <c r="I167" s="6">
        <v>25.255335328519699</v>
      </c>
      <c r="J167" s="6">
        <v>2.94458390310897</v>
      </c>
      <c r="K167" s="6">
        <v>24.515635300343199</v>
      </c>
      <c r="L167" s="6">
        <v>938.64120655800002</v>
      </c>
      <c r="M167" s="6">
        <v>25.171913963630999</v>
      </c>
      <c r="N167" s="6">
        <v>3.6353747663565601</v>
      </c>
      <c r="O167" s="6">
        <v>24.2996869634223</v>
      </c>
      <c r="P167" s="6">
        <v>1244.338149962</v>
      </c>
      <c r="Q167" s="6">
        <v>20.494261435876801</v>
      </c>
      <c r="R167" s="6">
        <v>4.8193446863203899</v>
      </c>
      <c r="S167" s="6">
        <v>19.276111433208101</v>
      </c>
      <c r="T167" s="6">
        <v>1718.22939481</v>
      </c>
      <c r="U167" s="6">
        <v>19.132271005902801</v>
      </c>
      <c r="V167" s="6">
        <v>6.6547342488936403</v>
      </c>
      <c r="W167" s="6">
        <v>18.399562174683702</v>
      </c>
      <c r="X167" s="6">
        <v>1450.530014233</v>
      </c>
      <c r="Y167" s="6">
        <v>18.785038213699501</v>
      </c>
      <c r="Z167" s="6">
        <v>5.6179295930575801</v>
      </c>
      <c r="AA167" s="6">
        <v>18.6145493332433</v>
      </c>
      <c r="AB167" s="6">
        <v>1036.8354470629999</v>
      </c>
      <c r="AC167" s="6">
        <v>21.853226745723902</v>
      </c>
      <c r="AD167" s="6">
        <v>4.0156828773145703</v>
      </c>
      <c r="AE167" s="6">
        <v>21.154542692562298</v>
      </c>
      <c r="AF167" s="6">
        <v>1376.6277061210001</v>
      </c>
      <c r="AG167" s="6">
        <v>19.759181549554601</v>
      </c>
      <c r="AH167" s="6">
        <v>5.3317045858782599</v>
      </c>
      <c r="AI167" s="6">
        <v>18.995341727891201</v>
      </c>
      <c r="AJ167" s="6">
        <v>1437.5511869310001</v>
      </c>
      <c r="AK167" s="6">
        <v>18.3608200125983</v>
      </c>
      <c r="AL167" s="6">
        <v>5.5676623546911701</v>
      </c>
      <c r="AM167" s="6">
        <v>17.904362306307998</v>
      </c>
      <c r="AN167" s="6">
        <v>2030.1996902149999</v>
      </c>
      <c r="AO167" s="6">
        <v>15.7282011398537</v>
      </c>
      <c r="AP167" s="6">
        <v>7.8630009772711302</v>
      </c>
      <c r="AQ167" s="6">
        <v>14.727919337680801</v>
      </c>
      <c r="AR167" s="6">
        <v>1908.2294521050001</v>
      </c>
      <c r="AS167" s="6">
        <v>15.3505270629593</v>
      </c>
      <c r="AT167" s="6">
        <v>7.3906079875178197</v>
      </c>
      <c r="AU167" s="6">
        <v>14.269419090404901</v>
      </c>
      <c r="AV167" s="6">
        <v>1898.6934489539999</v>
      </c>
      <c r="AW167" s="6">
        <v>14.9530681008576</v>
      </c>
      <c r="AX167" s="6">
        <v>7.3536748708116297</v>
      </c>
      <c r="AY167" s="6">
        <v>14.039606567571299</v>
      </c>
      <c r="AZ167" s="6">
        <v>2202.3652052409998</v>
      </c>
      <c r="BA167" s="6">
        <v>13.151698114905001</v>
      </c>
      <c r="BB167" s="6">
        <v>8.5298012035870308</v>
      </c>
      <c r="BC167" s="6">
        <v>13.073093630691201</v>
      </c>
      <c r="BD167" s="6">
        <v>1969.319133235</v>
      </c>
      <c r="BE167" s="6">
        <v>12.990861693340999</v>
      </c>
      <c r="BF167" s="6">
        <v>7.62720945324629</v>
      </c>
      <c r="BG167" s="6">
        <v>12.2459494955834</v>
      </c>
      <c r="BH167" s="6">
        <v>5567.3082298830004</v>
      </c>
      <c r="BI167" s="6">
        <v>8.8807635055139507</v>
      </c>
      <c r="BJ167" s="6">
        <v>21.562287819925601</v>
      </c>
      <c r="BK167" s="6">
        <v>7.56774115170907</v>
      </c>
    </row>
    <row r="168" spans="1:63" x14ac:dyDescent="0.25">
      <c r="A168" s="6" t="s">
        <v>129</v>
      </c>
      <c r="B168" s="6" t="s">
        <v>130</v>
      </c>
      <c r="C168" s="6" t="s">
        <v>12</v>
      </c>
      <c r="D168" s="6">
        <v>49962.733807719997</v>
      </c>
      <c r="E168" s="6">
        <v>3.9724823805537102</v>
      </c>
      <c r="F168" s="6">
        <v>8.5997435536529299</v>
      </c>
      <c r="G168" s="6">
        <v>3.1898757142276701</v>
      </c>
      <c r="H168" s="6">
        <v>50266.269961773003</v>
      </c>
      <c r="I168" s="6">
        <v>3.8701209676768098</v>
      </c>
      <c r="J168" s="6">
        <v>8.6519891552279695</v>
      </c>
      <c r="K168" s="6">
        <v>3.0648140773296602</v>
      </c>
      <c r="L168" s="6">
        <v>50770.568731507003</v>
      </c>
      <c r="M168" s="6">
        <v>4.2931642954112501</v>
      </c>
      <c r="N168" s="6">
        <v>8.7387906523363004</v>
      </c>
      <c r="O168" s="6">
        <v>3.2829865761080699</v>
      </c>
      <c r="P168" s="6">
        <v>52629.135702801999</v>
      </c>
      <c r="Q168" s="6">
        <v>3.9069016731752502</v>
      </c>
      <c r="R168" s="6">
        <v>9.0586930698448693</v>
      </c>
      <c r="S168" s="6">
        <v>3.1239218639581701</v>
      </c>
      <c r="T168" s="6">
        <v>62946.296752201</v>
      </c>
      <c r="U168" s="6">
        <v>3.68908177113705</v>
      </c>
      <c r="V168" s="6">
        <v>10.834515417117199</v>
      </c>
      <c r="W168" s="6">
        <v>3.1824690718367199</v>
      </c>
      <c r="X168" s="6">
        <v>53399.700938454997</v>
      </c>
      <c r="Y168" s="6">
        <v>3.3541580170892802</v>
      </c>
      <c r="Z168" s="6">
        <v>9.1913251920877794</v>
      </c>
      <c r="AA168" s="6">
        <v>3.0513366324014601</v>
      </c>
      <c r="AB168" s="6">
        <v>46701.005190843003</v>
      </c>
      <c r="AC168" s="6">
        <v>3.7407858277528301</v>
      </c>
      <c r="AD168" s="6">
        <v>8.0383245217260004</v>
      </c>
      <c r="AE168" s="6">
        <v>3.5079346594916201</v>
      </c>
      <c r="AF168" s="6">
        <v>43712.435892299</v>
      </c>
      <c r="AG168" s="6">
        <v>3.86165325558928</v>
      </c>
      <c r="AH168" s="6">
        <v>7.5239225344626899</v>
      </c>
      <c r="AI168" s="6">
        <v>3.4352145314163698</v>
      </c>
      <c r="AJ168" s="6">
        <v>35029.061269095997</v>
      </c>
      <c r="AK168" s="6">
        <v>4.3339729377305503</v>
      </c>
      <c r="AL168" s="6">
        <v>6.0293126672919497</v>
      </c>
      <c r="AM168" s="6">
        <v>3.8682070342331101</v>
      </c>
      <c r="AN168" s="6">
        <v>31645.317979937001</v>
      </c>
      <c r="AO168" s="6">
        <v>4.4459377925855899</v>
      </c>
      <c r="AP168" s="6">
        <v>5.4468920845802602</v>
      </c>
      <c r="AQ168" s="6">
        <v>4.0432126391380203</v>
      </c>
      <c r="AR168" s="6">
        <v>34717.505233352997</v>
      </c>
      <c r="AS168" s="6">
        <v>3.96282161523806</v>
      </c>
      <c r="AT168" s="6">
        <v>5.9756866583490904</v>
      </c>
      <c r="AU168" s="6">
        <v>3.9835058634010201</v>
      </c>
      <c r="AV168" s="6">
        <v>23054.152443489002</v>
      </c>
      <c r="AW168" s="6">
        <v>5.1984294713963504</v>
      </c>
      <c r="AX168" s="6">
        <v>3.9681535366704099</v>
      </c>
      <c r="AY168" s="6">
        <v>5.1941108482926399</v>
      </c>
      <c r="AZ168" s="6">
        <v>17438.256403284999</v>
      </c>
      <c r="BA168" s="6">
        <v>5.1621913657089102</v>
      </c>
      <c r="BB168" s="6">
        <v>3.0015277720436799</v>
      </c>
      <c r="BC168" s="6">
        <v>5.3559510551719303</v>
      </c>
      <c r="BD168" s="6">
        <v>12316.381805821</v>
      </c>
      <c r="BE168" s="6">
        <v>6.0017862747250001</v>
      </c>
      <c r="BF168" s="6">
        <v>2.1199345385414299</v>
      </c>
      <c r="BG168" s="6">
        <v>6.1398196170818897</v>
      </c>
      <c r="BH168" s="6">
        <v>16390.523329611999</v>
      </c>
      <c r="BI168" s="6">
        <v>5.9263482723314898</v>
      </c>
      <c r="BJ168" s="6">
        <v>2.82118864606743</v>
      </c>
      <c r="BK168" s="6">
        <v>5.8267303084826496</v>
      </c>
    </row>
    <row r="169" spans="1:63" x14ac:dyDescent="0.25">
      <c r="A169" s="6" t="s">
        <v>131</v>
      </c>
      <c r="B169" s="6" t="s">
        <v>132</v>
      </c>
      <c r="C169" s="6" t="s">
        <v>11</v>
      </c>
      <c r="D169" s="6">
        <v>8.9262373450000005</v>
      </c>
      <c r="E169" s="6">
        <v>57.430276674426203</v>
      </c>
      <c r="F169" s="6">
        <v>2.70775762640924</v>
      </c>
      <c r="G169" s="6">
        <v>52.958697140669102</v>
      </c>
      <c r="H169" s="6">
        <v>8.3103870099999995</v>
      </c>
      <c r="I169" s="6">
        <v>57.075095425319198</v>
      </c>
      <c r="J169" s="6">
        <v>2.5209405637577502</v>
      </c>
      <c r="K169" s="6">
        <v>58.090005277604902</v>
      </c>
      <c r="L169" s="6">
        <v>16.463910103</v>
      </c>
      <c r="M169" s="6">
        <v>51.640840411187803</v>
      </c>
      <c r="N169" s="6">
        <v>4.9942967477652598</v>
      </c>
      <c r="O169" s="6">
        <v>20.413515471946798</v>
      </c>
      <c r="P169" s="6">
        <v>15.389100073</v>
      </c>
      <c r="Q169" s="6">
        <v>51.299312387171703</v>
      </c>
      <c r="R169" s="6">
        <v>4.6682551085852504</v>
      </c>
      <c r="S169" s="6">
        <v>52.600475553958802</v>
      </c>
      <c r="T169" s="6">
        <v>1.577457568</v>
      </c>
      <c r="U169" s="6">
        <v>99.999999999999801</v>
      </c>
      <c r="V169" s="6">
        <v>0.47851884226241898</v>
      </c>
      <c r="W169" s="6">
        <v>70.6021560287856</v>
      </c>
      <c r="X169" s="6">
        <v>2.7057161920000001</v>
      </c>
      <c r="Y169" s="6">
        <v>100</v>
      </c>
      <c r="Z169" s="6">
        <v>0.82077401379998405</v>
      </c>
      <c r="AA169" s="6">
        <v>99.760382349374197</v>
      </c>
      <c r="AB169" s="6">
        <v>17.133315926000002</v>
      </c>
      <c r="AC169" s="6">
        <v>62.253193003305697</v>
      </c>
      <c r="AD169" s="6">
        <v>5.1973597688719497</v>
      </c>
      <c r="AE169" s="6">
        <v>32.5439106729863</v>
      </c>
      <c r="AF169" s="6">
        <v>15.240881599</v>
      </c>
      <c r="AG169" s="6">
        <v>61.366114603865</v>
      </c>
      <c r="AH169" s="6">
        <v>4.6232933080150396</v>
      </c>
      <c r="AI169" s="6">
        <v>31.870949716655499</v>
      </c>
      <c r="AJ169" s="6">
        <v>26.508876954000002</v>
      </c>
      <c r="AK169" s="6">
        <v>40.654311560744098</v>
      </c>
      <c r="AL169" s="6">
        <v>8.0414189053515006</v>
      </c>
      <c r="AM169" s="6">
        <v>43.343826277248901</v>
      </c>
      <c r="AN169" s="6">
        <v>15.935727766999999</v>
      </c>
      <c r="AO169" s="6">
        <v>41.392591823121101</v>
      </c>
      <c r="AP169" s="6">
        <v>4.8340736108306697</v>
      </c>
      <c r="AQ169" s="6">
        <v>39.022013830526703</v>
      </c>
      <c r="AR169" s="6">
        <v>39.400760611000003</v>
      </c>
      <c r="AS169" s="6">
        <v>39.515440692016298</v>
      </c>
      <c r="AT169" s="6">
        <v>11.952148022427499</v>
      </c>
      <c r="AU169" s="6">
        <v>18.316498279870199</v>
      </c>
      <c r="AV169" s="6">
        <v>25.905104606999998</v>
      </c>
      <c r="AW169" s="6">
        <v>48.061046206249202</v>
      </c>
      <c r="AX169" s="6">
        <v>7.8582656780714704</v>
      </c>
      <c r="AY169" s="6">
        <v>17.608162140999401</v>
      </c>
      <c r="AZ169" s="6">
        <v>22.909203538</v>
      </c>
      <c r="BA169" s="6">
        <v>35.9989949061017</v>
      </c>
      <c r="BB169" s="6">
        <v>6.9494646173315404</v>
      </c>
      <c r="BC169" s="6">
        <v>22.724611909645098</v>
      </c>
      <c r="BD169" s="6">
        <v>24.614190020999999</v>
      </c>
      <c r="BE169" s="6">
        <v>64.366867406798903</v>
      </c>
      <c r="BF169" s="6">
        <v>7.46666912062138</v>
      </c>
      <c r="BG169" s="6">
        <v>30.736272326583101</v>
      </c>
      <c r="BH169" s="6">
        <v>88.633352982000005</v>
      </c>
      <c r="BI169" s="6">
        <v>54.969320516263998</v>
      </c>
      <c r="BJ169" s="6">
        <v>26.886764065899101</v>
      </c>
      <c r="BK169" s="6">
        <v>18.367092295357001</v>
      </c>
    </row>
    <row r="170" spans="1:63" x14ac:dyDescent="0.25">
      <c r="A170" s="6" t="s">
        <v>131</v>
      </c>
      <c r="B170" s="6" t="s">
        <v>132</v>
      </c>
      <c r="C170" s="6" t="s">
        <v>12</v>
      </c>
      <c r="D170" s="6">
        <v>243.974906146</v>
      </c>
      <c r="E170" s="6">
        <v>30.208658293149799</v>
      </c>
      <c r="F170" s="6">
        <v>8.6936865759610793</v>
      </c>
      <c r="G170" s="6">
        <v>9.5236627334142305</v>
      </c>
      <c r="H170" s="6">
        <v>311.867170982</v>
      </c>
      <c r="I170" s="6">
        <v>30.39270520889</v>
      </c>
      <c r="J170" s="6">
        <v>11.1129274755277</v>
      </c>
      <c r="K170" s="6">
        <v>6.4055846350124304</v>
      </c>
      <c r="L170" s="6">
        <v>300.45738839299997</v>
      </c>
      <c r="M170" s="6">
        <v>30.340656053394699</v>
      </c>
      <c r="N170" s="6">
        <v>10.7063566716055</v>
      </c>
      <c r="O170" s="6">
        <v>11.976048633177699</v>
      </c>
      <c r="P170" s="6">
        <v>291.65805849999998</v>
      </c>
      <c r="Q170" s="6">
        <v>32.312574009987301</v>
      </c>
      <c r="R170" s="6">
        <v>10.3928055061325</v>
      </c>
      <c r="S170" s="6">
        <v>5.5488248736693597</v>
      </c>
      <c r="T170" s="6">
        <v>212.375383865</v>
      </c>
      <c r="U170" s="6">
        <v>31.297828666989499</v>
      </c>
      <c r="V170" s="6">
        <v>7.5676841234927998</v>
      </c>
      <c r="W170" s="6">
        <v>12.8982431893137</v>
      </c>
      <c r="X170" s="6">
        <v>231.918546494</v>
      </c>
      <c r="Y170" s="6">
        <v>31.175034636584002</v>
      </c>
      <c r="Z170" s="6">
        <v>8.2640759503550694</v>
      </c>
      <c r="AA170" s="6">
        <v>6.85731990192218</v>
      </c>
      <c r="AB170" s="6">
        <v>225.24795551400001</v>
      </c>
      <c r="AC170" s="6">
        <v>34.807145769261801</v>
      </c>
      <c r="AD170" s="6">
        <v>8.0263792619019902</v>
      </c>
      <c r="AE170" s="6">
        <v>8.5113236343843397</v>
      </c>
      <c r="AF170" s="6">
        <v>184.25924760199999</v>
      </c>
      <c r="AG170" s="6">
        <v>33.816072961629999</v>
      </c>
      <c r="AH170" s="6">
        <v>6.5658070031824796</v>
      </c>
      <c r="AI170" s="6">
        <v>7.9527701144074499</v>
      </c>
      <c r="AJ170" s="6">
        <v>131.39768479099999</v>
      </c>
      <c r="AK170" s="6">
        <v>33.444942418340403</v>
      </c>
      <c r="AL170" s="6">
        <v>4.6821630405558397</v>
      </c>
      <c r="AM170" s="6">
        <v>10.1946534999094</v>
      </c>
      <c r="AN170" s="6">
        <v>209.81860811600001</v>
      </c>
      <c r="AO170" s="6">
        <v>31.365824871222401</v>
      </c>
      <c r="AP170" s="6">
        <v>7.4765771840212398</v>
      </c>
      <c r="AQ170" s="6">
        <v>12.0524927211723</v>
      </c>
      <c r="AR170" s="6">
        <v>152.432678401</v>
      </c>
      <c r="AS170" s="6">
        <v>34.656874060033999</v>
      </c>
      <c r="AT170" s="6">
        <v>5.4317140680014697</v>
      </c>
      <c r="AU170" s="6">
        <v>10.7208573293469</v>
      </c>
      <c r="AV170" s="6">
        <v>113.72634740700001</v>
      </c>
      <c r="AW170" s="6">
        <v>49.359747066593897</v>
      </c>
      <c r="AX170" s="6">
        <v>4.0524709504085701</v>
      </c>
      <c r="AY170" s="6">
        <v>24.7123473545122</v>
      </c>
      <c r="AZ170" s="6">
        <v>55.271049865000002</v>
      </c>
      <c r="BA170" s="6">
        <v>43.902704246878599</v>
      </c>
      <c r="BB170" s="6">
        <v>1.9695024863052</v>
      </c>
      <c r="BC170" s="6">
        <v>18.990138181486699</v>
      </c>
      <c r="BD170" s="6">
        <v>63.613424831000003</v>
      </c>
      <c r="BE170" s="6">
        <v>31.188532849126101</v>
      </c>
      <c r="BF170" s="6">
        <v>2.2667707357297902</v>
      </c>
      <c r="BG170" s="6">
        <v>24.229936963192301</v>
      </c>
      <c r="BH170" s="6">
        <v>78.327326736000003</v>
      </c>
      <c r="BI170" s="6">
        <v>44.892552479759601</v>
      </c>
      <c r="BJ170" s="6">
        <v>2.7910789668187599</v>
      </c>
      <c r="BK170" s="6">
        <v>25.3907425819766</v>
      </c>
    </row>
    <row r="171" spans="1:63" x14ac:dyDescent="0.25">
      <c r="A171" t="s">
        <v>966</v>
      </c>
    </row>
    <row r="172" spans="1:63" x14ac:dyDescent="0.25">
      <c r="A172" t="s">
        <v>967</v>
      </c>
    </row>
    <row r="173" spans="1:63" x14ac:dyDescent="0.25">
      <c r="A173" t="s">
        <v>968</v>
      </c>
    </row>
    <row r="174" spans="1:63" x14ac:dyDescent="0.25">
      <c r="A174" t="s">
        <v>971</v>
      </c>
    </row>
    <row r="175" spans="1:63" x14ac:dyDescent="0.25">
      <c r="A175" t="s">
        <v>972</v>
      </c>
    </row>
    <row r="178" spans="1:63" x14ac:dyDescent="0.25">
      <c r="L178" s="7" t="str">
        <f>HYPERLINK("#'Indice'!A1", "Ir al índice")</f>
        <v>Ir al índice</v>
      </c>
    </row>
    <row r="179" spans="1:63" ht="17.25" x14ac:dyDescent="0.3">
      <c r="A179" s="4" t="s">
        <v>444</v>
      </c>
    </row>
    <row r="180" spans="1:63" x14ac:dyDescent="0.25">
      <c r="A180" s="5" t="s">
        <v>14</v>
      </c>
      <c r="B180" s="5" t="s">
        <v>92</v>
      </c>
      <c r="C180" s="5" t="s">
        <v>7</v>
      </c>
      <c r="D180" s="5" t="s">
        <v>381</v>
      </c>
      <c r="E180" s="5" t="s">
        <v>382</v>
      </c>
      <c r="F180" s="5" t="s">
        <v>383</v>
      </c>
      <c r="G180" s="5" t="s">
        <v>384</v>
      </c>
      <c r="H180" s="5" t="s">
        <v>385</v>
      </c>
      <c r="I180" s="5" t="s">
        <v>386</v>
      </c>
      <c r="J180" s="5" t="s">
        <v>387</v>
      </c>
      <c r="K180" s="5" t="s">
        <v>388</v>
      </c>
      <c r="L180" s="5" t="s">
        <v>389</v>
      </c>
      <c r="M180" s="5" t="s">
        <v>390</v>
      </c>
      <c r="N180" s="5" t="s">
        <v>391</v>
      </c>
      <c r="O180" s="5" t="s">
        <v>392</v>
      </c>
      <c r="P180" s="5" t="s">
        <v>393</v>
      </c>
      <c r="Q180" s="5" t="s">
        <v>394</v>
      </c>
      <c r="R180" s="5" t="s">
        <v>395</v>
      </c>
      <c r="S180" s="5" t="s">
        <v>396</v>
      </c>
      <c r="T180" s="5" t="s">
        <v>397</v>
      </c>
      <c r="U180" s="5" t="s">
        <v>398</v>
      </c>
      <c r="V180" s="5" t="s">
        <v>399</v>
      </c>
      <c r="W180" s="5" t="s">
        <v>400</v>
      </c>
      <c r="X180" s="5" t="s">
        <v>401</v>
      </c>
      <c r="Y180" s="5" t="s">
        <v>402</v>
      </c>
      <c r="Z180" s="5" t="s">
        <v>403</v>
      </c>
      <c r="AA180" s="5" t="s">
        <v>404</v>
      </c>
      <c r="AB180" s="5" t="s">
        <v>405</v>
      </c>
      <c r="AC180" s="5" t="s">
        <v>406</v>
      </c>
      <c r="AD180" s="5" t="s">
        <v>407</v>
      </c>
      <c r="AE180" s="5" t="s">
        <v>408</v>
      </c>
      <c r="AF180" s="5" t="s">
        <v>409</v>
      </c>
      <c r="AG180" s="5" t="s">
        <v>410</v>
      </c>
      <c r="AH180" s="5" t="s">
        <v>411</v>
      </c>
      <c r="AI180" s="5" t="s">
        <v>412</v>
      </c>
      <c r="AJ180" s="5" t="s">
        <v>413</v>
      </c>
      <c r="AK180" s="5" t="s">
        <v>414</v>
      </c>
      <c r="AL180" s="5" t="s">
        <v>415</v>
      </c>
      <c r="AM180" s="5" t="s">
        <v>416</v>
      </c>
      <c r="AN180" s="5" t="s">
        <v>417</v>
      </c>
      <c r="AO180" s="5" t="s">
        <v>418</v>
      </c>
      <c r="AP180" s="5" t="s">
        <v>419</v>
      </c>
      <c r="AQ180" s="5" t="s">
        <v>420</v>
      </c>
      <c r="AR180" s="5" t="s">
        <v>421</v>
      </c>
      <c r="AS180" s="5" t="s">
        <v>422</v>
      </c>
      <c r="AT180" s="5" t="s">
        <v>423</v>
      </c>
      <c r="AU180" s="5" t="s">
        <v>424</v>
      </c>
      <c r="AV180" s="5" t="s">
        <v>425</v>
      </c>
      <c r="AW180" s="5" t="s">
        <v>426</v>
      </c>
      <c r="AX180" s="5" t="s">
        <v>427</v>
      </c>
      <c r="AY180" s="5" t="s">
        <v>428</v>
      </c>
      <c r="AZ180" s="5" t="s">
        <v>429</v>
      </c>
      <c r="BA180" s="5" t="s">
        <v>430</v>
      </c>
      <c r="BB180" s="5" t="s">
        <v>431</v>
      </c>
      <c r="BC180" s="5" t="s">
        <v>432</v>
      </c>
      <c r="BD180" s="5" t="s">
        <v>433</v>
      </c>
      <c r="BE180" s="5" t="s">
        <v>434</v>
      </c>
      <c r="BF180" s="5" t="s">
        <v>435</v>
      </c>
      <c r="BG180" s="5" t="s">
        <v>436</v>
      </c>
      <c r="BH180" s="5" t="s">
        <v>437</v>
      </c>
      <c r="BI180" s="5" t="s">
        <v>438</v>
      </c>
      <c r="BJ180" s="5" t="s">
        <v>439</v>
      </c>
      <c r="BK180" s="5" t="s">
        <v>440</v>
      </c>
    </row>
    <row r="181" spans="1:63" x14ac:dyDescent="0.25">
      <c r="A181" s="6" t="s">
        <v>93</v>
      </c>
      <c r="B181" s="6" t="s">
        <v>94</v>
      </c>
      <c r="C181" s="6" t="s">
        <v>11</v>
      </c>
      <c r="D181" s="6">
        <v>61.529464590000003</v>
      </c>
      <c r="E181" s="6">
        <v>71.144861977212599</v>
      </c>
      <c r="F181" s="6">
        <v>0.28096069812781099</v>
      </c>
      <c r="G181" s="6">
        <v>71.1792718099166</v>
      </c>
      <c r="H181" s="6">
        <v>733.41630664000002</v>
      </c>
      <c r="I181" s="6">
        <v>24.894405669781602</v>
      </c>
      <c r="J181" s="6">
        <v>3.3489834326526</v>
      </c>
      <c r="K181" s="6">
        <v>24.195550776822699</v>
      </c>
      <c r="L181" s="6">
        <v>537.68223009999997</v>
      </c>
      <c r="M181" s="6">
        <v>33.132540534086502</v>
      </c>
      <c r="N181" s="6">
        <v>2.45520704180427</v>
      </c>
      <c r="O181" s="6">
        <v>31.9020353195538</v>
      </c>
      <c r="P181" s="6">
        <v>798.53385236999998</v>
      </c>
      <c r="Q181" s="6">
        <v>27.756156714507</v>
      </c>
      <c r="R181" s="6">
        <v>3.6463283101122399</v>
      </c>
      <c r="S181" s="6">
        <v>27.100233102296599</v>
      </c>
      <c r="T181" s="6">
        <v>1110.5496038700001</v>
      </c>
      <c r="U181" s="6">
        <v>23.066005278296799</v>
      </c>
      <c r="V181" s="6">
        <v>5.0710792640245099</v>
      </c>
      <c r="W181" s="6">
        <v>21.3381479087437</v>
      </c>
      <c r="X181" s="6">
        <v>784.98318709</v>
      </c>
      <c r="Y181" s="6">
        <v>26.386054141648401</v>
      </c>
      <c r="Z181" s="6">
        <v>3.58445219266941</v>
      </c>
      <c r="AA181" s="6">
        <v>26.224765280267501</v>
      </c>
      <c r="AB181" s="6">
        <v>652.98109877000002</v>
      </c>
      <c r="AC181" s="6">
        <v>28.155314038034099</v>
      </c>
      <c r="AD181" s="6">
        <v>2.9816938372075699</v>
      </c>
      <c r="AE181" s="6">
        <v>26.884074151583601</v>
      </c>
      <c r="AF181" s="6">
        <v>1010.56896396</v>
      </c>
      <c r="AG181" s="6">
        <v>20.804511622882401</v>
      </c>
      <c r="AH181" s="6">
        <v>4.6145397739515799</v>
      </c>
      <c r="AI181" s="6">
        <v>20.1496712641401</v>
      </c>
      <c r="AJ181" s="6">
        <v>1050.92310963</v>
      </c>
      <c r="AK181" s="6">
        <v>24.900758977205701</v>
      </c>
      <c r="AL181" s="6">
        <v>4.7988080593225702</v>
      </c>
      <c r="AM181" s="6">
        <v>23.742552860711498</v>
      </c>
      <c r="AN181" s="6">
        <v>1382.22929907</v>
      </c>
      <c r="AO181" s="6">
        <v>19.821301627631801</v>
      </c>
      <c r="AP181" s="6">
        <v>6.31164453367498</v>
      </c>
      <c r="AQ181" s="6">
        <v>18.3900742965223</v>
      </c>
      <c r="AR181" s="6">
        <v>1573.51660449</v>
      </c>
      <c r="AS181" s="6">
        <v>17.989330012044</v>
      </c>
      <c r="AT181" s="6">
        <v>7.1851157272228896</v>
      </c>
      <c r="AU181" s="6">
        <v>17.950644497675601</v>
      </c>
      <c r="AV181" s="6">
        <v>1530.17010858</v>
      </c>
      <c r="AW181" s="6">
        <v>18.1837674198675</v>
      </c>
      <c r="AX181" s="6">
        <v>6.9871835359805301</v>
      </c>
      <c r="AY181" s="6">
        <v>17.258583217251701</v>
      </c>
      <c r="AZ181" s="6">
        <v>1925.02284493</v>
      </c>
      <c r="BA181" s="6">
        <v>15.2301252257488</v>
      </c>
      <c r="BB181" s="6">
        <v>8.7901912689716397</v>
      </c>
      <c r="BC181" s="6">
        <v>14.219630149961</v>
      </c>
      <c r="BD181" s="6">
        <v>1715.4588182299999</v>
      </c>
      <c r="BE181" s="6">
        <v>15.8100335586509</v>
      </c>
      <c r="BF181" s="6">
        <v>7.8332634680156596</v>
      </c>
      <c r="BG181" s="6">
        <v>14.248066769950301</v>
      </c>
      <c r="BH181" s="6">
        <v>7032.1041056000004</v>
      </c>
      <c r="BI181" s="6">
        <v>9.8286682070990601</v>
      </c>
      <c r="BJ181" s="6">
        <v>32.110548856261701</v>
      </c>
      <c r="BK181" s="6">
        <v>7.9615498765516204</v>
      </c>
    </row>
    <row r="182" spans="1:63" x14ac:dyDescent="0.25">
      <c r="A182" s="6" t="s">
        <v>93</v>
      </c>
      <c r="B182" s="6" t="s">
        <v>94</v>
      </c>
      <c r="C182" s="6" t="s">
        <v>12</v>
      </c>
      <c r="D182" s="6">
        <v>27580.29369644</v>
      </c>
      <c r="E182" s="6">
        <v>5.9166282828599996</v>
      </c>
      <c r="F182" s="6">
        <v>5.4448259285068499</v>
      </c>
      <c r="G182" s="6">
        <v>5.20930006367439</v>
      </c>
      <c r="H182" s="6">
        <v>30500.19598294</v>
      </c>
      <c r="I182" s="6">
        <v>6.3885175370322198</v>
      </c>
      <c r="J182" s="6">
        <v>6.0212650285840796</v>
      </c>
      <c r="K182" s="6">
        <v>5.4171191254400997</v>
      </c>
      <c r="L182" s="6">
        <v>26785.882319730001</v>
      </c>
      <c r="M182" s="6">
        <v>5.57575493723155</v>
      </c>
      <c r="N182" s="6">
        <v>5.2879954135957696</v>
      </c>
      <c r="O182" s="6">
        <v>4.7865617937940899</v>
      </c>
      <c r="P182" s="6">
        <v>32582.87789964</v>
      </c>
      <c r="Q182" s="6">
        <v>5.5043816952704097</v>
      </c>
      <c r="R182" s="6">
        <v>6.4324223797599398</v>
      </c>
      <c r="S182" s="6">
        <v>4.7379483185907603</v>
      </c>
      <c r="T182" s="6">
        <v>46707.038644649998</v>
      </c>
      <c r="U182" s="6">
        <v>4.7018973751309598</v>
      </c>
      <c r="V182" s="6">
        <v>9.2207754513139104</v>
      </c>
      <c r="W182" s="6">
        <v>4.0374823966918703</v>
      </c>
      <c r="X182" s="6">
        <v>39293.854247570001</v>
      </c>
      <c r="Y182" s="6">
        <v>4.3878965707789801</v>
      </c>
      <c r="Z182" s="6">
        <v>7.7572849220874698</v>
      </c>
      <c r="AA182" s="6">
        <v>4.1655340328791404</v>
      </c>
      <c r="AB182" s="6">
        <v>42256.331945509999</v>
      </c>
      <c r="AC182" s="6">
        <v>4.3239651742085501</v>
      </c>
      <c r="AD182" s="6">
        <v>8.3421291431063693</v>
      </c>
      <c r="AE182" s="6">
        <v>4.4704974563690101</v>
      </c>
      <c r="AF182" s="6">
        <v>45034.570097770003</v>
      </c>
      <c r="AG182" s="6">
        <v>4.0301146940728696</v>
      </c>
      <c r="AH182" s="6">
        <v>8.8906012983881997</v>
      </c>
      <c r="AI182" s="6">
        <v>4.0853395820602003</v>
      </c>
      <c r="AJ182" s="6">
        <v>36655.768281689998</v>
      </c>
      <c r="AK182" s="6">
        <v>4.7624915033216997</v>
      </c>
      <c r="AL182" s="6">
        <v>7.2364812270018204</v>
      </c>
      <c r="AM182" s="6">
        <v>4.35077396022161</v>
      </c>
      <c r="AN182" s="6">
        <v>35779.315941339999</v>
      </c>
      <c r="AO182" s="6">
        <v>5.16659858409938</v>
      </c>
      <c r="AP182" s="6">
        <v>7.0634544100881804</v>
      </c>
      <c r="AQ182" s="6">
        <v>4.88885125794876</v>
      </c>
      <c r="AR182" s="6">
        <v>36638.95722384</v>
      </c>
      <c r="AS182" s="6">
        <v>4.4616774722821297</v>
      </c>
      <c r="AT182" s="6">
        <v>7.2331624340739902</v>
      </c>
      <c r="AU182" s="6">
        <v>4.0137037323441502</v>
      </c>
      <c r="AV182" s="6">
        <v>28836.640522639998</v>
      </c>
      <c r="AW182" s="6">
        <v>4.7426501719325298</v>
      </c>
      <c r="AX182" s="6">
        <v>5.6928504727623004</v>
      </c>
      <c r="AY182" s="6">
        <v>4.5619362563547297</v>
      </c>
      <c r="AZ182" s="6">
        <v>24647.156413230001</v>
      </c>
      <c r="BA182" s="6">
        <v>4.2876881530585704</v>
      </c>
      <c r="BB182" s="6">
        <v>4.8657740116828698</v>
      </c>
      <c r="BC182" s="6">
        <v>4.3724148571771604</v>
      </c>
      <c r="BD182" s="6">
        <v>20605.560871540001</v>
      </c>
      <c r="BE182" s="6">
        <v>5.4061165608219204</v>
      </c>
      <c r="BF182" s="6">
        <v>4.0678933059827704</v>
      </c>
      <c r="BG182" s="6">
        <v>5.5619675968644602</v>
      </c>
      <c r="BH182" s="6">
        <v>32636.88631546</v>
      </c>
      <c r="BI182" s="6">
        <v>4.7678009022813796</v>
      </c>
      <c r="BJ182" s="6">
        <v>6.4430845730654598</v>
      </c>
      <c r="BK182" s="6">
        <v>5.0917684313246303</v>
      </c>
    </row>
    <row r="183" spans="1:63" x14ac:dyDescent="0.25">
      <c r="A183" s="6" t="s">
        <v>95</v>
      </c>
      <c r="B183" s="6" t="s">
        <v>96</v>
      </c>
      <c r="C183" s="6" t="s">
        <v>11</v>
      </c>
      <c r="D183" s="6">
        <v>171.37282264500001</v>
      </c>
      <c r="E183" s="6">
        <v>85.316008313070597</v>
      </c>
      <c r="F183" s="6">
        <v>2.4886180008880499</v>
      </c>
      <c r="G183" s="6">
        <v>82.228546230945</v>
      </c>
      <c r="H183" s="6">
        <v>215.14086400299999</v>
      </c>
      <c r="I183" s="6">
        <v>61.3583991199162</v>
      </c>
      <c r="J183" s="6">
        <v>3.1242026513945298</v>
      </c>
      <c r="K183" s="6">
        <v>61.885744539847401</v>
      </c>
      <c r="L183" s="6">
        <v>299.38437380300002</v>
      </c>
      <c r="M183" s="6">
        <v>70.2378686185004</v>
      </c>
      <c r="N183" s="6">
        <v>4.3475583253601702</v>
      </c>
      <c r="O183" s="6">
        <v>61.685401929462103</v>
      </c>
      <c r="P183" s="6">
        <v>164.469107635</v>
      </c>
      <c r="Q183" s="6">
        <v>63.937859901726803</v>
      </c>
      <c r="R183" s="6">
        <v>2.3883645932489799</v>
      </c>
      <c r="S183" s="6">
        <v>57.160325305903001</v>
      </c>
      <c r="T183" s="6">
        <v>147.928906001</v>
      </c>
      <c r="U183" s="6">
        <v>66.727700477358695</v>
      </c>
      <c r="V183" s="6">
        <v>2.1481733955468898</v>
      </c>
      <c r="W183" s="6">
        <v>67.265413252544406</v>
      </c>
      <c r="X183" s="6">
        <v>390.83654548999999</v>
      </c>
      <c r="Y183" s="6">
        <v>48.482346955419501</v>
      </c>
      <c r="Z183" s="6">
        <v>5.6755957420748704</v>
      </c>
      <c r="AA183" s="6">
        <v>45.666756569178602</v>
      </c>
      <c r="AB183" s="6">
        <v>337.694537486</v>
      </c>
      <c r="AC183" s="6">
        <v>50.8497630392351</v>
      </c>
      <c r="AD183" s="6">
        <v>4.9038855275792601</v>
      </c>
      <c r="AE183" s="6">
        <v>50.129896864172999</v>
      </c>
      <c r="AF183" s="6">
        <v>587.92367811400004</v>
      </c>
      <c r="AG183" s="6">
        <v>37.091499637741798</v>
      </c>
      <c r="AH183" s="6">
        <v>8.5376282301988304</v>
      </c>
      <c r="AI183" s="6">
        <v>34.732923246836997</v>
      </c>
      <c r="AJ183" s="6">
        <v>176.04267605499999</v>
      </c>
      <c r="AK183" s="6">
        <v>48.559279042929703</v>
      </c>
      <c r="AL183" s="6">
        <v>2.5564320280964798</v>
      </c>
      <c r="AM183" s="6">
        <v>49.007771189501099</v>
      </c>
      <c r="AN183" s="6">
        <v>228.09047933100001</v>
      </c>
      <c r="AO183" s="6">
        <v>54.624017890921998</v>
      </c>
      <c r="AP183" s="6">
        <v>3.31225257268569</v>
      </c>
      <c r="AQ183" s="6">
        <v>52.825520480864903</v>
      </c>
      <c r="AR183" s="6">
        <v>923.15396523799996</v>
      </c>
      <c r="AS183" s="6">
        <v>33.981180995374203</v>
      </c>
      <c r="AT183" s="6">
        <v>13.405728749893401</v>
      </c>
      <c r="AU183" s="6">
        <v>26.352963406083401</v>
      </c>
      <c r="AV183" s="6">
        <v>644.42045921399995</v>
      </c>
      <c r="AW183" s="6">
        <v>34.474154061388802</v>
      </c>
      <c r="AX183" s="6">
        <v>9.35805532165746</v>
      </c>
      <c r="AY183" s="6">
        <v>26.3493266446315</v>
      </c>
      <c r="AZ183" s="6">
        <v>427.29998327099997</v>
      </c>
      <c r="BA183" s="6">
        <v>36.224000540223102</v>
      </c>
      <c r="BB183" s="6">
        <v>6.2051054171534803</v>
      </c>
      <c r="BC183" s="6">
        <v>37.821982160282801</v>
      </c>
      <c r="BD183" s="6">
        <v>279.65193090100001</v>
      </c>
      <c r="BE183" s="6">
        <v>44.125550847835697</v>
      </c>
      <c r="BF183" s="6">
        <v>4.0610104827705804</v>
      </c>
      <c r="BG183" s="6">
        <v>39.964873370813898</v>
      </c>
      <c r="BH183" s="6">
        <v>1892.854360044</v>
      </c>
      <c r="BI183" s="6">
        <v>22.5932851204226</v>
      </c>
      <c r="BJ183" s="6">
        <v>27.487388961451298</v>
      </c>
      <c r="BK183" s="6">
        <v>18.1786554431764</v>
      </c>
    </row>
    <row r="184" spans="1:63" x14ac:dyDescent="0.25">
      <c r="A184" s="6" t="s">
        <v>95</v>
      </c>
      <c r="B184" s="6" t="s">
        <v>96</v>
      </c>
      <c r="C184" s="6" t="s">
        <v>12</v>
      </c>
      <c r="D184" s="6">
        <v>7451.6844715919997</v>
      </c>
      <c r="E184" s="6">
        <v>11.8068952175704</v>
      </c>
      <c r="F184" s="6">
        <v>5.0768147415482598</v>
      </c>
      <c r="G184" s="6">
        <v>10.101574471456299</v>
      </c>
      <c r="H184" s="6">
        <v>7302.0895624109999</v>
      </c>
      <c r="I184" s="6">
        <v>14.793549570809301</v>
      </c>
      <c r="J184" s="6">
        <v>4.97489608904948</v>
      </c>
      <c r="K184" s="6">
        <v>12.8504213323187</v>
      </c>
      <c r="L184" s="6">
        <v>5243.3279050580004</v>
      </c>
      <c r="M184" s="6">
        <v>15.769628026315299</v>
      </c>
      <c r="N184" s="6">
        <v>3.5722667142779199</v>
      </c>
      <c r="O184" s="6">
        <v>13.4039456971474</v>
      </c>
      <c r="P184" s="6">
        <v>7799.7848200870003</v>
      </c>
      <c r="Q184" s="6">
        <v>12.9955809302768</v>
      </c>
      <c r="R184" s="6">
        <v>5.31397467330794</v>
      </c>
      <c r="S184" s="6">
        <v>11.081659004100199</v>
      </c>
      <c r="T184" s="6">
        <v>14322.817166456</v>
      </c>
      <c r="U184" s="6">
        <v>8.4687883625482403</v>
      </c>
      <c r="V184" s="6">
        <v>9.7581009513181005</v>
      </c>
      <c r="W184" s="6">
        <v>7.9740032422499398</v>
      </c>
      <c r="X184" s="6">
        <v>12193.755759685</v>
      </c>
      <c r="Y184" s="6">
        <v>7.1728284129862496</v>
      </c>
      <c r="Z184" s="6">
        <v>8.3075765260337295</v>
      </c>
      <c r="AA184" s="6">
        <v>8.1611972564936295</v>
      </c>
      <c r="AB184" s="6">
        <v>15321.613155232</v>
      </c>
      <c r="AC184" s="6">
        <v>7.0654790366880302</v>
      </c>
      <c r="AD184" s="6">
        <v>10.4385782607034</v>
      </c>
      <c r="AE184" s="6">
        <v>7.3342221826513398</v>
      </c>
      <c r="AF184" s="6">
        <v>16726.936956934002</v>
      </c>
      <c r="AG184" s="6">
        <v>7.5754895242955298</v>
      </c>
      <c r="AH184" s="6">
        <v>11.3960219931009</v>
      </c>
      <c r="AI184" s="6">
        <v>6.8868489853785499</v>
      </c>
      <c r="AJ184" s="6">
        <v>12125.886345261</v>
      </c>
      <c r="AK184" s="6">
        <v>9.5997516272206997</v>
      </c>
      <c r="AL184" s="6">
        <v>8.2613372569179209</v>
      </c>
      <c r="AM184" s="6">
        <v>7.6649381951046198</v>
      </c>
      <c r="AN184" s="6">
        <v>9153.8675253649999</v>
      </c>
      <c r="AO184" s="6">
        <v>9.0365739719115403</v>
      </c>
      <c r="AP184" s="6">
        <v>6.2365079697241104</v>
      </c>
      <c r="AQ184" s="6">
        <v>7.8352949441348603</v>
      </c>
      <c r="AR184" s="6">
        <v>9208.1983737320006</v>
      </c>
      <c r="AS184" s="6">
        <v>9.3139673178076592</v>
      </c>
      <c r="AT184" s="6">
        <v>6.2735234462867497</v>
      </c>
      <c r="AU184" s="6">
        <v>7.8019012335371496</v>
      </c>
      <c r="AV184" s="6">
        <v>7776.3121369390001</v>
      </c>
      <c r="AW184" s="6">
        <v>9.7370902521930702</v>
      </c>
      <c r="AX184" s="6">
        <v>5.2979827906291002</v>
      </c>
      <c r="AY184" s="6">
        <v>8.7657007851277893</v>
      </c>
      <c r="AZ184" s="6">
        <v>6250.548080988</v>
      </c>
      <c r="BA184" s="6">
        <v>10.328550889288101</v>
      </c>
      <c r="BB184" s="6">
        <v>4.2584834021476698</v>
      </c>
      <c r="BC184" s="6">
        <v>10.0833307962282</v>
      </c>
      <c r="BD184" s="6">
        <v>5159.2053032080003</v>
      </c>
      <c r="BE184" s="6">
        <v>11.5227473158699</v>
      </c>
      <c r="BF184" s="6">
        <v>3.5149541875871302</v>
      </c>
      <c r="BG184" s="6">
        <v>10.713245058361901</v>
      </c>
      <c r="BH184" s="6">
        <v>10742.707745394</v>
      </c>
      <c r="BI184" s="6">
        <v>9.3274939054746895</v>
      </c>
      <c r="BJ184" s="6">
        <v>7.3189809973675697</v>
      </c>
      <c r="BK184" s="6">
        <v>9.3941697327199094</v>
      </c>
    </row>
    <row r="185" spans="1:63" x14ac:dyDescent="0.25">
      <c r="A185" s="6" t="s">
        <v>97</v>
      </c>
      <c r="B185" s="6" t="s">
        <v>98</v>
      </c>
      <c r="C185" s="6" t="s">
        <v>11</v>
      </c>
      <c r="D185" s="6">
        <v>41.387475078999998</v>
      </c>
      <c r="E185" s="6">
        <v>55.085355574906202</v>
      </c>
      <c r="F185" s="6">
        <v>0.96922284999491304</v>
      </c>
      <c r="G185" s="6">
        <v>54.574265743871102</v>
      </c>
      <c r="H185" s="6">
        <v>90.184702662000007</v>
      </c>
      <c r="I185" s="6">
        <v>47.293492263561802</v>
      </c>
      <c r="J185" s="6">
        <v>2.1119692460862098</v>
      </c>
      <c r="K185" s="6">
        <v>46.199450112511698</v>
      </c>
      <c r="L185" s="6">
        <v>118.594828605</v>
      </c>
      <c r="M185" s="6">
        <v>35.202269344630302</v>
      </c>
      <c r="N185" s="6">
        <v>2.77728509786574</v>
      </c>
      <c r="O185" s="6">
        <v>35.019480481607701</v>
      </c>
      <c r="P185" s="6">
        <v>163.99042140700001</v>
      </c>
      <c r="Q185" s="6">
        <v>30.328171293991002</v>
      </c>
      <c r="R185" s="6">
        <v>3.8403711099691402</v>
      </c>
      <c r="S185" s="6">
        <v>29.742934716945001</v>
      </c>
      <c r="T185" s="6">
        <v>180.85362201699999</v>
      </c>
      <c r="U185" s="6">
        <v>30.384749086118902</v>
      </c>
      <c r="V185" s="6">
        <v>4.23527800690022</v>
      </c>
      <c r="W185" s="6">
        <v>29.2144800573179</v>
      </c>
      <c r="X185" s="6">
        <v>201.970839203</v>
      </c>
      <c r="Y185" s="6">
        <v>27.417693760337499</v>
      </c>
      <c r="Z185" s="6">
        <v>4.7298065903885496</v>
      </c>
      <c r="AA185" s="6">
        <v>27.228894646746401</v>
      </c>
      <c r="AB185" s="6">
        <v>66.117156696999999</v>
      </c>
      <c r="AC185" s="6">
        <v>45.8872545055115</v>
      </c>
      <c r="AD185" s="6">
        <v>1.54834908206183</v>
      </c>
      <c r="AE185" s="6">
        <v>45.964352142907899</v>
      </c>
      <c r="AF185" s="6">
        <v>251.32574571000001</v>
      </c>
      <c r="AG185" s="6">
        <v>24.2888179028783</v>
      </c>
      <c r="AH185" s="6">
        <v>5.8856128591845698</v>
      </c>
      <c r="AI185" s="6">
        <v>23.8457443345571</v>
      </c>
      <c r="AJ185" s="6">
        <v>160.58476599299999</v>
      </c>
      <c r="AK185" s="6">
        <v>28.4586304122931</v>
      </c>
      <c r="AL185" s="6">
        <v>3.7606165697330698</v>
      </c>
      <c r="AM185" s="6">
        <v>27.814986737124698</v>
      </c>
      <c r="AN185" s="6">
        <v>250.48154933999999</v>
      </c>
      <c r="AO185" s="6">
        <v>25.0439398507263</v>
      </c>
      <c r="AP185" s="6">
        <v>5.8658432450652001</v>
      </c>
      <c r="AQ185" s="6">
        <v>24.691077931323999</v>
      </c>
      <c r="AR185" s="6">
        <v>404.896292647</v>
      </c>
      <c r="AS185" s="6">
        <v>21.566266501371601</v>
      </c>
      <c r="AT185" s="6">
        <v>9.4819685898360397</v>
      </c>
      <c r="AU185" s="6">
        <v>19.844293013025499</v>
      </c>
      <c r="AV185" s="6">
        <v>283.13658156000002</v>
      </c>
      <c r="AW185" s="6">
        <v>22.2489666234145</v>
      </c>
      <c r="AX185" s="6">
        <v>6.6305674360077704</v>
      </c>
      <c r="AY185" s="6">
        <v>21.293553433929901</v>
      </c>
      <c r="AZ185" s="6">
        <v>432.05513897499998</v>
      </c>
      <c r="BA185" s="6">
        <v>17.13597868319</v>
      </c>
      <c r="BB185" s="6">
        <v>10.1179816442771</v>
      </c>
      <c r="BC185" s="6">
        <v>15.9599884326867</v>
      </c>
      <c r="BD185" s="6">
        <v>407.93857300799999</v>
      </c>
      <c r="BE185" s="6">
        <v>19.042596529893402</v>
      </c>
      <c r="BF185" s="6">
        <v>9.5532135168663501</v>
      </c>
      <c r="BG185" s="6">
        <v>17.2953397550719</v>
      </c>
      <c r="BH185" s="6">
        <v>1216.653514804</v>
      </c>
      <c r="BI185" s="6">
        <v>9.6280112322228302</v>
      </c>
      <c r="BJ185" s="6">
        <v>28.4919141557633</v>
      </c>
      <c r="BK185" s="6">
        <v>8.0231075375886505</v>
      </c>
    </row>
    <row r="186" spans="1:63" x14ac:dyDescent="0.25">
      <c r="A186" s="6" t="s">
        <v>97</v>
      </c>
      <c r="B186" s="6" t="s">
        <v>98</v>
      </c>
      <c r="C186" s="6" t="s">
        <v>12</v>
      </c>
      <c r="D186" s="6">
        <v>6582.6564733340001</v>
      </c>
      <c r="E186" s="6">
        <v>6.52943125284148</v>
      </c>
      <c r="F186" s="6">
        <v>6.7277175827698796</v>
      </c>
      <c r="G186" s="6">
        <v>5.6544214474552001</v>
      </c>
      <c r="H186" s="6">
        <v>6362.242970755</v>
      </c>
      <c r="I186" s="6">
        <v>6.5485218907646603</v>
      </c>
      <c r="J186" s="6">
        <v>6.5024468576777101</v>
      </c>
      <c r="K186" s="6">
        <v>5.5630704062985101</v>
      </c>
      <c r="L186" s="6">
        <v>6669.9335500039997</v>
      </c>
      <c r="M186" s="6">
        <v>6.6809540585914604</v>
      </c>
      <c r="N186" s="6">
        <v>6.8169179725614697</v>
      </c>
      <c r="O186" s="6">
        <v>5.8889458242798902</v>
      </c>
      <c r="P186" s="6">
        <v>8039.5725055459998</v>
      </c>
      <c r="Q186" s="6">
        <v>5.6241876517390201</v>
      </c>
      <c r="R186" s="6">
        <v>8.2167394763227701</v>
      </c>
      <c r="S186" s="6">
        <v>4.8691284958504299</v>
      </c>
      <c r="T186" s="6">
        <v>10675.583451103999</v>
      </c>
      <c r="U186" s="6">
        <v>4.8367406413179896</v>
      </c>
      <c r="V186" s="6">
        <v>10.910839838182</v>
      </c>
      <c r="W186" s="6">
        <v>4.31686298287147</v>
      </c>
      <c r="X186" s="6">
        <v>9341.9263832359993</v>
      </c>
      <c r="Y186" s="6">
        <v>4.8486707576379899</v>
      </c>
      <c r="Z186" s="6">
        <v>9.5477931500815991</v>
      </c>
      <c r="AA186" s="6">
        <v>4.4706730426898398</v>
      </c>
      <c r="AB186" s="6">
        <v>7914.49797975</v>
      </c>
      <c r="AC186" s="6">
        <v>5.8297829933765701</v>
      </c>
      <c r="AD186" s="6">
        <v>8.0889087001364306</v>
      </c>
      <c r="AE186" s="6">
        <v>5.4517454129942298</v>
      </c>
      <c r="AF186" s="6">
        <v>7861.7110926309997</v>
      </c>
      <c r="AG186" s="6">
        <v>5.0491165398412701</v>
      </c>
      <c r="AH186" s="6">
        <v>8.0349585555331302</v>
      </c>
      <c r="AI186" s="6">
        <v>4.6184532913756797</v>
      </c>
      <c r="AJ186" s="6">
        <v>6717.1323810929998</v>
      </c>
      <c r="AK186" s="6">
        <v>5.9410590553195002</v>
      </c>
      <c r="AL186" s="6">
        <v>6.86515691790063</v>
      </c>
      <c r="AM186" s="6">
        <v>5.6934034380141698</v>
      </c>
      <c r="AN186" s="6">
        <v>6301.1126970550004</v>
      </c>
      <c r="AO186" s="6">
        <v>5.0440323701994298</v>
      </c>
      <c r="AP186" s="6">
        <v>6.4399694644129903</v>
      </c>
      <c r="AQ186" s="6">
        <v>4.8155542682345498</v>
      </c>
      <c r="AR186" s="6">
        <v>5867.2431169660003</v>
      </c>
      <c r="AS186" s="6">
        <v>5.12925923170787</v>
      </c>
      <c r="AT186" s="6">
        <v>5.9965387591318802</v>
      </c>
      <c r="AU186" s="6">
        <v>5.0535090020676003</v>
      </c>
      <c r="AV186" s="6">
        <v>4787.3553651969996</v>
      </c>
      <c r="AW186" s="6">
        <v>6.4202952061399099</v>
      </c>
      <c r="AX186" s="6">
        <v>4.8928536671899003</v>
      </c>
      <c r="AY186" s="6">
        <v>6.2958676942539604</v>
      </c>
      <c r="AZ186" s="6">
        <v>3648.8546914069998</v>
      </c>
      <c r="BA186" s="6">
        <v>6.0981172661204397</v>
      </c>
      <c r="BB186" s="6">
        <v>3.7292640082003099</v>
      </c>
      <c r="BC186" s="6">
        <v>6.3580918057451798</v>
      </c>
      <c r="BD186" s="6">
        <v>2579.7141352369999</v>
      </c>
      <c r="BE186" s="6">
        <v>6.8867348651912996</v>
      </c>
      <c r="BF186" s="6">
        <v>2.63656294635161</v>
      </c>
      <c r="BG186" s="6">
        <v>7.1455028183963201</v>
      </c>
      <c r="BH186" s="6">
        <v>4494.2919992699999</v>
      </c>
      <c r="BI186" s="6">
        <v>5.3807993329436696</v>
      </c>
      <c r="BJ186" s="6">
        <v>4.59333210354764</v>
      </c>
      <c r="BK186" s="6">
        <v>5.8016593735728401</v>
      </c>
    </row>
    <row r="187" spans="1:63" x14ac:dyDescent="0.25">
      <c r="A187" s="6" t="s">
        <v>99</v>
      </c>
      <c r="B187" s="6" t="s">
        <v>100</v>
      </c>
      <c r="C187" s="6" t="s">
        <v>11</v>
      </c>
      <c r="D187" s="6">
        <v>298.69917984</v>
      </c>
      <c r="E187" s="6">
        <v>36.243076712163202</v>
      </c>
      <c r="F187" s="6">
        <v>1.88452735294056</v>
      </c>
      <c r="G187" s="6">
        <v>35.802169752265499</v>
      </c>
      <c r="H187" s="6">
        <v>594.16505924000001</v>
      </c>
      <c r="I187" s="6">
        <v>32.470163643491297</v>
      </c>
      <c r="J187" s="6">
        <v>3.74865544290786</v>
      </c>
      <c r="K187" s="6">
        <v>31.2184712885477</v>
      </c>
      <c r="L187" s="6">
        <v>839.91613299999995</v>
      </c>
      <c r="M187" s="6">
        <v>21.57049913058</v>
      </c>
      <c r="N187" s="6">
        <v>5.29912712737418</v>
      </c>
      <c r="O187" s="6">
        <v>20.3839144149287</v>
      </c>
      <c r="P187" s="6">
        <v>641.72976052000001</v>
      </c>
      <c r="Q187" s="6">
        <v>24.2251455928273</v>
      </c>
      <c r="R187" s="6">
        <v>4.0487465936255198</v>
      </c>
      <c r="S187" s="6">
        <v>23.091139244397599</v>
      </c>
      <c r="T187" s="6">
        <v>444.19380686</v>
      </c>
      <c r="U187" s="6">
        <v>27.801968880335298</v>
      </c>
      <c r="V187" s="6">
        <v>2.8024696267424098</v>
      </c>
      <c r="W187" s="6">
        <v>27.029340507980798</v>
      </c>
      <c r="X187" s="6">
        <v>582.31771780999998</v>
      </c>
      <c r="Y187" s="6">
        <v>26.819859069893202</v>
      </c>
      <c r="Z187" s="6">
        <v>3.6739092082632898</v>
      </c>
      <c r="AA187" s="6">
        <v>25.335452150570902</v>
      </c>
      <c r="AB187" s="6">
        <v>974.39508036999996</v>
      </c>
      <c r="AC187" s="6">
        <v>19.115092197231601</v>
      </c>
      <c r="AD187" s="6">
        <v>6.1475702159999104</v>
      </c>
      <c r="AE187" s="6">
        <v>18.131341469852401</v>
      </c>
      <c r="AF187" s="6">
        <v>604.76554630999999</v>
      </c>
      <c r="AG187" s="6">
        <v>25.108363427326601</v>
      </c>
      <c r="AH187" s="6">
        <v>3.8155351305206899</v>
      </c>
      <c r="AI187" s="6">
        <v>24.075866548569</v>
      </c>
      <c r="AJ187" s="6">
        <v>685.51307598000005</v>
      </c>
      <c r="AK187" s="6">
        <v>21.934889728883199</v>
      </c>
      <c r="AL187" s="6">
        <v>4.3249805479035102</v>
      </c>
      <c r="AM187" s="6">
        <v>21.389607785712901</v>
      </c>
      <c r="AN187" s="6">
        <v>1120.7483659479999</v>
      </c>
      <c r="AO187" s="6">
        <v>18.309472682236901</v>
      </c>
      <c r="AP187" s="6">
        <v>7.0709298650361001</v>
      </c>
      <c r="AQ187" s="6">
        <v>17.218835177954801</v>
      </c>
      <c r="AR187" s="6">
        <v>1353.0766065</v>
      </c>
      <c r="AS187" s="6">
        <v>15.438983307847799</v>
      </c>
      <c r="AT187" s="6">
        <v>8.5367153566980694</v>
      </c>
      <c r="AU187" s="6">
        <v>14.1671117244813</v>
      </c>
      <c r="AV187" s="6">
        <v>1048.3316086</v>
      </c>
      <c r="AW187" s="6">
        <v>16.266311082135299</v>
      </c>
      <c r="AX187" s="6">
        <v>6.6140442448390004</v>
      </c>
      <c r="AY187" s="6">
        <v>15.4039653304864</v>
      </c>
      <c r="AZ187" s="6">
        <v>1357.4617970899999</v>
      </c>
      <c r="BA187" s="6">
        <v>14.219417860746701</v>
      </c>
      <c r="BB187" s="6">
        <v>8.5643820266204305</v>
      </c>
      <c r="BC187" s="6">
        <v>13.762078791238</v>
      </c>
      <c r="BD187" s="6">
        <v>1057.9900859540001</v>
      </c>
      <c r="BE187" s="6">
        <v>16.6420553041688</v>
      </c>
      <c r="BF187" s="6">
        <v>6.6749806852106097</v>
      </c>
      <c r="BG187" s="6">
        <v>15.317840636654999</v>
      </c>
      <c r="BH187" s="6">
        <v>4246.7807806889996</v>
      </c>
      <c r="BI187" s="6">
        <v>9.7061808861153605</v>
      </c>
      <c r="BJ187" s="6">
        <v>26.793426575317799</v>
      </c>
      <c r="BK187" s="6">
        <v>7.9351259554940103</v>
      </c>
    </row>
    <row r="188" spans="1:63" x14ac:dyDescent="0.25">
      <c r="A188" s="6" t="s">
        <v>99</v>
      </c>
      <c r="B188" s="6" t="s">
        <v>100</v>
      </c>
      <c r="C188" s="6" t="s">
        <v>12</v>
      </c>
      <c r="D188" s="6">
        <v>25995.986643929999</v>
      </c>
      <c r="E188" s="6">
        <v>4.6084477852636301</v>
      </c>
      <c r="F188" s="6">
        <v>7.0874322201422304</v>
      </c>
      <c r="G188" s="6">
        <v>3.9771919859059999</v>
      </c>
      <c r="H188" s="6">
        <v>27749.865099344999</v>
      </c>
      <c r="I188" s="6">
        <v>4.1878303513404704</v>
      </c>
      <c r="J188" s="6">
        <v>7.5656019793971296</v>
      </c>
      <c r="K188" s="6">
        <v>3.53061364842321</v>
      </c>
      <c r="L188" s="6">
        <v>30323.367884179999</v>
      </c>
      <c r="M188" s="6">
        <v>3.9180100220487</v>
      </c>
      <c r="N188" s="6">
        <v>8.2672305348235593</v>
      </c>
      <c r="O188" s="6">
        <v>3.3109666458137799</v>
      </c>
      <c r="P188" s="6">
        <v>34046.775082858003</v>
      </c>
      <c r="Q188" s="6">
        <v>3.5474288163057399</v>
      </c>
      <c r="R188" s="6">
        <v>9.2823640056195895</v>
      </c>
      <c r="S188" s="6">
        <v>3.06764281592696</v>
      </c>
      <c r="T188" s="6">
        <v>36742.301349734</v>
      </c>
      <c r="U188" s="6">
        <v>3.8763953222593099</v>
      </c>
      <c r="V188" s="6">
        <v>10.0172605100597</v>
      </c>
      <c r="W188" s="6">
        <v>3.41192799387444</v>
      </c>
      <c r="X188" s="6">
        <v>31023.812594810999</v>
      </c>
      <c r="Y188" s="6">
        <v>3.8466559682435699</v>
      </c>
      <c r="Z188" s="6">
        <v>8.4581967204333495</v>
      </c>
      <c r="AA188" s="6">
        <v>3.5107155592820001</v>
      </c>
      <c r="AB188" s="6">
        <v>28576.66630325</v>
      </c>
      <c r="AC188" s="6">
        <v>3.56681136658589</v>
      </c>
      <c r="AD188" s="6">
        <v>7.7910174472719298</v>
      </c>
      <c r="AE188" s="6">
        <v>3.26635870448747</v>
      </c>
      <c r="AF188" s="6">
        <v>25361.956354016998</v>
      </c>
      <c r="AG188" s="6">
        <v>4.0737690085945903</v>
      </c>
      <c r="AH188" s="6">
        <v>6.9145729720273001</v>
      </c>
      <c r="AI188" s="6">
        <v>3.8514871114584301</v>
      </c>
      <c r="AJ188" s="6">
        <v>24041.627852983002</v>
      </c>
      <c r="AK188" s="6">
        <v>4.7921457645394003</v>
      </c>
      <c r="AL188" s="6">
        <v>6.5546043781218497</v>
      </c>
      <c r="AM188" s="6">
        <v>4.4639883632332102</v>
      </c>
      <c r="AN188" s="6">
        <v>23732.859177850001</v>
      </c>
      <c r="AO188" s="6">
        <v>4.0425112165922901</v>
      </c>
      <c r="AP188" s="6">
        <v>6.4704230355675998</v>
      </c>
      <c r="AQ188" s="6">
        <v>4.0361158612147996</v>
      </c>
      <c r="AR188" s="6">
        <v>23919.261324292002</v>
      </c>
      <c r="AS188" s="6">
        <v>4.0827800046404104</v>
      </c>
      <c r="AT188" s="6">
        <v>6.5212429023682796</v>
      </c>
      <c r="AU188" s="6">
        <v>4.0282882499393402</v>
      </c>
      <c r="AV188" s="6">
        <v>16841.804250458001</v>
      </c>
      <c r="AW188" s="6">
        <v>4.4457302653306803</v>
      </c>
      <c r="AX188" s="6">
        <v>4.5916759277107797</v>
      </c>
      <c r="AY188" s="6">
        <v>4.5412148511870098</v>
      </c>
      <c r="AZ188" s="6">
        <v>12901.763910815</v>
      </c>
      <c r="BA188" s="6">
        <v>5.0056046793146303</v>
      </c>
      <c r="BB188" s="6">
        <v>3.5174805438488499</v>
      </c>
      <c r="BC188" s="6">
        <v>5.1236431732753598</v>
      </c>
      <c r="BD188" s="6">
        <v>9311.8141272939993</v>
      </c>
      <c r="BE188" s="6">
        <v>6.1394246373099</v>
      </c>
      <c r="BF188" s="6">
        <v>2.53873231963555</v>
      </c>
      <c r="BG188" s="6">
        <v>6.1783729889842398</v>
      </c>
      <c r="BH188" s="6">
        <v>16220.053439075</v>
      </c>
      <c r="BI188" s="6">
        <v>4.6026876449922796</v>
      </c>
      <c r="BJ188" s="6">
        <v>4.42216450297229</v>
      </c>
      <c r="BK188" s="6">
        <v>4.9226969489567596</v>
      </c>
    </row>
    <row r="189" spans="1:63" x14ac:dyDescent="0.25">
      <c r="A189" s="6" t="s">
        <v>101</v>
      </c>
      <c r="B189" s="6" t="s">
        <v>102</v>
      </c>
      <c r="C189" s="6" t="s">
        <v>11</v>
      </c>
      <c r="D189" s="6">
        <v>329.99030973700002</v>
      </c>
      <c r="E189" s="6">
        <v>41.950574914406502</v>
      </c>
      <c r="F189" s="6">
        <v>2.4370559140630399</v>
      </c>
      <c r="G189" s="6">
        <v>40.303485986429997</v>
      </c>
      <c r="H189" s="6">
        <v>538.48756290999995</v>
      </c>
      <c r="I189" s="6">
        <v>26.590695929447701</v>
      </c>
      <c r="J189" s="6">
        <v>3.9768570806976702</v>
      </c>
      <c r="K189" s="6">
        <v>25.012407132650299</v>
      </c>
      <c r="L189" s="6">
        <v>952.92755820900004</v>
      </c>
      <c r="M189" s="6">
        <v>24.7364331063206</v>
      </c>
      <c r="N189" s="6">
        <v>7.0375937501249002</v>
      </c>
      <c r="O189" s="6">
        <v>22.698839183217402</v>
      </c>
      <c r="P189" s="6">
        <v>786.19116693199999</v>
      </c>
      <c r="Q189" s="6">
        <v>25.048475972927999</v>
      </c>
      <c r="R189" s="6">
        <v>5.8062063534010502</v>
      </c>
      <c r="S189" s="6">
        <v>24.145345868397801</v>
      </c>
      <c r="T189" s="6">
        <v>849.23408784900005</v>
      </c>
      <c r="U189" s="6">
        <v>20.6924013697774</v>
      </c>
      <c r="V189" s="6">
        <v>6.2717931258824402</v>
      </c>
      <c r="W189" s="6">
        <v>19.420409876754999</v>
      </c>
      <c r="X189" s="6">
        <v>628.12997035800004</v>
      </c>
      <c r="Y189" s="6">
        <v>24.2535662329405</v>
      </c>
      <c r="Z189" s="6">
        <v>4.6388873063613003</v>
      </c>
      <c r="AA189" s="6">
        <v>24.0062265809519</v>
      </c>
      <c r="AB189" s="6">
        <v>777.73596669400001</v>
      </c>
      <c r="AC189" s="6">
        <v>22.537217860846901</v>
      </c>
      <c r="AD189" s="6">
        <v>5.7437627144923002</v>
      </c>
      <c r="AE189" s="6">
        <v>20.156264948197201</v>
      </c>
      <c r="AF189" s="6">
        <v>490.26042432499997</v>
      </c>
      <c r="AG189" s="6">
        <v>27.661070353005702</v>
      </c>
      <c r="AH189" s="6">
        <v>3.6206883392561902</v>
      </c>
      <c r="AI189" s="6">
        <v>26.811006741514301</v>
      </c>
      <c r="AJ189" s="6">
        <v>441.83976823799998</v>
      </c>
      <c r="AK189" s="6">
        <v>24.995075233762499</v>
      </c>
      <c r="AL189" s="6">
        <v>3.2630904256275</v>
      </c>
      <c r="AM189" s="6">
        <v>25.259646389468699</v>
      </c>
      <c r="AN189" s="6">
        <v>743.74160669100002</v>
      </c>
      <c r="AO189" s="6">
        <v>22.459154115131401</v>
      </c>
      <c r="AP189" s="6">
        <v>5.4927063845166497</v>
      </c>
      <c r="AQ189" s="6">
        <v>21.122445545913799</v>
      </c>
      <c r="AR189" s="6">
        <v>856.653282053</v>
      </c>
      <c r="AS189" s="6">
        <v>19.613408654418901</v>
      </c>
      <c r="AT189" s="6">
        <v>6.3265856169918004</v>
      </c>
      <c r="AU189" s="6">
        <v>18.367102612249798</v>
      </c>
      <c r="AV189" s="6">
        <v>1133.2509658240001</v>
      </c>
      <c r="AW189" s="6">
        <v>17.5688798173693</v>
      </c>
      <c r="AX189" s="6">
        <v>8.3693244525275894</v>
      </c>
      <c r="AY189" s="6">
        <v>16.688283158484602</v>
      </c>
      <c r="AZ189" s="6">
        <v>1249.5702814599999</v>
      </c>
      <c r="BA189" s="6">
        <v>15.623730509184099</v>
      </c>
      <c r="BB189" s="6">
        <v>9.2283699084878208</v>
      </c>
      <c r="BC189" s="6">
        <v>14.3391942040657</v>
      </c>
      <c r="BD189" s="6">
        <v>764.59350960300003</v>
      </c>
      <c r="BE189" s="6">
        <v>19.788819181346</v>
      </c>
      <c r="BF189" s="6">
        <v>5.6467025832282403</v>
      </c>
      <c r="BG189" s="6">
        <v>19.778676822847402</v>
      </c>
      <c r="BH189" s="6">
        <v>2997.9244655020002</v>
      </c>
      <c r="BI189" s="6">
        <v>10.7117132580888</v>
      </c>
      <c r="BJ189" s="6">
        <v>22.140376044341501</v>
      </c>
      <c r="BK189" s="6">
        <v>9.4175814629674601</v>
      </c>
    </row>
    <row r="190" spans="1:63" x14ac:dyDescent="0.25">
      <c r="A190" s="6" t="s">
        <v>101</v>
      </c>
      <c r="B190" s="6" t="s">
        <v>102</v>
      </c>
      <c r="C190" s="6" t="s">
        <v>12</v>
      </c>
      <c r="D190" s="6">
        <v>25410.830461295998</v>
      </c>
      <c r="E190" s="6">
        <v>5.0608181299241402</v>
      </c>
      <c r="F190" s="6">
        <v>7.5250219623978198</v>
      </c>
      <c r="G190" s="6">
        <v>4.1641896242261902</v>
      </c>
      <c r="H190" s="6">
        <v>29700.406619173998</v>
      </c>
      <c r="I190" s="6">
        <v>4.6119567409485098</v>
      </c>
      <c r="J190" s="6">
        <v>8.7953131811982193</v>
      </c>
      <c r="K190" s="6">
        <v>3.8996920274996998</v>
      </c>
      <c r="L190" s="6">
        <v>31140.357488082998</v>
      </c>
      <c r="M190" s="6">
        <v>4.2608071791414996</v>
      </c>
      <c r="N190" s="6">
        <v>9.2217322205058192</v>
      </c>
      <c r="O190" s="6">
        <v>3.5649651159446099</v>
      </c>
      <c r="P190" s="6">
        <v>33231.668574752999</v>
      </c>
      <c r="Q190" s="6">
        <v>3.7919823950274401</v>
      </c>
      <c r="R190" s="6">
        <v>9.8410414509289499</v>
      </c>
      <c r="S190" s="6">
        <v>3.30277348336476</v>
      </c>
      <c r="T190" s="6">
        <v>35028.906170656999</v>
      </c>
      <c r="U190" s="6">
        <v>4.1933957659322196</v>
      </c>
      <c r="V190" s="6">
        <v>10.373265393842701</v>
      </c>
      <c r="W190" s="6">
        <v>3.5045652463441801</v>
      </c>
      <c r="X190" s="6">
        <v>28811.111138126002</v>
      </c>
      <c r="Y190" s="6">
        <v>4.15817627354543</v>
      </c>
      <c r="Z190" s="6">
        <v>8.5319621649400101</v>
      </c>
      <c r="AA190" s="6">
        <v>3.8311184606901199</v>
      </c>
      <c r="AB190" s="6">
        <v>26221.915567390999</v>
      </c>
      <c r="AC190" s="6">
        <v>4.1476339389976298</v>
      </c>
      <c r="AD190" s="6">
        <v>7.7652121933324203</v>
      </c>
      <c r="AE190" s="6">
        <v>3.94859896147371</v>
      </c>
      <c r="AF190" s="6">
        <v>27030.384018649998</v>
      </c>
      <c r="AG190" s="6">
        <v>4.2254071478409898</v>
      </c>
      <c r="AH190" s="6">
        <v>8.0046275426613605</v>
      </c>
      <c r="AI190" s="6">
        <v>3.9541757356495499</v>
      </c>
      <c r="AJ190" s="6">
        <v>22407.622886090001</v>
      </c>
      <c r="AK190" s="6">
        <v>4.5167244110063001</v>
      </c>
      <c r="AL190" s="6">
        <v>6.6356687790972497</v>
      </c>
      <c r="AM190" s="6">
        <v>4.2951926114246497</v>
      </c>
      <c r="AN190" s="6">
        <v>17684.734178919</v>
      </c>
      <c r="AO190" s="6">
        <v>5.1966053891493598</v>
      </c>
      <c r="AP190" s="6">
        <v>5.2370587926367902</v>
      </c>
      <c r="AQ190" s="6">
        <v>4.8449943575687202</v>
      </c>
      <c r="AR190" s="6">
        <v>19319.871191875001</v>
      </c>
      <c r="AS190" s="6">
        <v>5.2469787301454804</v>
      </c>
      <c r="AT190" s="6">
        <v>5.7212791707454302</v>
      </c>
      <c r="AU190" s="6">
        <v>5.1185484838690103</v>
      </c>
      <c r="AV190" s="6">
        <v>15203.099262993001</v>
      </c>
      <c r="AW190" s="6">
        <v>5.2403068399609101</v>
      </c>
      <c r="AX190" s="6">
        <v>4.5021612349422497</v>
      </c>
      <c r="AY190" s="6">
        <v>5.3458160294441299</v>
      </c>
      <c r="AZ190" s="6">
        <v>10412.533655507999</v>
      </c>
      <c r="BA190" s="6">
        <v>6.2059497242914503</v>
      </c>
      <c r="BB190" s="6">
        <v>3.0835097877359199</v>
      </c>
      <c r="BC190" s="6">
        <v>6.1915983184978902</v>
      </c>
      <c r="BD190" s="6">
        <v>7103.9635521680002</v>
      </c>
      <c r="BE190" s="6">
        <v>7.3837850473781401</v>
      </c>
      <c r="BF190" s="6">
        <v>2.1037282442051799</v>
      </c>
      <c r="BG190" s="6">
        <v>7.6639820723106302</v>
      </c>
      <c r="BH190" s="6">
        <v>8977.0643066030007</v>
      </c>
      <c r="BI190" s="6">
        <v>6.4140583288085802</v>
      </c>
      <c r="BJ190" s="6">
        <v>2.65841788082985</v>
      </c>
      <c r="BK190" s="6">
        <v>6.4579874074199397</v>
      </c>
    </row>
    <row r="191" spans="1:63" x14ac:dyDescent="0.25">
      <c r="A191" s="6" t="s">
        <v>103</v>
      </c>
      <c r="B191" s="6" t="s">
        <v>104</v>
      </c>
      <c r="C191" s="6" t="s">
        <v>11</v>
      </c>
      <c r="D191" s="6">
        <v>70.846958349999994</v>
      </c>
      <c r="E191" s="6">
        <v>85.901330727157003</v>
      </c>
      <c r="F191" s="6">
        <v>1.1803385815337999</v>
      </c>
      <c r="G191" s="6">
        <v>86.195690186605603</v>
      </c>
      <c r="H191" s="6">
        <v>193.30065310000001</v>
      </c>
      <c r="I191" s="6">
        <v>45.199282826541797</v>
      </c>
      <c r="J191" s="6">
        <v>3.2204659734642198</v>
      </c>
      <c r="K191" s="6">
        <v>42.539952651798302</v>
      </c>
      <c r="L191" s="6">
        <v>229.43146897</v>
      </c>
      <c r="M191" s="6">
        <v>43.7156533144355</v>
      </c>
      <c r="N191" s="6">
        <v>3.82241977567223</v>
      </c>
      <c r="O191" s="6">
        <v>43.575627599260898</v>
      </c>
      <c r="P191" s="6">
        <v>255.87997976</v>
      </c>
      <c r="Q191" s="6">
        <v>41.753182425440201</v>
      </c>
      <c r="R191" s="6">
        <v>4.2630625137178804</v>
      </c>
      <c r="S191" s="6">
        <v>40.588357198413398</v>
      </c>
      <c r="T191" s="6">
        <v>319.44916481000001</v>
      </c>
      <c r="U191" s="6">
        <v>36.313303849004903</v>
      </c>
      <c r="V191" s="6">
        <v>5.3221504895276004</v>
      </c>
      <c r="W191" s="6">
        <v>34.770151869078802</v>
      </c>
      <c r="X191" s="6">
        <v>216.79655498</v>
      </c>
      <c r="Y191" s="6">
        <v>43.219382886909003</v>
      </c>
      <c r="Z191" s="6">
        <v>3.6119170694998299</v>
      </c>
      <c r="AA191" s="6">
        <v>41.033140819797801</v>
      </c>
      <c r="AB191" s="6">
        <v>219.50727117</v>
      </c>
      <c r="AC191" s="6">
        <v>43.107037213878797</v>
      </c>
      <c r="AD191" s="6">
        <v>3.6570786823221999</v>
      </c>
      <c r="AE191" s="6">
        <v>41.5327854820938</v>
      </c>
      <c r="AF191" s="6">
        <v>242.28810716000001</v>
      </c>
      <c r="AG191" s="6">
        <v>52.159369163476001</v>
      </c>
      <c r="AH191" s="6">
        <v>4.0366164954454202</v>
      </c>
      <c r="AI191" s="6">
        <v>51.637247245425598</v>
      </c>
      <c r="AJ191" s="6">
        <v>378.10464366000002</v>
      </c>
      <c r="AK191" s="6">
        <v>41.771276548575301</v>
      </c>
      <c r="AL191" s="6">
        <v>6.2993741603444402</v>
      </c>
      <c r="AM191" s="6">
        <v>38.023932943877497</v>
      </c>
      <c r="AN191" s="6">
        <v>368.03198304099999</v>
      </c>
      <c r="AO191" s="6">
        <v>37.8412408317512</v>
      </c>
      <c r="AP191" s="6">
        <v>6.1315596172194304</v>
      </c>
      <c r="AQ191" s="6">
        <v>37.169217654060198</v>
      </c>
      <c r="AR191" s="6">
        <v>481.60057498800001</v>
      </c>
      <c r="AS191" s="6">
        <v>30.227498682031101</v>
      </c>
      <c r="AT191" s="6">
        <v>8.0236576528652108</v>
      </c>
      <c r="AU191" s="6">
        <v>29.724641589866899</v>
      </c>
      <c r="AV191" s="6">
        <v>341.99644966900001</v>
      </c>
      <c r="AW191" s="6">
        <v>31.5430921276056</v>
      </c>
      <c r="AX191" s="6">
        <v>5.6977972476627103</v>
      </c>
      <c r="AY191" s="6">
        <v>30.8887817670456</v>
      </c>
      <c r="AZ191" s="6">
        <v>423.21305260000003</v>
      </c>
      <c r="BA191" s="6">
        <v>33.422703490059199</v>
      </c>
      <c r="BB191" s="6">
        <v>7.05089824357258</v>
      </c>
      <c r="BC191" s="6">
        <v>32.027396840462401</v>
      </c>
      <c r="BD191" s="6">
        <v>275.53430480999998</v>
      </c>
      <c r="BE191" s="6">
        <v>31.1890582326429</v>
      </c>
      <c r="BF191" s="6">
        <v>4.5905114076550602</v>
      </c>
      <c r="BG191" s="6">
        <v>30.382596190818699</v>
      </c>
      <c r="BH191" s="6">
        <v>1986.2761054120001</v>
      </c>
      <c r="BI191" s="6">
        <v>12.6152614499364</v>
      </c>
      <c r="BJ191" s="6">
        <v>33.092152089497397</v>
      </c>
      <c r="BK191" s="6">
        <v>11.386301016283401</v>
      </c>
    </row>
    <row r="192" spans="1:63" x14ac:dyDescent="0.25">
      <c r="A192" s="6" t="s">
        <v>103</v>
      </c>
      <c r="B192" s="6" t="s">
        <v>104</v>
      </c>
      <c r="C192" s="6" t="s">
        <v>12</v>
      </c>
      <c r="D192" s="6">
        <v>10146.174895003</v>
      </c>
      <c r="E192" s="6">
        <v>8.79636907634581</v>
      </c>
      <c r="F192" s="6">
        <v>6.1702226792835502</v>
      </c>
      <c r="G192" s="6">
        <v>7.2727461770140396</v>
      </c>
      <c r="H192" s="6">
        <v>12007.822867481</v>
      </c>
      <c r="I192" s="6">
        <v>7.9159144121353204</v>
      </c>
      <c r="J192" s="6">
        <v>7.3023520442409096</v>
      </c>
      <c r="K192" s="6">
        <v>6.3369300260139001</v>
      </c>
      <c r="L192" s="6">
        <v>12564.423157081001</v>
      </c>
      <c r="M192" s="6">
        <v>8.0241344249601898</v>
      </c>
      <c r="N192" s="6">
        <v>7.6408389879143401</v>
      </c>
      <c r="O192" s="6">
        <v>6.3932588405964497</v>
      </c>
      <c r="P192" s="6">
        <v>14345.604943769</v>
      </c>
      <c r="Q192" s="6">
        <v>7.4045707954510798</v>
      </c>
      <c r="R192" s="6">
        <v>8.7240342186176694</v>
      </c>
      <c r="S192" s="6">
        <v>5.5664782034439497</v>
      </c>
      <c r="T192" s="6">
        <v>15633.065911915999</v>
      </c>
      <c r="U192" s="6">
        <v>7.8799907754457399</v>
      </c>
      <c r="V192" s="6">
        <v>9.5069815802155198</v>
      </c>
      <c r="W192" s="6">
        <v>5.7406382825432702</v>
      </c>
      <c r="X192" s="6">
        <v>15313.347948077</v>
      </c>
      <c r="Y192" s="6">
        <v>6.3056098116975896</v>
      </c>
      <c r="Z192" s="6">
        <v>9.3125505703158904</v>
      </c>
      <c r="AA192" s="6">
        <v>5.8064576315076302</v>
      </c>
      <c r="AB192" s="6">
        <v>12678.290491313999</v>
      </c>
      <c r="AC192" s="6">
        <v>6.2312348957686003</v>
      </c>
      <c r="AD192" s="6">
        <v>7.7100854591593899</v>
      </c>
      <c r="AE192" s="6">
        <v>5.5382589287193698</v>
      </c>
      <c r="AF192" s="6">
        <v>14386.168354526</v>
      </c>
      <c r="AG192" s="6">
        <v>7.1015330738534299</v>
      </c>
      <c r="AH192" s="6">
        <v>8.7487021629012993</v>
      </c>
      <c r="AI192" s="6">
        <v>6.5283554690090497</v>
      </c>
      <c r="AJ192" s="6">
        <v>10086.895060813</v>
      </c>
      <c r="AK192" s="6">
        <v>8.0869188848589495</v>
      </c>
      <c r="AL192" s="6">
        <v>6.1341726622940502</v>
      </c>
      <c r="AM192" s="6">
        <v>6.5142976950951503</v>
      </c>
      <c r="AN192" s="6">
        <v>9264.6998591249994</v>
      </c>
      <c r="AO192" s="6">
        <v>6.8085149963304898</v>
      </c>
      <c r="AP192" s="6">
        <v>5.6341687166936296</v>
      </c>
      <c r="AQ192" s="6">
        <v>6.4016090492257902</v>
      </c>
      <c r="AR192" s="6">
        <v>10616.269150437</v>
      </c>
      <c r="AS192" s="6">
        <v>7.2979692055295304</v>
      </c>
      <c r="AT192" s="6">
        <v>6.4561024582442199</v>
      </c>
      <c r="AU192" s="6">
        <v>6.68623836484511</v>
      </c>
      <c r="AV192" s="6">
        <v>8222.0359774400004</v>
      </c>
      <c r="AW192" s="6">
        <v>6.4717931510498703</v>
      </c>
      <c r="AX192" s="6">
        <v>5.0000905151823298</v>
      </c>
      <c r="AY192" s="6">
        <v>6.7062218831774301</v>
      </c>
      <c r="AZ192" s="6">
        <v>6492.4474325900001</v>
      </c>
      <c r="BA192" s="6">
        <v>8.5385762972193895</v>
      </c>
      <c r="BB192" s="6">
        <v>3.9482708318336401</v>
      </c>
      <c r="BC192" s="6">
        <v>8.7723056369122308</v>
      </c>
      <c r="BD192" s="6">
        <v>4851.6542964150003</v>
      </c>
      <c r="BE192" s="6">
        <v>9.1885162383295995</v>
      </c>
      <c r="BF192" s="6">
        <v>2.9504505571382098</v>
      </c>
      <c r="BG192" s="6">
        <v>8.5127915491001396</v>
      </c>
      <c r="BH192" s="6">
        <v>7828.8423803599999</v>
      </c>
      <c r="BI192" s="6">
        <v>8.2869689044937491</v>
      </c>
      <c r="BJ192" s="6">
        <v>4.7609765559653496</v>
      </c>
      <c r="BK192" s="6">
        <v>7.9155631595733196</v>
      </c>
    </row>
    <row r="193" spans="1:63" x14ac:dyDescent="0.25">
      <c r="A193" s="6" t="s">
        <v>105</v>
      </c>
      <c r="B193" s="6" t="s">
        <v>106</v>
      </c>
      <c r="C193" s="6" t="s">
        <v>11</v>
      </c>
      <c r="D193" s="6">
        <v>368.03918878000002</v>
      </c>
      <c r="E193" s="6">
        <v>40.744199223552002</v>
      </c>
      <c r="F193" s="6">
        <v>1.30482678602866</v>
      </c>
      <c r="G193" s="6">
        <v>41.183799048642001</v>
      </c>
      <c r="H193" s="6">
        <v>1177.0593639000001</v>
      </c>
      <c r="I193" s="6">
        <v>22.444936942241998</v>
      </c>
      <c r="J193" s="6">
        <v>4.1730843714055101</v>
      </c>
      <c r="K193" s="6">
        <v>21.6135137037768</v>
      </c>
      <c r="L193" s="6">
        <v>1462.06850798</v>
      </c>
      <c r="M193" s="6">
        <v>22.3409828723236</v>
      </c>
      <c r="N193" s="6">
        <v>5.1835408032095298</v>
      </c>
      <c r="O193" s="6">
        <v>21.0145397231387</v>
      </c>
      <c r="P193" s="6">
        <v>1409.91064783</v>
      </c>
      <c r="Q193" s="6">
        <v>21.283145138758801</v>
      </c>
      <c r="R193" s="6">
        <v>4.9986230686300797</v>
      </c>
      <c r="S193" s="6">
        <v>20.4623111999137</v>
      </c>
      <c r="T193" s="6">
        <v>2592.76118107</v>
      </c>
      <c r="U193" s="6">
        <v>17.2096304255471</v>
      </c>
      <c r="V193" s="6">
        <v>9.1922391472766201</v>
      </c>
      <c r="W193" s="6">
        <v>15.099318883917</v>
      </c>
      <c r="X193" s="6">
        <v>1259.70719452</v>
      </c>
      <c r="Y193" s="6">
        <v>24.026224433729201</v>
      </c>
      <c r="Z193" s="6">
        <v>4.4660996439301899</v>
      </c>
      <c r="AA193" s="6">
        <v>21.591286048875499</v>
      </c>
      <c r="AB193" s="6">
        <v>1672.2284303900001</v>
      </c>
      <c r="AC193" s="6">
        <v>20.440746261477699</v>
      </c>
      <c r="AD193" s="6">
        <v>5.9286307405590897</v>
      </c>
      <c r="AE193" s="6">
        <v>19.820009858472201</v>
      </c>
      <c r="AF193" s="6">
        <v>1471.1007420640001</v>
      </c>
      <c r="AG193" s="6">
        <v>21.3096419443707</v>
      </c>
      <c r="AH193" s="6">
        <v>5.21556321095788</v>
      </c>
      <c r="AI193" s="6">
        <v>19.683024988528999</v>
      </c>
      <c r="AJ193" s="6">
        <v>1026.0955469099999</v>
      </c>
      <c r="AK193" s="6">
        <v>24.063312762414501</v>
      </c>
      <c r="AL193" s="6">
        <v>3.63786519329937</v>
      </c>
      <c r="AM193" s="6">
        <v>23.471901956637499</v>
      </c>
      <c r="AN193" s="6">
        <v>1868.4498607200001</v>
      </c>
      <c r="AO193" s="6">
        <v>19.612990622205</v>
      </c>
      <c r="AP193" s="6">
        <v>6.6243038810639403</v>
      </c>
      <c r="AQ193" s="6">
        <v>17.217553454165699</v>
      </c>
      <c r="AR193" s="6">
        <v>2485.89901775</v>
      </c>
      <c r="AS193" s="6">
        <v>17.0499504727889</v>
      </c>
      <c r="AT193" s="6">
        <v>8.8133756529429892</v>
      </c>
      <c r="AU193" s="6">
        <v>15.5420796896352</v>
      </c>
      <c r="AV193" s="6">
        <v>2471.0380513559999</v>
      </c>
      <c r="AW193" s="6">
        <v>16.127575261479802</v>
      </c>
      <c r="AX193" s="6">
        <v>8.7606883641750706</v>
      </c>
      <c r="AY193" s="6">
        <v>13.975671520374799</v>
      </c>
      <c r="AZ193" s="6">
        <v>2754.6254975259999</v>
      </c>
      <c r="BA193" s="6">
        <v>16.395610909499698</v>
      </c>
      <c r="BB193" s="6">
        <v>9.7661043829710206</v>
      </c>
      <c r="BC193" s="6">
        <v>15.5079153980155</v>
      </c>
      <c r="BD193" s="6">
        <v>1524.3583088769999</v>
      </c>
      <c r="BE193" s="6">
        <v>20.3122618112975</v>
      </c>
      <c r="BF193" s="6">
        <v>5.4043797877106696</v>
      </c>
      <c r="BG193" s="6">
        <v>20.471777563917598</v>
      </c>
      <c r="BH193" s="6">
        <v>4662.6389568000004</v>
      </c>
      <c r="BI193" s="6">
        <v>14.079044700134601</v>
      </c>
      <c r="BJ193" s="6">
        <v>16.530674965839399</v>
      </c>
      <c r="BK193" s="6">
        <v>12.457609210193599</v>
      </c>
    </row>
    <row r="194" spans="1:63" x14ac:dyDescent="0.25">
      <c r="A194" s="6" t="s">
        <v>105</v>
      </c>
      <c r="B194" s="6" t="s">
        <v>106</v>
      </c>
      <c r="C194" s="6" t="s">
        <v>12</v>
      </c>
      <c r="D194" s="6">
        <v>45962.143356357999</v>
      </c>
      <c r="E194" s="6">
        <v>4.5493725365312798</v>
      </c>
      <c r="F194" s="6">
        <v>7.0025385290473299</v>
      </c>
      <c r="G194" s="6">
        <v>4.1206325796476904</v>
      </c>
      <c r="H194" s="6">
        <v>54927.048932846003</v>
      </c>
      <c r="I194" s="6">
        <v>3.7210371963109599</v>
      </c>
      <c r="J194" s="6">
        <v>8.3683820716754198</v>
      </c>
      <c r="K194" s="6">
        <v>3.25725279987756</v>
      </c>
      <c r="L194" s="6">
        <v>57526.640649091001</v>
      </c>
      <c r="M194" s="6">
        <v>3.6689523357004501</v>
      </c>
      <c r="N194" s="6">
        <v>8.7644415202450592</v>
      </c>
      <c r="O194" s="6">
        <v>3.2059331148302301</v>
      </c>
      <c r="P194" s="6">
        <v>63531.252092415001</v>
      </c>
      <c r="Q194" s="6">
        <v>3.9265424627611498</v>
      </c>
      <c r="R194" s="6">
        <v>9.6792709845245692</v>
      </c>
      <c r="S194" s="6">
        <v>3.4830009008861098</v>
      </c>
      <c r="T194" s="6">
        <v>65625.076078233993</v>
      </c>
      <c r="U194" s="6">
        <v>3.6507075128556901</v>
      </c>
      <c r="V194" s="6">
        <v>9.9982744526627094</v>
      </c>
      <c r="W194" s="6">
        <v>3.1686829309068698</v>
      </c>
      <c r="X194" s="6">
        <v>55509.751148196003</v>
      </c>
      <c r="Y194" s="6">
        <v>4.14499482955787</v>
      </c>
      <c r="Z194" s="6">
        <v>8.4571593656826494</v>
      </c>
      <c r="AA194" s="6">
        <v>4.0266200452858101</v>
      </c>
      <c r="AB194" s="6">
        <v>56387.542632607998</v>
      </c>
      <c r="AC194" s="6">
        <v>3.8202527738918199</v>
      </c>
      <c r="AD194" s="6">
        <v>8.5908948323341203</v>
      </c>
      <c r="AE194" s="6">
        <v>3.5984697799600198</v>
      </c>
      <c r="AF194" s="6">
        <v>53062.483492983003</v>
      </c>
      <c r="AG194" s="6">
        <v>4.0738387063724897</v>
      </c>
      <c r="AH194" s="6">
        <v>8.0843071704825302</v>
      </c>
      <c r="AI194" s="6">
        <v>3.9867419283945602</v>
      </c>
      <c r="AJ194" s="6">
        <v>44701.997657280997</v>
      </c>
      <c r="AK194" s="6">
        <v>4.1444863842758801</v>
      </c>
      <c r="AL194" s="6">
        <v>6.8105496841933499</v>
      </c>
      <c r="AM194" s="6">
        <v>3.94477472177587</v>
      </c>
      <c r="AN194" s="6">
        <v>40395.975755400999</v>
      </c>
      <c r="AO194" s="6">
        <v>4.5183248312077504</v>
      </c>
      <c r="AP194" s="6">
        <v>6.1545079491278099</v>
      </c>
      <c r="AQ194" s="6">
        <v>4.2999566845254602</v>
      </c>
      <c r="AR194" s="6">
        <v>40847.768520079</v>
      </c>
      <c r="AS194" s="6">
        <v>4.4860112707414901</v>
      </c>
      <c r="AT194" s="6">
        <v>6.2233406016277897</v>
      </c>
      <c r="AU194" s="6">
        <v>4.1720736401754897</v>
      </c>
      <c r="AV194" s="6">
        <v>28519.234724583999</v>
      </c>
      <c r="AW194" s="6">
        <v>5.2465247395408898</v>
      </c>
      <c r="AX194" s="6">
        <v>4.34503322504907</v>
      </c>
      <c r="AY194" s="6">
        <v>5.0490461525223997</v>
      </c>
      <c r="AZ194" s="6">
        <v>20313.036997959</v>
      </c>
      <c r="BA194" s="6">
        <v>6.1795246582728298</v>
      </c>
      <c r="BB194" s="6">
        <v>3.0947822236513498</v>
      </c>
      <c r="BC194" s="6">
        <v>6.1114685957390797</v>
      </c>
      <c r="BD194" s="6">
        <v>12176.336163542999</v>
      </c>
      <c r="BE194" s="6">
        <v>7.0128920422095096</v>
      </c>
      <c r="BF194" s="6">
        <v>1.8551193852461501</v>
      </c>
      <c r="BG194" s="6">
        <v>7.1810540584550404</v>
      </c>
      <c r="BH194" s="6">
        <v>16877.731299375999</v>
      </c>
      <c r="BI194" s="6">
        <v>7.4217923210196597</v>
      </c>
      <c r="BJ194" s="6">
        <v>2.5713980044501001</v>
      </c>
      <c r="BK194" s="6">
        <v>7.5293646447040201</v>
      </c>
    </row>
    <row r="195" spans="1:63" x14ac:dyDescent="0.25">
      <c r="A195" s="6" t="s">
        <v>107</v>
      </c>
      <c r="B195" s="6" t="s">
        <v>108</v>
      </c>
      <c r="C195" s="6" t="s">
        <v>11</v>
      </c>
      <c r="D195" s="6">
        <v>627.72371781000004</v>
      </c>
      <c r="E195" s="6">
        <v>27.802204109725</v>
      </c>
      <c r="F195" s="6">
        <v>1.8160558045958199</v>
      </c>
      <c r="G195" s="6">
        <v>26.955014696897901</v>
      </c>
      <c r="H195" s="6">
        <v>1303.23109316</v>
      </c>
      <c r="I195" s="6">
        <v>18.466828447340699</v>
      </c>
      <c r="J195" s="6">
        <v>3.7703536194554501</v>
      </c>
      <c r="K195" s="6">
        <v>17.6529723594751</v>
      </c>
      <c r="L195" s="6">
        <v>1744.70391849</v>
      </c>
      <c r="M195" s="6">
        <v>18.609285151425901</v>
      </c>
      <c r="N195" s="6">
        <v>5.0475704335802503</v>
      </c>
      <c r="O195" s="6">
        <v>17.625060399993799</v>
      </c>
      <c r="P195" s="6">
        <v>1360.39319204</v>
      </c>
      <c r="Q195" s="6">
        <v>20.164498949726401</v>
      </c>
      <c r="R195" s="6">
        <v>3.9357282238054001</v>
      </c>
      <c r="S195" s="6">
        <v>20.0861503061844</v>
      </c>
      <c r="T195" s="6">
        <v>1744.600578691</v>
      </c>
      <c r="U195" s="6">
        <v>17.788434523047499</v>
      </c>
      <c r="V195" s="6">
        <v>5.0472714631311604</v>
      </c>
      <c r="W195" s="6">
        <v>16.781211161514602</v>
      </c>
      <c r="X195" s="6">
        <v>1412.008619964</v>
      </c>
      <c r="Y195" s="6">
        <v>20.548711078964001</v>
      </c>
      <c r="Z195" s="6">
        <v>4.0850558576490004</v>
      </c>
      <c r="AA195" s="6">
        <v>19.526194326933599</v>
      </c>
      <c r="AB195" s="6">
        <v>1423.722863495</v>
      </c>
      <c r="AC195" s="6">
        <v>17.732491339541799</v>
      </c>
      <c r="AD195" s="6">
        <v>4.1189461175791804</v>
      </c>
      <c r="AE195" s="6">
        <v>16.961251443847601</v>
      </c>
      <c r="AF195" s="6">
        <v>1406.2383536469999</v>
      </c>
      <c r="AG195" s="6">
        <v>18.547779546087099</v>
      </c>
      <c r="AH195" s="6">
        <v>4.0683620075653799</v>
      </c>
      <c r="AI195" s="6">
        <v>17.151266600811802</v>
      </c>
      <c r="AJ195" s="6">
        <v>1667.9735466740001</v>
      </c>
      <c r="AK195" s="6">
        <v>16.615736670258698</v>
      </c>
      <c r="AL195" s="6">
        <v>4.8255832230103</v>
      </c>
      <c r="AM195" s="6">
        <v>16.4048862445301</v>
      </c>
      <c r="AN195" s="6">
        <v>1924.8497486399999</v>
      </c>
      <c r="AO195" s="6">
        <v>15.431938740707499</v>
      </c>
      <c r="AP195" s="6">
        <v>5.5687469818537796</v>
      </c>
      <c r="AQ195" s="6">
        <v>14.78395019573</v>
      </c>
      <c r="AR195" s="6">
        <v>2777.099967268</v>
      </c>
      <c r="AS195" s="6">
        <v>14.688873248558499</v>
      </c>
      <c r="AT195" s="6">
        <v>8.0343762270050707</v>
      </c>
      <c r="AU195" s="6">
        <v>13.733032753640201</v>
      </c>
      <c r="AV195" s="6">
        <v>2182.9591497219999</v>
      </c>
      <c r="AW195" s="6">
        <v>13.2592667971722</v>
      </c>
      <c r="AX195" s="6">
        <v>6.3154784861070397</v>
      </c>
      <c r="AY195" s="6">
        <v>13.0788487545764</v>
      </c>
      <c r="AZ195" s="6">
        <v>2104.5670921390001</v>
      </c>
      <c r="BA195" s="6">
        <v>13.5177418340109</v>
      </c>
      <c r="BB195" s="6">
        <v>6.0886838833724299</v>
      </c>
      <c r="BC195" s="6">
        <v>13.030474100825799</v>
      </c>
      <c r="BD195" s="6">
        <v>2411.5345456999999</v>
      </c>
      <c r="BE195" s="6">
        <v>13.3374083856082</v>
      </c>
      <c r="BF195" s="6">
        <v>6.9767657098905502</v>
      </c>
      <c r="BG195" s="6">
        <v>13.472783720192099</v>
      </c>
      <c r="BH195" s="6">
        <v>10473.615464303</v>
      </c>
      <c r="BI195" s="6">
        <v>6.6034283466401797</v>
      </c>
      <c r="BJ195" s="6">
        <v>30.301021961399201</v>
      </c>
      <c r="BK195" s="6">
        <v>5.5081065526221504</v>
      </c>
    </row>
    <row r="196" spans="1:63" x14ac:dyDescent="0.25">
      <c r="A196" s="6" t="s">
        <v>107</v>
      </c>
      <c r="B196" s="6" t="s">
        <v>108</v>
      </c>
      <c r="C196" s="6" t="s">
        <v>12</v>
      </c>
      <c r="D196" s="6">
        <v>62854.156657833002</v>
      </c>
      <c r="E196" s="6">
        <v>3.2717931125579098</v>
      </c>
      <c r="F196" s="6">
        <v>6.4459205166862299</v>
      </c>
      <c r="G196" s="6">
        <v>2.85916179990038</v>
      </c>
      <c r="H196" s="6">
        <v>68134.920052129994</v>
      </c>
      <c r="I196" s="6">
        <v>2.9718662508117202</v>
      </c>
      <c r="J196" s="6">
        <v>6.9874818535500598</v>
      </c>
      <c r="K196" s="6">
        <v>2.5394670907144699</v>
      </c>
      <c r="L196" s="6">
        <v>69651.264561029006</v>
      </c>
      <c r="M196" s="6">
        <v>3.1196604842439402</v>
      </c>
      <c r="N196" s="6">
        <v>7.1429884532724301</v>
      </c>
      <c r="O196" s="6">
        <v>2.6797211116165802</v>
      </c>
      <c r="P196" s="6">
        <v>79584.347359223</v>
      </c>
      <c r="Q196" s="6">
        <v>2.7773563962799201</v>
      </c>
      <c r="R196" s="6">
        <v>8.1616619286223298</v>
      </c>
      <c r="S196" s="6">
        <v>2.41388681684563</v>
      </c>
      <c r="T196" s="6">
        <v>98563.658869774998</v>
      </c>
      <c r="U196" s="6">
        <v>2.6493253714601299</v>
      </c>
      <c r="V196" s="6">
        <v>10.108058793422201</v>
      </c>
      <c r="W196" s="6">
        <v>2.2805018392457299</v>
      </c>
      <c r="X196" s="6">
        <v>84820.925173923999</v>
      </c>
      <c r="Y196" s="6">
        <v>2.61605085252745</v>
      </c>
      <c r="Z196" s="6">
        <v>8.6986918748955606</v>
      </c>
      <c r="AA196" s="6">
        <v>2.4276558509563402</v>
      </c>
      <c r="AB196" s="6">
        <v>80073.895123941998</v>
      </c>
      <c r="AC196" s="6">
        <v>2.6157135632170201</v>
      </c>
      <c r="AD196" s="6">
        <v>8.2118668179771994</v>
      </c>
      <c r="AE196" s="6">
        <v>2.4757984829089499</v>
      </c>
      <c r="AF196" s="6">
        <v>80548.743246572005</v>
      </c>
      <c r="AG196" s="6">
        <v>2.64936514725383</v>
      </c>
      <c r="AH196" s="6">
        <v>8.2605642060057001</v>
      </c>
      <c r="AI196" s="6">
        <v>2.6282844504114502</v>
      </c>
      <c r="AJ196" s="6">
        <v>68745.910245566003</v>
      </c>
      <c r="AK196" s="6">
        <v>2.8142923109443001</v>
      </c>
      <c r="AL196" s="6">
        <v>7.0501411020831899</v>
      </c>
      <c r="AM196" s="6">
        <v>2.6621734202125902</v>
      </c>
      <c r="AN196" s="6">
        <v>67846.389023715004</v>
      </c>
      <c r="AO196" s="6">
        <v>2.8415559313243701</v>
      </c>
      <c r="AP196" s="6">
        <v>6.9578919556872103</v>
      </c>
      <c r="AQ196" s="6">
        <v>2.652800655354</v>
      </c>
      <c r="AR196" s="6">
        <v>65149.244086569001</v>
      </c>
      <c r="AS196" s="6">
        <v>2.8618676579583502</v>
      </c>
      <c r="AT196" s="6">
        <v>6.6812900122155998</v>
      </c>
      <c r="AU196" s="6">
        <v>2.7342511415340298</v>
      </c>
      <c r="AV196" s="6">
        <v>46037.025406460001</v>
      </c>
      <c r="AW196" s="6">
        <v>3.3906526327662498</v>
      </c>
      <c r="AX196" s="6">
        <v>4.7212630377043503</v>
      </c>
      <c r="AY196" s="6">
        <v>3.3654971863450198</v>
      </c>
      <c r="AZ196" s="6">
        <v>37351.382031497997</v>
      </c>
      <c r="BA196" s="6">
        <v>3.3784501483191001</v>
      </c>
      <c r="BB196" s="6">
        <v>3.83051897544494</v>
      </c>
      <c r="BC196" s="6">
        <v>3.5094618834568201</v>
      </c>
      <c r="BD196" s="6">
        <v>27526.953777105002</v>
      </c>
      <c r="BE196" s="6">
        <v>4.0538978882628598</v>
      </c>
      <c r="BF196" s="6">
        <v>2.8229884155418401</v>
      </c>
      <c r="BG196" s="6">
        <v>4.1124760773030404</v>
      </c>
      <c r="BH196" s="6">
        <v>38210.962533111</v>
      </c>
      <c r="BI196" s="6">
        <v>3.7656981565521401</v>
      </c>
      <c r="BJ196" s="6">
        <v>3.9186720568911499</v>
      </c>
      <c r="BK196" s="6">
        <v>3.8002914349216601</v>
      </c>
    </row>
    <row r="197" spans="1:63" x14ac:dyDescent="0.25">
      <c r="A197" s="6" t="s">
        <v>109</v>
      </c>
      <c r="B197" s="6" t="s">
        <v>110</v>
      </c>
      <c r="C197" s="6" t="s">
        <v>11</v>
      </c>
      <c r="D197" s="6">
        <v>179.227852635</v>
      </c>
      <c r="E197" s="6">
        <v>39.190257397874497</v>
      </c>
      <c r="F197" s="6">
        <v>1.2988400263219699</v>
      </c>
      <c r="G197" s="6">
        <v>38.872038979006497</v>
      </c>
      <c r="H197" s="6">
        <v>259.08420609799998</v>
      </c>
      <c r="I197" s="6">
        <v>33.957447546196697</v>
      </c>
      <c r="J197" s="6">
        <v>1.8775482276922599</v>
      </c>
      <c r="K197" s="6">
        <v>34.008927893191299</v>
      </c>
      <c r="L197" s="6">
        <v>306.11694420399999</v>
      </c>
      <c r="M197" s="6">
        <v>32.992470031502499</v>
      </c>
      <c r="N197" s="6">
        <v>2.21838812451342</v>
      </c>
      <c r="O197" s="6">
        <v>31.9236887866026</v>
      </c>
      <c r="P197" s="6">
        <v>508.111561849</v>
      </c>
      <c r="Q197" s="6">
        <v>22.848569014470499</v>
      </c>
      <c r="R197" s="6">
        <v>3.6822158200514901</v>
      </c>
      <c r="S197" s="6">
        <v>23.207930623910599</v>
      </c>
      <c r="T197" s="6">
        <v>743.886935838</v>
      </c>
      <c r="U197" s="6">
        <v>23.143990414058798</v>
      </c>
      <c r="V197" s="6">
        <v>5.39084809151879</v>
      </c>
      <c r="W197" s="6">
        <v>21.542497908561501</v>
      </c>
      <c r="X197" s="6">
        <v>335.29760725699998</v>
      </c>
      <c r="Y197" s="6">
        <v>28.023564315588601</v>
      </c>
      <c r="Z197" s="6">
        <v>2.42985644604176</v>
      </c>
      <c r="AA197" s="6">
        <v>27.723854869743398</v>
      </c>
      <c r="AB197" s="6">
        <v>779.01193837400001</v>
      </c>
      <c r="AC197" s="6">
        <v>21.9094919146461</v>
      </c>
      <c r="AD197" s="6">
        <v>5.6453942379334698</v>
      </c>
      <c r="AE197" s="6">
        <v>20.935848063611601</v>
      </c>
      <c r="AF197" s="6">
        <v>842.287588895</v>
      </c>
      <c r="AG197" s="6">
        <v>22.9126582375834</v>
      </c>
      <c r="AH197" s="6">
        <v>6.1039443258799304</v>
      </c>
      <c r="AI197" s="6">
        <v>21.351987466974901</v>
      </c>
      <c r="AJ197" s="6">
        <v>522.037313713</v>
      </c>
      <c r="AK197" s="6">
        <v>23.202789634000499</v>
      </c>
      <c r="AL197" s="6">
        <v>3.7831338618160499</v>
      </c>
      <c r="AM197" s="6">
        <v>21.945608436250499</v>
      </c>
      <c r="AN197" s="6">
        <v>924.22568507899996</v>
      </c>
      <c r="AO197" s="6">
        <v>20.791029336534301</v>
      </c>
      <c r="AP197" s="6">
        <v>6.6977386354124704</v>
      </c>
      <c r="AQ197" s="6">
        <v>19.516104420359699</v>
      </c>
      <c r="AR197" s="6">
        <v>1219.9844268950001</v>
      </c>
      <c r="AS197" s="6">
        <v>17.614532323002798</v>
      </c>
      <c r="AT197" s="6">
        <v>8.8410622670779109</v>
      </c>
      <c r="AU197" s="6">
        <v>17.433697815861599</v>
      </c>
      <c r="AV197" s="6">
        <v>1079.4994446759999</v>
      </c>
      <c r="AW197" s="6">
        <v>15.7012935284334</v>
      </c>
      <c r="AX197" s="6">
        <v>7.8229865867607202</v>
      </c>
      <c r="AY197" s="6">
        <v>14.2686251166584</v>
      </c>
      <c r="AZ197" s="6">
        <v>1042.6761978229999</v>
      </c>
      <c r="BA197" s="6">
        <v>16.438383267282301</v>
      </c>
      <c r="BB197" s="6">
        <v>7.5561334932897397</v>
      </c>
      <c r="BC197" s="6">
        <v>15.4271276397634</v>
      </c>
      <c r="BD197" s="6">
        <v>976.87577611699999</v>
      </c>
      <c r="BE197" s="6">
        <v>17.2273751517174</v>
      </c>
      <c r="BF197" s="6">
        <v>7.0792867297754301</v>
      </c>
      <c r="BG197" s="6">
        <v>16.546201699104099</v>
      </c>
      <c r="BH197" s="6">
        <v>4080.74715302</v>
      </c>
      <c r="BI197" s="6">
        <v>8.8899769882011306</v>
      </c>
      <c r="BJ197" s="6">
        <v>29.5726231259146</v>
      </c>
      <c r="BK197" s="6">
        <v>7.4960590469340298</v>
      </c>
    </row>
    <row r="198" spans="1:63" x14ac:dyDescent="0.25">
      <c r="A198" s="6" t="s">
        <v>109</v>
      </c>
      <c r="B198" s="6" t="s">
        <v>110</v>
      </c>
      <c r="C198" s="6" t="s">
        <v>12</v>
      </c>
      <c r="D198" s="6">
        <v>19317.455066274</v>
      </c>
      <c r="E198" s="6">
        <v>5.2486131655108599</v>
      </c>
      <c r="F198" s="6">
        <v>5.5561829268023404</v>
      </c>
      <c r="G198" s="6">
        <v>4.8131850813474397</v>
      </c>
      <c r="H198" s="6">
        <v>20247.523239564998</v>
      </c>
      <c r="I198" s="6">
        <v>4.2962927873119003</v>
      </c>
      <c r="J198" s="6">
        <v>5.8236937809739997</v>
      </c>
      <c r="K198" s="6">
        <v>3.7272867730804098</v>
      </c>
      <c r="L198" s="6">
        <v>24527.592692052</v>
      </c>
      <c r="M198" s="6">
        <v>4.0967561469684401</v>
      </c>
      <c r="N198" s="6">
        <v>7.0547487380503604</v>
      </c>
      <c r="O198" s="6">
        <v>3.5478934961859099</v>
      </c>
      <c r="P198" s="6">
        <v>27890.185847512999</v>
      </c>
      <c r="Q198" s="6">
        <v>3.9577998572949298</v>
      </c>
      <c r="R198" s="6">
        <v>8.0219145793093105</v>
      </c>
      <c r="S198" s="6">
        <v>3.31191618239265</v>
      </c>
      <c r="T198" s="6">
        <v>32533.815654863</v>
      </c>
      <c r="U198" s="6">
        <v>3.6049529951105099</v>
      </c>
      <c r="V198" s="6">
        <v>9.3575385818226504</v>
      </c>
      <c r="W198" s="6">
        <v>3.1696733571622899</v>
      </c>
      <c r="X198" s="6">
        <v>27417.532628825</v>
      </c>
      <c r="Y198" s="6">
        <v>3.4305595838313998</v>
      </c>
      <c r="Z198" s="6">
        <v>7.8859676994039196</v>
      </c>
      <c r="AA198" s="6">
        <v>3.23841317887288</v>
      </c>
      <c r="AB198" s="6">
        <v>28918.604633502</v>
      </c>
      <c r="AC198" s="6">
        <v>3.6712540738293402</v>
      </c>
      <c r="AD198" s="6">
        <v>8.3177135280171495</v>
      </c>
      <c r="AE198" s="6">
        <v>3.5867083957000299</v>
      </c>
      <c r="AF198" s="6">
        <v>30452.840207893001</v>
      </c>
      <c r="AG198" s="6">
        <v>3.6571267562964098</v>
      </c>
      <c r="AH198" s="6">
        <v>8.7589980282206401</v>
      </c>
      <c r="AI198" s="6">
        <v>3.4087094188091598</v>
      </c>
      <c r="AJ198" s="6">
        <v>26635.883475735998</v>
      </c>
      <c r="AK198" s="6">
        <v>3.9574970709225399</v>
      </c>
      <c r="AL198" s="6">
        <v>7.6611458652522302</v>
      </c>
      <c r="AM198" s="6">
        <v>3.80760940986326</v>
      </c>
      <c r="AN198" s="6">
        <v>25425.643221315</v>
      </c>
      <c r="AO198" s="6">
        <v>3.8202245736342499</v>
      </c>
      <c r="AP198" s="6">
        <v>7.3130505175020604</v>
      </c>
      <c r="AQ198" s="6">
        <v>3.5441702773585302</v>
      </c>
      <c r="AR198" s="6">
        <v>24755.651271950999</v>
      </c>
      <c r="AS198" s="6">
        <v>3.658170735823</v>
      </c>
      <c r="AT198" s="6">
        <v>7.1203440860710101</v>
      </c>
      <c r="AU198" s="6">
        <v>3.5644482501281298</v>
      </c>
      <c r="AV198" s="6">
        <v>19642.617622704998</v>
      </c>
      <c r="AW198" s="6">
        <v>4.0141839286551502</v>
      </c>
      <c r="AX198" s="6">
        <v>5.6497078056375196</v>
      </c>
      <c r="AY198" s="6">
        <v>4.0131643262261196</v>
      </c>
      <c r="AZ198" s="6">
        <v>14949.028894560999</v>
      </c>
      <c r="BA198" s="6">
        <v>4.0154088316213397</v>
      </c>
      <c r="BB198" s="6">
        <v>4.2997143687548602</v>
      </c>
      <c r="BC198" s="6">
        <v>4.1828485082927704</v>
      </c>
      <c r="BD198" s="6">
        <v>10123.812713324</v>
      </c>
      <c r="BE198" s="6">
        <v>5.0224620689338204</v>
      </c>
      <c r="BF198" s="6">
        <v>2.9118615862666402</v>
      </c>
      <c r="BG198" s="6">
        <v>5.2157621398102503</v>
      </c>
      <c r="BH198" s="6">
        <v>14836.742197149</v>
      </c>
      <c r="BI198" s="6">
        <v>4.90778340260887</v>
      </c>
      <c r="BJ198" s="6">
        <v>4.2674179079153101</v>
      </c>
      <c r="BK198" s="6">
        <v>5.1318284248601804</v>
      </c>
    </row>
    <row r="199" spans="1:63" x14ac:dyDescent="0.25">
      <c r="A199" s="6" t="s">
        <v>111</v>
      </c>
      <c r="B199" s="6" t="s">
        <v>112</v>
      </c>
      <c r="C199" s="6" t="s">
        <v>11</v>
      </c>
      <c r="D199" s="6">
        <v>515.04621924000003</v>
      </c>
      <c r="E199" s="6">
        <v>41.1936353044048</v>
      </c>
      <c r="F199" s="6">
        <v>1.5232022274802299</v>
      </c>
      <c r="G199" s="6">
        <v>40.6891014024594</v>
      </c>
      <c r="H199" s="6">
        <v>689.56765522000001</v>
      </c>
      <c r="I199" s="6">
        <v>29.7386700975824</v>
      </c>
      <c r="J199" s="6">
        <v>2.03933346016851</v>
      </c>
      <c r="K199" s="6">
        <v>29.310139575251799</v>
      </c>
      <c r="L199" s="6">
        <v>809.20831207000003</v>
      </c>
      <c r="M199" s="6">
        <v>24.706860108585499</v>
      </c>
      <c r="N199" s="6">
        <v>2.39315979303632</v>
      </c>
      <c r="O199" s="6">
        <v>23.670213748192801</v>
      </c>
      <c r="P199" s="6">
        <v>1194.1433946300001</v>
      </c>
      <c r="Q199" s="6">
        <v>22.209906103410599</v>
      </c>
      <c r="R199" s="6">
        <v>3.5315701983313401</v>
      </c>
      <c r="S199" s="6">
        <v>22.0274197466907</v>
      </c>
      <c r="T199" s="6">
        <v>1827.08422015</v>
      </c>
      <c r="U199" s="6">
        <v>17.347400602061601</v>
      </c>
      <c r="V199" s="6">
        <v>5.4034349733370703</v>
      </c>
      <c r="W199" s="6">
        <v>16.188481937645399</v>
      </c>
      <c r="X199" s="6">
        <v>1106.74916983</v>
      </c>
      <c r="Y199" s="6">
        <v>24.427423714109398</v>
      </c>
      <c r="Z199" s="6">
        <v>3.27310974777081</v>
      </c>
      <c r="AA199" s="6">
        <v>24.0298634242242</v>
      </c>
      <c r="AB199" s="6">
        <v>1051.72324518</v>
      </c>
      <c r="AC199" s="6">
        <v>22.3884148016006</v>
      </c>
      <c r="AD199" s="6">
        <v>3.11037559331043</v>
      </c>
      <c r="AE199" s="6">
        <v>21.587433721711498</v>
      </c>
      <c r="AF199" s="6">
        <v>1631.8493734000001</v>
      </c>
      <c r="AG199" s="6">
        <v>18.385904132022102</v>
      </c>
      <c r="AH199" s="6">
        <v>4.8260457171064903</v>
      </c>
      <c r="AI199" s="6">
        <v>18.111310216119101</v>
      </c>
      <c r="AJ199" s="6">
        <v>1071.66546887</v>
      </c>
      <c r="AK199" s="6">
        <v>22.813304809012699</v>
      </c>
      <c r="AL199" s="6">
        <v>3.1693529013864699</v>
      </c>
      <c r="AM199" s="6">
        <v>22.356163951993199</v>
      </c>
      <c r="AN199" s="6">
        <v>1913.0467822000001</v>
      </c>
      <c r="AO199" s="6">
        <v>19.2469754874095</v>
      </c>
      <c r="AP199" s="6">
        <v>5.6576614118646296</v>
      </c>
      <c r="AQ199" s="6">
        <v>17.945411962267698</v>
      </c>
      <c r="AR199" s="6">
        <v>3583.78871329</v>
      </c>
      <c r="AS199" s="6">
        <v>12.8806374213833</v>
      </c>
      <c r="AT199" s="6">
        <v>10.5987283218132</v>
      </c>
      <c r="AU199" s="6">
        <v>11.423692249984001</v>
      </c>
      <c r="AV199" s="6">
        <v>2572.87097541</v>
      </c>
      <c r="AW199" s="6">
        <v>13.316635665706601</v>
      </c>
      <c r="AX199" s="6">
        <v>7.6090312953788803</v>
      </c>
      <c r="AY199" s="6">
        <v>12.6386299263258</v>
      </c>
      <c r="AZ199" s="6">
        <v>2593.6287896600002</v>
      </c>
      <c r="BA199" s="6">
        <v>15.0115838775694</v>
      </c>
      <c r="BB199" s="6">
        <v>7.6704206381642299</v>
      </c>
      <c r="BC199" s="6">
        <v>14.103110938449101</v>
      </c>
      <c r="BD199" s="6">
        <v>2501.90819031</v>
      </c>
      <c r="BE199" s="6">
        <v>13.2090331381696</v>
      </c>
      <c r="BF199" s="6">
        <v>7.3991653293845703</v>
      </c>
      <c r="BG199" s="6">
        <v>12.8687645605175</v>
      </c>
      <c r="BH199" s="6">
        <v>10751.103553929999</v>
      </c>
      <c r="BI199" s="6">
        <v>7.0654045178985196</v>
      </c>
      <c r="BJ199" s="6">
        <v>31.7954083914668</v>
      </c>
      <c r="BK199" s="6">
        <v>5.9402162690048099</v>
      </c>
    </row>
    <row r="200" spans="1:63" x14ac:dyDescent="0.25">
      <c r="A200" s="6" t="s">
        <v>111</v>
      </c>
      <c r="B200" s="6" t="s">
        <v>112</v>
      </c>
      <c r="C200" s="6" t="s">
        <v>12</v>
      </c>
      <c r="D200" s="6">
        <v>42899.917257920002</v>
      </c>
      <c r="E200" s="6">
        <v>4.2153835643090796</v>
      </c>
      <c r="F200" s="6">
        <v>5.7023071326016801</v>
      </c>
      <c r="G200" s="6">
        <v>3.74426769201524</v>
      </c>
      <c r="H200" s="6">
        <v>44860.844878650001</v>
      </c>
      <c r="I200" s="6">
        <v>3.77639795306419</v>
      </c>
      <c r="J200" s="6">
        <v>5.9629559233901901</v>
      </c>
      <c r="K200" s="6">
        <v>3.2920224790419601</v>
      </c>
      <c r="L200" s="6">
        <v>46587.415676500001</v>
      </c>
      <c r="M200" s="6">
        <v>3.8913137851906101</v>
      </c>
      <c r="N200" s="6">
        <v>6.1924537314239396</v>
      </c>
      <c r="O200" s="6">
        <v>3.38981477850428</v>
      </c>
      <c r="P200" s="6">
        <v>59283.370245350001</v>
      </c>
      <c r="Q200" s="6">
        <v>3.5849351271960499</v>
      </c>
      <c r="R200" s="6">
        <v>7.8800148485674697</v>
      </c>
      <c r="S200" s="6">
        <v>3.0236730534237002</v>
      </c>
      <c r="T200" s="6">
        <v>71714.402140480001</v>
      </c>
      <c r="U200" s="6">
        <v>3.1088633988747398</v>
      </c>
      <c r="V200" s="6">
        <v>9.5323621343448597</v>
      </c>
      <c r="W200" s="6">
        <v>2.7501831424668302</v>
      </c>
      <c r="X200" s="6">
        <v>64355.354477519999</v>
      </c>
      <c r="Y200" s="6">
        <v>3.4559158288441498</v>
      </c>
      <c r="Z200" s="6">
        <v>8.5541889195723897</v>
      </c>
      <c r="AA200" s="6">
        <v>3.0944941209934602</v>
      </c>
      <c r="AB200" s="6">
        <v>64659.03552415</v>
      </c>
      <c r="AC200" s="6">
        <v>3.4245970371196499</v>
      </c>
      <c r="AD200" s="6">
        <v>8.5945545591567996</v>
      </c>
      <c r="AE200" s="6">
        <v>3.2119919141722599</v>
      </c>
      <c r="AF200" s="6">
        <v>61316.853263409997</v>
      </c>
      <c r="AG200" s="6">
        <v>3.4373154148276499</v>
      </c>
      <c r="AH200" s="6">
        <v>8.1503077875536594</v>
      </c>
      <c r="AI200" s="6">
        <v>3.1520173557125699</v>
      </c>
      <c r="AJ200" s="6">
        <v>51568.285655330001</v>
      </c>
      <c r="AK200" s="6">
        <v>3.61178320554263</v>
      </c>
      <c r="AL200" s="6">
        <v>6.85451678940339</v>
      </c>
      <c r="AM200" s="6">
        <v>3.3748949699952799</v>
      </c>
      <c r="AN200" s="6">
        <v>51521.511737180001</v>
      </c>
      <c r="AO200" s="6">
        <v>3.6621168265817001</v>
      </c>
      <c r="AP200" s="6">
        <v>6.8482995455452498</v>
      </c>
      <c r="AQ200" s="6">
        <v>3.4060642112553099</v>
      </c>
      <c r="AR200" s="6">
        <v>55663.136589649999</v>
      </c>
      <c r="AS200" s="6">
        <v>3.3330468375209099</v>
      </c>
      <c r="AT200" s="6">
        <v>7.39880916062942</v>
      </c>
      <c r="AU200" s="6">
        <v>3.14619074955435</v>
      </c>
      <c r="AV200" s="6">
        <v>41239.791640529998</v>
      </c>
      <c r="AW200" s="6">
        <v>3.6148038233290598</v>
      </c>
      <c r="AX200" s="6">
        <v>5.48164129559916</v>
      </c>
      <c r="AY200" s="6">
        <v>3.59765623185532</v>
      </c>
      <c r="AZ200" s="6">
        <v>31889.045963</v>
      </c>
      <c r="BA200" s="6">
        <v>4.0638870419151303</v>
      </c>
      <c r="BB200" s="6">
        <v>4.2387292533322301</v>
      </c>
      <c r="BC200" s="6">
        <v>4.11169628751614</v>
      </c>
      <c r="BD200" s="6">
        <v>23564.07328312</v>
      </c>
      <c r="BE200" s="6">
        <v>4.5345232948800502</v>
      </c>
      <c r="BF200" s="6">
        <v>3.1321641565795102</v>
      </c>
      <c r="BG200" s="6">
        <v>4.7382530448218398</v>
      </c>
      <c r="BH200" s="6">
        <v>41202.577603420003</v>
      </c>
      <c r="BI200" s="6">
        <v>3.8103195378638901</v>
      </c>
      <c r="BJ200" s="6">
        <v>5.4766947623000499</v>
      </c>
      <c r="BK200" s="6">
        <v>3.7583981802835198</v>
      </c>
    </row>
    <row r="201" spans="1:63" x14ac:dyDescent="0.25">
      <c r="A201" s="6" t="s">
        <v>113</v>
      </c>
      <c r="B201" s="6" t="s">
        <v>114</v>
      </c>
      <c r="C201" s="6" t="s">
        <v>11</v>
      </c>
      <c r="D201" s="6">
        <v>443.51695189999998</v>
      </c>
      <c r="E201" s="6">
        <v>46.309100213743697</v>
      </c>
      <c r="F201" s="6">
        <v>1.3688967027649801</v>
      </c>
      <c r="G201" s="6">
        <v>45.800259156057699</v>
      </c>
      <c r="H201" s="6">
        <v>626.74381713000002</v>
      </c>
      <c r="I201" s="6">
        <v>38.279015324817799</v>
      </c>
      <c r="J201" s="6">
        <v>1.93441883353544</v>
      </c>
      <c r="K201" s="6">
        <v>37.942362727817503</v>
      </c>
      <c r="L201" s="6">
        <v>1023.71512837</v>
      </c>
      <c r="M201" s="6">
        <v>25.710720281170499</v>
      </c>
      <c r="N201" s="6">
        <v>3.15965434419806</v>
      </c>
      <c r="O201" s="6">
        <v>25.198514880022</v>
      </c>
      <c r="P201" s="6">
        <v>671.07687708000003</v>
      </c>
      <c r="Q201" s="6">
        <v>36.531760532165798</v>
      </c>
      <c r="R201" s="6">
        <v>2.0712509869155</v>
      </c>
      <c r="S201" s="6">
        <v>35.450324857525999</v>
      </c>
      <c r="T201" s="6">
        <v>1536.0797779500001</v>
      </c>
      <c r="U201" s="6">
        <v>24.736609957389501</v>
      </c>
      <c r="V201" s="6">
        <v>4.7410466143666499</v>
      </c>
      <c r="W201" s="6">
        <v>24.100627987353501</v>
      </c>
      <c r="X201" s="6">
        <v>1970.44319038</v>
      </c>
      <c r="Y201" s="6">
        <v>20.043720835656199</v>
      </c>
      <c r="Z201" s="6">
        <v>6.08169129667235</v>
      </c>
      <c r="AA201" s="6">
        <v>19.135509742885102</v>
      </c>
      <c r="AB201" s="6">
        <v>875.92267048999997</v>
      </c>
      <c r="AC201" s="6">
        <v>27.8066840334657</v>
      </c>
      <c r="AD201" s="6">
        <v>2.7034990441159099</v>
      </c>
      <c r="AE201" s="6">
        <v>26.5710947329964</v>
      </c>
      <c r="AF201" s="6">
        <v>1553.35939938</v>
      </c>
      <c r="AG201" s="6">
        <v>22.183737541660602</v>
      </c>
      <c r="AH201" s="6">
        <v>4.7943794502350903</v>
      </c>
      <c r="AI201" s="6">
        <v>21.7233816996945</v>
      </c>
      <c r="AJ201" s="6">
        <v>1432.32098507</v>
      </c>
      <c r="AK201" s="6">
        <v>25.5563747500589</v>
      </c>
      <c r="AL201" s="6">
        <v>4.4207993975515203</v>
      </c>
      <c r="AM201" s="6">
        <v>24.2872569691039</v>
      </c>
      <c r="AN201" s="6">
        <v>1606.8560883499999</v>
      </c>
      <c r="AO201" s="6">
        <v>22.190820146753001</v>
      </c>
      <c r="AP201" s="6">
        <v>4.95949476505261</v>
      </c>
      <c r="AQ201" s="6">
        <v>21.6034274684704</v>
      </c>
      <c r="AR201" s="6">
        <v>4146.2432481599999</v>
      </c>
      <c r="AS201" s="6">
        <v>13.6140107358083</v>
      </c>
      <c r="AT201" s="6">
        <v>12.797208059248</v>
      </c>
      <c r="AU201" s="6">
        <v>12.123540549303501</v>
      </c>
      <c r="AV201" s="6">
        <v>2560.8971357</v>
      </c>
      <c r="AW201" s="6">
        <v>15.545829489793</v>
      </c>
      <c r="AX201" s="6">
        <v>7.9041029438947099</v>
      </c>
      <c r="AY201" s="6">
        <v>14.777794179970501</v>
      </c>
      <c r="AZ201" s="6">
        <v>2770.2242867700002</v>
      </c>
      <c r="BA201" s="6">
        <v>16.000407841628601</v>
      </c>
      <c r="BB201" s="6">
        <v>8.5501825259069903</v>
      </c>
      <c r="BC201" s="6">
        <v>14.8799031441352</v>
      </c>
      <c r="BD201" s="6">
        <v>2622.8128465</v>
      </c>
      <c r="BE201" s="6">
        <v>14.657548764595299</v>
      </c>
      <c r="BF201" s="6">
        <v>8.0952032208973908</v>
      </c>
      <c r="BG201" s="6">
        <v>13.996694288862701</v>
      </c>
      <c r="BH201" s="6">
        <v>8559.3799841399996</v>
      </c>
      <c r="BI201" s="6">
        <v>8.2066005544242504</v>
      </c>
      <c r="BJ201" s="6">
        <v>26.418171814644801</v>
      </c>
      <c r="BK201" s="6">
        <v>7.4525913654923599</v>
      </c>
    </row>
    <row r="202" spans="1:63" x14ac:dyDescent="0.25">
      <c r="A202" s="6" t="s">
        <v>113</v>
      </c>
      <c r="B202" s="6" t="s">
        <v>114</v>
      </c>
      <c r="C202" s="6" t="s">
        <v>12</v>
      </c>
      <c r="D202" s="6">
        <v>63989.144249999998</v>
      </c>
      <c r="E202" s="6">
        <v>4.3667647482322796</v>
      </c>
      <c r="F202" s="6">
        <v>5.80518133274271</v>
      </c>
      <c r="G202" s="6">
        <v>3.7938594820270399</v>
      </c>
      <c r="H202" s="6">
        <v>72429.006975509998</v>
      </c>
      <c r="I202" s="6">
        <v>4.1418170863148696</v>
      </c>
      <c r="J202" s="6">
        <v>6.57085704413561</v>
      </c>
      <c r="K202" s="6">
        <v>3.5073421180518198</v>
      </c>
      <c r="L202" s="6">
        <v>75967.872876020003</v>
      </c>
      <c r="M202" s="6">
        <v>3.6325107179993701</v>
      </c>
      <c r="N202" s="6">
        <v>6.8919077239893296</v>
      </c>
      <c r="O202" s="6">
        <v>3.0098111036381101</v>
      </c>
      <c r="P202" s="6">
        <v>88310.591771740001</v>
      </c>
      <c r="Q202" s="6">
        <v>3.5005783478817398</v>
      </c>
      <c r="R202" s="6">
        <v>8.0116558026444693</v>
      </c>
      <c r="S202" s="6">
        <v>3.03087432646667</v>
      </c>
      <c r="T202" s="6">
        <v>104992.25157514001</v>
      </c>
      <c r="U202" s="6">
        <v>3.2784653631166698</v>
      </c>
      <c r="V202" s="6">
        <v>9.5250384431673201</v>
      </c>
      <c r="W202" s="6">
        <v>2.8871284154163201</v>
      </c>
      <c r="X202" s="6">
        <v>90794.945116269999</v>
      </c>
      <c r="Y202" s="6">
        <v>3.6149718640850699</v>
      </c>
      <c r="Z202" s="6">
        <v>8.2370396834361408</v>
      </c>
      <c r="AA202" s="6">
        <v>3.2979636398231502</v>
      </c>
      <c r="AB202" s="6">
        <v>86843.510148589994</v>
      </c>
      <c r="AC202" s="6">
        <v>3.4414792750843302</v>
      </c>
      <c r="AD202" s="6">
        <v>7.8785601822522704</v>
      </c>
      <c r="AE202" s="6">
        <v>3.1677780362001799</v>
      </c>
      <c r="AF202" s="6">
        <v>92813.24296186</v>
      </c>
      <c r="AG202" s="6">
        <v>3.2748269554954201</v>
      </c>
      <c r="AH202" s="6">
        <v>8.4201423817838101</v>
      </c>
      <c r="AI202" s="6">
        <v>2.9471203903246601</v>
      </c>
      <c r="AJ202" s="6">
        <v>84866.177801479993</v>
      </c>
      <c r="AK202" s="6">
        <v>3.5278775602699799</v>
      </c>
      <c r="AL202" s="6">
        <v>7.6991739290899401</v>
      </c>
      <c r="AM202" s="6">
        <v>3.2726016126651198</v>
      </c>
      <c r="AN202" s="6">
        <v>77057.068862619999</v>
      </c>
      <c r="AO202" s="6">
        <v>3.63635681830876</v>
      </c>
      <c r="AP202" s="6">
        <v>6.9907210505811799</v>
      </c>
      <c r="AQ202" s="6">
        <v>3.49801313307582</v>
      </c>
      <c r="AR202" s="6">
        <v>74210.909527030002</v>
      </c>
      <c r="AS202" s="6">
        <v>3.7282730422120798</v>
      </c>
      <c r="AT202" s="6">
        <v>6.7325136430805204</v>
      </c>
      <c r="AU202" s="6">
        <v>3.5474542491314001</v>
      </c>
      <c r="AV202" s="6">
        <v>60475.46096343</v>
      </c>
      <c r="AW202" s="6">
        <v>3.6344771812377901</v>
      </c>
      <c r="AX202" s="6">
        <v>5.4864152535359798</v>
      </c>
      <c r="AY202" s="6">
        <v>3.61503462409835</v>
      </c>
      <c r="AZ202" s="6">
        <v>45103.984346609999</v>
      </c>
      <c r="BA202" s="6">
        <v>3.9734307577908301</v>
      </c>
      <c r="BB202" s="6">
        <v>4.0918941959637101</v>
      </c>
      <c r="BC202" s="6">
        <v>4.1400829144869098</v>
      </c>
      <c r="BD202" s="6">
        <v>33754.64559444</v>
      </c>
      <c r="BE202" s="6">
        <v>4.4118651885128504</v>
      </c>
      <c r="BF202" s="6">
        <v>3.06226690159541</v>
      </c>
      <c r="BG202" s="6">
        <v>4.6074282898299401</v>
      </c>
      <c r="BH202" s="6">
        <v>50667.594842660001</v>
      </c>
      <c r="BI202" s="6">
        <v>3.99354756387554</v>
      </c>
      <c r="BJ202" s="6">
        <v>4.5966324320016296</v>
      </c>
      <c r="BK202" s="6">
        <v>4.2450997968743804</v>
      </c>
    </row>
    <row r="203" spans="1:63" x14ac:dyDescent="0.25">
      <c r="A203" s="6" t="s">
        <v>115</v>
      </c>
      <c r="B203" s="6" t="s">
        <v>116</v>
      </c>
      <c r="C203" s="6" t="s">
        <v>11</v>
      </c>
      <c r="D203" s="6">
        <v>125.20920469000001</v>
      </c>
      <c r="E203" s="6">
        <v>50.224145352722601</v>
      </c>
      <c r="F203" s="6">
        <v>1.9424949166562799</v>
      </c>
      <c r="G203" s="6">
        <v>48.758665984257497</v>
      </c>
      <c r="H203" s="6">
        <v>31.10300659</v>
      </c>
      <c r="I203" s="6">
        <v>100</v>
      </c>
      <c r="J203" s="6">
        <v>0.48253187410132098</v>
      </c>
      <c r="K203" s="6">
        <v>99.723839255444204</v>
      </c>
      <c r="L203" s="6">
        <v>81.879954499999997</v>
      </c>
      <c r="M203" s="6">
        <v>58.508021293244397</v>
      </c>
      <c r="N203" s="6">
        <v>1.2702851662230901</v>
      </c>
      <c r="O203" s="6">
        <v>59.136090551533798</v>
      </c>
      <c r="P203" s="6">
        <v>181.50228329000001</v>
      </c>
      <c r="Q203" s="6">
        <v>44.693352952927803</v>
      </c>
      <c r="R203" s="6">
        <v>2.81582543012903</v>
      </c>
      <c r="S203" s="6">
        <v>44.345419758333001</v>
      </c>
      <c r="T203" s="6">
        <v>138.17624398999999</v>
      </c>
      <c r="U203" s="6">
        <v>51.173345793404103</v>
      </c>
      <c r="V203" s="6">
        <v>2.14366549342573</v>
      </c>
      <c r="W203" s="6">
        <v>50.550227374849499</v>
      </c>
      <c r="X203" s="6">
        <v>247.46407207999999</v>
      </c>
      <c r="Y203" s="6">
        <v>33.2523339130219</v>
      </c>
      <c r="Z203" s="6">
        <v>3.8391562606008098</v>
      </c>
      <c r="AA203" s="6">
        <v>33.303971808036302</v>
      </c>
      <c r="AB203" s="6">
        <v>37.031695679999999</v>
      </c>
      <c r="AC203" s="6">
        <v>70.9632661980405</v>
      </c>
      <c r="AD203" s="6">
        <v>0.57450952421317703</v>
      </c>
      <c r="AE203" s="6">
        <v>70.5421546425885</v>
      </c>
      <c r="AF203" s="6">
        <v>212.08111108</v>
      </c>
      <c r="AG203" s="6">
        <v>32.360152438579703</v>
      </c>
      <c r="AH203" s="6">
        <v>3.2902251971944501</v>
      </c>
      <c r="AI203" s="6">
        <v>31.076211948432999</v>
      </c>
      <c r="AJ203" s="6">
        <v>202.03186271999999</v>
      </c>
      <c r="AK203" s="6">
        <v>49.015167155150998</v>
      </c>
      <c r="AL203" s="6">
        <v>3.1343212131075999</v>
      </c>
      <c r="AM203" s="6">
        <v>47.788234384633398</v>
      </c>
      <c r="AN203" s="6">
        <v>252.60063817</v>
      </c>
      <c r="AO203" s="6">
        <v>31.410901279706898</v>
      </c>
      <c r="AP203" s="6">
        <v>3.91884491882365</v>
      </c>
      <c r="AQ203" s="6">
        <v>30.719660749040699</v>
      </c>
      <c r="AR203" s="6">
        <v>533.56202316999997</v>
      </c>
      <c r="AS203" s="6">
        <v>21.8230549869551</v>
      </c>
      <c r="AT203" s="6">
        <v>8.2776783088323498</v>
      </c>
      <c r="AU203" s="6">
        <v>20.1227851179334</v>
      </c>
      <c r="AV203" s="6">
        <v>430.32943771499998</v>
      </c>
      <c r="AW203" s="6">
        <v>28.057939719238899</v>
      </c>
      <c r="AX203" s="6">
        <v>6.6761285427740003</v>
      </c>
      <c r="AY203" s="6">
        <v>25.5921057981387</v>
      </c>
      <c r="AZ203" s="6">
        <v>609.20947237099995</v>
      </c>
      <c r="BA203" s="6">
        <v>21.096077760520998</v>
      </c>
      <c r="BB203" s="6">
        <v>9.4512724219390591</v>
      </c>
      <c r="BC203" s="6">
        <v>19.3006659797081</v>
      </c>
      <c r="BD203" s="6">
        <v>396.61389004</v>
      </c>
      <c r="BE203" s="6">
        <v>24.052195126740301</v>
      </c>
      <c r="BF203" s="6">
        <v>6.1530657205708001</v>
      </c>
      <c r="BG203" s="6">
        <v>23.3740884872207</v>
      </c>
      <c r="BH203" s="6">
        <v>2966.9982751789998</v>
      </c>
      <c r="BI203" s="6">
        <v>9.1270678090387296</v>
      </c>
      <c r="BJ203" s="6">
        <v>46.029995011408701</v>
      </c>
      <c r="BK203" s="6">
        <v>6.9500116291333098</v>
      </c>
    </row>
    <row r="204" spans="1:63" x14ac:dyDescent="0.25">
      <c r="A204" s="6" t="s">
        <v>115</v>
      </c>
      <c r="B204" s="6" t="s">
        <v>116</v>
      </c>
      <c r="C204" s="6" t="s">
        <v>12</v>
      </c>
      <c r="D204" s="6">
        <v>6451.7167362310001</v>
      </c>
      <c r="E204" s="6">
        <v>8.1139746359946905</v>
      </c>
      <c r="F204" s="6">
        <v>5.06238525605053</v>
      </c>
      <c r="G204" s="6">
        <v>7.2399399804353903</v>
      </c>
      <c r="H204" s="6">
        <v>6366.5543040800003</v>
      </c>
      <c r="I204" s="6">
        <v>7.7088057504523899</v>
      </c>
      <c r="J204" s="6">
        <v>4.9955619501745101</v>
      </c>
      <c r="K204" s="6">
        <v>6.3962497265604501</v>
      </c>
      <c r="L204" s="6">
        <v>7021.5367938400004</v>
      </c>
      <c r="M204" s="6">
        <v>7.3383534822515104</v>
      </c>
      <c r="N204" s="6">
        <v>5.5094986021840198</v>
      </c>
      <c r="O204" s="6">
        <v>6.2200451755480204</v>
      </c>
      <c r="P204" s="6">
        <v>9343.6490052200006</v>
      </c>
      <c r="Q204" s="6">
        <v>7.4111659242261103</v>
      </c>
      <c r="R204" s="6">
        <v>7.3315604040870497</v>
      </c>
      <c r="S204" s="6">
        <v>6.2533297485702599</v>
      </c>
      <c r="T204" s="6">
        <v>11543.67246756</v>
      </c>
      <c r="U204" s="6">
        <v>5.8966438553237399</v>
      </c>
      <c r="V204" s="6">
        <v>9.0578244038951894</v>
      </c>
      <c r="W204" s="6">
        <v>5.4563667915924796</v>
      </c>
      <c r="X204" s="6">
        <v>10967.405823851999</v>
      </c>
      <c r="Y204" s="6">
        <v>6.14448009680914</v>
      </c>
      <c r="Z204" s="6">
        <v>8.6056526982965202</v>
      </c>
      <c r="AA204" s="6">
        <v>5.2834414381311596</v>
      </c>
      <c r="AB204" s="6">
        <v>9790.1988745599992</v>
      </c>
      <c r="AC204" s="6">
        <v>6.2542478420198702</v>
      </c>
      <c r="AD204" s="6">
        <v>7.6819489234625502</v>
      </c>
      <c r="AE204" s="6">
        <v>5.9765907250953196</v>
      </c>
      <c r="AF204" s="6">
        <v>10897.363583623001</v>
      </c>
      <c r="AG204" s="6">
        <v>5.9525441343213599</v>
      </c>
      <c r="AH204" s="6">
        <v>8.5506935581587005</v>
      </c>
      <c r="AI204" s="6">
        <v>5.3777688560049999</v>
      </c>
      <c r="AJ204" s="6">
        <v>9493.0327783609991</v>
      </c>
      <c r="AK204" s="6">
        <v>6.6264040217159597</v>
      </c>
      <c r="AL204" s="6">
        <v>7.4487754402642299</v>
      </c>
      <c r="AM204" s="6">
        <v>6.1823551510827102</v>
      </c>
      <c r="AN204" s="6">
        <v>8443.7143698300006</v>
      </c>
      <c r="AO204" s="6">
        <v>6.42651939850525</v>
      </c>
      <c r="AP204" s="6">
        <v>6.6254203151982498</v>
      </c>
      <c r="AQ204" s="6">
        <v>5.9925586849652497</v>
      </c>
      <c r="AR204" s="6">
        <v>10359.51316726</v>
      </c>
      <c r="AS204" s="6">
        <v>5.94157337636259</v>
      </c>
      <c r="AT204" s="6">
        <v>8.1286654175761797</v>
      </c>
      <c r="AU204" s="6">
        <v>5.7880619146147696</v>
      </c>
      <c r="AV204" s="6">
        <v>6751.9632464469996</v>
      </c>
      <c r="AW204" s="6">
        <v>6.5449378976064896</v>
      </c>
      <c r="AX204" s="6">
        <v>5.2979758079361101</v>
      </c>
      <c r="AY204" s="6">
        <v>6.46494917383116</v>
      </c>
      <c r="AZ204" s="6">
        <v>5918.4571782100002</v>
      </c>
      <c r="BA204" s="6">
        <v>6.8524755241170601</v>
      </c>
      <c r="BB204" s="6">
        <v>4.6439593649983797</v>
      </c>
      <c r="BC204" s="6">
        <v>6.8138608737410804</v>
      </c>
      <c r="BD204" s="6">
        <v>4743.1073006489996</v>
      </c>
      <c r="BE204" s="6">
        <v>8.4628370422603094</v>
      </c>
      <c r="BF204" s="6">
        <v>3.7217127546579598</v>
      </c>
      <c r="BG204" s="6">
        <v>8.1613780231804594</v>
      </c>
      <c r="BH204" s="6">
        <v>9352.3211998530005</v>
      </c>
      <c r="BI204" s="6">
        <v>6.2571060985978697</v>
      </c>
      <c r="BJ204" s="6">
        <v>7.3383651030598296</v>
      </c>
      <c r="BK204" s="6">
        <v>6.3449300455975903</v>
      </c>
    </row>
    <row r="205" spans="1:63" x14ac:dyDescent="0.25">
      <c r="A205" s="6" t="s">
        <v>117</v>
      </c>
      <c r="B205" s="6" t="s">
        <v>118</v>
      </c>
      <c r="C205" s="6" t="s">
        <v>11</v>
      </c>
      <c r="D205" s="6"/>
      <c r="E205" s="6"/>
      <c r="F205" s="6"/>
      <c r="G205" s="6"/>
      <c r="H205" s="6">
        <v>36.298802610000003</v>
      </c>
      <c r="I205" s="6">
        <v>71.886512979487506</v>
      </c>
      <c r="J205" s="6">
        <v>0.69532570949981098</v>
      </c>
      <c r="K205" s="6">
        <v>71.779085698819301</v>
      </c>
      <c r="L205" s="6"/>
      <c r="M205" s="6"/>
      <c r="N205" s="6"/>
      <c r="O205" s="6"/>
      <c r="P205" s="6">
        <v>145.84150305</v>
      </c>
      <c r="Q205" s="6">
        <v>40.713020735305101</v>
      </c>
      <c r="R205" s="6">
        <v>2.7936829672399002</v>
      </c>
      <c r="S205" s="6">
        <v>39.105992345803998</v>
      </c>
      <c r="T205" s="6">
        <v>189.28409454999999</v>
      </c>
      <c r="U205" s="6">
        <v>28.6585186573475</v>
      </c>
      <c r="V205" s="6">
        <v>3.62585231127568</v>
      </c>
      <c r="W205" s="6">
        <v>27.755218665843799</v>
      </c>
      <c r="X205" s="6">
        <v>187.69222339500001</v>
      </c>
      <c r="Y205" s="6">
        <v>31.3226286954975</v>
      </c>
      <c r="Z205" s="6">
        <v>3.5953590481183499</v>
      </c>
      <c r="AA205" s="6">
        <v>31.471340776153799</v>
      </c>
      <c r="AB205" s="6">
        <v>89.868258726999997</v>
      </c>
      <c r="AC205" s="6">
        <v>44.272714092026902</v>
      </c>
      <c r="AD205" s="6">
        <v>1.72148132356435</v>
      </c>
      <c r="AE205" s="6">
        <v>43.402563221535601</v>
      </c>
      <c r="AF205" s="6">
        <v>292.60905718200002</v>
      </c>
      <c r="AG205" s="6">
        <v>32.1098913406504</v>
      </c>
      <c r="AH205" s="6">
        <v>5.6051050079292102</v>
      </c>
      <c r="AI205" s="6">
        <v>30.0203386153411</v>
      </c>
      <c r="AJ205" s="6">
        <v>118.178646333</v>
      </c>
      <c r="AK205" s="6">
        <v>40.091735443007401</v>
      </c>
      <c r="AL205" s="6">
        <v>2.2637840700173002</v>
      </c>
      <c r="AM205" s="6">
        <v>38.9505462232488</v>
      </c>
      <c r="AN205" s="6">
        <v>250.10029623299999</v>
      </c>
      <c r="AO205" s="6">
        <v>27.0540547619857</v>
      </c>
      <c r="AP205" s="6">
        <v>4.7908237578177104</v>
      </c>
      <c r="AQ205" s="6">
        <v>26.345057837820299</v>
      </c>
      <c r="AR205" s="6">
        <v>421.32652078900003</v>
      </c>
      <c r="AS205" s="6">
        <v>21.1874612474051</v>
      </c>
      <c r="AT205" s="6">
        <v>8.0707665524479406</v>
      </c>
      <c r="AU205" s="6">
        <v>20.985441690733001</v>
      </c>
      <c r="AV205" s="6">
        <v>335.68207932600001</v>
      </c>
      <c r="AW205" s="6">
        <v>21.115121004036698</v>
      </c>
      <c r="AX205" s="6">
        <v>6.4301950254805602</v>
      </c>
      <c r="AY205" s="6">
        <v>18.594219788014101</v>
      </c>
      <c r="AZ205" s="6">
        <v>410.28240951599997</v>
      </c>
      <c r="BA205" s="6">
        <v>20.2382960375861</v>
      </c>
      <c r="BB205" s="6">
        <v>7.8592098631212801</v>
      </c>
      <c r="BC205" s="6">
        <v>18.615162204349598</v>
      </c>
      <c r="BD205" s="6">
        <v>343.24049857599999</v>
      </c>
      <c r="BE205" s="6">
        <v>19.5149532516877</v>
      </c>
      <c r="BF205" s="6">
        <v>6.5749811575238102</v>
      </c>
      <c r="BG205" s="6">
        <v>19.1263388587831</v>
      </c>
      <c r="BH205" s="6">
        <v>2399.9983812589999</v>
      </c>
      <c r="BI205" s="6">
        <v>9.5675171519528792</v>
      </c>
      <c r="BJ205" s="6">
        <v>45.973433205964099</v>
      </c>
      <c r="BK205" s="6">
        <v>6.3834754311397903</v>
      </c>
    </row>
    <row r="206" spans="1:63" x14ac:dyDescent="0.25">
      <c r="A206" s="6" t="s">
        <v>117</v>
      </c>
      <c r="B206" s="6" t="s">
        <v>118</v>
      </c>
      <c r="C206" s="6" t="s">
        <v>12</v>
      </c>
      <c r="D206" s="6">
        <v>5323.4490542780004</v>
      </c>
      <c r="E206" s="6">
        <v>7.4904609717744801</v>
      </c>
      <c r="F206" s="6">
        <v>3.85783463600024</v>
      </c>
      <c r="G206" s="6">
        <v>6.8021209711446398</v>
      </c>
      <c r="H206" s="6">
        <v>5979.7962975179998</v>
      </c>
      <c r="I206" s="6">
        <v>7.9513066568969197</v>
      </c>
      <c r="J206" s="6">
        <v>4.3334809890313997</v>
      </c>
      <c r="K206" s="6">
        <v>7.1166043758366104</v>
      </c>
      <c r="L206" s="6">
        <v>5850.4558457630001</v>
      </c>
      <c r="M206" s="6">
        <v>7.1956979041548204</v>
      </c>
      <c r="N206" s="6">
        <v>4.2397496375093402</v>
      </c>
      <c r="O206" s="6">
        <v>6.4413737530366104</v>
      </c>
      <c r="P206" s="6">
        <v>8245.9214214540007</v>
      </c>
      <c r="Q206" s="6">
        <v>5.43727624408863</v>
      </c>
      <c r="R206" s="6">
        <v>5.9757125391962704</v>
      </c>
      <c r="S206" s="6">
        <v>4.9013228108151496</v>
      </c>
      <c r="T206" s="6">
        <v>12178.952981172</v>
      </c>
      <c r="U206" s="6">
        <v>4.9855990112654398</v>
      </c>
      <c r="V206" s="6">
        <v>8.8259296110341001</v>
      </c>
      <c r="W206" s="6">
        <v>4.4720366852321902</v>
      </c>
      <c r="X206" s="6">
        <v>12187.116779773</v>
      </c>
      <c r="Y206" s="6">
        <v>4.65703792239617</v>
      </c>
      <c r="Z206" s="6">
        <v>8.8318458102281205</v>
      </c>
      <c r="AA206" s="6">
        <v>4.3487152969528502</v>
      </c>
      <c r="AB206" s="6">
        <v>11407.125259758001</v>
      </c>
      <c r="AC206" s="6">
        <v>4.5096496295035298</v>
      </c>
      <c r="AD206" s="6">
        <v>8.2665960499655995</v>
      </c>
      <c r="AE206" s="6">
        <v>4.2259702284962399</v>
      </c>
      <c r="AF206" s="6">
        <v>12458.431446981</v>
      </c>
      <c r="AG206" s="6">
        <v>4.1764649116583703</v>
      </c>
      <c r="AH206" s="6">
        <v>9.0284640383238202</v>
      </c>
      <c r="AI206" s="6">
        <v>3.80413565770762</v>
      </c>
      <c r="AJ206" s="6">
        <v>11602.107577115001</v>
      </c>
      <c r="AK206" s="6">
        <v>4.5586672172940599</v>
      </c>
      <c r="AL206" s="6">
        <v>8.4078972119825295</v>
      </c>
      <c r="AM206" s="6">
        <v>4.17266544055125</v>
      </c>
      <c r="AN206" s="6">
        <v>9437.4469294699993</v>
      </c>
      <c r="AO206" s="6">
        <v>4.7007513179548104</v>
      </c>
      <c r="AP206" s="6">
        <v>6.8391956546790604</v>
      </c>
      <c r="AQ206" s="6">
        <v>4.31645221200794</v>
      </c>
      <c r="AR206" s="6">
        <v>10791.997004119999</v>
      </c>
      <c r="AS206" s="6">
        <v>4.6792457920604997</v>
      </c>
      <c r="AT206" s="6">
        <v>7.8208205638123802</v>
      </c>
      <c r="AU206" s="6">
        <v>4.3457735597387597</v>
      </c>
      <c r="AV206" s="6">
        <v>9018.7527098449991</v>
      </c>
      <c r="AW206" s="6">
        <v>4.2317843331965301</v>
      </c>
      <c r="AX206" s="6">
        <v>6.5357733722653002</v>
      </c>
      <c r="AY206" s="6">
        <v>4.0332663137429003</v>
      </c>
      <c r="AZ206" s="6">
        <v>7459.4656168680003</v>
      </c>
      <c r="BA206" s="6">
        <v>4.3131436127199398</v>
      </c>
      <c r="BB206" s="6">
        <v>5.4057781955629602</v>
      </c>
      <c r="BC206" s="6">
        <v>4.0730121661213703</v>
      </c>
      <c r="BD206" s="6">
        <v>5852.5272920260004</v>
      </c>
      <c r="BE206" s="6">
        <v>5.3248916794620103</v>
      </c>
      <c r="BF206" s="6">
        <v>4.24125078780843</v>
      </c>
      <c r="BG206" s="6">
        <v>5.59630015914676</v>
      </c>
      <c r="BH206" s="6">
        <v>10197.051011668</v>
      </c>
      <c r="BI206" s="6">
        <v>4.6528251742836497</v>
      </c>
      <c r="BJ206" s="6">
        <v>7.3896709026004599</v>
      </c>
      <c r="BK206" s="6">
        <v>4.7493929009012703</v>
      </c>
    </row>
    <row r="207" spans="1:63" x14ac:dyDescent="0.25">
      <c r="A207" s="6" t="s">
        <v>119</v>
      </c>
      <c r="B207" s="6" t="s">
        <v>120</v>
      </c>
      <c r="C207" s="6" t="s">
        <v>11</v>
      </c>
      <c r="D207" s="6">
        <v>86.978712849999994</v>
      </c>
      <c r="E207" s="6">
        <v>44.920465604752998</v>
      </c>
      <c r="F207" s="6">
        <v>3.8129029042637601</v>
      </c>
      <c r="G207" s="6">
        <v>44.107450340181003</v>
      </c>
      <c r="H207" s="6">
        <v>103.77642142000001</v>
      </c>
      <c r="I207" s="6">
        <v>45.0701935387454</v>
      </c>
      <c r="J207" s="6">
        <v>4.5492673512978801</v>
      </c>
      <c r="K207" s="6">
        <v>42.970611713050701</v>
      </c>
      <c r="L207" s="6">
        <v>92.106380810000005</v>
      </c>
      <c r="M207" s="6">
        <v>44.343930786508302</v>
      </c>
      <c r="N207" s="6">
        <v>4.0376854909008104</v>
      </c>
      <c r="O207" s="6">
        <v>44.025356552459598</v>
      </c>
      <c r="P207" s="6">
        <v>139.75106851999999</v>
      </c>
      <c r="Q207" s="6">
        <v>38.003158080669898</v>
      </c>
      <c r="R207" s="6">
        <v>6.1262950160324401</v>
      </c>
      <c r="S207" s="6">
        <v>35.326004220687999</v>
      </c>
      <c r="T207" s="6">
        <v>85.483247230000003</v>
      </c>
      <c r="U207" s="6">
        <v>45.117851593106103</v>
      </c>
      <c r="V207" s="6">
        <v>3.7473458844035301</v>
      </c>
      <c r="W207" s="6">
        <v>43.316336489920999</v>
      </c>
      <c r="X207" s="6">
        <v>91.810608819999999</v>
      </c>
      <c r="Y207" s="6">
        <v>44.856030282206099</v>
      </c>
      <c r="Z207" s="6">
        <v>4.0247196761316797</v>
      </c>
      <c r="AA207" s="6">
        <v>43.3326109443951</v>
      </c>
      <c r="AB207" s="6">
        <v>55.285834340000001</v>
      </c>
      <c r="AC207" s="6">
        <v>58.520266550841697</v>
      </c>
      <c r="AD207" s="6">
        <v>2.4235759694808001</v>
      </c>
      <c r="AE207" s="6">
        <v>57.419459289723903</v>
      </c>
      <c r="AF207" s="6">
        <v>9.1516748539999995</v>
      </c>
      <c r="AG207" s="6">
        <v>99.999999999999901</v>
      </c>
      <c r="AH207" s="6">
        <v>0.40118376653689702</v>
      </c>
      <c r="AI207" s="6">
        <v>98.898375244090005</v>
      </c>
      <c r="AJ207" s="6">
        <v>93.128962045999998</v>
      </c>
      <c r="AK207" s="6">
        <v>42.823576382950897</v>
      </c>
      <c r="AL207" s="6">
        <v>4.0825125852188702</v>
      </c>
      <c r="AM207" s="6">
        <v>41.942402910254501</v>
      </c>
      <c r="AN207" s="6">
        <v>101.024291166</v>
      </c>
      <c r="AO207" s="6">
        <v>38.337855054762002</v>
      </c>
      <c r="AP207" s="6">
        <v>4.4286216772639797</v>
      </c>
      <c r="AQ207" s="6">
        <v>37.028179534441101</v>
      </c>
      <c r="AR207" s="6">
        <v>149.434196206</v>
      </c>
      <c r="AS207" s="6">
        <v>34.519103327906898</v>
      </c>
      <c r="AT207" s="6">
        <v>6.5507761846602</v>
      </c>
      <c r="AU207" s="6">
        <v>33.231196258064898</v>
      </c>
      <c r="AV207" s="6">
        <v>110.787789492</v>
      </c>
      <c r="AW207" s="6">
        <v>34.086408649495901</v>
      </c>
      <c r="AX207" s="6">
        <v>4.8566260694096801</v>
      </c>
      <c r="AY207" s="6">
        <v>32.853415294491498</v>
      </c>
      <c r="AZ207" s="6">
        <v>162.140913856</v>
      </c>
      <c r="BA207" s="6">
        <v>26.050043535503701</v>
      </c>
      <c r="BB207" s="6">
        <v>7.1078030599014896</v>
      </c>
      <c r="BC207" s="6">
        <v>25.9909510800343</v>
      </c>
      <c r="BD207" s="6">
        <v>97.812240618000004</v>
      </c>
      <c r="BE207" s="6">
        <v>31.296570819654701</v>
      </c>
      <c r="BF207" s="6">
        <v>4.28781438704537</v>
      </c>
      <c r="BG207" s="6">
        <v>29.1027599527416</v>
      </c>
      <c r="BH207" s="6">
        <v>902.49544604000005</v>
      </c>
      <c r="BI207" s="6">
        <v>11.424576240571101</v>
      </c>
      <c r="BJ207" s="6">
        <v>39.5628699774526</v>
      </c>
      <c r="BK207" s="6">
        <v>10.069455308748999</v>
      </c>
    </row>
    <row r="208" spans="1:63" x14ac:dyDescent="0.25">
      <c r="A208" s="6" t="s">
        <v>119</v>
      </c>
      <c r="B208" s="6" t="s">
        <v>120</v>
      </c>
      <c r="C208" s="6" t="s">
        <v>12</v>
      </c>
      <c r="D208" s="6">
        <v>3784.8446103390002</v>
      </c>
      <c r="E208" s="6">
        <v>8.7925614879538596</v>
      </c>
      <c r="F208" s="6">
        <v>5.3434987167716104</v>
      </c>
      <c r="G208" s="6">
        <v>7.3510646276556404</v>
      </c>
      <c r="H208" s="6">
        <v>4336.4083204640001</v>
      </c>
      <c r="I208" s="6">
        <v>8.5737886283884208</v>
      </c>
      <c r="J208" s="6">
        <v>6.1222043918261901</v>
      </c>
      <c r="K208" s="6">
        <v>7.1615125452247002</v>
      </c>
      <c r="L208" s="6">
        <v>4500.8855540929999</v>
      </c>
      <c r="M208" s="6">
        <v>8.3627610218287103</v>
      </c>
      <c r="N208" s="6">
        <v>6.3544157445548803</v>
      </c>
      <c r="O208" s="6">
        <v>6.9221977007289199</v>
      </c>
      <c r="P208" s="6">
        <v>5646.6698572300002</v>
      </c>
      <c r="Q208" s="6">
        <v>7.5762994906327901</v>
      </c>
      <c r="R208" s="6">
        <v>7.9720507028791596</v>
      </c>
      <c r="S208" s="6">
        <v>6.2328842905922697</v>
      </c>
      <c r="T208" s="6">
        <v>7537.0958270929996</v>
      </c>
      <c r="U208" s="6">
        <v>5.3192592435436099</v>
      </c>
      <c r="V208" s="6">
        <v>10.640981606018601</v>
      </c>
      <c r="W208" s="6">
        <v>4.57704234570586</v>
      </c>
      <c r="X208" s="6">
        <v>5968.9370857650001</v>
      </c>
      <c r="Y208" s="6">
        <v>6.01198599256342</v>
      </c>
      <c r="Z208" s="6">
        <v>8.4270322673614295</v>
      </c>
      <c r="AA208" s="6">
        <v>5.4996988349942404</v>
      </c>
      <c r="AB208" s="6">
        <v>5242.1908631269998</v>
      </c>
      <c r="AC208" s="6">
        <v>6.6993733282528396</v>
      </c>
      <c r="AD208" s="6">
        <v>7.4010013710132299</v>
      </c>
      <c r="AE208" s="6">
        <v>5.9219009268685197</v>
      </c>
      <c r="AF208" s="6">
        <v>5613.5790626730004</v>
      </c>
      <c r="AG208" s="6">
        <v>6.1668300401985796</v>
      </c>
      <c r="AH208" s="6">
        <v>7.9253326374216604</v>
      </c>
      <c r="AI208" s="6">
        <v>6.0563924402044202</v>
      </c>
      <c r="AJ208" s="6">
        <v>5723.356342129</v>
      </c>
      <c r="AK208" s="6">
        <v>5.7384096255632802</v>
      </c>
      <c r="AL208" s="6">
        <v>8.0803177985829393</v>
      </c>
      <c r="AM208" s="6">
        <v>5.2348092848326599</v>
      </c>
      <c r="AN208" s="6">
        <v>4810.513397404</v>
      </c>
      <c r="AO208" s="6">
        <v>6.6262817160965</v>
      </c>
      <c r="AP208" s="6">
        <v>6.7915528409866601</v>
      </c>
      <c r="AQ208" s="6">
        <v>6.1041023986365204</v>
      </c>
      <c r="AR208" s="6">
        <v>5208.5876815760003</v>
      </c>
      <c r="AS208" s="6">
        <v>6.32176334807742</v>
      </c>
      <c r="AT208" s="6">
        <v>7.3535599101387898</v>
      </c>
      <c r="AU208" s="6">
        <v>5.9876952984657903</v>
      </c>
      <c r="AV208" s="6">
        <v>3595.043062407</v>
      </c>
      <c r="AW208" s="6">
        <v>6.1073625359109398</v>
      </c>
      <c r="AX208" s="6">
        <v>5.0755341284644899</v>
      </c>
      <c r="AY208" s="6">
        <v>6.4937157493336697</v>
      </c>
      <c r="AZ208" s="6">
        <v>3049.269889016</v>
      </c>
      <c r="BA208" s="6">
        <v>6.5019454047234397</v>
      </c>
      <c r="BB208" s="6">
        <v>4.3050036174636803</v>
      </c>
      <c r="BC208" s="6">
        <v>6.9418662257040404</v>
      </c>
      <c r="BD208" s="6">
        <v>2126.8863988879998</v>
      </c>
      <c r="BE208" s="6">
        <v>7.3260381615700698</v>
      </c>
      <c r="BF208" s="6">
        <v>3.0027691789859401</v>
      </c>
      <c r="BG208" s="6">
        <v>7.9734743942703998</v>
      </c>
      <c r="BH208" s="6">
        <v>3686.5642600229999</v>
      </c>
      <c r="BI208" s="6">
        <v>6.3424535593484599</v>
      </c>
      <c r="BJ208" s="6">
        <v>5.2047450875307</v>
      </c>
      <c r="BK208" s="6">
        <v>6.8774766967686203</v>
      </c>
    </row>
    <row r="209" spans="1:63" x14ac:dyDescent="0.25">
      <c r="A209" s="6" t="s">
        <v>121</v>
      </c>
      <c r="B209" s="6" t="s">
        <v>122</v>
      </c>
      <c r="C209" s="6" t="s">
        <v>11</v>
      </c>
      <c r="D209" s="6">
        <v>78.729890979999993</v>
      </c>
      <c r="E209" s="6">
        <v>51.684532262148501</v>
      </c>
      <c r="F209" s="6">
        <v>1.1798609889196501</v>
      </c>
      <c r="G209" s="6">
        <v>52.354399478608499</v>
      </c>
      <c r="H209" s="6">
        <v>202.609018491</v>
      </c>
      <c r="I209" s="6">
        <v>29.041756510729101</v>
      </c>
      <c r="J209" s="6">
        <v>3.03633694833335</v>
      </c>
      <c r="K209" s="6">
        <v>26.679626947363399</v>
      </c>
      <c r="L209" s="6">
        <v>308.20588441199999</v>
      </c>
      <c r="M209" s="6">
        <v>26.761552177758102</v>
      </c>
      <c r="N209" s="6">
        <v>4.6188314888632798</v>
      </c>
      <c r="O209" s="6">
        <v>23.707554029626401</v>
      </c>
      <c r="P209" s="6">
        <v>344.154112054</v>
      </c>
      <c r="Q209" s="6">
        <v>22.994223372089301</v>
      </c>
      <c r="R209" s="6">
        <v>5.15755840551014</v>
      </c>
      <c r="S209" s="6">
        <v>20.5152201486436</v>
      </c>
      <c r="T209" s="6">
        <v>416.07026080700001</v>
      </c>
      <c r="U209" s="6">
        <v>21.131100486955901</v>
      </c>
      <c r="V209" s="6">
        <v>6.2353073688430403</v>
      </c>
      <c r="W209" s="6">
        <v>19.308813849043901</v>
      </c>
      <c r="X209" s="6">
        <v>364.55993972700003</v>
      </c>
      <c r="Y209" s="6">
        <v>24.5131012884348</v>
      </c>
      <c r="Z209" s="6">
        <v>5.4633639860628396</v>
      </c>
      <c r="AA209" s="6">
        <v>21.312972069021502</v>
      </c>
      <c r="AB209" s="6">
        <v>333.14942595399998</v>
      </c>
      <c r="AC209" s="6">
        <v>23.3282611442432</v>
      </c>
      <c r="AD209" s="6">
        <v>4.99264010493743</v>
      </c>
      <c r="AE209" s="6">
        <v>21.529684098881798</v>
      </c>
      <c r="AF209" s="6">
        <v>302.59374310700002</v>
      </c>
      <c r="AG209" s="6">
        <v>21.429752083957801</v>
      </c>
      <c r="AH209" s="6">
        <v>4.5347268812275798</v>
      </c>
      <c r="AI209" s="6">
        <v>18.994702085914899</v>
      </c>
      <c r="AJ209" s="6">
        <v>297.720872402</v>
      </c>
      <c r="AK209" s="6">
        <v>23.9246202825924</v>
      </c>
      <c r="AL209" s="6">
        <v>4.4617011221757998</v>
      </c>
      <c r="AM209" s="6">
        <v>21.239737026784098</v>
      </c>
      <c r="AN209" s="6">
        <v>371.79859178499999</v>
      </c>
      <c r="AO209" s="6">
        <v>29.0548269338537</v>
      </c>
      <c r="AP209" s="6">
        <v>5.5718437904838396</v>
      </c>
      <c r="AQ209" s="6">
        <v>25.020484658541701</v>
      </c>
      <c r="AR209" s="6">
        <v>506.21503679599999</v>
      </c>
      <c r="AS209" s="6">
        <v>19.4966148805008</v>
      </c>
      <c r="AT209" s="6">
        <v>7.58623397651915</v>
      </c>
      <c r="AU209" s="6">
        <v>16.436403692115299</v>
      </c>
      <c r="AV209" s="6">
        <v>572.23031684499995</v>
      </c>
      <c r="AW209" s="6">
        <v>19.081504637009399</v>
      </c>
      <c r="AX209" s="6">
        <v>8.5755514089820899</v>
      </c>
      <c r="AY209" s="6">
        <v>15.9628756172976</v>
      </c>
      <c r="AZ209" s="6">
        <v>538.93956003100004</v>
      </c>
      <c r="BA209" s="6">
        <v>19.882013056870299</v>
      </c>
      <c r="BB209" s="6">
        <v>8.0766498511680709</v>
      </c>
      <c r="BC209" s="6">
        <v>17.176642679863399</v>
      </c>
      <c r="BD209" s="6">
        <v>441.97336425700001</v>
      </c>
      <c r="BE209" s="6">
        <v>18.266785716104099</v>
      </c>
      <c r="BF209" s="6">
        <v>6.6234961605736</v>
      </c>
      <c r="BG209" s="6">
        <v>16.5393591224273</v>
      </c>
      <c r="BH209" s="6">
        <v>1593.8607388200001</v>
      </c>
      <c r="BI209" s="6">
        <v>9.53494223619672</v>
      </c>
      <c r="BJ209" s="6">
        <v>23.8858975174001</v>
      </c>
      <c r="BK209" s="6">
        <v>9.4330873482984892</v>
      </c>
    </row>
    <row r="210" spans="1:63" x14ac:dyDescent="0.25">
      <c r="A210" s="6" t="s">
        <v>121</v>
      </c>
      <c r="B210" s="6" t="s">
        <v>122</v>
      </c>
      <c r="C210" s="6" t="s">
        <v>12</v>
      </c>
      <c r="D210" s="6">
        <v>4075.4773014090001</v>
      </c>
      <c r="E210" s="6">
        <v>7.6542288524978499</v>
      </c>
      <c r="F210" s="6">
        <v>5.60872340432089</v>
      </c>
      <c r="G210" s="6">
        <v>6.5620839841610499</v>
      </c>
      <c r="H210" s="6">
        <v>4837.5346152900001</v>
      </c>
      <c r="I210" s="6">
        <v>6.6665541970361204</v>
      </c>
      <c r="J210" s="6">
        <v>6.6574763173405698</v>
      </c>
      <c r="K210" s="6">
        <v>5.9584918587763598</v>
      </c>
      <c r="L210" s="6">
        <v>5039.4432891030001</v>
      </c>
      <c r="M210" s="6">
        <v>6.8625372460212697</v>
      </c>
      <c r="N210" s="6">
        <v>6.9353455877592403</v>
      </c>
      <c r="O210" s="6">
        <v>6.2178781259102696</v>
      </c>
      <c r="P210" s="6">
        <v>5549.3765119829995</v>
      </c>
      <c r="Q210" s="6">
        <v>5.9147519956325496</v>
      </c>
      <c r="R210" s="6">
        <v>7.6371221381571601</v>
      </c>
      <c r="S210" s="6">
        <v>5.2393853824703802</v>
      </c>
      <c r="T210" s="6">
        <v>7334.3991151609998</v>
      </c>
      <c r="U210" s="6">
        <v>6.0834760840445599</v>
      </c>
      <c r="V210" s="6">
        <v>10.093692819638999</v>
      </c>
      <c r="W210" s="6">
        <v>5.3784159946397097</v>
      </c>
      <c r="X210" s="6">
        <v>5750.7917030469998</v>
      </c>
      <c r="Y210" s="6">
        <v>5.4628534822789296</v>
      </c>
      <c r="Z210" s="6">
        <v>7.9143122713756302</v>
      </c>
      <c r="AA210" s="6">
        <v>4.9529541440509997</v>
      </c>
      <c r="AB210" s="6">
        <v>5369.5552901869996</v>
      </c>
      <c r="AC210" s="6">
        <v>6.1161772285596196</v>
      </c>
      <c r="AD210" s="6">
        <v>7.3896498985419097</v>
      </c>
      <c r="AE210" s="6">
        <v>5.6265207037575102</v>
      </c>
      <c r="AF210" s="6">
        <v>5431.0694051310002</v>
      </c>
      <c r="AG210" s="6">
        <v>5.6631624435046</v>
      </c>
      <c r="AH210" s="6">
        <v>7.4743064014902201</v>
      </c>
      <c r="AI210" s="6">
        <v>5.7603141739963801</v>
      </c>
      <c r="AJ210" s="6">
        <v>5408.1003204680001</v>
      </c>
      <c r="AK210" s="6">
        <v>6.1919278394259498</v>
      </c>
      <c r="AL210" s="6">
        <v>7.44269605668946</v>
      </c>
      <c r="AM210" s="6">
        <v>5.6584184888556397</v>
      </c>
      <c r="AN210" s="6">
        <v>4965.0345379999999</v>
      </c>
      <c r="AO210" s="6">
        <v>6.0262660448026999</v>
      </c>
      <c r="AP210" s="6">
        <v>6.8329433234518397</v>
      </c>
      <c r="AQ210" s="6">
        <v>6.0339333143792997</v>
      </c>
      <c r="AR210" s="6">
        <v>5171.4111329930001</v>
      </c>
      <c r="AS210" s="6">
        <v>5.9867953482192897</v>
      </c>
      <c r="AT210" s="6">
        <v>7.1169614035037396</v>
      </c>
      <c r="AU210" s="6">
        <v>5.9477170214354702</v>
      </c>
      <c r="AV210" s="6">
        <v>4009.815273832</v>
      </c>
      <c r="AW210" s="6">
        <v>6.5612113860406103</v>
      </c>
      <c r="AX210" s="6">
        <v>5.51835849154884</v>
      </c>
      <c r="AY210" s="6">
        <v>6.16734708427916</v>
      </c>
      <c r="AZ210" s="6">
        <v>3226.6180720990001</v>
      </c>
      <c r="BA210" s="6">
        <v>6.9823353445119203</v>
      </c>
      <c r="BB210" s="6">
        <v>4.4405125975133597</v>
      </c>
      <c r="BC210" s="6">
        <v>6.9400392282947099</v>
      </c>
      <c r="BD210" s="6">
        <v>2352.1538728629998</v>
      </c>
      <c r="BE210" s="6">
        <v>8.1262873976731491</v>
      </c>
      <c r="BF210" s="6">
        <v>3.23706390727037</v>
      </c>
      <c r="BG210" s="6">
        <v>8.3196949420628101</v>
      </c>
      <c r="BH210" s="6">
        <v>4142.4088016280002</v>
      </c>
      <c r="BI210" s="6">
        <v>6.9038489475378597</v>
      </c>
      <c r="BJ210" s="6">
        <v>5.7008353813977397</v>
      </c>
      <c r="BK210" s="6">
        <v>7.09923396530397</v>
      </c>
    </row>
    <row r="211" spans="1:63" x14ac:dyDescent="0.25">
      <c r="A211" s="6" t="s">
        <v>123</v>
      </c>
      <c r="B211" s="6" t="s">
        <v>124</v>
      </c>
      <c r="C211" s="6" t="s">
        <v>11</v>
      </c>
      <c r="D211" s="6">
        <v>131.951138052</v>
      </c>
      <c r="E211" s="6">
        <v>48.472626560553898</v>
      </c>
      <c r="F211" s="6">
        <v>1.07087832437438</v>
      </c>
      <c r="G211" s="6">
        <v>48.410501799179599</v>
      </c>
      <c r="H211" s="6">
        <v>308.49123333</v>
      </c>
      <c r="I211" s="6">
        <v>41.183350009375701</v>
      </c>
      <c r="J211" s="6">
        <v>2.5036280846810599</v>
      </c>
      <c r="K211" s="6">
        <v>40.496466296271898</v>
      </c>
      <c r="L211" s="6">
        <v>415.50809531200002</v>
      </c>
      <c r="M211" s="6">
        <v>28.819319770139099</v>
      </c>
      <c r="N211" s="6">
        <v>3.3721468373872701</v>
      </c>
      <c r="O211" s="6">
        <v>27.935271767205901</v>
      </c>
      <c r="P211" s="6">
        <v>474.26657178400001</v>
      </c>
      <c r="Q211" s="6">
        <v>24.569367685505199</v>
      </c>
      <c r="R211" s="6">
        <v>3.8490141062571301</v>
      </c>
      <c r="S211" s="6">
        <v>23.712059124005201</v>
      </c>
      <c r="T211" s="6">
        <v>396.67126893</v>
      </c>
      <c r="U211" s="6">
        <v>25.713412148142901</v>
      </c>
      <c r="V211" s="6">
        <v>3.21927245244231</v>
      </c>
      <c r="W211" s="6">
        <v>25.570615589850899</v>
      </c>
      <c r="X211" s="6">
        <v>442.87603021000001</v>
      </c>
      <c r="Y211" s="6">
        <v>25.357418400436799</v>
      </c>
      <c r="Z211" s="6">
        <v>3.5942572996222202</v>
      </c>
      <c r="AA211" s="6">
        <v>24.205468237605199</v>
      </c>
      <c r="AB211" s="6">
        <v>277.62746681800002</v>
      </c>
      <c r="AC211" s="6">
        <v>33.574301819602802</v>
      </c>
      <c r="AD211" s="6">
        <v>2.2531464362906801</v>
      </c>
      <c r="AE211" s="6">
        <v>32.5915870456557</v>
      </c>
      <c r="AF211" s="6">
        <v>515.986333608</v>
      </c>
      <c r="AG211" s="6">
        <v>24.512566517966</v>
      </c>
      <c r="AH211" s="6">
        <v>4.1875999592853699</v>
      </c>
      <c r="AI211" s="6">
        <v>23.728081298094999</v>
      </c>
      <c r="AJ211" s="6">
        <v>552.87848496799995</v>
      </c>
      <c r="AK211" s="6">
        <v>24.634557396158101</v>
      </c>
      <c r="AL211" s="6">
        <v>4.4870062835824198</v>
      </c>
      <c r="AM211" s="6">
        <v>24.158807053176101</v>
      </c>
      <c r="AN211" s="6">
        <v>723.873318778</v>
      </c>
      <c r="AO211" s="6">
        <v>19.629238686832299</v>
      </c>
      <c r="AP211" s="6">
        <v>5.8747522614531498</v>
      </c>
      <c r="AQ211" s="6">
        <v>19.3506826363509</v>
      </c>
      <c r="AR211" s="6">
        <v>814.18921932399996</v>
      </c>
      <c r="AS211" s="6">
        <v>17.932143033832698</v>
      </c>
      <c r="AT211" s="6">
        <v>6.6077307083912</v>
      </c>
      <c r="AU211" s="6">
        <v>17.2523846074468</v>
      </c>
      <c r="AV211" s="6">
        <v>876.07107166699996</v>
      </c>
      <c r="AW211" s="6">
        <v>17.699707397135001</v>
      </c>
      <c r="AX211" s="6">
        <v>7.1099464173617397</v>
      </c>
      <c r="AY211" s="6">
        <v>17.238963886735998</v>
      </c>
      <c r="AZ211" s="6">
        <v>734.05054982000001</v>
      </c>
      <c r="BA211" s="6">
        <v>18.794173885558202</v>
      </c>
      <c r="BB211" s="6">
        <v>5.9573478061822396</v>
      </c>
      <c r="BC211" s="6">
        <v>18.276541324187299</v>
      </c>
      <c r="BD211" s="6">
        <v>969.033749661</v>
      </c>
      <c r="BE211" s="6">
        <v>17.506655203193802</v>
      </c>
      <c r="BF211" s="6">
        <v>7.8644053656455899</v>
      </c>
      <c r="BG211" s="6">
        <v>16.784050136080001</v>
      </c>
      <c r="BH211" s="6">
        <v>4688.2930344770002</v>
      </c>
      <c r="BI211" s="6">
        <v>8.3111906732339609</v>
      </c>
      <c r="BJ211" s="6">
        <v>38.048867657043203</v>
      </c>
      <c r="BK211" s="6">
        <v>6.4625208183240597</v>
      </c>
    </row>
    <row r="212" spans="1:63" x14ac:dyDescent="0.25">
      <c r="A212" s="6" t="s">
        <v>123</v>
      </c>
      <c r="B212" s="6" t="s">
        <v>124</v>
      </c>
      <c r="C212" s="6" t="s">
        <v>12</v>
      </c>
      <c r="D212" s="6">
        <v>11536.706029728</v>
      </c>
      <c r="E212" s="6">
        <v>5.8979326190582002</v>
      </c>
      <c r="F212" s="6">
        <v>5.0424378078934602</v>
      </c>
      <c r="G212" s="6">
        <v>5.3772149621284298</v>
      </c>
      <c r="H212" s="6">
        <v>12920.82269881</v>
      </c>
      <c r="I212" s="6">
        <v>5.6841429130324901</v>
      </c>
      <c r="J212" s="6">
        <v>5.6474044426269998</v>
      </c>
      <c r="K212" s="6">
        <v>5.0276046245402402</v>
      </c>
      <c r="L212" s="6">
        <v>14723.520804747999</v>
      </c>
      <c r="M212" s="6">
        <v>4.92723984643942</v>
      </c>
      <c r="N212" s="6">
        <v>6.4353237206407004</v>
      </c>
      <c r="O212" s="6">
        <v>4.38810804503116</v>
      </c>
      <c r="P212" s="6">
        <v>18424.365428419998</v>
      </c>
      <c r="Q212" s="6">
        <v>4.2744106148482199</v>
      </c>
      <c r="R212" s="6">
        <v>8.0528806561694601</v>
      </c>
      <c r="S212" s="6">
        <v>3.7740557926978702</v>
      </c>
      <c r="T212" s="6">
        <v>20680.837122935998</v>
      </c>
      <c r="U212" s="6">
        <v>3.9248544131313001</v>
      </c>
      <c r="V212" s="6">
        <v>9.0391342848525102</v>
      </c>
      <c r="W212" s="6">
        <v>3.6374934409891599</v>
      </c>
      <c r="X212" s="6">
        <v>17852.694579978001</v>
      </c>
      <c r="Y212" s="6">
        <v>4.3072293085098501</v>
      </c>
      <c r="Z212" s="6">
        <v>7.8030160334230301</v>
      </c>
      <c r="AA212" s="6">
        <v>4.08598583936912</v>
      </c>
      <c r="AB212" s="6">
        <v>18314.724807594001</v>
      </c>
      <c r="AC212" s="6">
        <v>4.7444456759846299</v>
      </c>
      <c r="AD212" s="6">
        <v>8.0049591775160795</v>
      </c>
      <c r="AE212" s="6">
        <v>4.6397983455992904</v>
      </c>
      <c r="AF212" s="6">
        <v>17104.061418251</v>
      </c>
      <c r="AG212" s="6">
        <v>4.5739030882079703</v>
      </c>
      <c r="AH212" s="6">
        <v>7.4758051164413803</v>
      </c>
      <c r="AI212" s="6">
        <v>4.39748827558246</v>
      </c>
      <c r="AJ212" s="6">
        <v>16400.078825482</v>
      </c>
      <c r="AK212" s="6">
        <v>4.2294268624339502</v>
      </c>
      <c r="AL212" s="6">
        <v>7.1681099708140099</v>
      </c>
      <c r="AM212" s="6">
        <v>4.1163620578702602</v>
      </c>
      <c r="AN212" s="6">
        <v>16303.301239823</v>
      </c>
      <c r="AO212" s="6">
        <v>4.5642988160976197</v>
      </c>
      <c r="AP212" s="6">
        <v>7.1258106389574003</v>
      </c>
      <c r="AQ212" s="6">
        <v>4.2692538039908596</v>
      </c>
      <c r="AR212" s="6">
        <v>17988.679050410999</v>
      </c>
      <c r="AS212" s="6">
        <v>4.7156308638438604</v>
      </c>
      <c r="AT212" s="6">
        <v>7.86245182326034</v>
      </c>
      <c r="AU212" s="6">
        <v>4.5061057326725802</v>
      </c>
      <c r="AV212" s="6">
        <v>12510.124676657</v>
      </c>
      <c r="AW212" s="6">
        <v>4.9655346056105101</v>
      </c>
      <c r="AX212" s="6">
        <v>5.4678974647084297</v>
      </c>
      <c r="AY212" s="6">
        <v>5.0152564717548804</v>
      </c>
      <c r="AZ212" s="6">
        <v>10618.467309215999</v>
      </c>
      <c r="BA212" s="6">
        <v>5.3606683171157403</v>
      </c>
      <c r="BB212" s="6">
        <v>4.6410960705682403</v>
      </c>
      <c r="BC212" s="6">
        <v>5.3937692981012102</v>
      </c>
      <c r="BD212" s="6">
        <v>7640.1685738699998</v>
      </c>
      <c r="BE212" s="6">
        <v>6.4173742275983203</v>
      </c>
      <c r="BF212" s="6">
        <v>3.3393478845945599</v>
      </c>
      <c r="BG212" s="6">
        <v>6.4348091842031501</v>
      </c>
      <c r="BH212" s="6">
        <v>15773.679867134</v>
      </c>
      <c r="BI212" s="6">
        <v>4.7826373212595001</v>
      </c>
      <c r="BJ212" s="6">
        <v>6.8943249075333899</v>
      </c>
      <c r="BK212" s="6">
        <v>4.6664198818536597</v>
      </c>
    </row>
    <row r="213" spans="1:63" x14ac:dyDescent="0.25">
      <c r="A213" s="6" t="s">
        <v>125</v>
      </c>
      <c r="B213" s="6" t="s">
        <v>126</v>
      </c>
      <c r="C213" s="6" t="s">
        <v>11</v>
      </c>
      <c r="D213" s="6">
        <v>16.59764938</v>
      </c>
      <c r="E213" s="6">
        <v>100</v>
      </c>
      <c r="F213" s="6">
        <v>2.0624286068173801</v>
      </c>
      <c r="G213" s="6">
        <v>99.268586935825596</v>
      </c>
      <c r="H213" s="6">
        <v>16.675025857000001</v>
      </c>
      <c r="I213" s="6">
        <v>70.372660803634602</v>
      </c>
      <c r="J213" s="6">
        <v>2.0720434297363299</v>
      </c>
      <c r="K213" s="6">
        <v>67.596134349889795</v>
      </c>
      <c r="L213" s="6"/>
      <c r="M213" s="6"/>
      <c r="N213" s="6"/>
      <c r="O213" s="6"/>
      <c r="P213" s="6">
        <v>56.597493776999997</v>
      </c>
      <c r="Q213" s="6">
        <v>51.134555938399899</v>
      </c>
      <c r="R213" s="6">
        <v>7.0328205860589996</v>
      </c>
      <c r="S213" s="6">
        <v>50.043409275190498</v>
      </c>
      <c r="T213" s="6">
        <v>32.045492910999997</v>
      </c>
      <c r="U213" s="6">
        <v>61.379696410705698</v>
      </c>
      <c r="V213" s="6">
        <v>3.9819820136006499</v>
      </c>
      <c r="W213" s="6">
        <v>58.541298700092199</v>
      </c>
      <c r="X213" s="6">
        <v>8.1489611039999996</v>
      </c>
      <c r="Y213" s="6">
        <v>99.999999999999602</v>
      </c>
      <c r="Z213" s="6">
        <v>1.0125922118214901</v>
      </c>
      <c r="AA213" s="6">
        <v>96.504298832742705</v>
      </c>
      <c r="AB213" s="6">
        <v>34.521863514000003</v>
      </c>
      <c r="AC213" s="6">
        <v>56.576668549896702</v>
      </c>
      <c r="AD213" s="6">
        <v>4.2896965252027002</v>
      </c>
      <c r="AE213" s="6">
        <v>55.691399166612896</v>
      </c>
      <c r="AF213" s="6">
        <v>22.807485638999999</v>
      </c>
      <c r="AG213" s="6">
        <v>51.073747775338497</v>
      </c>
      <c r="AH213" s="6">
        <v>2.8340646168927699</v>
      </c>
      <c r="AI213" s="6">
        <v>47.857012927882998</v>
      </c>
      <c r="AJ213" s="6">
        <v>72.427475967999996</v>
      </c>
      <c r="AK213" s="6">
        <v>46.596206863503397</v>
      </c>
      <c r="AL213" s="6">
        <v>8.9998586508267095</v>
      </c>
      <c r="AM213" s="6">
        <v>40.632028464887497</v>
      </c>
      <c r="AN213" s="6">
        <v>49.332840091999998</v>
      </c>
      <c r="AO213" s="6">
        <v>46.205517760322799</v>
      </c>
      <c r="AP213" s="6">
        <v>6.1301126642601798</v>
      </c>
      <c r="AQ213" s="6">
        <v>42.848610637904599</v>
      </c>
      <c r="AR213" s="6">
        <v>32.997056164999996</v>
      </c>
      <c r="AS213" s="6">
        <v>44.141793801304999</v>
      </c>
      <c r="AT213" s="6">
        <v>4.1002235327045904</v>
      </c>
      <c r="AU213" s="6">
        <v>44.728447537197603</v>
      </c>
      <c r="AV213" s="6">
        <v>44.554399740000001</v>
      </c>
      <c r="AW213" s="6">
        <v>40.748322375123401</v>
      </c>
      <c r="AX213" s="6">
        <v>5.53634231447736</v>
      </c>
      <c r="AY213" s="6">
        <v>38.294915340777401</v>
      </c>
      <c r="AZ213" s="6">
        <v>81.705523295000006</v>
      </c>
      <c r="BA213" s="6">
        <v>36.623834310267902</v>
      </c>
      <c r="BB213" s="6">
        <v>10.1527514360947</v>
      </c>
      <c r="BC213" s="6">
        <v>33.089688555331897</v>
      </c>
      <c r="BD213" s="6">
        <v>82.566056048999997</v>
      </c>
      <c r="BE213" s="6">
        <v>25.2344418448005</v>
      </c>
      <c r="BF213" s="6">
        <v>10.2596814795195</v>
      </c>
      <c r="BG213" s="6">
        <v>23.198630076085699</v>
      </c>
      <c r="BH213" s="6">
        <v>253.78504865299999</v>
      </c>
      <c r="BI213" s="6">
        <v>19.4379698798354</v>
      </c>
      <c r="BJ213" s="6">
        <v>31.535401931986598</v>
      </c>
      <c r="BK213" s="6">
        <v>17.6575532942256</v>
      </c>
    </row>
    <row r="214" spans="1:63" x14ac:dyDescent="0.25">
      <c r="A214" s="6" t="s">
        <v>125</v>
      </c>
      <c r="B214" s="6" t="s">
        <v>126</v>
      </c>
      <c r="C214" s="6" t="s">
        <v>12</v>
      </c>
      <c r="D214" s="6">
        <v>657.88958004599999</v>
      </c>
      <c r="E214" s="6">
        <v>15.527541396709699</v>
      </c>
      <c r="F214" s="6">
        <v>4.0499874176903896</v>
      </c>
      <c r="G214" s="6">
        <v>13.6390179392808</v>
      </c>
      <c r="H214" s="6">
        <v>753.21833427599995</v>
      </c>
      <c r="I214" s="6">
        <v>13.5911522414671</v>
      </c>
      <c r="J214" s="6">
        <v>4.6368340054545696</v>
      </c>
      <c r="K214" s="6">
        <v>11.643998555862099</v>
      </c>
      <c r="L214" s="6">
        <v>770.61941059399999</v>
      </c>
      <c r="M214" s="6">
        <v>15.0578304676303</v>
      </c>
      <c r="N214" s="6">
        <v>4.7439555381245997</v>
      </c>
      <c r="O214" s="6">
        <v>13.0469465525678</v>
      </c>
      <c r="P214" s="6">
        <v>1668.2278173909999</v>
      </c>
      <c r="Q214" s="6">
        <v>10.146853097208099</v>
      </c>
      <c r="R214" s="6">
        <v>10.269659035794801</v>
      </c>
      <c r="S214" s="6">
        <v>8.2290367903149502</v>
      </c>
      <c r="T214" s="6">
        <v>2040.1291960409999</v>
      </c>
      <c r="U214" s="6">
        <v>9.8106863079435591</v>
      </c>
      <c r="V214" s="6">
        <v>12.5590947554621</v>
      </c>
      <c r="W214" s="6">
        <v>8.6692472176142097</v>
      </c>
      <c r="X214" s="6">
        <v>1393.1332996040001</v>
      </c>
      <c r="Y214" s="6">
        <v>9.2362706838284403</v>
      </c>
      <c r="Z214" s="6">
        <v>8.5761691713785702</v>
      </c>
      <c r="AA214" s="6">
        <v>9.2099688126302706</v>
      </c>
      <c r="AB214" s="6">
        <v>1109.408597379</v>
      </c>
      <c r="AC214" s="6">
        <v>9.8280027545162501</v>
      </c>
      <c r="AD214" s="6">
        <v>6.8295516401830501</v>
      </c>
      <c r="AE214" s="6">
        <v>10.408550283145701</v>
      </c>
      <c r="AF214" s="6">
        <v>1162.5908677289999</v>
      </c>
      <c r="AG214" s="6">
        <v>10.881476103071799</v>
      </c>
      <c r="AH214" s="6">
        <v>7.15694324554432</v>
      </c>
      <c r="AI214" s="6">
        <v>9.8769276430051605</v>
      </c>
      <c r="AJ214" s="6">
        <v>1307.632859929</v>
      </c>
      <c r="AK214" s="6">
        <v>11.5581401120818</v>
      </c>
      <c r="AL214" s="6">
        <v>8.0498259742929292</v>
      </c>
      <c r="AM214" s="6">
        <v>10.006861849105199</v>
      </c>
      <c r="AN214" s="6">
        <v>1012.933235726</v>
      </c>
      <c r="AO214" s="6">
        <v>10.757070583516001</v>
      </c>
      <c r="AP214" s="6">
        <v>6.2356465037246496</v>
      </c>
      <c r="AQ214" s="6">
        <v>10.06213186604</v>
      </c>
      <c r="AR214" s="6">
        <v>1160.065457361</v>
      </c>
      <c r="AS214" s="6">
        <v>9.4942762079257896</v>
      </c>
      <c r="AT214" s="6">
        <v>7.1413967457590699</v>
      </c>
      <c r="AU214" s="6">
        <v>9.5066467266443908</v>
      </c>
      <c r="AV214" s="6">
        <v>1033.1619549869999</v>
      </c>
      <c r="AW214" s="6">
        <v>9.1528041210674491</v>
      </c>
      <c r="AX214" s="6">
        <v>6.3601750887150299</v>
      </c>
      <c r="AY214" s="6">
        <v>8.81325941959836</v>
      </c>
      <c r="AZ214" s="6">
        <v>735.77392225000006</v>
      </c>
      <c r="BA214" s="6">
        <v>10.462935156259499</v>
      </c>
      <c r="BB214" s="6">
        <v>4.5294456969038102</v>
      </c>
      <c r="BC214" s="6">
        <v>10.613868157860001</v>
      </c>
      <c r="BD214" s="6">
        <v>552.46978760699994</v>
      </c>
      <c r="BE214" s="6">
        <v>12.255089999827501</v>
      </c>
      <c r="BF214" s="6">
        <v>3.40102010478109</v>
      </c>
      <c r="BG214" s="6">
        <v>12.8254461780603</v>
      </c>
      <c r="BH214" s="6">
        <v>886.98330738300001</v>
      </c>
      <c r="BI214" s="6">
        <v>8.6726574066553095</v>
      </c>
      <c r="BJ214" s="6">
        <v>5.4602950761910298</v>
      </c>
      <c r="BK214" s="6">
        <v>9.5833539502738692</v>
      </c>
    </row>
    <row r="215" spans="1:63" x14ac:dyDescent="0.25">
      <c r="A215" s="6" t="s">
        <v>127</v>
      </c>
      <c r="B215" s="6" t="s">
        <v>128</v>
      </c>
      <c r="C215" s="6" t="s">
        <v>11</v>
      </c>
      <c r="D215" s="6">
        <v>206.57878789</v>
      </c>
      <c r="E215" s="6">
        <v>41.753106025239802</v>
      </c>
      <c r="F215" s="6">
        <v>1.3007368283551</v>
      </c>
      <c r="G215" s="6">
        <v>41.771193549756099</v>
      </c>
      <c r="H215" s="6">
        <v>530.54284367000002</v>
      </c>
      <c r="I215" s="6">
        <v>37.180401252967997</v>
      </c>
      <c r="J215" s="6">
        <v>3.3405976616983502</v>
      </c>
      <c r="K215" s="6">
        <v>36.123699594569501</v>
      </c>
      <c r="L215" s="6">
        <v>574.50005838000004</v>
      </c>
      <c r="M215" s="6">
        <v>28.304337956179801</v>
      </c>
      <c r="N215" s="6">
        <v>3.61737713469853</v>
      </c>
      <c r="O215" s="6">
        <v>27.6087114542817</v>
      </c>
      <c r="P215" s="6">
        <v>441.71610743000002</v>
      </c>
      <c r="Q215" s="6">
        <v>29.692916739973999</v>
      </c>
      <c r="R215" s="6">
        <v>2.7812943162286499</v>
      </c>
      <c r="S215" s="6">
        <v>29.402261846083601</v>
      </c>
      <c r="T215" s="6">
        <v>651.53611034000005</v>
      </c>
      <c r="U215" s="6">
        <v>27.946466620733599</v>
      </c>
      <c r="V215" s="6">
        <v>4.1024396666212501</v>
      </c>
      <c r="W215" s="6">
        <v>27.0769560203839</v>
      </c>
      <c r="X215" s="6">
        <v>382.89534560999999</v>
      </c>
      <c r="Y215" s="6">
        <v>26.5788904133221</v>
      </c>
      <c r="Z215" s="6">
        <v>2.4109255482023899</v>
      </c>
      <c r="AA215" s="6">
        <v>26.593232446800702</v>
      </c>
      <c r="AB215" s="6">
        <v>550.77551615000004</v>
      </c>
      <c r="AC215" s="6">
        <v>26.085540451839002</v>
      </c>
      <c r="AD215" s="6">
        <v>3.4679940052416001</v>
      </c>
      <c r="AE215" s="6">
        <v>25.4020378706626</v>
      </c>
      <c r="AF215" s="6">
        <v>689.27066067999999</v>
      </c>
      <c r="AG215" s="6">
        <v>22.145602728056499</v>
      </c>
      <c r="AH215" s="6">
        <v>4.3400377270513104</v>
      </c>
      <c r="AI215" s="6">
        <v>21.559390034293799</v>
      </c>
      <c r="AJ215" s="6">
        <v>1007.8492731</v>
      </c>
      <c r="AK215" s="6">
        <v>20.079155394829101</v>
      </c>
      <c r="AL215" s="6">
        <v>6.3459887645877302</v>
      </c>
      <c r="AM215" s="6">
        <v>19.247112166372499</v>
      </c>
      <c r="AN215" s="6">
        <v>682.06201471999998</v>
      </c>
      <c r="AO215" s="6">
        <v>22.172013030627099</v>
      </c>
      <c r="AP215" s="6">
        <v>4.2946480170112897</v>
      </c>
      <c r="AQ215" s="6">
        <v>21.499476560339499</v>
      </c>
      <c r="AR215" s="6">
        <v>1154.7371449899999</v>
      </c>
      <c r="AS215" s="6">
        <v>21.340802811281002</v>
      </c>
      <c r="AT215" s="6">
        <v>7.2708778422977103</v>
      </c>
      <c r="AU215" s="6">
        <v>19.503158334999998</v>
      </c>
      <c r="AV215" s="6">
        <v>1459.8294353700001</v>
      </c>
      <c r="AW215" s="6">
        <v>16.893383906007902</v>
      </c>
      <c r="AX215" s="6">
        <v>9.1919113723995007</v>
      </c>
      <c r="AY215" s="6">
        <v>15.640959309045</v>
      </c>
      <c r="AZ215" s="6">
        <v>1202.6695898299999</v>
      </c>
      <c r="BA215" s="6">
        <v>15.5199676160252</v>
      </c>
      <c r="BB215" s="6">
        <v>7.5726876114095703</v>
      </c>
      <c r="BC215" s="6">
        <v>14.614013226354601</v>
      </c>
      <c r="BD215" s="6">
        <v>1211.21828486</v>
      </c>
      <c r="BE215" s="6">
        <v>15.450913910889801</v>
      </c>
      <c r="BF215" s="6">
        <v>7.6265150279293001</v>
      </c>
      <c r="BG215" s="6">
        <v>14.953363060191201</v>
      </c>
      <c r="BH215" s="6">
        <v>5135.4932277300004</v>
      </c>
      <c r="BI215" s="6">
        <v>8.2527602169552203</v>
      </c>
      <c r="BJ215" s="6">
        <v>32.335968476267702</v>
      </c>
      <c r="BK215" s="6">
        <v>6.8026828389954703</v>
      </c>
    </row>
    <row r="216" spans="1:63" x14ac:dyDescent="0.25">
      <c r="A216" s="6" t="s">
        <v>127</v>
      </c>
      <c r="B216" s="6" t="s">
        <v>128</v>
      </c>
      <c r="C216" s="6" t="s">
        <v>12</v>
      </c>
      <c r="D216" s="6">
        <v>23662.03124996</v>
      </c>
      <c r="E216" s="6">
        <v>5.5837034457611896</v>
      </c>
      <c r="F216" s="6">
        <v>6.84189479898569</v>
      </c>
      <c r="G216" s="6">
        <v>4.7757583174315101</v>
      </c>
      <c r="H216" s="6">
        <v>26118.962715990001</v>
      </c>
      <c r="I216" s="6">
        <v>5.15968193067045</v>
      </c>
      <c r="J216" s="6">
        <v>7.5523184494879398</v>
      </c>
      <c r="K216" s="6">
        <v>4.1728044046659001</v>
      </c>
      <c r="L216" s="6">
        <v>26490.384344210001</v>
      </c>
      <c r="M216" s="6">
        <v>4.5213133394364897</v>
      </c>
      <c r="N216" s="6">
        <v>7.65971530310141</v>
      </c>
      <c r="O216" s="6">
        <v>3.7709382212000002</v>
      </c>
      <c r="P216" s="6">
        <v>30071.491954550002</v>
      </c>
      <c r="Q216" s="6">
        <v>4.8141906021237704</v>
      </c>
      <c r="R216" s="6">
        <v>8.6951953629054408</v>
      </c>
      <c r="S216" s="6">
        <v>4.0093157528679004</v>
      </c>
      <c r="T216" s="6">
        <v>34478.25582749</v>
      </c>
      <c r="U216" s="6">
        <v>4.2769938096065498</v>
      </c>
      <c r="V216" s="6">
        <v>9.9694145752850698</v>
      </c>
      <c r="W216" s="6">
        <v>3.7013922579712202</v>
      </c>
      <c r="X216" s="6">
        <v>29232.66155484</v>
      </c>
      <c r="Y216" s="6">
        <v>4.6903960583419799</v>
      </c>
      <c r="Z216" s="6">
        <v>8.4526468983049305</v>
      </c>
      <c r="AA216" s="6">
        <v>4.2595259348796199</v>
      </c>
      <c r="AB216" s="6">
        <v>28274.09761755</v>
      </c>
      <c r="AC216" s="6">
        <v>4.2587626501734501</v>
      </c>
      <c r="AD216" s="6">
        <v>8.1754773878872307</v>
      </c>
      <c r="AE216" s="6">
        <v>3.9188668787284899</v>
      </c>
      <c r="AF216" s="6">
        <v>26728.733521419999</v>
      </c>
      <c r="AG216" s="6">
        <v>4.7318685071124396</v>
      </c>
      <c r="AH216" s="6">
        <v>7.7286341536712797</v>
      </c>
      <c r="AI216" s="6">
        <v>4.3561564731931401</v>
      </c>
      <c r="AJ216" s="6">
        <v>22893.34855735</v>
      </c>
      <c r="AK216" s="6">
        <v>4.74016908390045</v>
      </c>
      <c r="AL216" s="6">
        <v>6.6196295986281504</v>
      </c>
      <c r="AM216" s="6">
        <v>4.2703889579214396</v>
      </c>
      <c r="AN216" s="6">
        <v>21369.89501294</v>
      </c>
      <c r="AO216" s="6">
        <v>5.3073487842398697</v>
      </c>
      <c r="AP216" s="6">
        <v>6.1791218175384497</v>
      </c>
      <c r="AQ216" s="6">
        <v>5.07363659521637</v>
      </c>
      <c r="AR216" s="6">
        <v>23445.673780810001</v>
      </c>
      <c r="AS216" s="6">
        <v>4.6955488985321097</v>
      </c>
      <c r="AT216" s="6">
        <v>6.7793348679611096</v>
      </c>
      <c r="AU216" s="6">
        <v>4.50998097162846</v>
      </c>
      <c r="AV216" s="6">
        <v>16743.16253985</v>
      </c>
      <c r="AW216" s="6">
        <v>5.47087219636499</v>
      </c>
      <c r="AX216" s="6">
        <v>4.8412985127878798</v>
      </c>
      <c r="AY216" s="6">
        <v>5.3357669380084998</v>
      </c>
      <c r="AZ216" s="6">
        <v>14177.69606781</v>
      </c>
      <c r="BA216" s="6">
        <v>5.2636425142769099</v>
      </c>
      <c r="BB216" s="6">
        <v>4.0994918806099196</v>
      </c>
      <c r="BC216" s="6">
        <v>5.38564833883175</v>
      </c>
      <c r="BD216" s="6">
        <v>8579.6091693899998</v>
      </c>
      <c r="BE216" s="6">
        <v>6.7038809865059701</v>
      </c>
      <c r="BF216" s="6">
        <v>2.4808006858447</v>
      </c>
      <c r="BG216" s="6">
        <v>6.8949247459794103</v>
      </c>
      <c r="BH216" s="6">
        <v>13574.32168494</v>
      </c>
      <c r="BI216" s="6">
        <v>6.0973554652310202</v>
      </c>
      <c r="BJ216" s="6">
        <v>3.9250257070008199</v>
      </c>
      <c r="BK216" s="6">
        <v>6.0049291878942901</v>
      </c>
    </row>
    <row r="217" spans="1:63" x14ac:dyDescent="0.25">
      <c r="A217" s="6" t="s">
        <v>129</v>
      </c>
      <c r="B217" s="6" t="s">
        <v>130</v>
      </c>
      <c r="C217" s="6" t="s">
        <v>11</v>
      </c>
      <c r="D217" s="6">
        <v>280.50490063000001</v>
      </c>
      <c r="E217" s="6">
        <v>35.907846133466897</v>
      </c>
      <c r="F217" s="6">
        <v>1.09738373205518</v>
      </c>
      <c r="G217" s="6">
        <v>35.927051289353898</v>
      </c>
      <c r="H217" s="6">
        <v>748.26644426999997</v>
      </c>
      <c r="I217" s="6">
        <v>25.610574372165999</v>
      </c>
      <c r="J217" s="6">
        <v>2.9273478692901498</v>
      </c>
      <c r="K217" s="6">
        <v>24.881955217431202</v>
      </c>
      <c r="L217" s="6">
        <v>919.51246153</v>
      </c>
      <c r="M217" s="6">
        <v>25.611219200875102</v>
      </c>
      <c r="N217" s="6">
        <v>3.5972919347888301</v>
      </c>
      <c r="O217" s="6">
        <v>24.753647677808001</v>
      </c>
      <c r="P217" s="6">
        <v>1224.90558229</v>
      </c>
      <c r="Q217" s="6">
        <v>20.792375422752201</v>
      </c>
      <c r="R217" s="6">
        <v>4.7920426926219202</v>
      </c>
      <c r="S217" s="6">
        <v>19.5736329112863</v>
      </c>
      <c r="T217" s="6">
        <v>1707.7859442900001</v>
      </c>
      <c r="U217" s="6">
        <v>19.239552667667301</v>
      </c>
      <c r="V217" s="6">
        <v>6.6811542646393001</v>
      </c>
      <c r="W217" s="6">
        <v>18.508507209268402</v>
      </c>
      <c r="X217" s="6">
        <v>1436.07340525</v>
      </c>
      <c r="Y217" s="6">
        <v>18.9606694319063</v>
      </c>
      <c r="Z217" s="6">
        <v>5.6181677732510096</v>
      </c>
      <c r="AA217" s="6">
        <v>18.7908419459404</v>
      </c>
      <c r="AB217" s="6">
        <v>1030.2492857499999</v>
      </c>
      <c r="AC217" s="6">
        <v>21.9883418914294</v>
      </c>
      <c r="AD217" s="6">
        <v>4.0305135618105101</v>
      </c>
      <c r="AE217" s="6">
        <v>21.288236965269</v>
      </c>
      <c r="AF217" s="6">
        <v>1373.6239691999999</v>
      </c>
      <c r="AG217" s="6">
        <v>19.801182025055901</v>
      </c>
      <c r="AH217" s="6">
        <v>5.3738547682255202</v>
      </c>
      <c r="AI217" s="6">
        <v>19.029631484595701</v>
      </c>
      <c r="AJ217" s="6">
        <v>1417.0871041099999</v>
      </c>
      <c r="AK217" s="6">
        <v>18.602128080627999</v>
      </c>
      <c r="AL217" s="6">
        <v>5.54389007629762</v>
      </c>
      <c r="AM217" s="6">
        <v>18.153457199050202</v>
      </c>
      <c r="AN217" s="6">
        <v>2017.6315807799999</v>
      </c>
      <c r="AO217" s="6">
        <v>15.8184637854513</v>
      </c>
      <c r="AP217" s="6">
        <v>7.8933240348242197</v>
      </c>
      <c r="AQ217" s="6">
        <v>14.817452480229001</v>
      </c>
      <c r="AR217" s="6">
        <v>1881.19581982</v>
      </c>
      <c r="AS217" s="6">
        <v>15.5499048686299</v>
      </c>
      <c r="AT217" s="6">
        <v>7.3595637182956901</v>
      </c>
      <c r="AU217" s="6">
        <v>14.461972951189001</v>
      </c>
      <c r="AV217" s="6">
        <v>1861.0126040800001</v>
      </c>
      <c r="AW217" s="6">
        <v>15.2153279060571</v>
      </c>
      <c r="AX217" s="6">
        <v>7.2806034842181697</v>
      </c>
      <c r="AY217" s="6">
        <v>14.3058406933261</v>
      </c>
      <c r="AZ217" s="6">
        <v>2199.3614683199999</v>
      </c>
      <c r="BA217" s="6">
        <v>13.1689516311458</v>
      </c>
      <c r="BB217" s="6">
        <v>8.6042828158177507</v>
      </c>
      <c r="BC217" s="6">
        <v>13.0874479130905</v>
      </c>
      <c r="BD217" s="6">
        <v>1954.3004486299999</v>
      </c>
      <c r="BE217" s="6">
        <v>13.0847097291806</v>
      </c>
      <c r="BF217" s="6">
        <v>7.6455616820169903</v>
      </c>
      <c r="BG217" s="6">
        <v>12.3345193984222</v>
      </c>
      <c r="BH217" s="6">
        <v>5509.7299978700003</v>
      </c>
      <c r="BI217" s="6">
        <v>8.9576034883738398</v>
      </c>
      <c r="BJ217" s="6">
        <v>21.555017591847101</v>
      </c>
      <c r="BK217" s="6">
        <v>7.6447202691059903</v>
      </c>
    </row>
    <row r="218" spans="1:63" x14ac:dyDescent="0.25">
      <c r="A218" s="6" t="s">
        <v>129</v>
      </c>
      <c r="B218" s="6" t="s">
        <v>130</v>
      </c>
      <c r="C218" s="6" t="s">
        <v>12</v>
      </c>
      <c r="D218" s="6">
        <v>49144.089106369996</v>
      </c>
      <c r="E218" s="6">
        <v>3.94467620523135</v>
      </c>
      <c r="F218" s="6">
        <v>8.5736409229296395</v>
      </c>
      <c r="G218" s="6">
        <v>3.2365128152725902</v>
      </c>
      <c r="H218" s="6">
        <v>49497.13928109</v>
      </c>
      <c r="I218" s="6">
        <v>3.8562642935212601</v>
      </c>
      <c r="J218" s="6">
        <v>8.6352337915913306</v>
      </c>
      <c r="K218" s="6">
        <v>3.1078898919496099</v>
      </c>
      <c r="L218" s="6">
        <v>49817.48780653</v>
      </c>
      <c r="M218" s="6">
        <v>4.2434517284628797</v>
      </c>
      <c r="N218" s="6">
        <v>8.6911215550488592</v>
      </c>
      <c r="O218" s="6">
        <v>3.3219950025935399</v>
      </c>
      <c r="P218" s="6">
        <v>51877.194662050002</v>
      </c>
      <c r="Q218" s="6">
        <v>3.8948300663034301</v>
      </c>
      <c r="R218" s="6">
        <v>9.0504564680941009</v>
      </c>
      <c r="S218" s="6">
        <v>3.16606290298841</v>
      </c>
      <c r="T218" s="6">
        <v>62338.113811280004</v>
      </c>
      <c r="U218" s="6">
        <v>3.69250562639064</v>
      </c>
      <c r="V218" s="6">
        <v>10.8754605762213</v>
      </c>
      <c r="W218" s="6">
        <v>3.2068223530939601</v>
      </c>
      <c r="X218" s="6">
        <v>52853.687297529999</v>
      </c>
      <c r="Y218" s="6">
        <v>3.3587637602709099</v>
      </c>
      <c r="Z218" s="6">
        <v>9.2208146408210307</v>
      </c>
      <c r="AA218" s="6">
        <v>3.0720352163684601</v>
      </c>
      <c r="AB218" s="6">
        <v>46261.60752998</v>
      </c>
      <c r="AC218" s="6">
        <v>3.7479359734100099</v>
      </c>
      <c r="AD218" s="6">
        <v>8.07076534923781</v>
      </c>
      <c r="AE218" s="6">
        <v>3.53230003354679</v>
      </c>
      <c r="AF218" s="6">
        <v>43048.801561400003</v>
      </c>
      <c r="AG218" s="6">
        <v>3.8102770176340099</v>
      </c>
      <c r="AH218" s="6">
        <v>7.5102616298580704</v>
      </c>
      <c r="AI218" s="6">
        <v>3.4730667852826</v>
      </c>
      <c r="AJ218" s="6">
        <v>34528.709899599999</v>
      </c>
      <c r="AK218" s="6">
        <v>4.3364501296575204</v>
      </c>
      <c r="AL218" s="6">
        <v>6.0238528293894902</v>
      </c>
      <c r="AM218" s="6">
        <v>3.9218755003332602</v>
      </c>
      <c r="AN218" s="6">
        <v>31188.002432630001</v>
      </c>
      <c r="AO218" s="6">
        <v>4.4618668323032402</v>
      </c>
      <c r="AP218" s="6">
        <v>5.4410355105384696</v>
      </c>
      <c r="AQ218" s="6">
        <v>4.1016462639555602</v>
      </c>
      <c r="AR218" s="6">
        <v>34386.330114730001</v>
      </c>
      <c r="AS218" s="6">
        <v>3.97318629674279</v>
      </c>
      <c r="AT218" s="6">
        <v>5.9990133589189503</v>
      </c>
      <c r="AU218" s="6">
        <v>4.0166640999094998</v>
      </c>
      <c r="AV218" s="6">
        <v>22712.770070359998</v>
      </c>
      <c r="AW218" s="6">
        <v>5.2298959860341396</v>
      </c>
      <c r="AX218" s="6">
        <v>3.9624528298173098</v>
      </c>
      <c r="AY218" s="6">
        <v>5.2684425360859901</v>
      </c>
      <c r="AZ218" s="6">
        <v>17232.091364740001</v>
      </c>
      <c r="BA218" s="6">
        <v>5.1921105654996103</v>
      </c>
      <c r="BB218" s="6">
        <v>3.0062977338458201</v>
      </c>
      <c r="BC218" s="6">
        <v>5.41174361987657</v>
      </c>
      <c r="BD218" s="6">
        <v>12111.06551434</v>
      </c>
      <c r="BE218" s="6">
        <v>6.0266122881207798</v>
      </c>
      <c r="BF218" s="6">
        <v>2.1128874052234301</v>
      </c>
      <c r="BG218" s="6">
        <v>6.2333325178010401</v>
      </c>
      <c r="BH218" s="6">
        <v>16202.668531179999</v>
      </c>
      <c r="BI218" s="6">
        <v>5.9659370490496499</v>
      </c>
      <c r="BJ218" s="6">
        <v>2.82670539846435</v>
      </c>
      <c r="BK218" s="6">
        <v>5.8881622701616596</v>
      </c>
    </row>
    <row r="219" spans="1:63" x14ac:dyDescent="0.25">
      <c r="A219" t="s">
        <v>966</v>
      </c>
    </row>
    <row r="220" spans="1:63" x14ac:dyDescent="0.25">
      <c r="A220" t="s">
        <v>967</v>
      </c>
    </row>
    <row r="221" spans="1:63" x14ac:dyDescent="0.25">
      <c r="A221" t="s">
        <v>968</v>
      </c>
    </row>
    <row r="222" spans="1:63" x14ac:dyDescent="0.25">
      <c r="A222" t="s">
        <v>971</v>
      </c>
    </row>
    <row r="223" spans="1:63" x14ac:dyDescent="0.25">
      <c r="A223" t="s">
        <v>972</v>
      </c>
    </row>
    <row r="226" spans="1:63" x14ac:dyDescent="0.25">
      <c r="L226" s="7" t="str">
        <f>HYPERLINK("#'Indice'!A1", "Ir al índice")</f>
        <v>Ir al índice</v>
      </c>
    </row>
    <row r="227" spans="1:63" ht="17.25" x14ac:dyDescent="0.3">
      <c r="A227" s="4" t="s">
        <v>445</v>
      </c>
    </row>
    <row r="228" spans="1:63" x14ac:dyDescent="0.25">
      <c r="A228" s="5" t="s">
        <v>14</v>
      </c>
      <c r="B228" s="5" t="s">
        <v>135</v>
      </c>
      <c r="C228" s="5" t="s">
        <v>7</v>
      </c>
      <c r="D228" s="5" t="s">
        <v>381</v>
      </c>
      <c r="E228" s="5" t="s">
        <v>382</v>
      </c>
      <c r="F228" s="5" t="s">
        <v>383</v>
      </c>
      <c r="G228" s="5" t="s">
        <v>384</v>
      </c>
      <c r="H228" s="5" t="s">
        <v>385</v>
      </c>
      <c r="I228" s="5" t="s">
        <v>386</v>
      </c>
      <c r="J228" s="5" t="s">
        <v>387</v>
      </c>
      <c r="K228" s="5" t="s">
        <v>388</v>
      </c>
      <c r="L228" s="5" t="s">
        <v>389</v>
      </c>
      <c r="M228" s="5" t="s">
        <v>390</v>
      </c>
      <c r="N228" s="5" t="s">
        <v>391</v>
      </c>
      <c r="O228" s="5" t="s">
        <v>392</v>
      </c>
      <c r="P228" s="5" t="s">
        <v>393</v>
      </c>
      <c r="Q228" s="5" t="s">
        <v>394</v>
      </c>
      <c r="R228" s="5" t="s">
        <v>395</v>
      </c>
      <c r="S228" s="5" t="s">
        <v>396</v>
      </c>
      <c r="T228" s="5" t="s">
        <v>397</v>
      </c>
      <c r="U228" s="5" t="s">
        <v>398</v>
      </c>
      <c r="V228" s="5" t="s">
        <v>399</v>
      </c>
      <c r="W228" s="5" t="s">
        <v>400</v>
      </c>
      <c r="X228" s="5" t="s">
        <v>401</v>
      </c>
      <c r="Y228" s="5" t="s">
        <v>402</v>
      </c>
      <c r="Z228" s="5" t="s">
        <v>403</v>
      </c>
      <c r="AA228" s="5" t="s">
        <v>404</v>
      </c>
      <c r="AB228" s="5" t="s">
        <v>405</v>
      </c>
      <c r="AC228" s="5" t="s">
        <v>406</v>
      </c>
      <c r="AD228" s="5" t="s">
        <v>407</v>
      </c>
      <c r="AE228" s="5" t="s">
        <v>408</v>
      </c>
      <c r="AF228" s="5" t="s">
        <v>409</v>
      </c>
      <c r="AG228" s="5" t="s">
        <v>410</v>
      </c>
      <c r="AH228" s="5" t="s">
        <v>411</v>
      </c>
      <c r="AI228" s="5" t="s">
        <v>412</v>
      </c>
      <c r="AJ228" s="5" t="s">
        <v>413</v>
      </c>
      <c r="AK228" s="5" t="s">
        <v>414</v>
      </c>
      <c r="AL228" s="5" t="s">
        <v>415</v>
      </c>
      <c r="AM228" s="5" t="s">
        <v>416</v>
      </c>
      <c r="AN228" s="5" t="s">
        <v>417</v>
      </c>
      <c r="AO228" s="5" t="s">
        <v>418</v>
      </c>
      <c r="AP228" s="5" t="s">
        <v>419</v>
      </c>
      <c r="AQ228" s="5" t="s">
        <v>420</v>
      </c>
      <c r="AR228" s="5" t="s">
        <v>421</v>
      </c>
      <c r="AS228" s="5" t="s">
        <v>422</v>
      </c>
      <c r="AT228" s="5" t="s">
        <v>423</v>
      </c>
      <c r="AU228" s="5" t="s">
        <v>424</v>
      </c>
      <c r="AV228" s="5" t="s">
        <v>425</v>
      </c>
      <c r="AW228" s="5" t="s">
        <v>426</v>
      </c>
      <c r="AX228" s="5" t="s">
        <v>427</v>
      </c>
      <c r="AY228" s="5" t="s">
        <v>428</v>
      </c>
      <c r="AZ228" s="5" t="s">
        <v>429</v>
      </c>
      <c r="BA228" s="5" t="s">
        <v>430</v>
      </c>
      <c r="BB228" s="5" t="s">
        <v>431</v>
      </c>
      <c r="BC228" s="5" t="s">
        <v>432</v>
      </c>
      <c r="BD228" s="5" t="s">
        <v>433</v>
      </c>
      <c r="BE228" s="5" t="s">
        <v>434</v>
      </c>
      <c r="BF228" s="5" t="s">
        <v>435</v>
      </c>
      <c r="BG228" s="5" t="s">
        <v>436</v>
      </c>
      <c r="BH228" s="5" t="s">
        <v>437</v>
      </c>
      <c r="BI228" s="5" t="s">
        <v>438</v>
      </c>
      <c r="BJ228" s="5" t="s">
        <v>439</v>
      </c>
      <c r="BK228" s="5" t="s">
        <v>440</v>
      </c>
    </row>
    <row r="229" spans="1:63" x14ac:dyDescent="0.25">
      <c r="A229" s="6" t="s">
        <v>113</v>
      </c>
      <c r="B229" s="6" t="s">
        <v>136</v>
      </c>
      <c r="C229" s="6" t="s">
        <v>11</v>
      </c>
      <c r="D229" s="6">
        <v>61.529464590000003</v>
      </c>
      <c r="E229" s="6">
        <v>71.144861977212599</v>
      </c>
      <c r="F229" s="6">
        <v>1.3006490571798499</v>
      </c>
      <c r="G229" s="6">
        <v>70.993095625700803</v>
      </c>
      <c r="H229" s="6">
        <v>381.99949382</v>
      </c>
      <c r="I229" s="6">
        <v>30.9668000618415</v>
      </c>
      <c r="J229" s="6">
        <v>8.07494888491056</v>
      </c>
      <c r="K229" s="6">
        <v>26.150058776628999</v>
      </c>
      <c r="L229" s="6">
        <v>200.06547775000001</v>
      </c>
      <c r="M229" s="6">
        <v>46.446227316493697</v>
      </c>
      <c r="N229" s="6">
        <v>4.2291116417753702</v>
      </c>
      <c r="O229" s="6">
        <v>42.170299356075397</v>
      </c>
      <c r="P229" s="6">
        <v>198.00799785999999</v>
      </c>
      <c r="Q229" s="6">
        <v>36.722544768357402</v>
      </c>
      <c r="R229" s="6">
        <v>4.1856193198946796</v>
      </c>
      <c r="S229" s="6">
        <v>36.495029692824303</v>
      </c>
      <c r="T229" s="6">
        <v>354.10548103000002</v>
      </c>
      <c r="U229" s="6">
        <v>31.7604666238047</v>
      </c>
      <c r="V229" s="6">
        <v>7.4853074557508998</v>
      </c>
      <c r="W229" s="6">
        <v>27.643563830167501</v>
      </c>
      <c r="X229" s="6">
        <v>165.69522603999999</v>
      </c>
      <c r="Y229" s="6">
        <v>40.454492290665002</v>
      </c>
      <c r="Z229" s="6">
        <v>3.5025713447075</v>
      </c>
      <c r="AA229" s="6">
        <v>38.8081530768467</v>
      </c>
      <c r="AB229" s="6">
        <v>177.55046614</v>
      </c>
      <c r="AC229" s="6">
        <v>37.467358797459099</v>
      </c>
      <c r="AD229" s="6">
        <v>3.7531749695147898</v>
      </c>
      <c r="AE229" s="6">
        <v>34.872923920901201</v>
      </c>
      <c r="AF229" s="6">
        <v>271.93213901000001</v>
      </c>
      <c r="AG229" s="6">
        <v>30.2539206811349</v>
      </c>
      <c r="AH229" s="6">
        <v>5.7482749537485898</v>
      </c>
      <c r="AI229" s="6">
        <v>28.5038089140354</v>
      </c>
      <c r="AJ229" s="6">
        <v>317.45488144000001</v>
      </c>
      <c r="AK229" s="6">
        <v>26.6364738665999</v>
      </c>
      <c r="AL229" s="6">
        <v>6.7105637111164498</v>
      </c>
      <c r="AM229" s="6">
        <v>25.418008379728501</v>
      </c>
      <c r="AN229" s="6">
        <v>302.71464658999997</v>
      </c>
      <c r="AO229" s="6">
        <v>26.174550559163301</v>
      </c>
      <c r="AP229" s="6">
        <v>6.3989752276473704</v>
      </c>
      <c r="AQ229" s="6">
        <v>25.940255180051899</v>
      </c>
      <c r="AR229" s="6">
        <v>450.92997459999998</v>
      </c>
      <c r="AS229" s="6">
        <v>24.626059848305601</v>
      </c>
      <c r="AT229" s="6">
        <v>9.5320453416223305</v>
      </c>
      <c r="AU229" s="6">
        <v>22.243270374428999</v>
      </c>
      <c r="AV229" s="6">
        <v>362.17325373</v>
      </c>
      <c r="AW229" s="6">
        <v>25.209312286270801</v>
      </c>
      <c r="AX229" s="6">
        <v>7.65584917955296</v>
      </c>
      <c r="AY229" s="6">
        <v>21.842947578409401</v>
      </c>
      <c r="AZ229" s="6">
        <v>331.90081543999997</v>
      </c>
      <c r="BA229" s="6">
        <v>25.135194144065199</v>
      </c>
      <c r="BB229" s="6">
        <v>7.0159310755553097</v>
      </c>
      <c r="BC229" s="6">
        <v>21.7156044645088</v>
      </c>
      <c r="BD229" s="6">
        <v>345.97633215000002</v>
      </c>
      <c r="BE229" s="6">
        <v>24.380337493921999</v>
      </c>
      <c r="BF229" s="6">
        <v>7.3134683231190696</v>
      </c>
      <c r="BG229" s="6">
        <v>22.519437374753</v>
      </c>
      <c r="BH229" s="6">
        <v>808.63818148999997</v>
      </c>
      <c r="BI229" s="6">
        <v>14.9017698462524</v>
      </c>
      <c r="BJ229" s="6">
        <v>17.093509513904301</v>
      </c>
      <c r="BK229" s="6">
        <v>13.1100141090888</v>
      </c>
    </row>
    <row r="230" spans="1:63" x14ac:dyDescent="0.25">
      <c r="A230" s="6" t="s">
        <v>113</v>
      </c>
      <c r="B230" s="6" t="s">
        <v>136</v>
      </c>
      <c r="C230" s="6" t="s">
        <v>12</v>
      </c>
      <c r="D230" s="6">
        <v>4239.1644795800003</v>
      </c>
      <c r="E230" s="6">
        <v>9.5559398143394301</v>
      </c>
      <c r="F230" s="6">
        <v>6.7405668532505203</v>
      </c>
      <c r="G230" s="6">
        <v>8.2766956833614493</v>
      </c>
      <c r="H230" s="6">
        <v>4216.9968308300004</v>
      </c>
      <c r="I230" s="6">
        <v>11.3943787490403</v>
      </c>
      <c r="J230" s="6">
        <v>6.7053187473800104</v>
      </c>
      <c r="K230" s="6">
        <v>9.8838041478909506</v>
      </c>
      <c r="L230" s="6">
        <v>4856.2442532599998</v>
      </c>
      <c r="M230" s="6">
        <v>10.362187855748999</v>
      </c>
      <c r="N230" s="6">
        <v>7.7217666836215404</v>
      </c>
      <c r="O230" s="6">
        <v>8.4093471755770608</v>
      </c>
      <c r="P230" s="6">
        <v>4999.3788815500002</v>
      </c>
      <c r="Q230" s="6">
        <v>8.6246844750426206</v>
      </c>
      <c r="R230" s="6">
        <v>7.9493607143913696</v>
      </c>
      <c r="S230" s="6">
        <v>6.9143457903361796</v>
      </c>
      <c r="T230" s="6">
        <v>6943.50763972</v>
      </c>
      <c r="U230" s="6">
        <v>7.1646846784190501</v>
      </c>
      <c r="V230" s="6">
        <v>11.040660881888099</v>
      </c>
      <c r="W230" s="6">
        <v>6.0079182701001796</v>
      </c>
      <c r="X230" s="6">
        <v>5822.2695679899998</v>
      </c>
      <c r="Y230" s="6">
        <v>7.84250911492928</v>
      </c>
      <c r="Z230" s="6">
        <v>9.2578142343207492</v>
      </c>
      <c r="AA230" s="6">
        <v>6.99411261251909</v>
      </c>
      <c r="AB230" s="6">
        <v>5218.2021049200002</v>
      </c>
      <c r="AC230" s="6">
        <v>9.9346354398530394</v>
      </c>
      <c r="AD230" s="6">
        <v>8.2973048843508703</v>
      </c>
      <c r="AE230" s="6">
        <v>9.1019203295173092</v>
      </c>
      <c r="AF230" s="6">
        <v>4792.8795700000001</v>
      </c>
      <c r="AG230" s="6">
        <v>8.5413359234758701</v>
      </c>
      <c r="AH230" s="6">
        <v>7.6210124227981</v>
      </c>
      <c r="AI230" s="6">
        <v>8.2581788334125594</v>
      </c>
      <c r="AJ230" s="6">
        <v>4060.6978990500002</v>
      </c>
      <c r="AK230" s="6">
        <v>9.0031719728609207</v>
      </c>
      <c r="AL230" s="6">
        <v>6.4567925569409201</v>
      </c>
      <c r="AM230" s="6">
        <v>9.1604740835911596</v>
      </c>
      <c r="AN230" s="6">
        <v>4480.21614881</v>
      </c>
      <c r="AO230" s="6">
        <v>8.1890049089336898</v>
      </c>
      <c r="AP230" s="6">
        <v>7.1238558007210004</v>
      </c>
      <c r="AQ230" s="6">
        <v>7.3633109560352299</v>
      </c>
      <c r="AR230" s="6">
        <v>4060.4573750099999</v>
      </c>
      <c r="AS230" s="6">
        <v>8.36015195179532</v>
      </c>
      <c r="AT230" s="6">
        <v>6.4564101069606803</v>
      </c>
      <c r="AU230" s="6">
        <v>8.8646393491469695</v>
      </c>
      <c r="AV230" s="6">
        <v>2871.4630858400001</v>
      </c>
      <c r="AW230" s="6">
        <v>9.2644727702952991</v>
      </c>
      <c r="AX230" s="6">
        <v>4.5658263532778101</v>
      </c>
      <c r="AY230" s="6">
        <v>9.2898022725291796</v>
      </c>
      <c r="AZ230" s="6">
        <v>2129.18616002</v>
      </c>
      <c r="BA230" s="6">
        <v>8.1160872543664606</v>
      </c>
      <c r="BB230" s="6">
        <v>3.3855543288691901</v>
      </c>
      <c r="BC230" s="6">
        <v>8.5266427383540808</v>
      </c>
      <c r="BD230" s="6">
        <v>1793.0092084</v>
      </c>
      <c r="BE230" s="6">
        <v>11.8889700483711</v>
      </c>
      <c r="BF230" s="6">
        <v>2.85100955528657</v>
      </c>
      <c r="BG230" s="6">
        <v>12.240514693191599</v>
      </c>
      <c r="BH230" s="6">
        <v>2406.652963</v>
      </c>
      <c r="BI230" s="6">
        <v>9.7718079078443196</v>
      </c>
      <c r="BJ230" s="6">
        <v>3.8267458759425601</v>
      </c>
      <c r="BK230" s="6">
        <v>10.6822418367832</v>
      </c>
    </row>
    <row r="231" spans="1:63" x14ac:dyDescent="0.25">
      <c r="A231" s="6" t="s">
        <v>115</v>
      </c>
      <c r="B231" s="6" t="s">
        <v>137</v>
      </c>
      <c r="C231" s="6" t="s">
        <v>11</v>
      </c>
      <c r="D231" s="6"/>
      <c r="E231" s="6"/>
      <c r="F231" s="6"/>
      <c r="G231" s="6"/>
      <c r="H231" s="6">
        <v>48.95468889</v>
      </c>
      <c r="I231" s="6">
        <v>70.334645420508295</v>
      </c>
      <c r="J231" s="6">
        <v>1.91433097263778</v>
      </c>
      <c r="K231" s="6">
        <v>71.266970886654605</v>
      </c>
      <c r="L231" s="6">
        <v>42.389111079999999</v>
      </c>
      <c r="M231" s="6">
        <v>70.419792449797896</v>
      </c>
      <c r="N231" s="6">
        <v>1.6575897035187399</v>
      </c>
      <c r="O231" s="6">
        <v>66.823377172956</v>
      </c>
      <c r="P231" s="6">
        <v>54.292145419999997</v>
      </c>
      <c r="Q231" s="6">
        <v>70.508005174707506</v>
      </c>
      <c r="R231" s="6">
        <v>2.1230476161741301</v>
      </c>
      <c r="S231" s="6">
        <v>68.120138401465496</v>
      </c>
      <c r="T231" s="6">
        <v>41.948637050000002</v>
      </c>
      <c r="U231" s="6">
        <v>70.887470484798797</v>
      </c>
      <c r="V231" s="6">
        <v>1.6403653457015299</v>
      </c>
      <c r="W231" s="6">
        <v>70.966612240307597</v>
      </c>
      <c r="X231" s="6">
        <v>18.54169958</v>
      </c>
      <c r="Y231" s="6">
        <v>100</v>
      </c>
      <c r="Z231" s="6">
        <v>0.72505720281657304</v>
      </c>
      <c r="AA231" s="6">
        <v>99.962313186802305</v>
      </c>
      <c r="AB231" s="6">
        <v>73.259465169999999</v>
      </c>
      <c r="AC231" s="6">
        <v>57.346664298670497</v>
      </c>
      <c r="AD231" s="6">
        <v>2.8647483293976599</v>
      </c>
      <c r="AE231" s="6">
        <v>56.152766760175403</v>
      </c>
      <c r="AF231" s="6">
        <v>226.05287688000001</v>
      </c>
      <c r="AG231" s="6">
        <v>30.324397102405101</v>
      </c>
      <c r="AH231" s="6">
        <v>8.8396031815791094</v>
      </c>
      <c r="AI231" s="6">
        <v>27.388026517585299</v>
      </c>
      <c r="AJ231" s="6">
        <v>63.529300249999999</v>
      </c>
      <c r="AK231" s="6">
        <v>58.207892944229997</v>
      </c>
      <c r="AL231" s="6">
        <v>2.48425860517363</v>
      </c>
      <c r="AM231" s="6">
        <v>56.4473273605023</v>
      </c>
      <c r="AN231" s="6">
        <v>78.825620810000004</v>
      </c>
      <c r="AO231" s="6">
        <v>50.264330244902503</v>
      </c>
      <c r="AP231" s="6">
        <v>3.0824080547840702</v>
      </c>
      <c r="AQ231" s="6">
        <v>47.205265906522897</v>
      </c>
      <c r="AR231" s="6">
        <v>301.25753316999999</v>
      </c>
      <c r="AS231" s="6">
        <v>38.669001984004503</v>
      </c>
      <c r="AT231" s="6">
        <v>11.780416535454499</v>
      </c>
      <c r="AU231" s="6">
        <v>34.138976748279902</v>
      </c>
      <c r="AV231" s="6">
        <v>205.09622062</v>
      </c>
      <c r="AW231" s="6">
        <v>32.4496095294786</v>
      </c>
      <c r="AX231" s="6">
        <v>8.02011117639886</v>
      </c>
      <c r="AY231" s="6">
        <v>32.092548954061598</v>
      </c>
      <c r="AZ231" s="6">
        <v>242.06825713000001</v>
      </c>
      <c r="BA231" s="6">
        <v>31.4964573951844</v>
      </c>
      <c r="BB231" s="6">
        <v>9.4658708414561001</v>
      </c>
      <c r="BC231" s="6">
        <v>30.038199134628201</v>
      </c>
      <c r="BD231" s="6">
        <v>236.75396782999999</v>
      </c>
      <c r="BE231" s="6">
        <v>28.250407162008202</v>
      </c>
      <c r="BF231" s="6">
        <v>9.2580601325083496</v>
      </c>
      <c r="BG231" s="6">
        <v>25.517313035468799</v>
      </c>
      <c r="BH231" s="6">
        <v>924.30451022</v>
      </c>
      <c r="BI231" s="6">
        <v>13.047811595933601</v>
      </c>
      <c r="BJ231" s="6">
        <v>36.144132302399001</v>
      </c>
      <c r="BK231" s="6">
        <v>12.827253041781301</v>
      </c>
    </row>
    <row r="232" spans="1:63" x14ac:dyDescent="0.25">
      <c r="A232" s="6" t="s">
        <v>115</v>
      </c>
      <c r="B232" s="6" t="s">
        <v>137</v>
      </c>
      <c r="C232" s="6" t="s">
        <v>12</v>
      </c>
      <c r="D232" s="6">
        <v>2775.6146737700001</v>
      </c>
      <c r="E232" s="6">
        <v>11.8756867072058</v>
      </c>
      <c r="F232" s="6">
        <v>4.9785268988588598</v>
      </c>
      <c r="G232" s="6">
        <v>10.3495011034165</v>
      </c>
      <c r="H232" s="6">
        <v>3363.55741403</v>
      </c>
      <c r="I232" s="6">
        <v>10.562994209914001</v>
      </c>
      <c r="J232" s="6">
        <v>6.0331000624303996</v>
      </c>
      <c r="K232" s="6">
        <v>9.2683647574593895</v>
      </c>
      <c r="L232" s="6">
        <v>3060.4841123000001</v>
      </c>
      <c r="M232" s="6">
        <v>9.8708240772821494</v>
      </c>
      <c r="N232" s="6">
        <v>5.4894876513678197</v>
      </c>
      <c r="O232" s="6">
        <v>8.3985248622780393</v>
      </c>
      <c r="P232" s="6">
        <v>4103.7240737499997</v>
      </c>
      <c r="Q232" s="6">
        <v>9.5366139689970808</v>
      </c>
      <c r="R232" s="6">
        <v>7.3607121621493503</v>
      </c>
      <c r="S232" s="6">
        <v>8.0093443166978595</v>
      </c>
      <c r="T232" s="6">
        <v>5219.0351437600002</v>
      </c>
      <c r="U232" s="6">
        <v>8.5311377635302907</v>
      </c>
      <c r="V232" s="6">
        <v>9.3612082018600695</v>
      </c>
      <c r="W232" s="6">
        <v>7.2378526553546498</v>
      </c>
      <c r="X232" s="6">
        <v>4910.0431655399998</v>
      </c>
      <c r="Y232" s="6">
        <v>6.8277418120542901</v>
      </c>
      <c r="Z232" s="6">
        <v>8.8069796593907892</v>
      </c>
      <c r="AA232" s="6">
        <v>7.19179980790486</v>
      </c>
      <c r="AB232" s="6">
        <v>4649.5654699500001</v>
      </c>
      <c r="AC232" s="6">
        <v>7.8300615755395997</v>
      </c>
      <c r="AD232" s="6">
        <v>8.3397695576780109</v>
      </c>
      <c r="AE232" s="6">
        <v>7.8175548375409898</v>
      </c>
      <c r="AF232" s="6">
        <v>4543.8251354000004</v>
      </c>
      <c r="AG232" s="6">
        <v>8.5080767388619396</v>
      </c>
      <c r="AH232" s="6">
        <v>8.1501066679309702</v>
      </c>
      <c r="AI232" s="6">
        <v>7.4588808193020304</v>
      </c>
      <c r="AJ232" s="6">
        <v>3670.65089214</v>
      </c>
      <c r="AK232" s="6">
        <v>9.6558016857054003</v>
      </c>
      <c r="AL232" s="6">
        <v>6.5839233289604602</v>
      </c>
      <c r="AM232" s="6">
        <v>8.5667854801487593</v>
      </c>
      <c r="AN232" s="6">
        <v>3994.78227431</v>
      </c>
      <c r="AO232" s="6">
        <v>9.2150948387605904</v>
      </c>
      <c r="AP232" s="6">
        <v>7.1653069122608803</v>
      </c>
      <c r="AQ232" s="6">
        <v>8.3497178629279407</v>
      </c>
      <c r="AR232" s="6">
        <v>4089.6665663099998</v>
      </c>
      <c r="AS232" s="6">
        <v>7.1003885478623197</v>
      </c>
      <c r="AT232" s="6">
        <v>7.3354976827829201</v>
      </c>
      <c r="AU232" s="6">
        <v>7.1132816136959498</v>
      </c>
      <c r="AV232" s="6">
        <v>2777.0966470200001</v>
      </c>
      <c r="AW232" s="6">
        <v>8.2926360443399805</v>
      </c>
      <c r="AX232" s="6">
        <v>4.9811850645467102</v>
      </c>
      <c r="AY232" s="6">
        <v>8.9988791442264606</v>
      </c>
      <c r="AZ232" s="6">
        <v>2889.7299300499999</v>
      </c>
      <c r="BA232" s="6">
        <v>8.3581903370617603</v>
      </c>
      <c r="BB232" s="6">
        <v>5.1832116046752104</v>
      </c>
      <c r="BC232" s="6">
        <v>9.0601467525291799</v>
      </c>
      <c r="BD232" s="6">
        <v>2353.9660960800002</v>
      </c>
      <c r="BE232" s="6">
        <v>9.5497261901576902</v>
      </c>
      <c r="BF232" s="6">
        <v>4.2222299943450903</v>
      </c>
      <c r="BG232" s="6">
        <v>10.404983709427601</v>
      </c>
      <c r="BH232" s="6">
        <v>3349.9843710800001</v>
      </c>
      <c r="BI232" s="6">
        <v>8.6084125439175807</v>
      </c>
      <c r="BJ232" s="6">
        <v>6.00875455076247</v>
      </c>
      <c r="BK232" s="6">
        <v>9.5598927148596697</v>
      </c>
    </row>
    <row r="233" spans="1:63" x14ac:dyDescent="0.25">
      <c r="A233" s="6" t="s">
        <v>117</v>
      </c>
      <c r="B233" s="6" t="s">
        <v>138</v>
      </c>
      <c r="C233" s="6" t="s">
        <v>11</v>
      </c>
      <c r="D233" s="6"/>
      <c r="E233" s="6"/>
      <c r="F233" s="6"/>
      <c r="G233" s="6"/>
      <c r="H233" s="6">
        <v>53.418699949999997</v>
      </c>
      <c r="I233" s="6">
        <v>100</v>
      </c>
      <c r="J233" s="6">
        <v>1.19867068242692</v>
      </c>
      <c r="K233" s="6">
        <v>97.164656283526199</v>
      </c>
      <c r="L233" s="6">
        <v>56.649968970000003</v>
      </c>
      <c r="M233" s="6">
        <v>99.999999999999901</v>
      </c>
      <c r="N233" s="6">
        <v>1.2711776405695501</v>
      </c>
      <c r="O233" s="6">
        <v>99.489849440897203</v>
      </c>
      <c r="P233" s="6"/>
      <c r="Q233" s="6"/>
      <c r="R233" s="6"/>
      <c r="S233" s="6"/>
      <c r="T233" s="6">
        <v>148.08783428000001</v>
      </c>
      <c r="U233" s="6">
        <v>57.661939964400602</v>
      </c>
      <c r="V233" s="6">
        <v>3.32296640580322</v>
      </c>
      <c r="W233" s="6">
        <v>55.6168935352975</v>
      </c>
      <c r="X233" s="6">
        <v>94.023495679999996</v>
      </c>
      <c r="Y233" s="6">
        <v>71.5443814759292</v>
      </c>
      <c r="Z233" s="6">
        <v>2.1098081352859701</v>
      </c>
      <c r="AA233" s="6">
        <v>70.602786789167993</v>
      </c>
      <c r="AB233" s="6"/>
      <c r="AC233" s="6"/>
      <c r="AD233" s="6"/>
      <c r="AE233" s="6"/>
      <c r="AF233" s="6">
        <v>113.70252974</v>
      </c>
      <c r="AG233" s="6">
        <v>70.494726145343705</v>
      </c>
      <c r="AH233" s="6">
        <v>2.5513891024057598</v>
      </c>
      <c r="AI233" s="6">
        <v>70.460520497559997</v>
      </c>
      <c r="AJ233" s="6">
        <v>70.185305029999995</v>
      </c>
      <c r="AK233" s="6">
        <v>71.371161640515794</v>
      </c>
      <c r="AL233" s="6">
        <v>1.5748991936418599</v>
      </c>
      <c r="AM233" s="6">
        <v>70.634296375115596</v>
      </c>
      <c r="AN233" s="6">
        <v>210.77245671</v>
      </c>
      <c r="AO233" s="6">
        <v>50.523421650912397</v>
      </c>
      <c r="AP233" s="6">
        <v>4.7295565926885503</v>
      </c>
      <c r="AQ233" s="6">
        <v>46.972358627204201</v>
      </c>
      <c r="AR233" s="6">
        <v>233.89049549000001</v>
      </c>
      <c r="AS233" s="6">
        <v>44.097655953289497</v>
      </c>
      <c r="AT233" s="6">
        <v>5.2483059322781003</v>
      </c>
      <c r="AU233" s="6">
        <v>42.9709176789815</v>
      </c>
      <c r="AV233" s="6">
        <v>351.63406484000001</v>
      </c>
      <c r="AW233" s="6">
        <v>37.253686427794698</v>
      </c>
      <c r="AX233" s="6">
        <v>7.8903725635560802</v>
      </c>
      <c r="AY233" s="6">
        <v>37.393125863379701</v>
      </c>
      <c r="AZ233" s="6">
        <v>585.79521179000005</v>
      </c>
      <c r="BA233" s="6">
        <v>30.019915088412301</v>
      </c>
      <c r="BB233" s="6">
        <v>13.144751686880801</v>
      </c>
      <c r="BC233" s="6">
        <v>27.011836317079698</v>
      </c>
      <c r="BD233" s="6">
        <v>434.48671340999999</v>
      </c>
      <c r="BE233" s="6">
        <v>28.714540862327201</v>
      </c>
      <c r="BF233" s="6">
        <v>9.7495162884171709</v>
      </c>
      <c r="BG233" s="6">
        <v>27.242729307431201</v>
      </c>
      <c r="BH233" s="6">
        <v>2103.84830096</v>
      </c>
      <c r="BI233" s="6">
        <v>17.938996652743299</v>
      </c>
      <c r="BJ233" s="6">
        <v>47.208585776046</v>
      </c>
      <c r="BK233" s="6">
        <v>12.328827958987</v>
      </c>
    </row>
    <row r="234" spans="1:63" x14ac:dyDescent="0.25">
      <c r="A234" s="6" t="s">
        <v>117</v>
      </c>
      <c r="B234" s="6" t="s">
        <v>138</v>
      </c>
      <c r="C234" s="6" t="s">
        <v>12</v>
      </c>
      <c r="D234" s="6">
        <v>4679.61522823</v>
      </c>
      <c r="E234" s="6">
        <v>13.9508022254987</v>
      </c>
      <c r="F234" s="6">
        <v>3.9938849543557602</v>
      </c>
      <c r="G234" s="6">
        <v>13.473681736654401</v>
      </c>
      <c r="H234" s="6">
        <v>5071.2471251799998</v>
      </c>
      <c r="I234" s="6">
        <v>13.0753128110854</v>
      </c>
      <c r="J234" s="6">
        <v>4.32812883223672</v>
      </c>
      <c r="K234" s="6">
        <v>11.417235448663099</v>
      </c>
      <c r="L234" s="6">
        <v>4788.0689774900002</v>
      </c>
      <c r="M234" s="6">
        <v>13.6257342438529</v>
      </c>
      <c r="N234" s="6">
        <v>4.0864463672685103</v>
      </c>
      <c r="O234" s="6">
        <v>11.832039908532201</v>
      </c>
      <c r="P234" s="6">
        <v>5410.4395650099996</v>
      </c>
      <c r="Q234" s="6">
        <v>13.2379150210825</v>
      </c>
      <c r="R234" s="6">
        <v>4.6176175008554603</v>
      </c>
      <c r="S234" s="6">
        <v>11.717728585799099</v>
      </c>
      <c r="T234" s="6">
        <v>9553.47260078</v>
      </c>
      <c r="U234" s="6">
        <v>8.5512450115252907</v>
      </c>
      <c r="V234" s="6">
        <v>8.1535486618494897</v>
      </c>
      <c r="W234" s="6">
        <v>7.1405236834878298</v>
      </c>
      <c r="X234" s="6">
        <v>8587.5334292200005</v>
      </c>
      <c r="Y234" s="6">
        <v>9.0921554989625992</v>
      </c>
      <c r="Z234" s="6">
        <v>7.3291539763967899</v>
      </c>
      <c r="AA234" s="6">
        <v>9.32197179611493</v>
      </c>
      <c r="AB234" s="6">
        <v>11920.728743170001</v>
      </c>
      <c r="AC234" s="6">
        <v>8.1049845510184308</v>
      </c>
      <c r="AD234" s="6">
        <v>10.173917480457201</v>
      </c>
      <c r="AE234" s="6">
        <v>8.5707176966674599</v>
      </c>
      <c r="AF234" s="6">
        <v>10128.797140209999</v>
      </c>
      <c r="AG234" s="6">
        <v>7.9150797308795697</v>
      </c>
      <c r="AH234" s="6">
        <v>8.6445676687198993</v>
      </c>
      <c r="AI234" s="6">
        <v>8.3236752426233291</v>
      </c>
      <c r="AJ234" s="6">
        <v>7894.6683699200003</v>
      </c>
      <c r="AK234" s="6">
        <v>9.1474416306033497</v>
      </c>
      <c r="AL234" s="6">
        <v>6.7378183214814698</v>
      </c>
      <c r="AM234" s="6">
        <v>8.5538080016776696</v>
      </c>
      <c r="AN234" s="6">
        <v>8299.2220625099999</v>
      </c>
      <c r="AO234" s="6">
        <v>10.934663059577099</v>
      </c>
      <c r="AP234" s="6">
        <v>7.0830904917909496</v>
      </c>
      <c r="AQ234" s="6">
        <v>9.5292247591918304</v>
      </c>
      <c r="AR234" s="6">
        <v>9247.4759725200001</v>
      </c>
      <c r="AS234" s="6">
        <v>10.4731317918332</v>
      </c>
      <c r="AT234" s="6">
        <v>7.8923914362898504</v>
      </c>
      <c r="AU234" s="6">
        <v>8.9779821075556701</v>
      </c>
      <c r="AV234" s="6">
        <v>7729.8366241900003</v>
      </c>
      <c r="AW234" s="6">
        <v>9.1252649982759593</v>
      </c>
      <c r="AX234" s="6">
        <v>6.5971402962242003</v>
      </c>
      <c r="AY234" s="6">
        <v>8.6841930401377407</v>
      </c>
      <c r="AZ234" s="6">
        <v>7149.0111687500003</v>
      </c>
      <c r="BA234" s="6">
        <v>7.6901699103458796</v>
      </c>
      <c r="BB234" s="6">
        <v>6.1014264534290401</v>
      </c>
      <c r="BC234" s="6">
        <v>8.2033038630137707</v>
      </c>
      <c r="BD234" s="6">
        <v>6277.8622157</v>
      </c>
      <c r="BE234" s="6">
        <v>9.5668978718290099</v>
      </c>
      <c r="BF234" s="6">
        <v>5.35793184395766</v>
      </c>
      <c r="BG234" s="6">
        <v>10.0701836716439</v>
      </c>
      <c r="BH234" s="6">
        <v>10431.525700550001</v>
      </c>
      <c r="BI234" s="6">
        <v>7.4487140130931202</v>
      </c>
      <c r="BJ234" s="6">
        <v>8.9029357146870094</v>
      </c>
      <c r="BK234" s="6">
        <v>8.2646211801437293</v>
      </c>
    </row>
    <row r="235" spans="1:63" x14ac:dyDescent="0.25">
      <c r="A235" s="6" t="s">
        <v>127</v>
      </c>
      <c r="B235" s="6" t="s">
        <v>139</v>
      </c>
      <c r="C235" s="6" t="s">
        <v>11</v>
      </c>
      <c r="D235" s="6">
        <v>27.78023331</v>
      </c>
      <c r="E235" s="6">
        <v>99.999999999999901</v>
      </c>
      <c r="F235" s="6">
        <v>0.91641163404394599</v>
      </c>
      <c r="G235" s="6">
        <v>97.329732216840796</v>
      </c>
      <c r="H235" s="6"/>
      <c r="I235" s="6"/>
      <c r="J235" s="6"/>
      <c r="K235" s="6"/>
      <c r="L235" s="6">
        <v>177.30453381999999</v>
      </c>
      <c r="M235" s="6">
        <v>44.0829256873823</v>
      </c>
      <c r="N235" s="6">
        <v>5.84890471394628</v>
      </c>
      <c r="O235" s="6">
        <v>41.336949234124802</v>
      </c>
      <c r="P235" s="6">
        <v>37.913419779999998</v>
      </c>
      <c r="Q235" s="6">
        <v>100</v>
      </c>
      <c r="R235" s="6">
        <v>1.2506842035871999</v>
      </c>
      <c r="S235" s="6">
        <v>99.6429672178933</v>
      </c>
      <c r="T235" s="6">
        <v>102.77737611000001</v>
      </c>
      <c r="U235" s="6">
        <v>57.110846128557</v>
      </c>
      <c r="V235" s="6">
        <v>3.3904100852101302</v>
      </c>
      <c r="W235" s="6">
        <v>56.364360854150902</v>
      </c>
      <c r="X235" s="6">
        <v>238.58091060000001</v>
      </c>
      <c r="Y235" s="6">
        <v>34.987968099750397</v>
      </c>
      <c r="Z235" s="6">
        <v>7.87028387036389</v>
      </c>
      <c r="AA235" s="6">
        <v>32.596477454036602</v>
      </c>
      <c r="AB235" s="6">
        <v>27.78023331</v>
      </c>
      <c r="AC235" s="6">
        <v>99.999999999999901</v>
      </c>
      <c r="AD235" s="6">
        <v>0.91641163404394599</v>
      </c>
      <c r="AE235" s="6">
        <v>97.329732216840796</v>
      </c>
      <c r="AF235" s="6">
        <v>142.54897832</v>
      </c>
      <c r="AG235" s="6">
        <v>50.971327550371399</v>
      </c>
      <c r="AH235" s="6">
        <v>4.70239183003918</v>
      </c>
      <c r="AI235" s="6">
        <v>50.397006682689501</v>
      </c>
      <c r="AJ235" s="6">
        <v>70.353199200000006</v>
      </c>
      <c r="AK235" s="6">
        <v>72.560745551933195</v>
      </c>
      <c r="AL235" s="6">
        <v>2.3208044914397199</v>
      </c>
      <c r="AM235" s="6">
        <v>70.965206625288701</v>
      </c>
      <c r="AN235" s="6">
        <v>191.77712830999999</v>
      </c>
      <c r="AO235" s="6">
        <v>37.385032790981498</v>
      </c>
      <c r="AP235" s="6">
        <v>6.3263252531273499</v>
      </c>
      <c r="AQ235" s="6">
        <v>34.844230031789799</v>
      </c>
      <c r="AR235" s="6">
        <v>458.51600582999998</v>
      </c>
      <c r="AS235" s="6">
        <v>26.577309863125699</v>
      </c>
      <c r="AT235" s="6">
        <v>15.125481397116999</v>
      </c>
      <c r="AU235" s="6">
        <v>24.376548342842199</v>
      </c>
      <c r="AV235" s="6">
        <v>203.87174125000001</v>
      </c>
      <c r="AW235" s="6">
        <v>34.200078674934304</v>
      </c>
      <c r="AX235" s="6">
        <v>6.7253011682606703</v>
      </c>
      <c r="AY235" s="6">
        <v>31.874405530564001</v>
      </c>
      <c r="AZ235" s="6">
        <v>187.49456481000001</v>
      </c>
      <c r="BA235" s="6">
        <v>37.105644111793403</v>
      </c>
      <c r="BB235" s="6">
        <v>6.1850524649856098</v>
      </c>
      <c r="BC235" s="6">
        <v>36.560562899742997</v>
      </c>
      <c r="BD235" s="6">
        <v>287.26201915000001</v>
      </c>
      <c r="BE235" s="6">
        <v>30.663849391803002</v>
      </c>
      <c r="BF235" s="6">
        <v>9.4761715436440603</v>
      </c>
      <c r="BG235" s="6">
        <v>29.2652483452665</v>
      </c>
      <c r="BH235" s="6">
        <v>877.45395497000004</v>
      </c>
      <c r="BI235" s="6">
        <v>20.240889775488899</v>
      </c>
      <c r="BJ235" s="6">
        <v>28.945365710190998</v>
      </c>
      <c r="BK235" s="6">
        <v>15.954751068193101</v>
      </c>
    </row>
    <row r="236" spans="1:63" x14ac:dyDescent="0.25">
      <c r="A236" s="6" t="s">
        <v>127</v>
      </c>
      <c r="B236" s="6" t="s">
        <v>139</v>
      </c>
      <c r="C236" s="6" t="s">
        <v>12</v>
      </c>
      <c r="D236" s="6">
        <v>4370.8783426299997</v>
      </c>
      <c r="E236" s="6">
        <v>10.4465111665229</v>
      </c>
      <c r="F236" s="6">
        <v>5.5568427427004901</v>
      </c>
      <c r="G236" s="6">
        <v>9.5355143209696092</v>
      </c>
      <c r="H236" s="6">
        <v>4254.4444961999998</v>
      </c>
      <c r="I236" s="6">
        <v>10.039094689439301</v>
      </c>
      <c r="J236" s="6">
        <v>5.4088165283286802</v>
      </c>
      <c r="K236" s="6">
        <v>8.7798528293469307</v>
      </c>
      <c r="L236" s="6">
        <v>4958.59239394</v>
      </c>
      <c r="M236" s="6">
        <v>9.8887324114456199</v>
      </c>
      <c r="N236" s="6">
        <v>6.3040231272362002</v>
      </c>
      <c r="O236" s="6">
        <v>8.6623943892966206</v>
      </c>
      <c r="P236" s="6">
        <v>5838.4417437499997</v>
      </c>
      <c r="Q236" s="6">
        <v>8.8096241733519296</v>
      </c>
      <c r="R236" s="6">
        <v>7.4226048151492003</v>
      </c>
      <c r="S236" s="6">
        <v>7.80214811876718</v>
      </c>
      <c r="T236" s="6">
        <v>6308.86746047</v>
      </c>
      <c r="U236" s="6">
        <v>8.5857124822408704</v>
      </c>
      <c r="V236" s="6">
        <v>8.0206726461477391</v>
      </c>
      <c r="W236" s="6">
        <v>8.1917724345473797</v>
      </c>
      <c r="X236" s="6">
        <v>5907.3082321399997</v>
      </c>
      <c r="Y236" s="6">
        <v>8.3995428401729608</v>
      </c>
      <c r="Z236" s="6">
        <v>7.5101570680895096</v>
      </c>
      <c r="AA236" s="6">
        <v>8.3467409156837196</v>
      </c>
      <c r="AB236" s="6">
        <v>8943.4138485900003</v>
      </c>
      <c r="AC236" s="6">
        <v>6.6935116687274796</v>
      </c>
      <c r="AD236" s="6">
        <v>11.3700589318167</v>
      </c>
      <c r="AE236" s="6">
        <v>6.8953294578997699</v>
      </c>
      <c r="AF236" s="6">
        <v>6905.5516139000001</v>
      </c>
      <c r="AG236" s="6">
        <v>7.7840369532849696</v>
      </c>
      <c r="AH236" s="6">
        <v>8.7792570193007098</v>
      </c>
      <c r="AI236" s="6">
        <v>7.80399948115216</v>
      </c>
      <c r="AJ236" s="6">
        <v>6063.9821442299999</v>
      </c>
      <c r="AK236" s="6">
        <v>9.0794949614143405</v>
      </c>
      <c r="AL236" s="6">
        <v>7.7093418138364997</v>
      </c>
      <c r="AM236" s="6">
        <v>8.5626792950848003</v>
      </c>
      <c r="AN236" s="6">
        <v>5207.1038056699999</v>
      </c>
      <c r="AO236" s="6">
        <v>8.9686115766340198</v>
      </c>
      <c r="AP236" s="6">
        <v>6.61996393512407</v>
      </c>
      <c r="AQ236" s="6">
        <v>8.66496206516622</v>
      </c>
      <c r="AR236" s="6">
        <v>6083.08390005</v>
      </c>
      <c r="AS236" s="6">
        <v>8.4127471532057108</v>
      </c>
      <c r="AT236" s="6">
        <v>7.7336265101562196</v>
      </c>
      <c r="AU236" s="6">
        <v>7.7530839837779197</v>
      </c>
      <c r="AV236" s="6">
        <v>3994.0198560899998</v>
      </c>
      <c r="AW236" s="6">
        <v>9.1783981937795893</v>
      </c>
      <c r="AX236" s="6">
        <v>5.0777300377024304</v>
      </c>
      <c r="AY236" s="6">
        <v>8.8030610348494793</v>
      </c>
      <c r="AZ236" s="6">
        <v>3475.8994825</v>
      </c>
      <c r="BA236" s="6">
        <v>9.5578913996778496</v>
      </c>
      <c r="BB236" s="6">
        <v>4.4190264060437103</v>
      </c>
      <c r="BC236" s="6">
        <v>9.8988424469797405</v>
      </c>
      <c r="BD236" s="6">
        <v>2664.3095806900001</v>
      </c>
      <c r="BE236" s="6">
        <v>11.207722057104</v>
      </c>
      <c r="BF236" s="6">
        <v>3.3872252204705</v>
      </c>
      <c r="BG236" s="6">
        <v>11.1135827582468</v>
      </c>
      <c r="BH236" s="6">
        <v>3681.6888005199999</v>
      </c>
      <c r="BI236" s="6">
        <v>10.128435570442999</v>
      </c>
      <c r="BJ236" s="6">
        <v>4.6806531978973203</v>
      </c>
      <c r="BK236" s="6">
        <v>9.9481715785477505</v>
      </c>
    </row>
    <row r="237" spans="1:63" x14ac:dyDescent="0.25">
      <c r="A237" s="6" t="s">
        <v>129</v>
      </c>
      <c r="B237" s="6" t="s">
        <v>140</v>
      </c>
      <c r="C237" s="6" t="s">
        <v>11</v>
      </c>
      <c r="D237" s="6"/>
      <c r="E237" s="6"/>
      <c r="F237" s="6"/>
      <c r="G237" s="6"/>
      <c r="H237" s="6">
        <v>33.019792789999997</v>
      </c>
      <c r="I237" s="6">
        <v>100</v>
      </c>
      <c r="J237" s="6">
        <v>0.93408692056024101</v>
      </c>
      <c r="K237" s="6">
        <v>98.634259945655799</v>
      </c>
      <c r="L237" s="6"/>
      <c r="M237" s="6"/>
      <c r="N237" s="6"/>
      <c r="O237" s="6"/>
      <c r="P237" s="6">
        <v>119.98848314</v>
      </c>
      <c r="Q237" s="6">
        <v>73.720889432127805</v>
      </c>
      <c r="R237" s="6">
        <v>3.39431786964091</v>
      </c>
      <c r="S237" s="6">
        <v>70.902818775661004</v>
      </c>
      <c r="T237" s="6">
        <v>126.37261918</v>
      </c>
      <c r="U237" s="6">
        <v>57.246225478932203</v>
      </c>
      <c r="V237" s="6">
        <v>3.57491676109874</v>
      </c>
      <c r="W237" s="6">
        <v>55.324558456135698</v>
      </c>
      <c r="X237" s="6">
        <v>103.61253811</v>
      </c>
      <c r="Y237" s="6">
        <v>57.573708734932097</v>
      </c>
      <c r="Z237" s="6">
        <v>2.9310637189677098</v>
      </c>
      <c r="AA237" s="6">
        <v>56.160004118872401</v>
      </c>
      <c r="AB237" s="6">
        <v>154.48596871000001</v>
      </c>
      <c r="AC237" s="6">
        <v>62.182240229058102</v>
      </c>
      <c r="AD237" s="6">
        <v>4.3702067938412901</v>
      </c>
      <c r="AE237" s="6">
        <v>61.067083061482101</v>
      </c>
      <c r="AF237" s="6">
        <v>262.85131268999999</v>
      </c>
      <c r="AG237" s="6">
        <v>41.904755112881098</v>
      </c>
      <c r="AH237" s="6">
        <v>7.4357211990190404</v>
      </c>
      <c r="AI237" s="6">
        <v>38.570082668981897</v>
      </c>
      <c r="AJ237" s="6">
        <v>41.163106120000002</v>
      </c>
      <c r="AK237" s="6">
        <v>100</v>
      </c>
      <c r="AL237" s="6">
        <v>1.1644506457342101</v>
      </c>
      <c r="AM237" s="6">
        <v>100.423443229009</v>
      </c>
      <c r="AN237" s="6">
        <v>94.514021560000003</v>
      </c>
      <c r="AO237" s="6">
        <v>57.629739589879797</v>
      </c>
      <c r="AP237" s="6">
        <v>2.6736785391179501</v>
      </c>
      <c r="AQ237" s="6">
        <v>56.691892791640399</v>
      </c>
      <c r="AR237" s="6">
        <v>301.05324710999997</v>
      </c>
      <c r="AS237" s="6">
        <v>34.186528450043703</v>
      </c>
      <c r="AT237" s="6">
        <v>8.5164041551104308</v>
      </c>
      <c r="AU237" s="6">
        <v>31.967912021655199</v>
      </c>
      <c r="AV237" s="6">
        <v>311.06521189</v>
      </c>
      <c r="AW237" s="6">
        <v>30.8504998423827</v>
      </c>
      <c r="AX237" s="6">
        <v>8.7996295953663708</v>
      </c>
      <c r="AY237" s="6">
        <v>30.953308398426501</v>
      </c>
      <c r="AZ237" s="6">
        <v>371.31664850999999</v>
      </c>
      <c r="BA237" s="6">
        <v>28.630414353276301</v>
      </c>
      <c r="BB237" s="6">
        <v>10.504064243083199</v>
      </c>
      <c r="BC237" s="6">
        <v>27.849110145557301</v>
      </c>
      <c r="BD237" s="6">
        <v>389.83653779999997</v>
      </c>
      <c r="BE237" s="6">
        <v>27.593903652066398</v>
      </c>
      <c r="BF237" s="6">
        <v>11.027967783787799</v>
      </c>
      <c r="BG237" s="6">
        <v>25.794556826094102</v>
      </c>
      <c r="BH237" s="6">
        <v>1225.7012580999999</v>
      </c>
      <c r="BI237" s="6">
        <v>17.482518980122901</v>
      </c>
      <c r="BJ237" s="6">
        <v>34.673491774672101</v>
      </c>
      <c r="BK237" s="6">
        <v>14.583743282728401</v>
      </c>
    </row>
    <row r="238" spans="1:63" x14ac:dyDescent="0.25">
      <c r="A238" s="6" t="s">
        <v>129</v>
      </c>
      <c r="B238" s="6" t="s">
        <v>140</v>
      </c>
      <c r="C238" s="6" t="s">
        <v>12</v>
      </c>
      <c r="D238" s="6">
        <v>4109.5261095300002</v>
      </c>
      <c r="E238" s="6">
        <v>11.2498778211462</v>
      </c>
      <c r="F238" s="6">
        <v>4.4239818905557202</v>
      </c>
      <c r="G238" s="6">
        <v>10.012897224914701</v>
      </c>
      <c r="H238" s="6">
        <v>4731.4280437799998</v>
      </c>
      <c r="I238" s="6">
        <v>11.0221212111306</v>
      </c>
      <c r="J238" s="6">
        <v>5.0934709804153302</v>
      </c>
      <c r="K238" s="6">
        <v>9.5514304045195004</v>
      </c>
      <c r="L238" s="6">
        <v>5246.0260536300002</v>
      </c>
      <c r="M238" s="6">
        <v>11.5003448658059</v>
      </c>
      <c r="N238" s="6">
        <v>5.6474453842311503</v>
      </c>
      <c r="O238" s="6">
        <v>10.1423005664941</v>
      </c>
      <c r="P238" s="6">
        <v>6044.9533249699998</v>
      </c>
      <c r="Q238" s="6">
        <v>9.8368972510830694</v>
      </c>
      <c r="R238" s="6">
        <v>6.5075055678330704</v>
      </c>
      <c r="S238" s="6">
        <v>8.5222804904220997</v>
      </c>
      <c r="T238" s="6">
        <v>8050.6855727299999</v>
      </c>
      <c r="U238" s="6">
        <v>7.8943243807199703</v>
      </c>
      <c r="V238" s="6">
        <v>8.6667139302806504</v>
      </c>
      <c r="W238" s="6">
        <v>6.6416547098732597</v>
      </c>
      <c r="X238" s="6">
        <v>6623.0961614600001</v>
      </c>
      <c r="Y238" s="6">
        <v>8.4422848377076605</v>
      </c>
      <c r="Z238" s="6">
        <v>7.1298871686835801</v>
      </c>
      <c r="AA238" s="6">
        <v>7.5086680523491802</v>
      </c>
      <c r="AB238" s="6">
        <v>6718.3398158600003</v>
      </c>
      <c r="AC238" s="6">
        <v>9.1800875118258496</v>
      </c>
      <c r="AD238" s="6">
        <v>7.2324187480009199</v>
      </c>
      <c r="AE238" s="6">
        <v>9.3908295215755899</v>
      </c>
      <c r="AF238" s="6">
        <v>7724.7448986299996</v>
      </c>
      <c r="AG238" s="6">
        <v>7.9869397157168898</v>
      </c>
      <c r="AH238" s="6">
        <v>8.3158326848080808</v>
      </c>
      <c r="AI238" s="6">
        <v>7.3680432048033602</v>
      </c>
      <c r="AJ238" s="6">
        <v>8474.7090168600007</v>
      </c>
      <c r="AK238" s="6">
        <v>7.6524190776390197</v>
      </c>
      <c r="AL238" s="6">
        <v>9.1231831162658708</v>
      </c>
      <c r="AM238" s="6">
        <v>6.1090050558756799</v>
      </c>
      <c r="AN238" s="6">
        <v>6878.9538951499999</v>
      </c>
      <c r="AO238" s="6">
        <v>8.1251819006636801</v>
      </c>
      <c r="AP238" s="6">
        <v>7.4053228150901802</v>
      </c>
      <c r="AQ238" s="6">
        <v>7.7814203814018699</v>
      </c>
      <c r="AR238" s="6">
        <v>7399.4760169399997</v>
      </c>
      <c r="AS238" s="6">
        <v>8.3464370637825898</v>
      </c>
      <c r="AT238" s="6">
        <v>7.9656746364577202</v>
      </c>
      <c r="AU238" s="6">
        <v>7.8900730712036502</v>
      </c>
      <c r="AV238" s="6">
        <v>5920.6986656400004</v>
      </c>
      <c r="AW238" s="6">
        <v>8.3718479618129908</v>
      </c>
      <c r="AX238" s="6">
        <v>6.3737430978932004</v>
      </c>
      <c r="AY238" s="6">
        <v>8.5354394739084203</v>
      </c>
      <c r="AZ238" s="6">
        <v>5124.7454484399996</v>
      </c>
      <c r="BA238" s="6">
        <v>7.9835027451279998</v>
      </c>
      <c r="BB238" s="6">
        <v>5.51688453932206</v>
      </c>
      <c r="BC238" s="6">
        <v>8.3528337331002707</v>
      </c>
      <c r="BD238" s="6">
        <v>4237.4880615800002</v>
      </c>
      <c r="BE238" s="6">
        <v>9.1171606984806903</v>
      </c>
      <c r="BF238" s="6">
        <v>4.5617353306023798</v>
      </c>
      <c r="BG238" s="6">
        <v>9.2233533900399802</v>
      </c>
      <c r="BH238" s="6">
        <v>5607.1481679300005</v>
      </c>
      <c r="BI238" s="6">
        <v>8.5306892312378295</v>
      </c>
      <c r="BJ238" s="6">
        <v>6.0362001095600801</v>
      </c>
      <c r="BK238" s="6">
        <v>8.9278203533956901</v>
      </c>
    </row>
    <row r="239" spans="1:63" x14ac:dyDescent="0.25">
      <c r="A239" s="6" t="s">
        <v>141</v>
      </c>
      <c r="B239" s="6" t="s">
        <v>142</v>
      </c>
      <c r="C239" s="6" t="s">
        <v>11</v>
      </c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>
        <v>35.685351969999999</v>
      </c>
      <c r="Q239" s="6">
        <v>100</v>
      </c>
      <c r="R239" s="6">
        <v>4.1671245072451901</v>
      </c>
      <c r="S239" s="6">
        <v>96.627643720367502</v>
      </c>
      <c r="T239" s="6">
        <v>35.796595359999998</v>
      </c>
      <c r="U239" s="6">
        <v>100</v>
      </c>
      <c r="V239" s="6">
        <v>4.1801148528953602</v>
      </c>
      <c r="W239" s="6">
        <v>98.791361180150403</v>
      </c>
      <c r="X239" s="6">
        <v>33.758671820000004</v>
      </c>
      <c r="Y239" s="6">
        <v>59.149718804975301</v>
      </c>
      <c r="Z239" s="6">
        <v>3.9421381857585098</v>
      </c>
      <c r="AA239" s="6">
        <v>60.882334240515704</v>
      </c>
      <c r="AB239" s="6">
        <v>20.082274330000001</v>
      </c>
      <c r="AC239" s="6">
        <v>99.999999999999901</v>
      </c>
      <c r="AD239" s="6">
        <v>2.3450893126153498</v>
      </c>
      <c r="AE239" s="6">
        <v>97.955424507299796</v>
      </c>
      <c r="AF239" s="6">
        <v>75.182092830000002</v>
      </c>
      <c r="AG239" s="6">
        <v>52.428444339514897</v>
      </c>
      <c r="AH239" s="6">
        <v>8.7793204842495491</v>
      </c>
      <c r="AI239" s="6">
        <v>50.530405914324298</v>
      </c>
      <c r="AJ239" s="6"/>
      <c r="AK239" s="6"/>
      <c r="AL239" s="6"/>
      <c r="AM239" s="6"/>
      <c r="AN239" s="6">
        <v>49.005860929999997</v>
      </c>
      <c r="AO239" s="6">
        <v>74.680089213669902</v>
      </c>
      <c r="AP239" s="6">
        <v>5.7226148211101098</v>
      </c>
      <c r="AQ239" s="6">
        <v>68.176360065238697</v>
      </c>
      <c r="AR239" s="6">
        <v>52.227533970000003</v>
      </c>
      <c r="AS239" s="6">
        <v>60.199129544746</v>
      </c>
      <c r="AT239" s="6">
        <v>6.0988227590506199</v>
      </c>
      <c r="AU239" s="6">
        <v>53.378433911640499</v>
      </c>
      <c r="AV239" s="6">
        <v>57.652448835000001</v>
      </c>
      <c r="AW239" s="6">
        <v>57.796906157834599</v>
      </c>
      <c r="AX239" s="6">
        <v>6.7323122564406104</v>
      </c>
      <c r="AY239" s="6">
        <v>55.013888516027798</v>
      </c>
      <c r="AZ239" s="6">
        <v>70.128626831000005</v>
      </c>
      <c r="BA239" s="6">
        <v>35.991765943658201</v>
      </c>
      <c r="BB239" s="6">
        <v>8.1892065902163207</v>
      </c>
      <c r="BC239" s="6">
        <v>37.473099976385797</v>
      </c>
      <c r="BD239" s="6">
        <v>30.317959160000001</v>
      </c>
      <c r="BE239" s="6">
        <v>57.473492374093802</v>
      </c>
      <c r="BF239" s="6">
        <v>3.5403520954902001</v>
      </c>
      <c r="BG239" s="6">
        <v>57.132599451053601</v>
      </c>
      <c r="BH239" s="6">
        <v>396.51693353899998</v>
      </c>
      <c r="BI239" s="6">
        <v>18.512645385421902</v>
      </c>
      <c r="BJ239" s="6">
        <v>46.302904134928198</v>
      </c>
      <c r="BK239" s="6">
        <v>12.751927998213301</v>
      </c>
    </row>
    <row r="240" spans="1:63" x14ac:dyDescent="0.25">
      <c r="A240" s="6" t="s">
        <v>141</v>
      </c>
      <c r="B240" s="6" t="s">
        <v>142</v>
      </c>
      <c r="C240" s="6" t="s">
        <v>12</v>
      </c>
      <c r="D240" s="6">
        <v>888.09467879099998</v>
      </c>
      <c r="E240" s="6">
        <v>20.503367837275299</v>
      </c>
      <c r="F240" s="6">
        <v>3.3571731114621199</v>
      </c>
      <c r="G240" s="6">
        <v>18.779759831182801</v>
      </c>
      <c r="H240" s="6">
        <v>965.80969463999998</v>
      </c>
      <c r="I240" s="6">
        <v>15.6516764891631</v>
      </c>
      <c r="J240" s="6">
        <v>3.6509512049423098</v>
      </c>
      <c r="K240" s="6">
        <v>14.188994016023701</v>
      </c>
      <c r="L240" s="6">
        <v>1368.09562669</v>
      </c>
      <c r="M240" s="6">
        <v>13.694107270338501</v>
      </c>
      <c r="N240" s="6">
        <v>5.1716714011676599</v>
      </c>
      <c r="O240" s="6">
        <v>12.721500069554899</v>
      </c>
      <c r="P240" s="6">
        <v>2030.4010044700001</v>
      </c>
      <c r="Q240" s="6">
        <v>13.560369062181101</v>
      </c>
      <c r="R240" s="6">
        <v>7.6753164054218104</v>
      </c>
      <c r="S240" s="6">
        <v>11.369114162607801</v>
      </c>
      <c r="T240" s="6">
        <v>2557.1170483199999</v>
      </c>
      <c r="U240" s="6">
        <v>11.688677729753399</v>
      </c>
      <c r="V240" s="6">
        <v>9.6664069749499895</v>
      </c>
      <c r="W240" s="6">
        <v>9.1532374483194694</v>
      </c>
      <c r="X240" s="6">
        <v>2166.0118684969998</v>
      </c>
      <c r="Y240" s="6">
        <v>11.265800442721901</v>
      </c>
      <c r="Z240" s="6">
        <v>8.1879522281624304</v>
      </c>
      <c r="AA240" s="6">
        <v>10.350211271536301</v>
      </c>
      <c r="AB240" s="6">
        <v>2008.6929994899999</v>
      </c>
      <c r="AC240" s="6">
        <v>10.699096410158999</v>
      </c>
      <c r="AD240" s="6">
        <v>7.5932558634967604</v>
      </c>
      <c r="AE240" s="6">
        <v>10.1888516675939</v>
      </c>
      <c r="AF240" s="6">
        <v>1935.166091755</v>
      </c>
      <c r="AG240" s="6">
        <v>11.236016643542699</v>
      </c>
      <c r="AH240" s="6">
        <v>7.3153096450226904</v>
      </c>
      <c r="AI240" s="6">
        <v>10.3882089628994</v>
      </c>
      <c r="AJ240" s="6">
        <v>1746.774172875</v>
      </c>
      <c r="AK240" s="6">
        <v>14.448372815483999</v>
      </c>
      <c r="AL240" s="6">
        <v>6.6031510209650701</v>
      </c>
      <c r="AM240" s="6">
        <v>14.0282455700721</v>
      </c>
      <c r="AN240" s="6">
        <v>1756.8634339350001</v>
      </c>
      <c r="AO240" s="6">
        <v>13.476488096551</v>
      </c>
      <c r="AP240" s="6">
        <v>6.6412904184347896</v>
      </c>
      <c r="AQ240" s="6">
        <v>11.7631593840843</v>
      </c>
      <c r="AR240" s="6">
        <v>2570.23499975</v>
      </c>
      <c r="AS240" s="6">
        <v>10.577289923261899</v>
      </c>
      <c r="AT240" s="6">
        <v>9.7159954195944493</v>
      </c>
      <c r="AU240" s="6">
        <v>9.5105296686815599</v>
      </c>
      <c r="AV240" s="6">
        <v>1879.9644746619999</v>
      </c>
      <c r="AW240" s="6">
        <v>12.1241804613237</v>
      </c>
      <c r="AX240" s="6">
        <v>7.1066366408491604</v>
      </c>
      <c r="AY240" s="6">
        <v>11.2939910027306</v>
      </c>
      <c r="AZ240" s="6">
        <v>1416.5487362849999</v>
      </c>
      <c r="BA240" s="6">
        <v>10.066544154409</v>
      </c>
      <c r="BB240" s="6">
        <v>5.3548337154836299</v>
      </c>
      <c r="BC240" s="6">
        <v>11.077875678847301</v>
      </c>
      <c r="BD240" s="6">
        <v>922.36792219300003</v>
      </c>
      <c r="BE240" s="6">
        <v>11.8236333978379</v>
      </c>
      <c r="BF240" s="6">
        <v>3.4867327338082799</v>
      </c>
      <c r="BG240" s="6">
        <v>12.242757430283801</v>
      </c>
      <c r="BH240" s="6">
        <v>2241.5028984730002</v>
      </c>
      <c r="BI240" s="6">
        <v>8.2124529769106793</v>
      </c>
      <c r="BJ240" s="6">
        <v>8.4733232162388603</v>
      </c>
      <c r="BK240" s="6">
        <v>8.0654213222223898</v>
      </c>
    </row>
    <row r="241" spans="1:63" x14ac:dyDescent="0.25">
      <c r="A241" s="6" t="s">
        <v>143</v>
      </c>
      <c r="B241" s="6" t="s">
        <v>144</v>
      </c>
      <c r="C241" s="6" t="s">
        <v>11</v>
      </c>
      <c r="D241" s="6">
        <v>22.40030917</v>
      </c>
      <c r="E241" s="6">
        <v>100</v>
      </c>
      <c r="F241" s="6">
        <v>1.60120341324959</v>
      </c>
      <c r="G241" s="6">
        <v>100.47347552538</v>
      </c>
      <c r="H241" s="6">
        <v>100.88430873</v>
      </c>
      <c r="I241" s="6">
        <v>43.732919491040001</v>
      </c>
      <c r="J241" s="6">
        <v>7.2113424085298403</v>
      </c>
      <c r="K241" s="6">
        <v>41.392115358356399</v>
      </c>
      <c r="L241" s="6">
        <v>66.791773500000005</v>
      </c>
      <c r="M241" s="6">
        <v>57.245035226739098</v>
      </c>
      <c r="N241" s="6">
        <v>4.7743633756816202</v>
      </c>
      <c r="O241" s="6">
        <v>51.875311577628601</v>
      </c>
      <c r="P241" s="6">
        <v>17.826357659999999</v>
      </c>
      <c r="Q241" s="6">
        <v>99.999999999999801</v>
      </c>
      <c r="R241" s="6">
        <v>1.27425137369208</v>
      </c>
      <c r="S241" s="6">
        <v>100.80204742403799</v>
      </c>
      <c r="T241" s="6">
        <v>20.613868180000001</v>
      </c>
      <c r="U241" s="6">
        <v>99.999999999999801</v>
      </c>
      <c r="V241" s="6">
        <v>1.4735062734892199</v>
      </c>
      <c r="W241" s="6">
        <v>99.300333401574306</v>
      </c>
      <c r="X241" s="6">
        <v>19.59629777</v>
      </c>
      <c r="Y241" s="6">
        <v>100</v>
      </c>
      <c r="Z241" s="6">
        <v>1.4007690089564599</v>
      </c>
      <c r="AA241" s="6">
        <v>99.3772008797784</v>
      </c>
      <c r="AB241" s="6">
        <v>42.149990690000003</v>
      </c>
      <c r="AC241" s="6">
        <v>70.734192936440095</v>
      </c>
      <c r="AD241" s="6">
        <v>3.0129364933790401</v>
      </c>
      <c r="AE241" s="6">
        <v>71.510722692383595</v>
      </c>
      <c r="AF241" s="6">
        <v>53.128775150000003</v>
      </c>
      <c r="AG241" s="6">
        <v>57.226261834654899</v>
      </c>
      <c r="AH241" s="6">
        <v>3.7977143737766399</v>
      </c>
      <c r="AI241" s="6">
        <v>54.099874542726702</v>
      </c>
      <c r="AJ241" s="6">
        <v>91.989819519999998</v>
      </c>
      <c r="AK241" s="6">
        <v>43.855681680158803</v>
      </c>
      <c r="AL241" s="6">
        <v>6.5755526801792499</v>
      </c>
      <c r="AM241" s="6">
        <v>43.567955110391402</v>
      </c>
      <c r="AN241" s="6">
        <v>35.164849760000003</v>
      </c>
      <c r="AO241" s="6">
        <v>70.7716772071538</v>
      </c>
      <c r="AP241" s="6">
        <v>2.5136294787185198</v>
      </c>
      <c r="AQ241" s="6">
        <v>68.372753640138399</v>
      </c>
      <c r="AR241" s="6">
        <v>127.25585614000001</v>
      </c>
      <c r="AS241" s="6">
        <v>36.651969578659298</v>
      </c>
      <c r="AT241" s="6">
        <v>9.0964151280670098</v>
      </c>
      <c r="AU241" s="6">
        <v>33.770193856970799</v>
      </c>
      <c r="AV241" s="6">
        <v>116.78571422</v>
      </c>
      <c r="AW241" s="6">
        <v>36.647578383027998</v>
      </c>
      <c r="AX241" s="6">
        <v>8.34799568205489</v>
      </c>
      <c r="AY241" s="6">
        <v>36.209911190329201</v>
      </c>
      <c r="AZ241" s="6">
        <v>37.982458289999997</v>
      </c>
      <c r="BA241" s="6">
        <v>70.406544047068294</v>
      </c>
      <c r="BB241" s="6">
        <v>2.7150358236577001</v>
      </c>
      <c r="BC241" s="6">
        <v>66.7207167651964</v>
      </c>
      <c r="BD241" s="6">
        <v>132.39325427</v>
      </c>
      <c r="BE241" s="6">
        <v>34.006137952656701</v>
      </c>
      <c r="BF241" s="6">
        <v>9.4636430693668103</v>
      </c>
      <c r="BG241" s="6">
        <v>32.732967333032398</v>
      </c>
      <c r="BH241" s="6">
        <v>514.00348035000002</v>
      </c>
      <c r="BI241" s="6">
        <v>20.5620793476313</v>
      </c>
      <c r="BJ241" s="6">
        <v>36.741641417201301</v>
      </c>
      <c r="BK241" s="6">
        <v>13.7241800049653</v>
      </c>
    </row>
    <row r="242" spans="1:63" x14ac:dyDescent="0.25">
      <c r="A242" s="6" t="s">
        <v>143</v>
      </c>
      <c r="B242" s="6" t="s">
        <v>144</v>
      </c>
      <c r="C242" s="6" t="s">
        <v>12</v>
      </c>
      <c r="D242" s="6">
        <v>2676.3690439900001</v>
      </c>
      <c r="E242" s="6">
        <v>11.570947834346599</v>
      </c>
      <c r="F242" s="6">
        <v>5.2689581870765796</v>
      </c>
      <c r="G242" s="6">
        <v>10.9643612270247</v>
      </c>
      <c r="H242" s="6">
        <v>3237.7554605599998</v>
      </c>
      <c r="I242" s="6">
        <v>8.7461323609235802</v>
      </c>
      <c r="J242" s="6">
        <v>6.3741576222375604</v>
      </c>
      <c r="K242" s="6">
        <v>7.8023433379034399</v>
      </c>
      <c r="L242" s="6">
        <v>3212.7991045099998</v>
      </c>
      <c r="M242" s="6">
        <v>9.8693139806551606</v>
      </c>
      <c r="N242" s="6">
        <v>6.3250261331312503</v>
      </c>
      <c r="O242" s="6">
        <v>8.6461114228492093</v>
      </c>
      <c r="P242" s="6">
        <v>3784.5860163900002</v>
      </c>
      <c r="Q242" s="6">
        <v>8.0799497152915194</v>
      </c>
      <c r="R242" s="6">
        <v>7.4507009862979601</v>
      </c>
      <c r="S242" s="6">
        <v>7.5934521524888101</v>
      </c>
      <c r="T242" s="6">
        <v>4480.9737576699999</v>
      </c>
      <c r="U242" s="6">
        <v>7.6803719325621502</v>
      </c>
      <c r="V242" s="6">
        <v>8.8216770477034601</v>
      </c>
      <c r="W242" s="6">
        <v>7.2513103145953099</v>
      </c>
      <c r="X242" s="6">
        <v>2944.6765569899999</v>
      </c>
      <c r="Y242" s="6">
        <v>8.1778287676095296</v>
      </c>
      <c r="Z242" s="6">
        <v>5.7971742305441598</v>
      </c>
      <c r="AA242" s="6">
        <v>8.5389328417741499</v>
      </c>
      <c r="AB242" s="6">
        <v>3065.9525415100002</v>
      </c>
      <c r="AC242" s="6">
        <v>9.6570859516900107</v>
      </c>
      <c r="AD242" s="6">
        <v>6.0359298285314198</v>
      </c>
      <c r="AE242" s="6">
        <v>10.038333880378</v>
      </c>
      <c r="AF242" s="6">
        <v>4390.2524781900001</v>
      </c>
      <c r="AG242" s="6">
        <v>9.0206887725502298</v>
      </c>
      <c r="AH242" s="6">
        <v>8.6430743885030807</v>
      </c>
      <c r="AI242" s="6">
        <v>8.7000345334745806</v>
      </c>
      <c r="AJ242" s="6">
        <v>4427.24411143</v>
      </c>
      <c r="AK242" s="6">
        <v>7.61127556012522</v>
      </c>
      <c r="AL242" s="6">
        <v>8.7158996848690293</v>
      </c>
      <c r="AM242" s="6">
        <v>7.1522328192430198</v>
      </c>
      <c r="AN242" s="6">
        <v>4489.3701686499999</v>
      </c>
      <c r="AO242" s="6">
        <v>6.82246300377731</v>
      </c>
      <c r="AP242" s="6">
        <v>8.8382070320396906</v>
      </c>
      <c r="AQ242" s="6">
        <v>6.4810120157532198</v>
      </c>
      <c r="AR242" s="6">
        <v>4305.2185544900003</v>
      </c>
      <c r="AS242" s="6">
        <v>6.7686236323110798</v>
      </c>
      <c r="AT242" s="6">
        <v>8.4756684063331402</v>
      </c>
      <c r="AU242" s="6">
        <v>6.3450287074305898</v>
      </c>
      <c r="AV242" s="6">
        <v>2812.7425495799998</v>
      </c>
      <c r="AW242" s="6">
        <v>8.0275596357648809</v>
      </c>
      <c r="AX242" s="6">
        <v>5.5374362209233396</v>
      </c>
      <c r="AY242" s="6">
        <v>8.1357450361201806</v>
      </c>
      <c r="AZ242" s="6">
        <v>2584.1121134800001</v>
      </c>
      <c r="BA242" s="6">
        <v>8.7107840296530892</v>
      </c>
      <c r="BB242" s="6">
        <v>5.0873322971729404</v>
      </c>
      <c r="BC242" s="6">
        <v>8.6644036728347107</v>
      </c>
      <c r="BD242" s="6">
        <v>1948.10585825</v>
      </c>
      <c r="BE242" s="6">
        <v>9.3300385723222092</v>
      </c>
      <c r="BF242" s="6">
        <v>3.83522905190071</v>
      </c>
      <c r="BG242" s="6">
        <v>9.5240314246297206</v>
      </c>
      <c r="BH242" s="6">
        <v>2434.87457249</v>
      </c>
      <c r="BI242" s="6">
        <v>9.6770724812718107</v>
      </c>
      <c r="BJ242" s="6">
        <v>4.7935288827356901</v>
      </c>
      <c r="BK242" s="6">
        <v>9.5645000526617903</v>
      </c>
    </row>
    <row r="243" spans="1:63" x14ac:dyDescent="0.25">
      <c r="A243" s="6" t="s">
        <v>145</v>
      </c>
      <c r="B243" s="6" t="s">
        <v>146</v>
      </c>
      <c r="C243" s="6" t="s">
        <v>11</v>
      </c>
      <c r="D243" s="6"/>
      <c r="E243" s="6"/>
      <c r="F243" s="6"/>
      <c r="G243" s="6"/>
      <c r="H243" s="6">
        <v>33.847219959999997</v>
      </c>
      <c r="I243" s="6">
        <v>100</v>
      </c>
      <c r="J243" s="6">
        <v>1.34013710990687</v>
      </c>
      <c r="K243" s="6">
        <v>98.327036514524195</v>
      </c>
      <c r="L243" s="6">
        <v>79.040799089999993</v>
      </c>
      <c r="M243" s="6">
        <v>74.131952878659206</v>
      </c>
      <c r="N243" s="6">
        <v>3.1295187073674899</v>
      </c>
      <c r="O243" s="6">
        <v>73.560567410450005</v>
      </c>
      <c r="P243" s="6"/>
      <c r="Q243" s="6"/>
      <c r="R243" s="6"/>
      <c r="S243" s="6"/>
      <c r="T243" s="6">
        <v>37.50088633</v>
      </c>
      <c r="U243" s="6">
        <v>99.999999999999702</v>
      </c>
      <c r="V243" s="6">
        <v>1.48479932723055</v>
      </c>
      <c r="W243" s="6">
        <v>98.972606842721802</v>
      </c>
      <c r="X243" s="6"/>
      <c r="Y243" s="6"/>
      <c r="Z243" s="6"/>
      <c r="AA243" s="6"/>
      <c r="AB243" s="6">
        <v>85.676563310000006</v>
      </c>
      <c r="AC243" s="6">
        <v>57.263662333895901</v>
      </c>
      <c r="AD243" s="6">
        <v>3.3922532508343899</v>
      </c>
      <c r="AE243" s="6">
        <v>57.350290279240603</v>
      </c>
      <c r="AF243" s="6">
        <v>94.474267929999996</v>
      </c>
      <c r="AG243" s="6">
        <v>57.389539683096402</v>
      </c>
      <c r="AH243" s="6">
        <v>3.7405870418279901</v>
      </c>
      <c r="AI243" s="6">
        <v>55.985420384137001</v>
      </c>
      <c r="AJ243" s="6">
        <v>70.342356629999998</v>
      </c>
      <c r="AK243" s="6">
        <v>70.343221258475495</v>
      </c>
      <c r="AL243" s="6">
        <v>2.7851150738397799</v>
      </c>
      <c r="AM243" s="6">
        <v>67.891769978986602</v>
      </c>
      <c r="AN243" s="6">
        <v>66.111126130000002</v>
      </c>
      <c r="AO243" s="6">
        <v>70.601455042751795</v>
      </c>
      <c r="AP243" s="6">
        <v>2.6175849481656202</v>
      </c>
      <c r="AQ243" s="6">
        <v>70.146373101381698</v>
      </c>
      <c r="AR243" s="6">
        <v>271.23190137</v>
      </c>
      <c r="AS243" s="6">
        <v>34.234503788364897</v>
      </c>
      <c r="AT243" s="6">
        <v>10.739078034949401</v>
      </c>
      <c r="AU243" s="6">
        <v>30.629178461785202</v>
      </c>
      <c r="AV243" s="6">
        <v>384.45842888999999</v>
      </c>
      <c r="AW243" s="6">
        <v>28.029859549085401</v>
      </c>
      <c r="AX243" s="6">
        <v>15.2221366594027</v>
      </c>
      <c r="AY243" s="6">
        <v>25.133818840202501</v>
      </c>
      <c r="AZ243" s="6">
        <v>187.27693389000001</v>
      </c>
      <c r="BA243" s="6">
        <v>46.894831732045603</v>
      </c>
      <c r="BB243" s="6">
        <v>7.4149891551555704</v>
      </c>
      <c r="BC243" s="6">
        <v>43.316379429295402</v>
      </c>
      <c r="BD243" s="6">
        <v>223.19988971999999</v>
      </c>
      <c r="BE243" s="6">
        <v>42.268695710995203</v>
      </c>
      <c r="BF243" s="6">
        <v>8.8373123551767705</v>
      </c>
      <c r="BG243" s="6">
        <v>40.0022724572176</v>
      </c>
      <c r="BH243" s="6">
        <v>992.49313711000002</v>
      </c>
      <c r="BI243" s="6">
        <v>18.1211275304853</v>
      </c>
      <c r="BJ243" s="6">
        <v>39.2964883361429</v>
      </c>
      <c r="BK243" s="6">
        <v>12.989098815282601</v>
      </c>
    </row>
    <row r="244" spans="1:63" x14ac:dyDescent="0.25">
      <c r="A244" s="6" t="s">
        <v>145</v>
      </c>
      <c r="B244" s="6" t="s">
        <v>146</v>
      </c>
      <c r="C244" s="6" t="s">
        <v>12</v>
      </c>
      <c r="D244" s="6">
        <v>2760.84894786</v>
      </c>
      <c r="E244" s="6">
        <v>16.226114922627101</v>
      </c>
      <c r="F244" s="6">
        <v>3.74635108301272</v>
      </c>
      <c r="G244" s="6">
        <v>14.060554673673</v>
      </c>
      <c r="H244" s="6">
        <v>4241.4395176799999</v>
      </c>
      <c r="I244" s="6">
        <v>13.826549419275</v>
      </c>
      <c r="J244" s="6">
        <v>5.7554476288570902</v>
      </c>
      <c r="K244" s="6">
        <v>11.5012340846879</v>
      </c>
      <c r="L244" s="6">
        <v>3859.8235152799998</v>
      </c>
      <c r="M244" s="6">
        <v>12.606768022311799</v>
      </c>
      <c r="N244" s="6">
        <v>5.2376114303231596</v>
      </c>
      <c r="O244" s="6">
        <v>10.796840352314501</v>
      </c>
      <c r="P244" s="6">
        <v>5005.49312912</v>
      </c>
      <c r="Q244" s="6">
        <v>11.986033350142099</v>
      </c>
      <c r="R244" s="6">
        <v>6.79223491014488</v>
      </c>
      <c r="S244" s="6">
        <v>9.9082539856702496</v>
      </c>
      <c r="T244" s="6">
        <v>6021.0059845799997</v>
      </c>
      <c r="U244" s="6">
        <v>10.9325428114639</v>
      </c>
      <c r="V244" s="6">
        <v>8.1702413703733008</v>
      </c>
      <c r="W244" s="6">
        <v>8.9860017885687995</v>
      </c>
      <c r="X244" s="6">
        <v>4285.3640116799997</v>
      </c>
      <c r="Y244" s="6">
        <v>10.0749806540467</v>
      </c>
      <c r="Z244" s="6">
        <v>5.81505124309873</v>
      </c>
      <c r="AA244" s="6">
        <v>9.2933208509016207</v>
      </c>
      <c r="AB244" s="6">
        <v>4239.4330142500003</v>
      </c>
      <c r="AC244" s="6">
        <v>9.8037433791055797</v>
      </c>
      <c r="AD244" s="6">
        <v>5.7527248915976399</v>
      </c>
      <c r="AE244" s="6">
        <v>9.8681450796240799</v>
      </c>
      <c r="AF244" s="6">
        <v>5605.9627153600004</v>
      </c>
      <c r="AG244" s="6">
        <v>11.357785071764001</v>
      </c>
      <c r="AH244" s="6">
        <v>7.6070458350490204</v>
      </c>
      <c r="AI244" s="6">
        <v>10.248065841915199</v>
      </c>
      <c r="AJ244" s="6">
        <v>6574.8767308500001</v>
      </c>
      <c r="AK244" s="6">
        <v>10.518611557596801</v>
      </c>
      <c r="AL244" s="6">
        <v>8.9218197107044706</v>
      </c>
      <c r="AM244" s="6">
        <v>8.8626884732021995</v>
      </c>
      <c r="AN244" s="6">
        <v>5169.0093539500003</v>
      </c>
      <c r="AO244" s="6">
        <v>9.0444600140254501</v>
      </c>
      <c r="AP244" s="6">
        <v>7.0141192643964398</v>
      </c>
      <c r="AQ244" s="6">
        <v>8.1504937349340398</v>
      </c>
      <c r="AR244" s="6">
        <v>6128.5179588000001</v>
      </c>
      <c r="AS244" s="6">
        <v>9.5750740914510093</v>
      </c>
      <c r="AT244" s="6">
        <v>8.3161304098182605</v>
      </c>
      <c r="AU244" s="6">
        <v>8.6843776664508798</v>
      </c>
      <c r="AV244" s="6">
        <v>5611.4158720900004</v>
      </c>
      <c r="AW244" s="6">
        <v>7.3752101513551498</v>
      </c>
      <c r="AX244" s="6">
        <v>7.61444552985561</v>
      </c>
      <c r="AY244" s="6">
        <v>7.7006897494036499</v>
      </c>
      <c r="AZ244" s="6">
        <v>4109.1653761300004</v>
      </c>
      <c r="BA244" s="6">
        <v>9.5348323324809101</v>
      </c>
      <c r="BB244" s="6">
        <v>5.5759574130542502</v>
      </c>
      <c r="BC244" s="6">
        <v>9.7115185547676095</v>
      </c>
      <c r="BD244" s="6">
        <v>3170.55439002</v>
      </c>
      <c r="BE244" s="6">
        <v>10.8930420807426</v>
      </c>
      <c r="BF244" s="6">
        <v>4.3023034208405697</v>
      </c>
      <c r="BG244" s="6">
        <v>10.6592171454389</v>
      </c>
      <c r="BH244" s="6">
        <v>6911.4359726900002</v>
      </c>
      <c r="BI244" s="6">
        <v>10.2196461831712</v>
      </c>
      <c r="BJ244" s="6">
        <v>9.3785158588738806</v>
      </c>
      <c r="BK244" s="6">
        <v>10.341391022729701</v>
      </c>
    </row>
    <row r="245" spans="1:63" x14ac:dyDescent="0.25">
      <c r="A245" s="6" t="s">
        <v>147</v>
      </c>
      <c r="B245" s="6" t="s">
        <v>148</v>
      </c>
      <c r="C245" s="6" t="s">
        <v>11</v>
      </c>
      <c r="D245" s="6">
        <v>360.54231276000002</v>
      </c>
      <c r="E245" s="6">
        <v>53.2974997270953</v>
      </c>
      <c r="F245" s="6">
        <v>8.5096664046662092</v>
      </c>
      <c r="G245" s="6">
        <v>48.933252989421298</v>
      </c>
      <c r="H245" s="6">
        <v>66.257916370000004</v>
      </c>
      <c r="I245" s="6">
        <v>99.999999999999702</v>
      </c>
      <c r="J245" s="6">
        <v>1.56384630880286</v>
      </c>
      <c r="K245" s="6">
        <v>97.881612113536093</v>
      </c>
      <c r="L245" s="6"/>
      <c r="M245" s="6"/>
      <c r="N245" s="6"/>
      <c r="O245" s="6"/>
      <c r="P245" s="6">
        <v>95.41597917</v>
      </c>
      <c r="Q245" s="6">
        <v>99.999999999999801</v>
      </c>
      <c r="R245" s="6">
        <v>2.2520467741931101</v>
      </c>
      <c r="S245" s="6">
        <v>100.146908530218</v>
      </c>
      <c r="T245" s="6">
        <v>78.594127589999999</v>
      </c>
      <c r="U245" s="6">
        <v>70.315095963603596</v>
      </c>
      <c r="V245" s="6">
        <v>1.8550105867931099</v>
      </c>
      <c r="W245" s="6">
        <v>70.276463465929794</v>
      </c>
      <c r="X245" s="6">
        <v>195.06499765000001</v>
      </c>
      <c r="Y245" s="6">
        <v>74.338659571440601</v>
      </c>
      <c r="Z245" s="6">
        <v>4.6040034650064996</v>
      </c>
      <c r="AA245" s="6">
        <v>71.681513624780493</v>
      </c>
      <c r="AB245" s="6"/>
      <c r="AC245" s="6"/>
      <c r="AD245" s="6"/>
      <c r="AE245" s="6"/>
      <c r="AF245" s="6">
        <v>240.04431729000001</v>
      </c>
      <c r="AG245" s="6">
        <v>54.097084815703703</v>
      </c>
      <c r="AH245" s="6">
        <v>5.66562367350625</v>
      </c>
      <c r="AI245" s="6">
        <v>54.328720678376897</v>
      </c>
      <c r="AJ245" s="6">
        <v>340.83630478999999</v>
      </c>
      <c r="AK245" s="6">
        <v>47.232713664966298</v>
      </c>
      <c r="AL245" s="6">
        <v>8.0445571843123194</v>
      </c>
      <c r="AM245" s="6">
        <v>43.282227138971301</v>
      </c>
      <c r="AN245" s="6">
        <v>233.1334616</v>
      </c>
      <c r="AO245" s="6">
        <v>62.465435721082699</v>
      </c>
      <c r="AP245" s="6">
        <v>5.5025108448274196</v>
      </c>
      <c r="AQ245" s="6">
        <v>59.130314414732901</v>
      </c>
      <c r="AR245" s="6">
        <v>428.22578009</v>
      </c>
      <c r="AS245" s="6">
        <v>36.618762120113203</v>
      </c>
      <c r="AT245" s="6">
        <v>10.1071591474191</v>
      </c>
      <c r="AU245" s="6">
        <v>32.125228990015898</v>
      </c>
      <c r="AV245" s="6">
        <v>346.72090344999998</v>
      </c>
      <c r="AW245" s="6">
        <v>45.180791706549797</v>
      </c>
      <c r="AX245" s="6">
        <v>8.1834478768876409</v>
      </c>
      <c r="AY245" s="6">
        <v>44.276630305890798</v>
      </c>
      <c r="AZ245" s="6">
        <v>216.19336100999999</v>
      </c>
      <c r="BA245" s="6">
        <v>44.085572806554801</v>
      </c>
      <c r="BB245" s="6">
        <v>5.1026836961666602</v>
      </c>
      <c r="BC245" s="6">
        <v>41.285356088476298</v>
      </c>
      <c r="BD245" s="6">
        <v>139.57602575000001</v>
      </c>
      <c r="BE245" s="6">
        <v>57.055667861874099</v>
      </c>
      <c r="BF245" s="6">
        <v>3.2943301664907199</v>
      </c>
      <c r="BG245" s="6">
        <v>56.942507874422397</v>
      </c>
      <c r="BH245" s="6">
        <v>1496.25052557</v>
      </c>
      <c r="BI245" s="6">
        <v>17.0591469463522</v>
      </c>
      <c r="BJ245" s="6">
        <v>35.315113870928201</v>
      </c>
      <c r="BK245" s="6">
        <v>16.846063995995902</v>
      </c>
    </row>
    <row r="246" spans="1:63" x14ac:dyDescent="0.25">
      <c r="A246" s="6" t="s">
        <v>147</v>
      </c>
      <c r="B246" s="6" t="s">
        <v>148</v>
      </c>
      <c r="C246" s="6" t="s">
        <v>12</v>
      </c>
      <c r="D246" s="6">
        <v>4300.8544617099997</v>
      </c>
      <c r="E246" s="6">
        <v>14.348101394147699</v>
      </c>
      <c r="F246" s="6">
        <v>4.5429412602108998</v>
      </c>
      <c r="G246" s="6">
        <v>13.0155316033355</v>
      </c>
      <c r="H246" s="6">
        <v>5311.4769090600003</v>
      </c>
      <c r="I246" s="6">
        <v>12.621979927988701</v>
      </c>
      <c r="J246" s="6">
        <v>5.6104496949734699</v>
      </c>
      <c r="K246" s="6">
        <v>11.150830130137299</v>
      </c>
      <c r="L246" s="6">
        <v>6035.86840011</v>
      </c>
      <c r="M246" s="6">
        <v>12.268263059559899</v>
      </c>
      <c r="N246" s="6">
        <v>6.3756157852318003</v>
      </c>
      <c r="O246" s="6">
        <v>10.055779182943599</v>
      </c>
      <c r="P246" s="6">
        <v>6564.1927956999998</v>
      </c>
      <c r="Q246" s="6">
        <v>13.1826466401363</v>
      </c>
      <c r="R246" s="6">
        <v>6.9336785415677804</v>
      </c>
      <c r="S246" s="6">
        <v>10.803907378380799</v>
      </c>
      <c r="T246" s="6">
        <v>9630.7970976600009</v>
      </c>
      <c r="U246" s="6">
        <v>8.5348018550484799</v>
      </c>
      <c r="V246" s="6">
        <v>10.172896082208601</v>
      </c>
      <c r="W246" s="6">
        <v>7.4775795286707298</v>
      </c>
      <c r="X246" s="6">
        <v>7487.61446153</v>
      </c>
      <c r="Y246" s="6">
        <v>11.3619586243847</v>
      </c>
      <c r="Z246" s="6">
        <v>7.9090778310856802</v>
      </c>
      <c r="AA246" s="6">
        <v>10.5316447957366</v>
      </c>
      <c r="AB246" s="6">
        <v>7686.5525371599997</v>
      </c>
      <c r="AC246" s="6">
        <v>12.2706142952149</v>
      </c>
      <c r="AD246" s="6">
        <v>8.1192137471118002</v>
      </c>
      <c r="AE246" s="6">
        <v>11.1262906253528</v>
      </c>
      <c r="AF246" s="6">
        <v>7086.1113255500004</v>
      </c>
      <c r="AG246" s="6">
        <v>12.2621392346598</v>
      </c>
      <c r="AH246" s="6">
        <v>7.4849748583423503</v>
      </c>
      <c r="AI246" s="6">
        <v>10.5055160661462</v>
      </c>
      <c r="AJ246" s="6">
        <v>6947.6207533899997</v>
      </c>
      <c r="AK246" s="6">
        <v>11.074301792888599</v>
      </c>
      <c r="AL246" s="6">
        <v>7.3386889191139604</v>
      </c>
      <c r="AM246" s="6">
        <v>9.8819743161091402</v>
      </c>
      <c r="AN246" s="6">
        <v>6849.8429391600002</v>
      </c>
      <c r="AO246" s="6">
        <v>10.963732070065999</v>
      </c>
      <c r="AP246" s="6">
        <v>7.2354073803980201</v>
      </c>
      <c r="AQ246" s="6">
        <v>9.4270203244476392</v>
      </c>
      <c r="AR246" s="6">
        <v>7419.9531219199998</v>
      </c>
      <c r="AS246" s="6">
        <v>10.8910221015002</v>
      </c>
      <c r="AT246" s="6">
        <v>7.8376079652318102</v>
      </c>
      <c r="AU246" s="6">
        <v>10.153886535628301</v>
      </c>
      <c r="AV246" s="6">
        <v>5004.5204362100003</v>
      </c>
      <c r="AW246" s="6">
        <v>11.230358355211299</v>
      </c>
      <c r="AX246" s="6">
        <v>5.2862152345856499</v>
      </c>
      <c r="AY246" s="6">
        <v>10.7440683750819</v>
      </c>
      <c r="AZ246" s="6">
        <v>3609.9901754299999</v>
      </c>
      <c r="BA246" s="6">
        <v>14.4639904430167</v>
      </c>
      <c r="BB246" s="6">
        <v>3.8131895563832701</v>
      </c>
      <c r="BC246" s="6">
        <v>12.974522114742699</v>
      </c>
      <c r="BD246" s="6">
        <v>3055.5931890900001</v>
      </c>
      <c r="BE246" s="6">
        <v>12.5300101865339</v>
      </c>
      <c r="BF246" s="6">
        <v>3.2275866334749699</v>
      </c>
      <c r="BG246" s="6">
        <v>12.735822922394</v>
      </c>
      <c r="BH246" s="6">
        <v>7680.1553835599998</v>
      </c>
      <c r="BI246" s="6">
        <v>9.6054619990558407</v>
      </c>
      <c r="BJ246" s="6">
        <v>8.1124565100799408</v>
      </c>
      <c r="BK246" s="6">
        <v>8.2171229358785194</v>
      </c>
    </row>
    <row r="247" spans="1:63" x14ac:dyDescent="0.25">
      <c r="A247" s="6" t="s">
        <v>149</v>
      </c>
      <c r="B247" s="6" t="s">
        <v>150</v>
      </c>
      <c r="C247" s="6" t="s">
        <v>11</v>
      </c>
      <c r="D247" s="6">
        <v>71.902286910000001</v>
      </c>
      <c r="E247" s="6">
        <v>99.999999999999901</v>
      </c>
      <c r="F247" s="6">
        <v>1.6822507571485501</v>
      </c>
      <c r="G247" s="6">
        <v>97.7217759764645</v>
      </c>
      <c r="H247" s="6"/>
      <c r="I247" s="6"/>
      <c r="J247" s="6"/>
      <c r="K247" s="6"/>
      <c r="L247" s="6">
        <v>290.66955252000002</v>
      </c>
      <c r="M247" s="6">
        <v>49.047274966821597</v>
      </c>
      <c r="N247" s="6">
        <v>6.8006053189775999</v>
      </c>
      <c r="O247" s="6">
        <v>47.510074656423598</v>
      </c>
      <c r="P247" s="6">
        <v>88.076518460000003</v>
      </c>
      <c r="Q247" s="6">
        <v>99.999999999999901</v>
      </c>
      <c r="R247" s="6">
        <v>2.06066866902027</v>
      </c>
      <c r="S247" s="6">
        <v>98.260729243986404</v>
      </c>
      <c r="T247" s="6">
        <v>321.86298469000002</v>
      </c>
      <c r="U247" s="6">
        <v>49.173513588831497</v>
      </c>
      <c r="V247" s="6">
        <v>7.53041763985311</v>
      </c>
      <c r="W247" s="6">
        <v>47.214692270979903</v>
      </c>
      <c r="X247" s="6">
        <v>228.39644754</v>
      </c>
      <c r="Y247" s="6">
        <v>57.478470042521302</v>
      </c>
      <c r="Z247" s="6">
        <v>5.3436422305333799</v>
      </c>
      <c r="AA247" s="6">
        <v>57.186235345539103</v>
      </c>
      <c r="AB247" s="6">
        <v>117.10084215000001</v>
      </c>
      <c r="AC247" s="6">
        <v>70.7547244597949</v>
      </c>
      <c r="AD247" s="6">
        <v>2.7397317781581201</v>
      </c>
      <c r="AE247" s="6">
        <v>70.063372065326107</v>
      </c>
      <c r="AF247" s="6">
        <v>301.64759258999999</v>
      </c>
      <c r="AG247" s="6">
        <v>58.224846289574899</v>
      </c>
      <c r="AH247" s="6">
        <v>7.0574513389502398</v>
      </c>
      <c r="AI247" s="6">
        <v>55.133950077502</v>
      </c>
      <c r="AJ247" s="6">
        <v>284.89030330000003</v>
      </c>
      <c r="AK247" s="6">
        <v>49.440704181375203</v>
      </c>
      <c r="AL247" s="6">
        <v>6.6653920066630103</v>
      </c>
      <c r="AM247" s="6">
        <v>46.369815593606901</v>
      </c>
      <c r="AN247" s="6">
        <v>204.78325674999999</v>
      </c>
      <c r="AO247" s="6">
        <v>57.081442950853202</v>
      </c>
      <c r="AP247" s="6">
        <v>4.7911798570501496</v>
      </c>
      <c r="AQ247" s="6">
        <v>56.761291663942899</v>
      </c>
      <c r="AR247" s="6">
        <v>269.24746630999999</v>
      </c>
      <c r="AS247" s="6">
        <v>49.038735375223197</v>
      </c>
      <c r="AT247" s="6">
        <v>6.2994067855904499</v>
      </c>
      <c r="AU247" s="6">
        <v>48.102269494236097</v>
      </c>
      <c r="AV247" s="6">
        <v>422.38107165999998</v>
      </c>
      <c r="AW247" s="6">
        <v>40.245131462887002</v>
      </c>
      <c r="AX247" s="6">
        <v>9.88217354608825</v>
      </c>
      <c r="AY247" s="6">
        <v>36.821739346182397</v>
      </c>
      <c r="AZ247" s="6">
        <v>308.61369084</v>
      </c>
      <c r="BA247" s="6">
        <v>49.178998153824203</v>
      </c>
      <c r="BB247" s="6">
        <v>7.2204325813980903</v>
      </c>
      <c r="BC247" s="6">
        <v>46.003273531724197</v>
      </c>
      <c r="BD247" s="6">
        <v>315.18056282999999</v>
      </c>
      <c r="BE247" s="6">
        <v>48.982918118289902</v>
      </c>
      <c r="BF247" s="6">
        <v>7.3740733882767797</v>
      </c>
      <c r="BG247" s="6">
        <v>47.206596443741901</v>
      </c>
      <c r="BH247" s="6">
        <v>1049.4191903200001</v>
      </c>
      <c r="BI247" s="6">
        <v>26.614466060944</v>
      </c>
      <c r="BJ247" s="6">
        <v>24.552574102291999</v>
      </c>
      <c r="BK247" s="6">
        <v>21.445770166544499</v>
      </c>
    </row>
    <row r="248" spans="1:63" x14ac:dyDescent="0.25">
      <c r="A248" s="6" t="s">
        <v>149</v>
      </c>
      <c r="B248" s="6" t="s">
        <v>150</v>
      </c>
      <c r="C248" s="6" t="s">
        <v>12</v>
      </c>
      <c r="D248" s="6">
        <v>9482.03593946</v>
      </c>
      <c r="E248" s="6">
        <v>9.4015237731250796</v>
      </c>
      <c r="F248" s="6">
        <v>6.0139701202481799</v>
      </c>
      <c r="G248" s="6">
        <v>8.0726279535715495</v>
      </c>
      <c r="H248" s="6">
        <v>9027.2745342899998</v>
      </c>
      <c r="I248" s="6">
        <v>10.7699018367421</v>
      </c>
      <c r="J248" s="6">
        <v>5.7255382349446302</v>
      </c>
      <c r="K248" s="6">
        <v>10.066834224841401</v>
      </c>
      <c r="L248" s="6">
        <v>11775.117686289999</v>
      </c>
      <c r="M248" s="6">
        <v>9.4904308453549007</v>
      </c>
      <c r="N248" s="6">
        <v>7.4683545158326901</v>
      </c>
      <c r="O248" s="6">
        <v>7.5474524392666398</v>
      </c>
      <c r="P248" s="6">
        <v>12898.049749510001</v>
      </c>
      <c r="Q248" s="6">
        <v>9.6257654476957892</v>
      </c>
      <c r="R248" s="6">
        <v>8.1805728535811806</v>
      </c>
      <c r="S248" s="6">
        <v>7.5061416174137801</v>
      </c>
      <c r="T248" s="6">
        <v>15102.01074784</v>
      </c>
      <c r="U248" s="6">
        <v>7.9685957545067296</v>
      </c>
      <c r="V248" s="6">
        <v>9.5784325194562498</v>
      </c>
      <c r="W248" s="6">
        <v>6.7924415734456201</v>
      </c>
      <c r="X248" s="6">
        <v>12341.86486992</v>
      </c>
      <c r="Y248" s="6">
        <v>7.86719916425427</v>
      </c>
      <c r="Z248" s="6">
        <v>7.8278132491519097</v>
      </c>
      <c r="AA248" s="6">
        <v>7.5877693584439898</v>
      </c>
      <c r="AB248" s="6">
        <v>12292.055810919999</v>
      </c>
      <c r="AC248" s="6">
        <v>9.6827922141069092</v>
      </c>
      <c r="AD248" s="6">
        <v>7.7962219121799503</v>
      </c>
      <c r="AE248" s="6">
        <v>9.6880978390090604</v>
      </c>
      <c r="AF248" s="6">
        <v>15202.29434282</v>
      </c>
      <c r="AG248" s="6">
        <v>6.9975523784354499</v>
      </c>
      <c r="AH248" s="6">
        <v>9.6420372713904801</v>
      </c>
      <c r="AI248" s="6">
        <v>6.3821694692513002</v>
      </c>
      <c r="AJ248" s="6">
        <v>12784.14131393</v>
      </c>
      <c r="AK248" s="6">
        <v>10.2836821329874</v>
      </c>
      <c r="AL248" s="6">
        <v>8.1083265625529606</v>
      </c>
      <c r="AM248" s="6">
        <v>8.9005255196594497</v>
      </c>
      <c r="AN248" s="6">
        <v>11276.63466346</v>
      </c>
      <c r="AO248" s="6">
        <v>9.7918698437718099</v>
      </c>
      <c r="AP248" s="6">
        <v>7.1521922460531702</v>
      </c>
      <c r="AQ248" s="6">
        <v>8.8159410256224398</v>
      </c>
      <c r="AR248" s="6">
        <v>11165.943089939999</v>
      </c>
      <c r="AS248" s="6">
        <v>9.9544046099626904</v>
      </c>
      <c r="AT248" s="6">
        <v>7.0819862459955001</v>
      </c>
      <c r="AU248" s="6">
        <v>9.48887047848633</v>
      </c>
      <c r="AV248" s="6">
        <v>8063.3921216600002</v>
      </c>
      <c r="AW248" s="6">
        <v>10.8675317778031</v>
      </c>
      <c r="AX248" s="6">
        <v>5.1141969506466003</v>
      </c>
      <c r="AY248" s="6">
        <v>10.699180879307599</v>
      </c>
      <c r="AZ248" s="6">
        <v>6701.9074655200002</v>
      </c>
      <c r="BA248" s="6">
        <v>10.2344670016085</v>
      </c>
      <c r="BB248" s="6">
        <v>4.2506769119671599</v>
      </c>
      <c r="BC248" s="6">
        <v>10.296877180659299</v>
      </c>
      <c r="BD248" s="6">
        <v>3864.9977908400001</v>
      </c>
      <c r="BE248" s="6">
        <v>15.563784338446</v>
      </c>
      <c r="BF248" s="6">
        <v>2.4513702940320998</v>
      </c>
      <c r="BG248" s="6">
        <v>15.562247584836401</v>
      </c>
      <c r="BH248" s="6">
        <v>5689.1081063399997</v>
      </c>
      <c r="BI248" s="6">
        <v>14.9782868625367</v>
      </c>
      <c r="BJ248" s="6">
        <v>3.60831011196725</v>
      </c>
      <c r="BK248" s="6">
        <v>15.5295299317331</v>
      </c>
    </row>
    <row r="249" spans="1:63" x14ac:dyDescent="0.25">
      <c r="A249" s="6" t="s">
        <v>151</v>
      </c>
      <c r="B249" s="6" t="s">
        <v>152</v>
      </c>
      <c r="C249" s="6" t="s">
        <v>11</v>
      </c>
      <c r="D249" s="6">
        <v>106.3581286</v>
      </c>
      <c r="E249" s="6">
        <v>100</v>
      </c>
      <c r="F249" s="6">
        <v>1.29745226669881</v>
      </c>
      <c r="G249" s="6">
        <v>99.780043850125196</v>
      </c>
      <c r="H249" s="6">
        <v>117.1873995</v>
      </c>
      <c r="I249" s="6">
        <v>99.999999999999901</v>
      </c>
      <c r="J249" s="6">
        <v>1.4295574688196799</v>
      </c>
      <c r="K249" s="6">
        <v>100.71584438316999</v>
      </c>
      <c r="L249" s="6">
        <v>220.3140789</v>
      </c>
      <c r="M249" s="6">
        <v>70.444751661119</v>
      </c>
      <c r="N249" s="6">
        <v>2.68758960708591</v>
      </c>
      <c r="O249" s="6">
        <v>68.184200693506497</v>
      </c>
      <c r="P249" s="6">
        <v>119.69178839999999</v>
      </c>
      <c r="Q249" s="6">
        <v>99.999999999999901</v>
      </c>
      <c r="R249" s="6">
        <v>1.46010826073161</v>
      </c>
      <c r="S249" s="6">
        <v>95.7457347613868</v>
      </c>
      <c r="T249" s="6">
        <v>494.85869794000001</v>
      </c>
      <c r="U249" s="6">
        <v>52.802538328991503</v>
      </c>
      <c r="V249" s="6">
        <v>6.0367321970525598</v>
      </c>
      <c r="W249" s="6">
        <v>51.1030686292425</v>
      </c>
      <c r="X249" s="6">
        <v>723.48737351</v>
      </c>
      <c r="Y249" s="6">
        <v>36.956847305681897</v>
      </c>
      <c r="Z249" s="6">
        <v>8.8257507446264007</v>
      </c>
      <c r="AA249" s="6">
        <v>34.486269441351901</v>
      </c>
      <c r="AB249" s="6">
        <v>307.59469610000002</v>
      </c>
      <c r="AC249" s="6">
        <v>49.489247160523703</v>
      </c>
      <c r="AD249" s="6">
        <v>3.75231720351535</v>
      </c>
      <c r="AE249" s="6">
        <v>45.266142506630601</v>
      </c>
      <c r="AF249" s="6">
        <v>261.20681020000001</v>
      </c>
      <c r="AG249" s="6">
        <v>70.319280417745503</v>
      </c>
      <c r="AH249" s="6">
        <v>3.1864359822062198</v>
      </c>
      <c r="AI249" s="6">
        <v>68.524794835192694</v>
      </c>
      <c r="AJ249" s="6">
        <v>529.1808049</v>
      </c>
      <c r="AK249" s="6">
        <v>53.364619489337898</v>
      </c>
      <c r="AL249" s="6">
        <v>6.4554241772453302</v>
      </c>
      <c r="AM249" s="6">
        <v>48.633248150640298</v>
      </c>
      <c r="AN249" s="6">
        <v>363.50423153000003</v>
      </c>
      <c r="AO249" s="6">
        <v>57.757916595192597</v>
      </c>
      <c r="AP249" s="6">
        <v>4.4343520834871901</v>
      </c>
      <c r="AQ249" s="6">
        <v>55.275045397540701</v>
      </c>
      <c r="AR249" s="6">
        <v>1625.90479153</v>
      </c>
      <c r="AS249" s="6">
        <v>26.095030730423399</v>
      </c>
      <c r="AT249" s="6">
        <v>19.8342513635301</v>
      </c>
      <c r="AU249" s="6">
        <v>21.094570967786201</v>
      </c>
      <c r="AV249" s="6">
        <v>245.25231664</v>
      </c>
      <c r="AW249" s="6">
        <v>66.898246732513201</v>
      </c>
      <c r="AX249" s="6">
        <v>2.9918086969584299</v>
      </c>
      <c r="AY249" s="6">
        <v>65.955359394650699</v>
      </c>
      <c r="AZ249" s="6">
        <v>786.63343802999998</v>
      </c>
      <c r="BA249" s="6">
        <v>36.343612564910998</v>
      </c>
      <c r="BB249" s="6">
        <v>9.5960633255548302</v>
      </c>
      <c r="BC249" s="6">
        <v>32.877628579331002</v>
      </c>
      <c r="BD249" s="6">
        <v>726.15235244999997</v>
      </c>
      <c r="BE249" s="6">
        <v>32.224303455734699</v>
      </c>
      <c r="BF249" s="6">
        <v>8.8582605585157701</v>
      </c>
      <c r="BG249" s="6">
        <v>31.283383318760599</v>
      </c>
      <c r="BH249" s="6">
        <v>1570.13293903</v>
      </c>
      <c r="BI249" s="6">
        <v>25.2619868475362</v>
      </c>
      <c r="BJ249" s="6">
        <v>19.1538960639718</v>
      </c>
      <c r="BK249" s="6">
        <v>24.249204639277799</v>
      </c>
    </row>
    <row r="250" spans="1:63" x14ac:dyDescent="0.25">
      <c r="A250" s="6" t="s">
        <v>151</v>
      </c>
      <c r="B250" s="6" t="s">
        <v>152</v>
      </c>
      <c r="C250" s="6" t="s">
        <v>12</v>
      </c>
      <c r="D250" s="6">
        <v>17250.167959710001</v>
      </c>
      <c r="E250" s="6">
        <v>10.406769720229599</v>
      </c>
      <c r="F250" s="6">
        <v>6.6425606122737904</v>
      </c>
      <c r="G250" s="6">
        <v>8.2757546006275895</v>
      </c>
      <c r="H250" s="6">
        <v>19345.03221591</v>
      </c>
      <c r="I250" s="6">
        <v>9.0484802066320391</v>
      </c>
      <c r="J250" s="6">
        <v>7.4492346590886003</v>
      </c>
      <c r="K250" s="6">
        <v>6.9263087903891103</v>
      </c>
      <c r="L250" s="6">
        <v>19245.940217030002</v>
      </c>
      <c r="M250" s="6">
        <v>8.6389910581702392</v>
      </c>
      <c r="N250" s="6">
        <v>7.4110770822876599</v>
      </c>
      <c r="O250" s="6">
        <v>6.8306623248045204</v>
      </c>
      <c r="P250" s="6">
        <v>21596.67192932</v>
      </c>
      <c r="Q250" s="6">
        <v>7.0703370202523796</v>
      </c>
      <c r="R250" s="6">
        <v>8.3162785805310993</v>
      </c>
      <c r="S250" s="6">
        <v>6.1629220028687497</v>
      </c>
      <c r="T250" s="6">
        <v>27220.77758523</v>
      </c>
      <c r="U250" s="6">
        <v>8.0240551448247608</v>
      </c>
      <c r="V250" s="6">
        <v>10.481965476825099</v>
      </c>
      <c r="W250" s="6">
        <v>6.8047620803826998</v>
      </c>
      <c r="X250" s="6">
        <v>24665.682488400002</v>
      </c>
      <c r="Y250" s="6">
        <v>8.2584160920361906</v>
      </c>
      <c r="Z250" s="6">
        <v>9.4980693147437503</v>
      </c>
      <c r="AA250" s="6">
        <v>6.9870953526642596</v>
      </c>
      <c r="AB250" s="6">
        <v>21608.769866549999</v>
      </c>
      <c r="AC250" s="6">
        <v>8.8223164501258697</v>
      </c>
      <c r="AD250" s="6">
        <v>8.3209371601763191</v>
      </c>
      <c r="AE250" s="6">
        <v>7.2406697090124803</v>
      </c>
      <c r="AF250" s="6">
        <v>21895.582936210001</v>
      </c>
      <c r="AG250" s="6">
        <v>8.1731581264394002</v>
      </c>
      <c r="AH250" s="6">
        <v>8.4313809079739404</v>
      </c>
      <c r="AI250" s="6">
        <v>6.6639557849771904</v>
      </c>
      <c r="AJ250" s="6">
        <v>16624.355834739999</v>
      </c>
      <c r="AK250" s="6">
        <v>8.9238117405794295</v>
      </c>
      <c r="AL250" s="6">
        <v>6.4015777429059</v>
      </c>
      <c r="AM250" s="6">
        <v>8.5416716373876795</v>
      </c>
      <c r="AN250" s="6">
        <v>17213.711905510001</v>
      </c>
      <c r="AO250" s="6">
        <v>8.8574036925673205</v>
      </c>
      <c r="AP250" s="6">
        <v>6.6285223982532999</v>
      </c>
      <c r="AQ250" s="6">
        <v>9.1014331838918991</v>
      </c>
      <c r="AR250" s="6">
        <v>14191.018261949999</v>
      </c>
      <c r="AS250" s="6">
        <v>9.4089873234366994</v>
      </c>
      <c r="AT250" s="6">
        <v>5.46456702190115</v>
      </c>
      <c r="AU250" s="6">
        <v>8.5868704924619301</v>
      </c>
      <c r="AV250" s="6">
        <v>12878.40078254</v>
      </c>
      <c r="AW250" s="6">
        <v>9.4471521682975492</v>
      </c>
      <c r="AX250" s="6">
        <v>4.9591144843910504</v>
      </c>
      <c r="AY250" s="6">
        <v>8.7118130902894908</v>
      </c>
      <c r="AZ250" s="6">
        <v>11088.646323479999</v>
      </c>
      <c r="BA250" s="6">
        <v>9.1084646875870501</v>
      </c>
      <c r="BB250" s="6">
        <v>4.2699297469925099</v>
      </c>
      <c r="BC250" s="6">
        <v>9.5566440400282406</v>
      </c>
      <c r="BD250" s="6">
        <v>6645.3988827100002</v>
      </c>
      <c r="BE250" s="6">
        <v>11.5297042314825</v>
      </c>
      <c r="BF250" s="6">
        <v>2.5589585547362899</v>
      </c>
      <c r="BG250" s="6">
        <v>12.327188032419</v>
      </c>
      <c r="BH250" s="6">
        <v>8221.3829652099994</v>
      </c>
      <c r="BI250" s="6">
        <v>11.236467845762499</v>
      </c>
      <c r="BJ250" s="6">
        <v>3.1658262569195701</v>
      </c>
      <c r="BK250" s="6">
        <v>12.119375386079399</v>
      </c>
    </row>
    <row r="251" spans="1:63" x14ac:dyDescent="0.25">
      <c r="A251" s="6" t="s">
        <v>153</v>
      </c>
      <c r="B251" s="6" t="s">
        <v>154</v>
      </c>
      <c r="C251" s="6" t="s">
        <v>11</v>
      </c>
      <c r="D251" s="6">
        <v>94.205761910000007</v>
      </c>
      <c r="E251" s="6">
        <v>70.836559266751394</v>
      </c>
      <c r="F251" s="6">
        <v>1.6967553381485501</v>
      </c>
      <c r="G251" s="6">
        <v>69.075419255347597</v>
      </c>
      <c r="H251" s="6">
        <v>126.89389111</v>
      </c>
      <c r="I251" s="6">
        <v>77.2044199254278</v>
      </c>
      <c r="J251" s="6">
        <v>2.2855065630171301</v>
      </c>
      <c r="K251" s="6">
        <v>76.387825149477806</v>
      </c>
      <c r="L251" s="6">
        <v>139.47740021000001</v>
      </c>
      <c r="M251" s="6">
        <v>59.217094125109703</v>
      </c>
      <c r="N251" s="6">
        <v>2.5121501971768301</v>
      </c>
      <c r="O251" s="6">
        <v>56.807113249231698</v>
      </c>
      <c r="P251" s="6"/>
      <c r="Q251" s="6"/>
      <c r="R251" s="6"/>
      <c r="S251" s="6"/>
      <c r="T251" s="6">
        <v>250.89809546999999</v>
      </c>
      <c r="U251" s="6">
        <v>44.0196143775769</v>
      </c>
      <c r="V251" s="6">
        <v>4.5189665068123501</v>
      </c>
      <c r="W251" s="6">
        <v>41.086008415776199</v>
      </c>
      <c r="X251" s="6">
        <v>35.14426959</v>
      </c>
      <c r="Y251" s="6">
        <v>100</v>
      </c>
      <c r="Z251" s="6">
        <v>0.63298916991015297</v>
      </c>
      <c r="AA251" s="6">
        <v>98.134016082815805</v>
      </c>
      <c r="AB251" s="6">
        <v>35.14426959</v>
      </c>
      <c r="AC251" s="6">
        <v>100</v>
      </c>
      <c r="AD251" s="6">
        <v>0.63298916991015297</v>
      </c>
      <c r="AE251" s="6">
        <v>99.532544636630703</v>
      </c>
      <c r="AF251" s="6">
        <v>306.51843681000003</v>
      </c>
      <c r="AG251" s="6">
        <v>40.137789784101997</v>
      </c>
      <c r="AH251" s="6">
        <v>5.5207535436652604</v>
      </c>
      <c r="AI251" s="6">
        <v>39.0516691451028</v>
      </c>
      <c r="AJ251" s="6">
        <v>117.97504207</v>
      </c>
      <c r="AK251" s="6">
        <v>57.850588821797899</v>
      </c>
      <c r="AL251" s="6">
        <v>2.1248677187262799</v>
      </c>
      <c r="AM251" s="6">
        <v>56.886452470290102</v>
      </c>
      <c r="AN251" s="6">
        <v>273.26814711999998</v>
      </c>
      <c r="AO251" s="6">
        <v>47.222436430021602</v>
      </c>
      <c r="AP251" s="6">
        <v>4.9218771545501996</v>
      </c>
      <c r="AQ251" s="6">
        <v>46.4386166671488</v>
      </c>
      <c r="AR251" s="6">
        <v>644.18780786000002</v>
      </c>
      <c r="AS251" s="6">
        <v>29.9640423826276</v>
      </c>
      <c r="AT251" s="6">
        <v>11.602571643132601</v>
      </c>
      <c r="AU251" s="6">
        <v>24.8430984768132</v>
      </c>
      <c r="AV251" s="6">
        <v>405.79800747000002</v>
      </c>
      <c r="AW251" s="6">
        <v>31.220190245645998</v>
      </c>
      <c r="AX251" s="6">
        <v>7.3088940785020098</v>
      </c>
      <c r="AY251" s="6">
        <v>31.719454539081902</v>
      </c>
      <c r="AZ251" s="6">
        <v>421.24449786999998</v>
      </c>
      <c r="BA251" s="6">
        <v>29.798785892490798</v>
      </c>
      <c r="BB251" s="6">
        <v>7.5871033356693101</v>
      </c>
      <c r="BC251" s="6">
        <v>29.1207341620558</v>
      </c>
      <c r="BD251" s="6">
        <v>477.55496584999997</v>
      </c>
      <c r="BE251" s="6">
        <v>27.332413498245799</v>
      </c>
      <c r="BF251" s="6">
        <v>8.6013203559614198</v>
      </c>
      <c r="BG251" s="6">
        <v>25.2132055031459</v>
      </c>
      <c r="BH251" s="6">
        <v>2223.8017117700001</v>
      </c>
      <c r="BI251" s="6">
        <v>15.034590801754799</v>
      </c>
      <c r="BJ251" s="6">
        <v>40.053255224817697</v>
      </c>
      <c r="BK251" s="6">
        <v>11.4072158856437</v>
      </c>
    </row>
    <row r="252" spans="1:63" x14ac:dyDescent="0.25">
      <c r="A252" s="6" t="s">
        <v>153</v>
      </c>
      <c r="B252" s="6" t="s">
        <v>154</v>
      </c>
      <c r="C252" s="6" t="s">
        <v>12</v>
      </c>
      <c r="D252" s="6">
        <v>5392.4887492199996</v>
      </c>
      <c r="E252" s="6">
        <v>10.570937027409901</v>
      </c>
      <c r="F252" s="6">
        <v>5.21321223514762</v>
      </c>
      <c r="G252" s="6">
        <v>8.9135458089066404</v>
      </c>
      <c r="H252" s="6">
        <v>6159.1814883400002</v>
      </c>
      <c r="I252" s="6">
        <v>9.4767398262211398</v>
      </c>
      <c r="J252" s="6">
        <v>5.9544158155458904</v>
      </c>
      <c r="K252" s="6">
        <v>8.0223297322837794</v>
      </c>
      <c r="L252" s="6">
        <v>6632.75270937</v>
      </c>
      <c r="M252" s="6">
        <v>9.8108711782520608</v>
      </c>
      <c r="N252" s="6">
        <v>6.4122428780584499</v>
      </c>
      <c r="O252" s="6">
        <v>8.1640268025876495</v>
      </c>
      <c r="P252" s="6">
        <v>7941.9011580300003</v>
      </c>
      <c r="Q252" s="6">
        <v>9.0608166606513301</v>
      </c>
      <c r="R252" s="6">
        <v>7.6778679034543797</v>
      </c>
      <c r="S252" s="6">
        <v>7.9368133997567396</v>
      </c>
      <c r="T252" s="6">
        <v>10014.20074658</v>
      </c>
      <c r="U252" s="6">
        <v>8.0163550727765696</v>
      </c>
      <c r="V252" s="6">
        <v>9.6812726526034396</v>
      </c>
      <c r="W252" s="6">
        <v>6.8713102096967198</v>
      </c>
      <c r="X252" s="6">
        <v>9130.8076685600008</v>
      </c>
      <c r="Y252" s="6">
        <v>8.2957442100488006</v>
      </c>
      <c r="Z252" s="6">
        <v>8.8272485058781101</v>
      </c>
      <c r="AA252" s="6">
        <v>7.7212007988266702</v>
      </c>
      <c r="AB252" s="6">
        <v>8186.7129198700004</v>
      </c>
      <c r="AC252" s="6">
        <v>8.9580832033525102</v>
      </c>
      <c r="AD252" s="6">
        <v>7.9145407518338802</v>
      </c>
      <c r="AE252" s="6">
        <v>8.8409159413536198</v>
      </c>
      <c r="AF252" s="6">
        <v>7630.0536919300002</v>
      </c>
      <c r="AG252" s="6">
        <v>9.8597696577774006</v>
      </c>
      <c r="AH252" s="6">
        <v>7.3763879929014902</v>
      </c>
      <c r="AI252" s="6">
        <v>9.0453896666303208</v>
      </c>
      <c r="AJ252" s="6">
        <v>6667.2225283799999</v>
      </c>
      <c r="AK252" s="6">
        <v>9.4660382770366294</v>
      </c>
      <c r="AL252" s="6">
        <v>6.4455667273167796</v>
      </c>
      <c r="AM252" s="6">
        <v>8.7314941940843802</v>
      </c>
      <c r="AN252" s="6">
        <v>6884.0852515099996</v>
      </c>
      <c r="AO252" s="6">
        <v>8.1472867703447491</v>
      </c>
      <c r="AP252" s="6">
        <v>6.6552197194963698</v>
      </c>
      <c r="AQ252" s="6">
        <v>7.7998633110898696</v>
      </c>
      <c r="AR252" s="6">
        <v>8017.8799668900001</v>
      </c>
      <c r="AS252" s="6">
        <v>8.2201729615559707</v>
      </c>
      <c r="AT252" s="6">
        <v>7.7513207513658697</v>
      </c>
      <c r="AU252" s="6">
        <v>8.0529198261243007</v>
      </c>
      <c r="AV252" s="6">
        <v>4792.78048691</v>
      </c>
      <c r="AW252" s="6">
        <v>9.0702253693850903</v>
      </c>
      <c r="AX252" s="6">
        <v>4.6334416327433399</v>
      </c>
      <c r="AY252" s="6">
        <v>8.7750736635208</v>
      </c>
      <c r="AZ252" s="6">
        <v>4685.5201986399998</v>
      </c>
      <c r="BA252" s="6">
        <v>9.11370335951705</v>
      </c>
      <c r="BB252" s="6">
        <v>4.5297472769163596</v>
      </c>
      <c r="BC252" s="6">
        <v>9.6172171721463702</v>
      </c>
      <c r="BD252" s="6">
        <v>3762.9502228000001</v>
      </c>
      <c r="BE252" s="6">
        <v>10.450249236779801</v>
      </c>
      <c r="BF252" s="6">
        <v>3.6378486917733399</v>
      </c>
      <c r="BG252" s="6">
        <v>11.096695942392399</v>
      </c>
      <c r="BH252" s="6">
        <v>7540.3499080399997</v>
      </c>
      <c r="BI252" s="6">
        <v>7.4833036671673003</v>
      </c>
      <c r="BJ252" s="6">
        <v>7.2896664649646796</v>
      </c>
      <c r="BK252" s="6">
        <v>7.9849328830001696</v>
      </c>
    </row>
    <row r="253" spans="1:63" x14ac:dyDescent="0.25">
      <c r="A253" s="6" t="s">
        <v>155</v>
      </c>
      <c r="B253" s="6" t="s">
        <v>156</v>
      </c>
      <c r="C253" s="6" t="s">
        <v>11</v>
      </c>
      <c r="D253" s="6"/>
      <c r="E253" s="6"/>
      <c r="F253" s="6"/>
      <c r="G253" s="6"/>
      <c r="H253" s="6">
        <v>195.63569756999999</v>
      </c>
      <c r="I253" s="6">
        <v>49.388201682165302</v>
      </c>
      <c r="J253" s="6">
        <v>2.7258581485214899</v>
      </c>
      <c r="K253" s="6">
        <v>48.5205700602435</v>
      </c>
      <c r="L253" s="6">
        <v>329.74676691000002</v>
      </c>
      <c r="M253" s="6">
        <v>38.275222268473001</v>
      </c>
      <c r="N253" s="6">
        <v>4.5944729039475396</v>
      </c>
      <c r="O253" s="6">
        <v>34.3436580705458</v>
      </c>
      <c r="P253" s="6">
        <v>188.11120183</v>
      </c>
      <c r="Q253" s="6">
        <v>45.319166478096598</v>
      </c>
      <c r="R253" s="6">
        <v>2.6210168118883601</v>
      </c>
      <c r="S253" s="6">
        <v>45.336730824457</v>
      </c>
      <c r="T253" s="6">
        <v>397.66910932000002</v>
      </c>
      <c r="U253" s="6">
        <v>35.787233130600598</v>
      </c>
      <c r="V253" s="6">
        <v>5.54085780621579</v>
      </c>
      <c r="W253" s="6">
        <v>30.626101396882898</v>
      </c>
      <c r="X253" s="6">
        <v>173.58536462000001</v>
      </c>
      <c r="Y253" s="6">
        <v>49.533620584203902</v>
      </c>
      <c r="Z253" s="6">
        <v>2.4186234234894601</v>
      </c>
      <c r="AA253" s="6">
        <v>50.512639714694203</v>
      </c>
      <c r="AB253" s="6">
        <v>245.20412701999999</v>
      </c>
      <c r="AC253" s="6">
        <v>43.920482099253199</v>
      </c>
      <c r="AD253" s="6">
        <v>3.4165117920230799</v>
      </c>
      <c r="AE253" s="6">
        <v>41.6926470906688</v>
      </c>
      <c r="AF253" s="6">
        <v>287.71710495999997</v>
      </c>
      <c r="AG253" s="6">
        <v>36.988967170701201</v>
      </c>
      <c r="AH253" s="6">
        <v>4.0088594503240396</v>
      </c>
      <c r="AI253" s="6">
        <v>37.4142209990871</v>
      </c>
      <c r="AJ253" s="6">
        <v>330.09783823999999</v>
      </c>
      <c r="AK253" s="6">
        <v>37.1915501504281</v>
      </c>
      <c r="AL253" s="6">
        <v>4.59936449918031</v>
      </c>
      <c r="AM253" s="6">
        <v>37.190183188969002</v>
      </c>
      <c r="AN253" s="6">
        <v>403.87906670000001</v>
      </c>
      <c r="AO253" s="6">
        <v>39.824604085647799</v>
      </c>
      <c r="AP253" s="6">
        <v>5.6273832365769199</v>
      </c>
      <c r="AQ253" s="6">
        <v>35.433219691073603</v>
      </c>
      <c r="AR253" s="6">
        <v>589.86142933999997</v>
      </c>
      <c r="AS253" s="6">
        <v>25.196521957391599</v>
      </c>
      <c r="AT253" s="6">
        <v>8.2187382141220002</v>
      </c>
      <c r="AU253" s="6">
        <v>21.479163925146899</v>
      </c>
      <c r="AV253" s="6">
        <v>566.58584343999996</v>
      </c>
      <c r="AW253" s="6">
        <v>26.454931358161101</v>
      </c>
      <c r="AX253" s="6">
        <v>7.8944316265452299</v>
      </c>
      <c r="AY253" s="6">
        <v>24.1016285551372</v>
      </c>
      <c r="AZ253" s="6">
        <v>563.85105843999997</v>
      </c>
      <c r="BA253" s="6">
        <v>26.461032746191702</v>
      </c>
      <c r="BB253" s="6">
        <v>7.8563269448879502</v>
      </c>
      <c r="BC253" s="6">
        <v>24.451745109929</v>
      </c>
      <c r="BD253" s="6">
        <v>585.59488012999998</v>
      </c>
      <c r="BE253" s="6">
        <v>27.509009866876301</v>
      </c>
      <c r="BF253" s="6">
        <v>8.1592909451695395</v>
      </c>
      <c r="BG253" s="6">
        <v>25.832171426120901</v>
      </c>
      <c r="BH253" s="6">
        <v>2319.4919970000001</v>
      </c>
      <c r="BI253" s="6">
        <v>15.385317946780701</v>
      </c>
      <c r="BJ253" s="6">
        <v>32.318264197108299</v>
      </c>
      <c r="BK253" s="6">
        <v>12.621794471825901</v>
      </c>
    </row>
    <row r="254" spans="1:63" x14ac:dyDescent="0.25">
      <c r="A254" s="6" t="s">
        <v>155</v>
      </c>
      <c r="B254" s="6" t="s">
        <v>156</v>
      </c>
      <c r="C254" s="6" t="s">
        <v>12</v>
      </c>
      <c r="D254" s="6">
        <v>7043.6336469300004</v>
      </c>
      <c r="E254" s="6">
        <v>10.896260764964399</v>
      </c>
      <c r="F254" s="6">
        <v>6.0096202745819296</v>
      </c>
      <c r="G254" s="6">
        <v>9.2401534919927109</v>
      </c>
      <c r="H254" s="6">
        <v>7323.9316071699996</v>
      </c>
      <c r="I254" s="6">
        <v>9.84933002347341</v>
      </c>
      <c r="J254" s="6">
        <v>6.2487701777737898</v>
      </c>
      <c r="K254" s="6">
        <v>8.9124136381292391</v>
      </c>
      <c r="L254" s="6">
        <v>6551.0522815499999</v>
      </c>
      <c r="M254" s="6">
        <v>11.642487320985801</v>
      </c>
      <c r="N254" s="6">
        <v>5.5893504098141698</v>
      </c>
      <c r="O254" s="6">
        <v>9.9531318225117307</v>
      </c>
      <c r="P254" s="6">
        <v>8926.5939508800002</v>
      </c>
      <c r="Q254" s="6">
        <v>8.6815506772998798</v>
      </c>
      <c r="R254" s="6">
        <v>7.6161598798583796</v>
      </c>
      <c r="S254" s="6">
        <v>7.4698541524323199</v>
      </c>
      <c r="T254" s="6">
        <v>11566.62573817</v>
      </c>
      <c r="U254" s="6">
        <v>6.46866209948013</v>
      </c>
      <c r="V254" s="6">
        <v>9.8686320199098194</v>
      </c>
      <c r="W254" s="6">
        <v>5.7866333907339902</v>
      </c>
      <c r="X254" s="6">
        <v>10411.930136389999</v>
      </c>
      <c r="Y254" s="6">
        <v>7.3077593752869401</v>
      </c>
      <c r="Z254" s="6">
        <v>8.8834470362398896</v>
      </c>
      <c r="AA254" s="6">
        <v>6.6778675352668797</v>
      </c>
      <c r="AB254" s="6">
        <v>10631.18840479</v>
      </c>
      <c r="AC254" s="6">
        <v>7.8629380870881098</v>
      </c>
      <c r="AD254" s="6">
        <v>9.0705179432738898</v>
      </c>
      <c r="AE254" s="6">
        <v>7.2129403202666804</v>
      </c>
      <c r="AF254" s="6">
        <v>8452.4775943200002</v>
      </c>
      <c r="AG254" s="6">
        <v>8.3334638819330404</v>
      </c>
      <c r="AH254" s="6">
        <v>7.2116443397669698</v>
      </c>
      <c r="AI254" s="6">
        <v>7.8709777541607098</v>
      </c>
      <c r="AJ254" s="6">
        <v>7720.1223502800003</v>
      </c>
      <c r="AK254" s="6">
        <v>7.8868736472746503</v>
      </c>
      <c r="AL254" s="6">
        <v>6.5867996724555997</v>
      </c>
      <c r="AM254" s="6">
        <v>7.3594175991730699</v>
      </c>
      <c r="AN254" s="6">
        <v>8262.1642218699999</v>
      </c>
      <c r="AO254" s="6">
        <v>8.62361319186539</v>
      </c>
      <c r="AP254" s="6">
        <v>7.0492691852757901</v>
      </c>
      <c r="AQ254" s="6">
        <v>7.7114748469107397</v>
      </c>
      <c r="AR254" s="6">
        <v>9531.7723616500007</v>
      </c>
      <c r="AS254" s="6">
        <v>7.5233922264704596</v>
      </c>
      <c r="AT254" s="6">
        <v>8.1324974166193709</v>
      </c>
      <c r="AU254" s="6">
        <v>6.8276027501902998</v>
      </c>
      <c r="AV254" s="6">
        <v>6630.4855545399996</v>
      </c>
      <c r="AW254" s="6">
        <v>7.4810975707437599</v>
      </c>
      <c r="AX254" s="6">
        <v>5.6571227886409901</v>
      </c>
      <c r="AY254" s="6">
        <v>7.9610306217168301</v>
      </c>
      <c r="AZ254" s="6">
        <v>4323.3812838000003</v>
      </c>
      <c r="BA254" s="6">
        <v>10.667448130709801</v>
      </c>
      <c r="BB254" s="6">
        <v>3.6887040298009901</v>
      </c>
      <c r="BC254" s="6">
        <v>11.256127179178501</v>
      </c>
      <c r="BD254" s="6">
        <v>2694.4193134100001</v>
      </c>
      <c r="BE254" s="6">
        <v>11.376521598824301</v>
      </c>
      <c r="BF254" s="6">
        <v>2.2988755159279699</v>
      </c>
      <c r="BG254" s="6">
        <v>11.6891552654502</v>
      </c>
      <c r="BH254" s="6">
        <v>7136.1900697900001</v>
      </c>
      <c r="BI254" s="6">
        <v>8.28247329382544</v>
      </c>
      <c r="BJ254" s="6">
        <v>6.0885893100604598</v>
      </c>
      <c r="BK254" s="6">
        <v>8.5464198474646302</v>
      </c>
    </row>
    <row r="255" spans="1:63" x14ac:dyDescent="0.25">
      <c r="A255" s="6" t="s">
        <v>157</v>
      </c>
      <c r="B255" s="6" t="s">
        <v>158</v>
      </c>
      <c r="C255" s="6" t="s">
        <v>11</v>
      </c>
      <c r="D255" s="6">
        <v>88.474857940000007</v>
      </c>
      <c r="E255" s="6">
        <v>71.684681522089505</v>
      </c>
      <c r="F255" s="6">
        <v>1.9632375642445099</v>
      </c>
      <c r="G255" s="6">
        <v>70.755058386449804</v>
      </c>
      <c r="H255" s="6">
        <v>143.80422252</v>
      </c>
      <c r="I255" s="6">
        <v>57.163447428965704</v>
      </c>
      <c r="J255" s="6">
        <v>3.19098394867952</v>
      </c>
      <c r="K255" s="6">
        <v>55.929102889170998</v>
      </c>
      <c r="L255" s="6">
        <v>261.36284006</v>
      </c>
      <c r="M255" s="6">
        <v>43.960467644893903</v>
      </c>
      <c r="N255" s="6">
        <v>5.7995837173471099</v>
      </c>
      <c r="O255" s="6">
        <v>42.7358681787927</v>
      </c>
      <c r="P255" s="6">
        <v>272.68431064999999</v>
      </c>
      <c r="Q255" s="6">
        <v>37.197663124831401</v>
      </c>
      <c r="R255" s="6">
        <v>6.0508046501894102</v>
      </c>
      <c r="S255" s="6">
        <v>36.059390595392102</v>
      </c>
      <c r="T255" s="6">
        <v>128.91467320000001</v>
      </c>
      <c r="U255" s="6">
        <v>59.072220768553997</v>
      </c>
      <c r="V255" s="6">
        <v>2.8605881365775199</v>
      </c>
      <c r="W255" s="6">
        <v>58.668333327068801</v>
      </c>
      <c r="X255" s="6">
        <v>130.47398985000001</v>
      </c>
      <c r="Y255" s="6">
        <v>59.293240817881603</v>
      </c>
      <c r="Z255" s="6">
        <v>2.89518902877571</v>
      </c>
      <c r="AA255" s="6">
        <v>59.968778857961802</v>
      </c>
      <c r="AB255" s="6">
        <v>184.96668951999999</v>
      </c>
      <c r="AC255" s="6">
        <v>43.761715983085097</v>
      </c>
      <c r="AD255" s="6">
        <v>4.1043700035763599</v>
      </c>
      <c r="AE255" s="6">
        <v>41.4411708705113</v>
      </c>
      <c r="AF255" s="6">
        <v>113.19739602</v>
      </c>
      <c r="AG255" s="6">
        <v>62.867850816713499</v>
      </c>
      <c r="AH255" s="6">
        <v>2.51182522600755</v>
      </c>
      <c r="AI255" s="6">
        <v>61.903776236538199</v>
      </c>
      <c r="AJ255" s="6">
        <v>264.53179143</v>
      </c>
      <c r="AK255" s="6">
        <v>40.627149475189597</v>
      </c>
      <c r="AL255" s="6">
        <v>5.8699020486075799</v>
      </c>
      <c r="AM255" s="6">
        <v>39.408513068413001</v>
      </c>
      <c r="AN255" s="6">
        <v>389.03808670000001</v>
      </c>
      <c r="AO255" s="6">
        <v>37.359006539563801</v>
      </c>
      <c r="AP255" s="6">
        <v>8.6326692521983297</v>
      </c>
      <c r="AQ255" s="6">
        <v>35.794499850312299</v>
      </c>
      <c r="AR255" s="6">
        <v>355.61225174999998</v>
      </c>
      <c r="AS255" s="6">
        <v>35.5579924042732</v>
      </c>
      <c r="AT255" s="6">
        <v>7.8909573544004301</v>
      </c>
      <c r="AU255" s="6">
        <v>33.275681086117203</v>
      </c>
      <c r="AV255" s="6">
        <v>199.00290647</v>
      </c>
      <c r="AW255" s="6">
        <v>37.869684088436998</v>
      </c>
      <c r="AX255" s="6">
        <v>4.4158305587864399</v>
      </c>
      <c r="AY255" s="6">
        <v>36.206468723992202</v>
      </c>
      <c r="AZ255" s="6">
        <v>516.06279739000001</v>
      </c>
      <c r="BA255" s="6">
        <v>23.5853091781769</v>
      </c>
      <c r="BB255" s="6">
        <v>11.4513195379441</v>
      </c>
      <c r="BC255" s="6">
        <v>21.074457002563101</v>
      </c>
      <c r="BD255" s="6">
        <v>233.60454870000001</v>
      </c>
      <c r="BE255" s="6">
        <v>34.346445831028802</v>
      </c>
      <c r="BF255" s="6">
        <v>5.1836333605332801</v>
      </c>
      <c r="BG255" s="6">
        <v>31.012737532340299</v>
      </c>
      <c r="BH255" s="6">
        <v>1224.84795104</v>
      </c>
      <c r="BI255" s="6">
        <v>19.700901956005101</v>
      </c>
      <c r="BJ255" s="6">
        <v>27.179105612132201</v>
      </c>
      <c r="BK255" s="6">
        <v>17.505857455821602</v>
      </c>
    </row>
    <row r="256" spans="1:63" x14ac:dyDescent="0.25">
      <c r="A256" s="6" t="s">
        <v>157</v>
      </c>
      <c r="B256" s="6" t="s">
        <v>158</v>
      </c>
      <c r="C256" s="6" t="s">
        <v>12</v>
      </c>
      <c r="D256" s="6">
        <v>6879.2397742800003</v>
      </c>
      <c r="E256" s="6">
        <v>9.2091076165927905</v>
      </c>
      <c r="F256" s="6">
        <v>7.4461589952137404</v>
      </c>
      <c r="G256" s="6">
        <v>7.8731781436852399</v>
      </c>
      <c r="H256" s="6">
        <v>7466.5413646999996</v>
      </c>
      <c r="I256" s="6">
        <v>9.8956830937327105</v>
      </c>
      <c r="J256" s="6">
        <v>8.0818602011463305</v>
      </c>
      <c r="K256" s="6">
        <v>7.6234821375845101</v>
      </c>
      <c r="L256" s="6">
        <v>7609.5769404800003</v>
      </c>
      <c r="M256" s="6">
        <v>9.4671459051091809</v>
      </c>
      <c r="N256" s="6">
        <v>8.2366833609977803</v>
      </c>
      <c r="O256" s="6">
        <v>8.1136419414192407</v>
      </c>
      <c r="P256" s="6">
        <v>8804.6216659500005</v>
      </c>
      <c r="Q256" s="6">
        <v>7.0191810083896797</v>
      </c>
      <c r="R256" s="6">
        <v>9.53021190836877</v>
      </c>
      <c r="S256" s="6">
        <v>5.5773087788659899</v>
      </c>
      <c r="T256" s="6">
        <v>9181.7793501699998</v>
      </c>
      <c r="U256" s="6">
        <v>10.104679717096801</v>
      </c>
      <c r="V256" s="6">
        <v>9.9384512160708596</v>
      </c>
      <c r="W256" s="6">
        <v>8.5892345593979993</v>
      </c>
      <c r="X256" s="6">
        <v>8490.9824781099996</v>
      </c>
      <c r="Y256" s="6">
        <v>8.3148476052655802</v>
      </c>
      <c r="Z256" s="6">
        <v>9.1907256662235408</v>
      </c>
      <c r="AA256" s="6">
        <v>7.7586369909186397</v>
      </c>
      <c r="AB256" s="6">
        <v>6525.42395915</v>
      </c>
      <c r="AC256" s="6">
        <v>8.7508885270645607</v>
      </c>
      <c r="AD256" s="6">
        <v>7.0631851636678196</v>
      </c>
      <c r="AE256" s="6">
        <v>7.2096275451377796</v>
      </c>
      <c r="AF256" s="6">
        <v>6261.7787309300002</v>
      </c>
      <c r="AG256" s="6">
        <v>9.4147411792811297</v>
      </c>
      <c r="AH256" s="6">
        <v>6.7778128911391997</v>
      </c>
      <c r="AI256" s="6">
        <v>9.2674756945802397</v>
      </c>
      <c r="AJ256" s="6">
        <v>6017.4445091500002</v>
      </c>
      <c r="AK256" s="6">
        <v>12.711195551532899</v>
      </c>
      <c r="AL256" s="6">
        <v>6.5133430480981298</v>
      </c>
      <c r="AM256" s="6">
        <v>11.6586600382869</v>
      </c>
      <c r="AN256" s="6">
        <v>5896.50466203</v>
      </c>
      <c r="AO256" s="6">
        <v>8.2624159303871991</v>
      </c>
      <c r="AP256" s="6">
        <v>6.3824365293459797</v>
      </c>
      <c r="AQ256" s="6">
        <v>8.1985336617257101</v>
      </c>
      <c r="AR256" s="6">
        <v>6353.04545547</v>
      </c>
      <c r="AS256" s="6">
        <v>8.2419493290434591</v>
      </c>
      <c r="AT256" s="6">
        <v>6.8766009206592704</v>
      </c>
      <c r="AU256" s="6">
        <v>8.0535290041033996</v>
      </c>
      <c r="AV256" s="6">
        <v>4070.3579099100002</v>
      </c>
      <c r="AW256" s="6">
        <v>9.4179581502994303</v>
      </c>
      <c r="AX256" s="6">
        <v>4.4057967390427102</v>
      </c>
      <c r="AY256" s="6">
        <v>9.4316503902508906</v>
      </c>
      <c r="AZ256" s="6">
        <v>2932.8243105500001</v>
      </c>
      <c r="BA256" s="6">
        <v>11.058368405691001</v>
      </c>
      <c r="BB256" s="6">
        <v>3.1745188186392399</v>
      </c>
      <c r="BC256" s="6">
        <v>11.4543695306669</v>
      </c>
      <c r="BD256" s="6">
        <v>2538.9859947199998</v>
      </c>
      <c r="BE256" s="6">
        <v>14.070753526556899</v>
      </c>
      <c r="BF256" s="6">
        <v>2.7482242258789098</v>
      </c>
      <c r="BG256" s="6">
        <v>13.8902514906012</v>
      </c>
      <c r="BH256" s="6">
        <v>3357.3135805799998</v>
      </c>
      <c r="BI256" s="6">
        <v>9.5835314554777398</v>
      </c>
      <c r="BJ256" s="6">
        <v>3.6339903155077198</v>
      </c>
      <c r="BK256" s="6">
        <v>10.7786606371101</v>
      </c>
    </row>
    <row r="257" spans="1:63" x14ac:dyDescent="0.25">
      <c r="A257" s="6" t="s">
        <v>159</v>
      </c>
      <c r="B257" s="6" t="s">
        <v>160</v>
      </c>
      <c r="C257" s="6" t="s">
        <v>11</v>
      </c>
      <c r="D257" s="6"/>
      <c r="E257" s="6"/>
      <c r="F257" s="6"/>
      <c r="G257" s="6"/>
      <c r="H257" s="6">
        <v>15.540261839999999</v>
      </c>
      <c r="I257" s="6">
        <v>100</v>
      </c>
      <c r="J257" s="6">
        <v>1.3497350130418599</v>
      </c>
      <c r="K257" s="6">
        <v>100.827259169135</v>
      </c>
      <c r="L257" s="6">
        <v>72.984017390000005</v>
      </c>
      <c r="M257" s="6">
        <v>50.843086330045097</v>
      </c>
      <c r="N257" s="6">
        <v>6.3389590650384404</v>
      </c>
      <c r="O257" s="6">
        <v>48.556379042735699</v>
      </c>
      <c r="P257" s="6">
        <v>15.6699798</v>
      </c>
      <c r="Q257" s="6">
        <v>100</v>
      </c>
      <c r="R257" s="6">
        <v>1.36100154601505</v>
      </c>
      <c r="S257" s="6">
        <v>98.118433059779093</v>
      </c>
      <c r="T257" s="6">
        <v>19.334022269999998</v>
      </c>
      <c r="U257" s="6">
        <v>100</v>
      </c>
      <c r="V257" s="6">
        <v>1.67923855269803</v>
      </c>
      <c r="W257" s="6">
        <v>100.495829389978</v>
      </c>
      <c r="X257" s="6">
        <v>34.682263499999998</v>
      </c>
      <c r="Y257" s="6">
        <v>70.291614321550796</v>
      </c>
      <c r="Z257" s="6">
        <v>3.0122957939487098</v>
      </c>
      <c r="AA257" s="6">
        <v>66.249147733055196</v>
      </c>
      <c r="AB257" s="6">
        <v>108.93983976</v>
      </c>
      <c r="AC257" s="6">
        <v>37.122591887281402</v>
      </c>
      <c r="AD257" s="6">
        <v>9.4618686321466505</v>
      </c>
      <c r="AE257" s="6">
        <v>35.885098415014099</v>
      </c>
      <c r="AF257" s="6">
        <v>47.035311739999997</v>
      </c>
      <c r="AG257" s="6">
        <v>58.059042921313903</v>
      </c>
      <c r="AH257" s="6">
        <v>4.0852083290777301</v>
      </c>
      <c r="AI257" s="6">
        <v>57.7351008919888</v>
      </c>
      <c r="AJ257" s="6">
        <v>72.809270799999993</v>
      </c>
      <c r="AK257" s="6">
        <v>44.559006954262898</v>
      </c>
      <c r="AL257" s="6">
        <v>6.3237816122154999</v>
      </c>
      <c r="AM257" s="6">
        <v>41.192045231336699</v>
      </c>
      <c r="AN257" s="6">
        <v>66.496082467999997</v>
      </c>
      <c r="AO257" s="6">
        <v>44.289149902287903</v>
      </c>
      <c r="AP257" s="6">
        <v>5.77545550140991</v>
      </c>
      <c r="AQ257" s="6">
        <v>44.109077310431502</v>
      </c>
      <c r="AR257" s="6">
        <v>133.00848443999999</v>
      </c>
      <c r="AS257" s="6">
        <v>32.085223031464501</v>
      </c>
      <c r="AT257" s="6">
        <v>11.5523284181871</v>
      </c>
      <c r="AU257" s="6">
        <v>28.622134876140699</v>
      </c>
      <c r="AV257" s="6">
        <v>70.148653179999997</v>
      </c>
      <c r="AW257" s="6">
        <v>44.289345165476199</v>
      </c>
      <c r="AX257" s="6">
        <v>6.0926961392032801</v>
      </c>
      <c r="AY257" s="6">
        <v>40.203494820051297</v>
      </c>
      <c r="AZ257" s="6">
        <v>95.182355790000003</v>
      </c>
      <c r="BA257" s="6">
        <v>36.591171284028498</v>
      </c>
      <c r="BB257" s="6">
        <v>8.2669751357014807</v>
      </c>
      <c r="BC257" s="6">
        <v>35.397744930023599</v>
      </c>
      <c r="BD257" s="6">
        <v>83.105256483999995</v>
      </c>
      <c r="BE257" s="6">
        <v>41.170799963932303</v>
      </c>
      <c r="BF257" s="6">
        <v>7.2180298890175401</v>
      </c>
      <c r="BG257" s="6">
        <v>39.685134661830702</v>
      </c>
      <c r="BH257" s="6">
        <v>316.42070309899998</v>
      </c>
      <c r="BI257" s="6">
        <v>24.596044999364398</v>
      </c>
      <c r="BJ257" s="6">
        <v>27.482426372298701</v>
      </c>
      <c r="BK257" s="6">
        <v>19.0132743519525</v>
      </c>
    </row>
    <row r="258" spans="1:63" x14ac:dyDescent="0.25">
      <c r="A258" s="6" t="s">
        <v>159</v>
      </c>
      <c r="B258" s="6" t="s">
        <v>160</v>
      </c>
      <c r="C258" s="6" t="s">
        <v>12</v>
      </c>
      <c r="D258" s="6">
        <v>2150.3147231299999</v>
      </c>
      <c r="E258" s="6">
        <v>10.8295605736011</v>
      </c>
      <c r="F258" s="6">
        <v>5.2864922058205002</v>
      </c>
      <c r="G258" s="6">
        <v>9.87995269076991</v>
      </c>
      <c r="H258" s="6">
        <v>2810.5443880950002</v>
      </c>
      <c r="I258" s="6">
        <v>8.6020140090035593</v>
      </c>
      <c r="J258" s="6">
        <v>6.9096494768680001</v>
      </c>
      <c r="K258" s="6">
        <v>7.63737879009292</v>
      </c>
      <c r="L258" s="6">
        <v>2761.6166089500002</v>
      </c>
      <c r="M258" s="6">
        <v>8.7068595952098402</v>
      </c>
      <c r="N258" s="6">
        <v>6.7893618183611304</v>
      </c>
      <c r="O258" s="6">
        <v>7.6235847998340196</v>
      </c>
      <c r="P258" s="6">
        <v>3124.8467291679999</v>
      </c>
      <c r="Q258" s="6">
        <v>8.2329602665377593</v>
      </c>
      <c r="R258" s="6">
        <v>7.6823535180397</v>
      </c>
      <c r="S258" s="6">
        <v>7.3896380927516496</v>
      </c>
      <c r="T258" s="6">
        <v>4052.149269004</v>
      </c>
      <c r="U258" s="6">
        <v>9.2637075557529993</v>
      </c>
      <c r="V258" s="6">
        <v>9.9621024294664604</v>
      </c>
      <c r="W258" s="6">
        <v>8.1038090902608797</v>
      </c>
      <c r="X258" s="6">
        <v>3197.326575431</v>
      </c>
      <c r="Y258" s="6">
        <v>7.5031274940695196</v>
      </c>
      <c r="Z258" s="6">
        <v>7.8605433142713297</v>
      </c>
      <c r="AA258" s="6">
        <v>7.1414234491591904</v>
      </c>
      <c r="AB258" s="6">
        <v>3970.28499908</v>
      </c>
      <c r="AC258" s="6">
        <v>6.5523312674806</v>
      </c>
      <c r="AD258" s="6">
        <v>9.7608412744210007</v>
      </c>
      <c r="AE258" s="6">
        <v>6.65932582028318</v>
      </c>
      <c r="AF258" s="6">
        <v>3244.3160011770001</v>
      </c>
      <c r="AG258" s="6">
        <v>9.2005894581345995</v>
      </c>
      <c r="AH258" s="6">
        <v>7.97606558191438</v>
      </c>
      <c r="AI258" s="6">
        <v>8.6859221828325595</v>
      </c>
      <c r="AJ258" s="6">
        <v>2588.277724603</v>
      </c>
      <c r="AK258" s="6">
        <v>10.1818110270157</v>
      </c>
      <c r="AL258" s="6">
        <v>6.3632127290165803</v>
      </c>
      <c r="AM258" s="6">
        <v>9.8870337364037404</v>
      </c>
      <c r="AN258" s="6">
        <v>2379.3322208200002</v>
      </c>
      <c r="AO258" s="6">
        <v>8.4918661989571902</v>
      </c>
      <c r="AP258" s="6">
        <v>5.8495257020393296</v>
      </c>
      <c r="AQ258" s="6">
        <v>7.8966544088066799</v>
      </c>
      <c r="AR258" s="6">
        <v>2868.4912257320002</v>
      </c>
      <c r="AS258" s="6">
        <v>8.7161224552571195</v>
      </c>
      <c r="AT258" s="6">
        <v>7.0521102535277302</v>
      </c>
      <c r="AU258" s="6">
        <v>8.1779912891347895</v>
      </c>
      <c r="AV258" s="6">
        <v>2364.884539998</v>
      </c>
      <c r="AW258" s="6">
        <v>9.6813556912147192</v>
      </c>
      <c r="AX258" s="6">
        <v>5.8140064586299198</v>
      </c>
      <c r="AY258" s="6">
        <v>9.9662584670175605</v>
      </c>
      <c r="AZ258" s="6">
        <v>2019.8985305050001</v>
      </c>
      <c r="BA258" s="6">
        <v>9.8486287941237602</v>
      </c>
      <c r="BB258" s="6">
        <v>4.9658674254528696</v>
      </c>
      <c r="BC258" s="6">
        <v>9.8838933759372303</v>
      </c>
      <c r="BD258" s="6">
        <v>1170.7677043040001</v>
      </c>
      <c r="BE258" s="6">
        <v>10.8823006030628</v>
      </c>
      <c r="BF258" s="6">
        <v>2.8783016165281898</v>
      </c>
      <c r="BG258" s="6">
        <v>11.8102251624757</v>
      </c>
      <c r="BH258" s="6">
        <v>1972.5922568850001</v>
      </c>
      <c r="BI258" s="6">
        <v>11.2916991394737</v>
      </c>
      <c r="BJ258" s="6">
        <v>4.8495661956428799</v>
      </c>
      <c r="BK258" s="6">
        <v>11.281136957935599</v>
      </c>
    </row>
    <row r="259" spans="1:63" x14ac:dyDescent="0.25">
      <c r="A259" s="6" t="s">
        <v>161</v>
      </c>
      <c r="B259" s="6" t="s">
        <v>162</v>
      </c>
      <c r="C259" s="6" t="s">
        <v>11</v>
      </c>
      <c r="D259" s="6">
        <v>17.251201999999999</v>
      </c>
      <c r="E259" s="6">
        <v>100</v>
      </c>
      <c r="F259" s="6">
        <v>0.57220240264578104</v>
      </c>
      <c r="G259" s="6">
        <v>100.368859773987</v>
      </c>
      <c r="H259" s="6">
        <v>93.127903169999996</v>
      </c>
      <c r="I259" s="6">
        <v>49.452652149544399</v>
      </c>
      <c r="J259" s="6">
        <v>3.0889447556893499</v>
      </c>
      <c r="K259" s="6">
        <v>47.927443400077003</v>
      </c>
      <c r="L259" s="6">
        <v>137.33437472</v>
      </c>
      <c r="M259" s="6">
        <v>44.660105334235098</v>
      </c>
      <c r="N259" s="6">
        <v>4.5552222494780299</v>
      </c>
      <c r="O259" s="6">
        <v>42.928819374617298</v>
      </c>
      <c r="P259" s="6"/>
      <c r="Q259" s="6"/>
      <c r="R259" s="6"/>
      <c r="S259" s="6"/>
      <c r="T259" s="6">
        <v>89.386057120000004</v>
      </c>
      <c r="U259" s="6">
        <v>49.416361426199799</v>
      </c>
      <c r="V259" s="6">
        <v>2.9648320532735601</v>
      </c>
      <c r="W259" s="6">
        <v>48.418511418958097</v>
      </c>
      <c r="X259" s="6">
        <v>45.60379339</v>
      </c>
      <c r="Y259" s="6">
        <v>71.2614781447882</v>
      </c>
      <c r="Z259" s="6">
        <v>1.51262504186779</v>
      </c>
      <c r="AA259" s="6">
        <v>71.803126581032004</v>
      </c>
      <c r="AB259" s="6">
        <v>118.76974953</v>
      </c>
      <c r="AC259" s="6">
        <v>43.934668111818098</v>
      </c>
      <c r="AD259" s="6">
        <v>3.93945511986374</v>
      </c>
      <c r="AE259" s="6">
        <v>42.582600949139497</v>
      </c>
      <c r="AF259" s="6">
        <v>119.86296136</v>
      </c>
      <c r="AG259" s="6">
        <v>43.860579215927302</v>
      </c>
      <c r="AH259" s="6">
        <v>3.9757156909083999</v>
      </c>
      <c r="AI259" s="6">
        <v>41.644168994837699</v>
      </c>
      <c r="AJ259" s="6">
        <v>155.70905418999999</v>
      </c>
      <c r="AK259" s="6">
        <v>39.802996256197297</v>
      </c>
      <c r="AL259" s="6">
        <v>5.1646890994158001</v>
      </c>
      <c r="AM259" s="6">
        <v>37.9628761216348</v>
      </c>
      <c r="AN259" s="6">
        <v>251.16739461</v>
      </c>
      <c r="AO259" s="6">
        <v>32.119997295150199</v>
      </c>
      <c r="AP259" s="6">
        <v>8.3309317612838196</v>
      </c>
      <c r="AQ259" s="6">
        <v>28.060079657954802</v>
      </c>
      <c r="AR259" s="6">
        <v>282.91877542999998</v>
      </c>
      <c r="AS259" s="6">
        <v>34.341619880914003</v>
      </c>
      <c r="AT259" s="6">
        <v>9.3840883119128797</v>
      </c>
      <c r="AU259" s="6">
        <v>30.048284475277001</v>
      </c>
      <c r="AV259" s="6">
        <v>271.24562852000003</v>
      </c>
      <c r="AW259" s="6">
        <v>29.235083697998601</v>
      </c>
      <c r="AX259" s="6">
        <v>8.9969035401886099</v>
      </c>
      <c r="AY259" s="6">
        <v>25.604238388133599</v>
      </c>
      <c r="AZ259" s="6">
        <v>267.82218564999999</v>
      </c>
      <c r="BA259" s="6">
        <v>27.319932480898899</v>
      </c>
      <c r="BB259" s="6">
        <v>8.8833519027123096</v>
      </c>
      <c r="BC259" s="6">
        <v>26.723098822804999</v>
      </c>
      <c r="BD259" s="6">
        <v>155.67323436000001</v>
      </c>
      <c r="BE259" s="6">
        <v>33.9106588275625</v>
      </c>
      <c r="BF259" s="6">
        <v>5.1635009971149701</v>
      </c>
      <c r="BG259" s="6">
        <v>30.649433517247601</v>
      </c>
      <c r="BH259" s="6">
        <v>1009.00527476</v>
      </c>
      <c r="BI259" s="6">
        <v>17.575772323260601</v>
      </c>
      <c r="BJ259" s="6">
        <v>33.467537073644998</v>
      </c>
      <c r="BK259" s="6">
        <v>13.5977013110294</v>
      </c>
    </row>
    <row r="260" spans="1:63" x14ac:dyDescent="0.25">
      <c r="A260" s="6" t="s">
        <v>161</v>
      </c>
      <c r="B260" s="6" t="s">
        <v>162</v>
      </c>
      <c r="C260" s="6" t="s">
        <v>12</v>
      </c>
      <c r="D260" s="6">
        <v>4331.7192474800004</v>
      </c>
      <c r="E260" s="6">
        <v>7.7837872283236296</v>
      </c>
      <c r="F260" s="6">
        <v>5.7784669423639601</v>
      </c>
      <c r="G260" s="6">
        <v>7.1137542178939102</v>
      </c>
      <c r="H260" s="6">
        <v>5374.7195223500003</v>
      </c>
      <c r="I260" s="6">
        <v>7.1183723743319396</v>
      </c>
      <c r="J260" s="6">
        <v>7.1698181045425899</v>
      </c>
      <c r="K260" s="6">
        <v>6.2973196696236</v>
      </c>
      <c r="L260" s="6">
        <v>5926.8477501999996</v>
      </c>
      <c r="M260" s="6">
        <v>6.5478163474116799</v>
      </c>
      <c r="N260" s="6">
        <v>7.9063512292212703</v>
      </c>
      <c r="O260" s="6">
        <v>5.5945258985080297</v>
      </c>
      <c r="P260" s="6">
        <v>6974.0571137899997</v>
      </c>
      <c r="Q260" s="6">
        <v>8.0007220490238602</v>
      </c>
      <c r="R260" s="6">
        <v>9.3033172705359704</v>
      </c>
      <c r="S260" s="6">
        <v>6.8756745431119004</v>
      </c>
      <c r="T260" s="6">
        <v>7064.5568289900002</v>
      </c>
      <c r="U260" s="6">
        <v>7.3634893735920697</v>
      </c>
      <c r="V260" s="6">
        <v>9.4240429184137202</v>
      </c>
      <c r="W260" s="6">
        <v>6.3161486006235101</v>
      </c>
      <c r="X260" s="6">
        <v>6017.3509668300003</v>
      </c>
      <c r="Y260" s="6">
        <v>6.9866920786519904</v>
      </c>
      <c r="Z260" s="6">
        <v>8.0270815479690292</v>
      </c>
      <c r="AA260" s="6">
        <v>6.2273627713272202</v>
      </c>
      <c r="AB260" s="6">
        <v>5608.9385975799996</v>
      </c>
      <c r="AC260" s="6">
        <v>7.5659598583771404</v>
      </c>
      <c r="AD260" s="6">
        <v>7.4822638347858401</v>
      </c>
      <c r="AE260" s="6">
        <v>7.5468173515438801</v>
      </c>
      <c r="AF260" s="6">
        <v>4987.9072717500003</v>
      </c>
      <c r="AG260" s="6">
        <v>7.62268054578864</v>
      </c>
      <c r="AH260" s="6">
        <v>6.6538147175978297</v>
      </c>
      <c r="AI260" s="6">
        <v>7.1445855631743003</v>
      </c>
      <c r="AJ260" s="6">
        <v>5150.91407703</v>
      </c>
      <c r="AK260" s="6">
        <v>8.5591198156161195</v>
      </c>
      <c r="AL260" s="6">
        <v>6.8712640447301903</v>
      </c>
      <c r="AM260" s="6">
        <v>7.9228708409700399</v>
      </c>
      <c r="AN260" s="6">
        <v>5497.2469241400004</v>
      </c>
      <c r="AO260" s="6">
        <v>7.9396365052621398</v>
      </c>
      <c r="AP260" s="6">
        <v>7.3332683422719098</v>
      </c>
      <c r="AQ260" s="6">
        <v>8.1133050856505005</v>
      </c>
      <c r="AR260" s="6">
        <v>5239.61043445</v>
      </c>
      <c r="AS260" s="6">
        <v>7.8100403470037403</v>
      </c>
      <c r="AT260" s="6">
        <v>6.9895840327021102</v>
      </c>
      <c r="AU260" s="6">
        <v>7.5150921374297202</v>
      </c>
      <c r="AV260" s="6">
        <v>4083.0338184399998</v>
      </c>
      <c r="AW260" s="6">
        <v>7.9214700708146797</v>
      </c>
      <c r="AX260" s="6">
        <v>5.4467232515439203</v>
      </c>
      <c r="AY260" s="6">
        <v>8.3979110034307194</v>
      </c>
      <c r="AZ260" s="6">
        <v>3204.9032066899999</v>
      </c>
      <c r="BA260" s="6">
        <v>10.046493226831201</v>
      </c>
      <c r="BB260" s="6">
        <v>4.2753064488443497</v>
      </c>
      <c r="BC260" s="6">
        <v>10.468320447854101</v>
      </c>
      <c r="BD260" s="6">
        <v>1772.5999783699999</v>
      </c>
      <c r="BE260" s="6">
        <v>11.5792189966582</v>
      </c>
      <c r="BF260" s="6">
        <v>2.3646293288755902</v>
      </c>
      <c r="BG260" s="6">
        <v>11.663226608979899</v>
      </c>
      <c r="BH260" s="6">
        <v>3728.7166728500001</v>
      </c>
      <c r="BI260" s="6">
        <v>8.6989262178478395</v>
      </c>
      <c r="BJ260" s="6">
        <v>4.9740679856017298</v>
      </c>
      <c r="BK260" s="6">
        <v>9.0624084845053297</v>
      </c>
    </row>
    <row r="261" spans="1:63" x14ac:dyDescent="0.25">
      <c r="A261" s="6" t="s">
        <v>163</v>
      </c>
      <c r="B261" s="6" t="s">
        <v>164</v>
      </c>
      <c r="C261" s="6" t="s">
        <v>11</v>
      </c>
      <c r="D261" s="6">
        <v>44.587763359999997</v>
      </c>
      <c r="E261" s="6">
        <v>49.650184586877202</v>
      </c>
      <c r="F261" s="6">
        <v>1.58459486814657</v>
      </c>
      <c r="G261" s="6">
        <v>49.096833030414103</v>
      </c>
      <c r="H261" s="6">
        <v>120.410828161</v>
      </c>
      <c r="I261" s="6">
        <v>35.100495824437701</v>
      </c>
      <c r="J261" s="6">
        <v>4.2792543513041403</v>
      </c>
      <c r="K261" s="6">
        <v>30.777753475654599</v>
      </c>
      <c r="L261" s="6">
        <v>207.984413682</v>
      </c>
      <c r="M261" s="6">
        <v>25.996735493289599</v>
      </c>
      <c r="N261" s="6">
        <v>7.39151304616977</v>
      </c>
      <c r="O261" s="6">
        <v>22.0768037060419</v>
      </c>
      <c r="P261" s="6">
        <v>189.58697167400001</v>
      </c>
      <c r="Q261" s="6">
        <v>23.242918358371099</v>
      </c>
      <c r="R261" s="6">
        <v>6.7376903379633797</v>
      </c>
      <c r="S261" s="6">
        <v>18.867052568192399</v>
      </c>
      <c r="T261" s="6">
        <v>144.75039179699999</v>
      </c>
      <c r="U261" s="6">
        <v>25.917010975642899</v>
      </c>
      <c r="V261" s="6">
        <v>5.1442528334915698</v>
      </c>
      <c r="W261" s="6">
        <v>24.879219325876502</v>
      </c>
      <c r="X261" s="6">
        <v>148.723923337</v>
      </c>
      <c r="Y261" s="6">
        <v>27.363053651021701</v>
      </c>
      <c r="Z261" s="6">
        <v>5.2854673105638001</v>
      </c>
      <c r="AA261" s="6">
        <v>25.876317460652601</v>
      </c>
      <c r="AB261" s="6">
        <v>126.953957274</v>
      </c>
      <c r="AC261" s="6">
        <v>29.6689628815699</v>
      </c>
      <c r="AD261" s="6">
        <v>4.5117892001676596</v>
      </c>
      <c r="AE261" s="6">
        <v>26.332057606271899</v>
      </c>
      <c r="AF261" s="6">
        <v>191.26048735699999</v>
      </c>
      <c r="AG261" s="6">
        <v>24.6538381895569</v>
      </c>
      <c r="AH261" s="6">
        <v>6.7971650494808404</v>
      </c>
      <c r="AI261" s="6">
        <v>21.3650108805295</v>
      </c>
      <c r="AJ261" s="6">
        <v>117.667406032</v>
      </c>
      <c r="AK261" s="6">
        <v>28.219729996157799</v>
      </c>
      <c r="AL261" s="6">
        <v>4.18175646625272</v>
      </c>
      <c r="AM261" s="6">
        <v>25.897855053225101</v>
      </c>
      <c r="AN261" s="6">
        <v>97.459189464999994</v>
      </c>
      <c r="AO261" s="6">
        <v>30.293873447793899</v>
      </c>
      <c r="AP261" s="6">
        <v>3.4635810330532601</v>
      </c>
      <c r="AQ261" s="6">
        <v>29.352696780738398</v>
      </c>
      <c r="AR261" s="6">
        <v>291.70778545600001</v>
      </c>
      <c r="AS261" s="6">
        <v>19.111482072488901</v>
      </c>
      <c r="AT261" s="6">
        <v>10.366939828308499</v>
      </c>
      <c r="AU261" s="6">
        <v>15.223288195685299</v>
      </c>
      <c r="AV261" s="6">
        <v>268.85049182500001</v>
      </c>
      <c r="AW261" s="6">
        <v>20.971948732302899</v>
      </c>
      <c r="AX261" s="6">
        <v>9.5546194188955695</v>
      </c>
      <c r="AY261" s="6">
        <v>19.318122044511199</v>
      </c>
      <c r="AZ261" s="6">
        <v>160.010879531</v>
      </c>
      <c r="BA261" s="6">
        <v>21.365399658856699</v>
      </c>
      <c r="BB261" s="6">
        <v>5.6865920029508699</v>
      </c>
      <c r="BC261" s="6">
        <v>19.5407528818793</v>
      </c>
      <c r="BD261" s="6">
        <v>151.600210057</v>
      </c>
      <c r="BE261" s="6">
        <v>21.309029748656599</v>
      </c>
      <c r="BF261" s="6">
        <v>5.3876870415476299</v>
      </c>
      <c r="BG261" s="6">
        <v>21.502406538145401</v>
      </c>
      <c r="BH261" s="6">
        <v>552.27262407000001</v>
      </c>
      <c r="BI261" s="6">
        <v>12.274811654130399</v>
      </c>
      <c r="BJ261" s="6">
        <v>19.627097211703699</v>
      </c>
      <c r="BK261" s="6">
        <v>11.4043593049081</v>
      </c>
    </row>
    <row r="262" spans="1:63" x14ac:dyDescent="0.25">
      <c r="A262" s="6" t="s">
        <v>163</v>
      </c>
      <c r="B262" s="6" t="s">
        <v>164</v>
      </c>
      <c r="C262" s="6" t="s">
        <v>12</v>
      </c>
      <c r="D262" s="6">
        <v>1132.466510429</v>
      </c>
      <c r="E262" s="6">
        <v>11.41734368044</v>
      </c>
      <c r="F262" s="6">
        <v>5.11498499570307</v>
      </c>
      <c r="G262" s="6">
        <v>10.0979395272151</v>
      </c>
      <c r="H262" s="6">
        <v>1524.06621836</v>
      </c>
      <c r="I262" s="6">
        <v>10.054839107444799</v>
      </c>
      <c r="J262" s="6">
        <v>6.8837142357668597</v>
      </c>
      <c r="K262" s="6">
        <v>9.0184685030154199</v>
      </c>
      <c r="L262" s="6">
        <v>1537.484265883</v>
      </c>
      <c r="M262" s="6">
        <v>9.7179425884536403</v>
      </c>
      <c r="N262" s="6">
        <v>6.9443192171236801</v>
      </c>
      <c r="O262" s="6">
        <v>8.0589541092718502</v>
      </c>
      <c r="P262" s="6">
        <v>1831.6617987730001</v>
      </c>
      <c r="Q262" s="6">
        <v>7.7540832119385197</v>
      </c>
      <c r="R262" s="6">
        <v>8.2730239981907001</v>
      </c>
      <c r="S262" s="6">
        <v>6.24069282937604</v>
      </c>
      <c r="T262" s="6">
        <v>2156.0008376609999</v>
      </c>
      <c r="U262" s="6">
        <v>7.8351817284315102</v>
      </c>
      <c r="V262" s="6">
        <v>9.7379585478264499</v>
      </c>
      <c r="W262" s="6">
        <v>6.7884770415127997</v>
      </c>
      <c r="X262" s="6">
        <v>1676.2579691870001</v>
      </c>
      <c r="Y262" s="6">
        <v>7.3726209265629796</v>
      </c>
      <c r="Z262" s="6">
        <v>7.5711151564836996</v>
      </c>
      <c r="AA262" s="6">
        <v>7.0920146603534997</v>
      </c>
      <c r="AB262" s="6">
        <v>1638.4931015469999</v>
      </c>
      <c r="AC262" s="6">
        <v>7.6674716906539802</v>
      </c>
      <c r="AD262" s="6">
        <v>7.4005434622530801</v>
      </c>
      <c r="AE262" s="6">
        <v>6.86073747137974</v>
      </c>
      <c r="AF262" s="6">
        <v>1828.4170406010001</v>
      </c>
      <c r="AG262" s="6">
        <v>8.5769977788704708</v>
      </c>
      <c r="AH262" s="6">
        <v>8.2583684748603208</v>
      </c>
      <c r="AI262" s="6">
        <v>8.0820264425602097</v>
      </c>
      <c r="AJ262" s="6">
        <v>1702.116083098</v>
      </c>
      <c r="AK262" s="6">
        <v>8.5880154048820305</v>
      </c>
      <c r="AL262" s="6">
        <v>7.6879078946829402</v>
      </c>
      <c r="AM262" s="6">
        <v>7.4022512716231601</v>
      </c>
      <c r="AN262" s="6">
        <v>1503.3697517600001</v>
      </c>
      <c r="AO262" s="6">
        <v>9.1786029420144093</v>
      </c>
      <c r="AP262" s="6">
        <v>6.7902349892300498</v>
      </c>
      <c r="AQ262" s="6">
        <v>8.7264547106727601</v>
      </c>
      <c r="AR262" s="6">
        <v>1502.5733046830001</v>
      </c>
      <c r="AS262" s="6">
        <v>8.2253443082399507</v>
      </c>
      <c r="AT262" s="6">
        <v>6.7866376953487597</v>
      </c>
      <c r="AU262" s="6">
        <v>7.60746817529518</v>
      </c>
      <c r="AV262" s="6">
        <v>1221.861629492</v>
      </c>
      <c r="AW262" s="6">
        <v>8.2158548616235194</v>
      </c>
      <c r="AX262" s="6">
        <v>5.5187538387420796</v>
      </c>
      <c r="AY262" s="6">
        <v>7.7542853801395202</v>
      </c>
      <c r="AZ262" s="6">
        <v>1003.965133519</v>
      </c>
      <c r="BA262" s="6">
        <v>9.0585328438673596</v>
      </c>
      <c r="BB262" s="6">
        <v>4.5345858326648303</v>
      </c>
      <c r="BC262" s="6">
        <v>7.9128262840253401</v>
      </c>
      <c r="BD262" s="6">
        <v>744.36027397299995</v>
      </c>
      <c r="BE262" s="6">
        <v>10.851994080083299</v>
      </c>
      <c r="BF262" s="6">
        <v>3.3620346365271399</v>
      </c>
      <c r="BG262" s="6">
        <v>10.8832144307134</v>
      </c>
      <c r="BH262" s="6">
        <v>1137.078757598</v>
      </c>
      <c r="BI262" s="6">
        <v>9.0829689662699895</v>
      </c>
      <c r="BJ262" s="6">
        <v>5.1358170245963404</v>
      </c>
      <c r="BK262" s="6">
        <v>8.8541076886149508</v>
      </c>
    </row>
    <row r="263" spans="1:63" x14ac:dyDescent="0.25">
      <c r="A263" s="6" t="s">
        <v>165</v>
      </c>
      <c r="B263" s="6" t="s">
        <v>166</v>
      </c>
      <c r="C263" s="6" t="s">
        <v>11</v>
      </c>
      <c r="D263" s="6">
        <v>20.37638119</v>
      </c>
      <c r="E263" s="6">
        <v>99.999999999999801</v>
      </c>
      <c r="F263" s="6">
        <v>1.7572066069171599</v>
      </c>
      <c r="G263" s="6">
        <v>100.16895519525799</v>
      </c>
      <c r="H263" s="6">
        <v>68.437152620000006</v>
      </c>
      <c r="I263" s="6">
        <v>57.885710355632099</v>
      </c>
      <c r="J263" s="6">
        <v>5.9018436895694002</v>
      </c>
      <c r="K263" s="6">
        <v>54.282459019557002</v>
      </c>
      <c r="L263" s="6">
        <v>92.106380810000005</v>
      </c>
      <c r="M263" s="6">
        <v>44.343930786508302</v>
      </c>
      <c r="N263" s="6">
        <v>7.9430169365888199</v>
      </c>
      <c r="O263" s="6">
        <v>43.605965635810001</v>
      </c>
      <c r="P263" s="6">
        <v>48.266936710000003</v>
      </c>
      <c r="Q263" s="6">
        <v>57.994597581768097</v>
      </c>
      <c r="R263" s="6">
        <v>4.1624162451421203</v>
      </c>
      <c r="S263" s="6">
        <v>55.877925762752596</v>
      </c>
      <c r="T263" s="6">
        <v>13.972169620000001</v>
      </c>
      <c r="U263" s="6">
        <v>100</v>
      </c>
      <c r="V263" s="6">
        <v>1.2049239038225501</v>
      </c>
      <c r="W263" s="6">
        <v>99.506980099687894</v>
      </c>
      <c r="X263" s="6">
        <v>23.794872290000001</v>
      </c>
      <c r="Y263" s="6">
        <v>70.267241768504505</v>
      </c>
      <c r="Z263" s="6">
        <v>2.0520084704372401</v>
      </c>
      <c r="AA263" s="6">
        <v>68.050764040673101</v>
      </c>
      <c r="AB263" s="6">
        <v>55.285834340000001</v>
      </c>
      <c r="AC263" s="6">
        <v>58.520266550841697</v>
      </c>
      <c r="AD263" s="6">
        <v>4.7677078900964398</v>
      </c>
      <c r="AE263" s="6">
        <v>56.249694871439203</v>
      </c>
      <c r="AF263" s="6"/>
      <c r="AG263" s="6"/>
      <c r="AH263" s="6"/>
      <c r="AI263" s="6"/>
      <c r="AJ263" s="6">
        <v>60.307481426000003</v>
      </c>
      <c r="AK263" s="6">
        <v>51.947857578061502</v>
      </c>
      <c r="AL263" s="6">
        <v>5.2007617947542499</v>
      </c>
      <c r="AM263" s="6">
        <v>50.313785706795201</v>
      </c>
      <c r="AN263" s="6">
        <v>24.306566576000002</v>
      </c>
      <c r="AO263" s="6">
        <v>74.388472697509698</v>
      </c>
      <c r="AP263" s="6">
        <v>2.0961356671016902</v>
      </c>
      <c r="AQ263" s="6">
        <v>73.548566503001595</v>
      </c>
      <c r="AR263" s="6">
        <v>83.957644176000002</v>
      </c>
      <c r="AS263" s="6">
        <v>47.582735964713301</v>
      </c>
      <c r="AT263" s="6">
        <v>7.2402908873568803</v>
      </c>
      <c r="AU263" s="6">
        <v>45.280930265608497</v>
      </c>
      <c r="AV263" s="6">
        <v>80.496523729000003</v>
      </c>
      <c r="AW263" s="6">
        <v>41.659363132987401</v>
      </c>
      <c r="AX263" s="6">
        <v>6.9418127788010198</v>
      </c>
      <c r="AY263" s="6">
        <v>40.015004738076797</v>
      </c>
      <c r="AZ263" s="6">
        <v>32.865175127000001</v>
      </c>
      <c r="BA263" s="6">
        <v>57.406019757612</v>
      </c>
      <c r="BB263" s="6">
        <v>2.8342080142766499</v>
      </c>
      <c r="BC263" s="6">
        <v>58.462060355289601</v>
      </c>
      <c r="BD263" s="6">
        <v>46.057412278999998</v>
      </c>
      <c r="BE263" s="6">
        <v>44.028620783833901</v>
      </c>
      <c r="BF263" s="6">
        <v>3.9718725518290299</v>
      </c>
      <c r="BG263" s="6">
        <v>40.8174365274661</v>
      </c>
      <c r="BH263" s="6">
        <v>509.35884862500001</v>
      </c>
      <c r="BI263" s="6">
        <v>15.771149468496001</v>
      </c>
      <c r="BJ263" s="6">
        <v>43.925794563306702</v>
      </c>
      <c r="BK263" s="6">
        <v>13.0238517734736</v>
      </c>
    </row>
    <row r="264" spans="1:63" x14ac:dyDescent="0.25">
      <c r="A264" s="6" t="s">
        <v>165</v>
      </c>
      <c r="B264" s="6" t="s">
        <v>166</v>
      </c>
      <c r="C264" s="6" t="s">
        <v>12</v>
      </c>
      <c r="D264" s="6">
        <v>2052.7619588140001</v>
      </c>
      <c r="E264" s="6">
        <v>10.3113699538441</v>
      </c>
      <c r="F264" s="6">
        <v>5.5659954004327696</v>
      </c>
      <c r="G264" s="6">
        <v>9.0557398630613193</v>
      </c>
      <c r="H264" s="6">
        <v>2113.7488357440002</v>
      </c>
      <c r="I264" s="6">
        <v>10.976198364297799</v>
      </c>
      <c r="J264" s="6">
        <v>5.73135927763325</v>
      </c>
      <c r="K264" s="6">
        <v>9.6827472186986796</v>
      </c>
      <c r="L264" s="6">
        <v>2321.569290891</v>
      </c>
      <c r="M264" s="6">
        <v>10.360704763663801</v>
      </c>
      <c r="N264" s="6">
        <v>6.2948574915870701</v>
      </c>
      <c r="O264" s="6">
        <v>8.9035463444170304</v>
      </c>
      <c r="P264" s="6">
        <v>2460.2397919969999</v>
      </c>
      <c r="Q264" s="6">
        <v>9.4294835592599409</v>
      </c>
      <c r="R264" s="6">
        <v>6.6708579177532101</v>
      </c>
      <c r="S264" s="6">
        <v>8.16143711150578</v>
      </c>
      <c r="T264" s="6">
        <v>3899.5211017470001</v>
      </c>
      <c r="U264" s="6">
        <v>7.1533055693661298</v>
      </c>
      <c r="V264" s="6">
        <v>10.573421054993799</v>
      </c>
      <c r="W264" s="6">
        <v>6.2343712136756801</v>
      </c>
      <c r="X264" s="6">
        <v>2886.0494228590001</v>
      </c>
      <c r="Y264" s="6">
        <v>8.1503140134461507</v>
      </c>
      <c r="Z264" s="6">
        <v>7.8254264914066303</v>
      </c>
      <c r="AA264" s="6">
        <v>7.8534067549798001</v>
      </c>
      <c r="AB264" s="6">
        <v>2847.4957557829998</v>
      </c>
      <c r="AC264" s="6">
        <v>8.6776281794621006</v>
      </c>
      <c r="AD264" s="6">
        <v>7.72088951248735</v>
      </c>
      <c r="AE264" s="6">
        <v>8.1948884308243404</v>
      </c>
      <c r="AF264" s="6">
        <v>3266.425051359</v>
      </c>
      <c r="AG264" s="6">
        <v>7.9356593323343301</v>
      </c>
      <c r="AH264" s="6">
        <v>8.85680228711308</v>
      </c>
      <c r="AI264" s="6">
        <v>7.0492954095420099</v>
      </c>
      <c r="AJ264" s="6">
        <v>2914.1831798009998</v>
      </c>
      <c r="AK264" s="6">
        <v>7.8274891380040197</v>
      </c>
      <c r="AL264" s="6">
        <v>7.9017102324725101</v>
      </c>
      <c r="AM264" s="6">
        <v>7.6283690994880597</v>
      </c>
      <c r="AN264" s="6">
        <v>2318.5072546249999</v>
      </c>
      <c r="AO264" s="6">
        <v>9.6310036180529401</v>
      </c>
      <c r="AP264" s="6">
        <v>6.2865548826560502</v>
      </c>
      <c r="AQ264" s="6">
        <v>8.8257520153649001</v>
      </c>
      <c r="AR264" s="6">
        <v>2865.6869366310002</v>
      </c>
      <c r="AS264" s="6">
        <v>8.5020237589956604</v>
      </c>
      <c r="AT264" s="6">
        <v>7.7702142909857299</v>
      </c>
      <c r="AU264" s="6">
        <v>8.0701303832796007</v>
      </c>
      <c r="AV264" s="6">
        <v>2001.6899466350001</v>
      </c>
      <c r="AW264" s="6">
        <v>8.3159856204727909</v>
      </c>
      <c r="AX264" s="6">
        <v>5.42751534742</v>
      </c>
      <c r="AY264" s="6">
        <v>8.4974455923859509</v>
      </c>
      <c r="AZ264" s="6">
        <v>1682.3122569110001</v>
      </c>
      <c r="BA264" s="6">
        <v>8.6826511265964292</v>
      </c>
      <c r="BB264" s="6">
        <v>4.5615334227395099</v>
      </c>
      <c r="BC264" s="6">
        <v>9.3192657477175906</v>
      </c>
      <c r="BD264" s="6">
        <v>1147.722385564</v>
      </c>
      <c r="BE264" s="6">
        <v>9.4510308064539998</v>
      </c>
      <c r="BF264" s="6">
        <v>3.1120108649683802</v>
      </c>
      <c r="BG264" s="6">
        <v>10.636341434777799</v>
      </c>
      <c r="BH264" s="6">
        <v>2102.4974514310002</v>
      </c>
      <c r="BI264" s="6">
        <v>8.7732489976838206</v>
      </c>
      <c r="BJ264" s="6">
        <v>5.7008515253506404</v>
      </c>
      <c r="BK264" s="6">
        <v>9.3897002903716302</v>
      </c>
    </row>
    <row r="265" spans="1:63" x14ac:dyDescent="0.25">
      <c r="A265" s="6" t="s">
        <v>167</v>
      </c>
      <c r="B265" s="6" t="s">
        <v>168</v>
      </c>
      <c r="C265" s="6" t="s">
        <v>11</v>
      </c>
      <c r="D265" s="6">
        <v>34.142127619999997</v>
      </c>
      <c r="E265" s="6">
        <v>99.999999999999801</v>
      </c>
      <c r="F265" s="6">
        <v>0.88474408375490698</v>
      </c>
      <c r="G265" s="6">
        <v>101.42748403985701</v>
      </c>
      <c r="H265" s="6">
        <v>82.198190330000003</v>
      </c>
      <c r="I265" s="6">
        <v>49.804847427689602</v>
      </c>
      <c r="J265" s="6">
        <v>2.1300477638431201</v>
      </c>
      <c r="K265" s="6">
        <v>46.579420010860801</v>
      </c>
      <c r="L265" s="6">
        <v>100.22147072999999</v>
      </c>
      <c r="M265" s="6">
        <v>62.148701641693101</v>
      </c>
      <c r="N265" s="6">
        <v>2.5970951277693999</v>
      </c>
      <c r="O265" s="6">
        <v>56.8249908446654</v>
      </c>
      <c r="P265" s="6">
        <v>154.56714038000001</v>
      </c>
      <c r="Q265" s="6">
        <v>42.526353690524402</v>
      </c>
      <c r="R265" s="6">
        <v>4.0053849167270803</v>
      </c>
      <c r="S265" s="6">
        <v>39.0060172139546</v>
      </c>
      <c r="T265" s="6">
        <v>271.31986900999999</v>
      </c>
      <c r="U265" s="6">
        <v>29.3066380588321</v>
      </c>
      <c r="V265" s="6">
        <v>7.0308637933605702</v>
      </c>
      <c r="W265" s="6">
        <v>26.426386728758601</v>
      </c>
      <c r="X265" s="6">
        <v>215.83601639</v>
      </c>
      <c r="Y265" s="6">
        <v>36.861853754424402</v>
      </c>
      <c r="Z265" s="6">
        <v>5.59307963134723</v>
      </c>
      <c r="AA265" s="6">
        <v>31.196150438033399</v>
      </c>
      <c r="AB265" s="6">
        <v>206.19546868</v>
      </c>
      <c r="AC265" s="6">
        <v>32.969003704082198</v>
      </c>
      <c r="AD265" s="6">
        <v>5.3432587166839296</v>
      </c>
      <c r="AE265" s="6">
        <v>30.883363764218998</v>
      </c>
      <c r="AF265" s="6">
        <v>111.33325575000001</v>
      </c>
      <c r="AG265" s="6">
        <v>39.982452154655299</v>
      </c>
      <c r="AH265" s="6">
        <v>2.8850410392199399</v>
      </c>
      <c r="AI265" s="6">
        <v>35.396359890802202</v>
      </c>
      <c r="AJ265" s="6">
        <v>180.05346637</v>
      </c>
      <c r="AK265" s="6">
        <v>34.998031810608303</v>
      </c>
      <c r="AL265" s="6">
        <v>4.66582636276903</v>
      </c>
      <c r="AM265" s="6">
        <v>30.717895237436899</v>
      </c>
      <c r="AN265" s="6">
        <v>274.33940231999998</v>
      </c>
      <c r="AO265" s="6">
        <v>37.8773713068733</v>
      </c>
      <c r="AP265" s="6">
        <v>7.1091106519470397</v>
      </c>
      <c r="AQ265" s="6">
        <v>31.072041096316301</v>
      </c>
      <c r="AR265" s="6">
        <v>214.50725134000001</v>
      </c>
      <c r="AS265" s="6">
        <v>37.966546873295897</v>
      </c>
      <c r="AT265" s="6">
        <v>5.5586465980643496</v>
      </c>
      <c r="AU265" s="6">
        <v>32.844582005392198</v>
      </c>
      <c r="AV265" s="6">
        <v>303.37982502</v>
      </c>
      <c r="AW265" s="6">
        <v>30.821525009834499</v>
      </c>
      <c r="AX265" s="6">
        <v>7.8616513974896796</v>
      </c>
      <c r="AY265" s="6">
        <v>25.0006159753903</v>
      </c>
      <c r="AZ265" s="6">
        <v>378.92868049999998</v>
      </c>
      <c r="BA265" s="6">
        <v>26.799767538718701</v>
      </c>
      <c r="BB265" s="6">
        <v>9.8193912215664199</v>
      </c>
      <c r="BC265" s="6">
        <v>22.7419169342859</v>
      </c>
      <c r="BD265" s="6">
        <v>290.37315419999999</v>
      </c>
      <c r="BE265" s="6">
        <v>25.480839563036501</v>
      </c>
      <c r="BF265" s="6">
        <v>7.52460224854907</v>
      </c>
      <c r="BG265" s="6">
        <v>22.429745110040201</v>
      </c>
      <c r="BH265" s="6">
        <v>1041.5881147499999</v>
      </c>
      <c r="BI265" s="6">
        <v>13.058560207588201</v>
      </c>
      <c r="BJ265" s="6">
        <v>26.991256446908299</v>
      </c>
      <c r="BK265" s="6">
        <v>13.7113925481426</v>
      </c>
    </row>
    <row r="266" spans="1:63" x14ac:dyDescent="0.25">
      <c r="A266" s="6" t="s">
        <v>167</v>
      </c>
      <c r="B266" s="6" t="s">
        <v>168</v>
      </c>
      <c r="C266" s="6" t="s">
        <v>12</v>
      </c>
      <c r="D266" s="6">
        <v>2943.0107909799999</v>
      </c>
      <c r="E266" s="6">
        <v>9.6461919553813207</v>
      </c>
      <c r="F266" s="6">
        <v>5.8250892186905396</v>
      </c>
      <c r="G266" s="6">
        <v>8.1821392726809403</v>
      </c>
      <c r="H266" s="6">
        <v>3313.4683969299999</v>
      </c>
      <c r="I266" s="6">
        <v>8.5639028378398194</v>
      </c>
      <c r="J266" s="6">
        <v>6.5583344426004002</v>
      </c>
      <c r="K266" s="6">
        <v>7.6511753204137296</v>
      </c>
      <c r="L266" s="6">
        <v>3501.9590232199998</v>
      </c>
      <c r="M266" s="6">
        <v>8.9062338701528603</v>
      </c>
      <c r="N266" s="6">
        <v>6.9314131680985396</v>
      </c>
      <c r="O266" s="6">
        <v>8.2184164037327996</v>
      </c>
      <c r="P266" s="6">
        <v>3717.7147132099999</v>
      </c>
      <c r="Q266" s="6">
        <v>7.9595189834830098</v>
      </c>
      <c r="R266" s="6">
        <v>7.3584575226363604</v>
      </c>
      <c r="S266" s="6">
        <v>7.1916262306750598</v>
      </c>
      <c r="T266" s="6">
        <v>5178.3982775000004</v>
      </c>
      <c r="U266" s="6">
        <v>7.9749043220898299</v>
      </c>
      <c r="V266" s="6">
        <v>10.249582525759701</v>
      </c>
      <c r="W266" s="6">
        <v>7.0671134575221597</v>
      </c>
      <c r="X266" s="6">
        <v>4074.5337338600002</v>
      </c>
      <c r="Y266" s="6">
        <v>7.0886219931649403</v>
      </c>
      <c r="Z266" s="6">
        <v>8.0647079504575601</v>
      </c>
      <c r="AA266" s="6">
        <v>6.3416652006919003</v>
      </c>
      <c r="AB266" s="6">
        <v>3731.0621886399999</v>
      </c>
      <c r="AC266" s="6">
        <v>8.1325902407705009</v>
      </c>
      <c r="AD266" s="6">
        <v>7.3848761261502602</v>
      </c>
      <c r="AE266" s="6">
        <v>7.5161661309617198</v>
      </c>
      <c r="AF266" s="6">
        <v>3602.6523645299999</v>
      </c>
      <c r="AG266" s="6">
        <v>7.3442097666697199</v>
      </c>
      <c r="AH266" s="6">
        <v>7.1307150866156297</v>
      </c>
      <c r="AI266" s="6">
        <v>7.6244990555761101</v>
      </c>
      <c r="AJ266" s="6">
        <v>3705.9842373699998</v>
      </c>
      <c r="AK266" s="6">
        <v>8.1294366300994305</v>
      </c>
      <c r="AL266" s="6">
        <v>7.3352394397957799</v>
      </c>
      <c r="AM266" s="6">
        <v>7.5247164967155697</v>
      </c>
      <c r="AN266" s="6">
        <v>3461.66478624</v>
      </c>
      <c r="AO266" s="6">
        <v>7.6693562689977099</v>
      </c>
      <c r="AP266" s="6">
        <v>6.8516589496882903</v>
      </c>
      <c r="AQ266" s="6">
        <v>7.7815832171659602</v>
      </c>
      <c r="AR266" s="6">
        <v>3668.8378283100001</v>
      </c>
      <c r="AS266" s="6">
        <v>7.7371431188817699</v>
      </c>
      <c r="AT266" s="6">
        <v>7.2617157043097702</v>
      </c>
      <c r="AU266" s="6">
        <v>7.7905122678364798</v>
      </c>
      <c r="AV266" s="6">
        <v>2787.9536443400002</v>
      </c>
      <c r="AW266" s="6">
        <v>8.7227997714133192</v>
      </c>
      <c r="AX266" s="6">
        <v>5.5181852426868296</v>
      </c>
      <c r="AY266" s="6">
        <v>8.1934517286676805</v>
      </c>
      <c r="AZ266" s="6">
        <v>2222.65293858</v>
      </c>
      <c r="BA266" s="6">
        <v>9.2736800358841407</v>
      </c>
      <c r="BB266" s="6">
        <v>4.3992878684287504</v>
      </c>
      <c r="BC266" s="6">
        <v>9.4133864903391906</v>
      </c>
      <c r="BD266" s="6">
        <v>1607.7935988900001</v>
      </c>
      <c r="BE266" s="6">
        <v>10.7747262052069</v>
      </c>
      <c r="BF266" s="6">
        <v>3.18229929277804</v>
      </c>
      <c r="BG266" s="6">
        <v>11.074011206154699</v>
      </c>
      <c r="BH266" s="6">
        <v>3005.33004403</v>
      </c>
      <c r="BI266" s="6">
        <v>8.8737365019675494</v>
      </c>
      <c r="BJ266" s="6">
        <v>5.9484374613035103</v>
      </c>
      <c r="BK266" s="6">
        <v>9.2133646584186497</v>
      </c>
    </row>
    <row r="267" spans="1:63" x14ac:dyDescent="0.25">
      <c r="A267" s="6" t="s">
        <v>169</v>
      </c>
      <c r="B267" s="6" t="s">
        <v>170</v>
      </c>
      <c r="C267" s="6" t="s">
        <v>11</v>
      </c>
      <c r="D267" s="6">
        <v>29.991985199999998</v>
      </c>
      <c r="E267" s="6">
        <v>100</v>
      </c>
      <c r="F267" s="6">
        <v>0.72870302210189997</v>
      </c>
      <c r="G267" s="6">
        <v>99.520323647418195</v>
      </c>
      <c r="H267" s="6">
        <v>68.319627319999995</v>
      </c>
      <c r="I267" s="6">
        <v>70.299051323539501</v>
      </c>
      <c r="J267" s="6">
        <v>1.6599340978922399</v>
      </c>
      <c r="K267" s="6">
        <v>67.684237572591698</v>
      </c>
      <c r="L267" s="6">
        <v>107.99194502</v>
      </c>
      <c r="M267" s="6">
        <v>57.866484964334397</v>
      </c>
      <c r="N267" s="6">
        <v>2.6238362073723702</v>
      </c>
      <c r="O267" s="6">
        <v>55.306714732471001</v>
      </c>
      <c r="P267" s="6">
        <v>129.38528141</v>
      </c>
      <c r="Q267" s="6">
        <v>50.026461366303202</v>
      </c>
      <c r="R267" s="6">
        <v>3.14362136918405</v>
      </c>
      <c r="S267" s="6">
        <v>49.016026500270499</v>
      </c>
      <c r="T267" s="6">
        <v>189.06983457000001</v>
      </c>
      <c r="U267" s="6">
        <v>40.509253812125998</v>
      </c>
      <c r="V267" s="6">
        <v>4.5937525949254301</v>
      </c>
      <c r="W267" s="6">
        <v>40.442698648859903</v>
      </c>
      <c r="X267" s="6">
        <v>180.50485931</v>
      </c>
      <c r="Y267" s="6">
        <v>39.790773172921902</v>
      </c>
      <c r="Z267" s="6">
        <v>4.3856528871345004</v>
      </c>
      <c r="AA267" s="6">
        <v>38.945807178699098</v>
      </c>
      <c r="AB267" s="6">
        <v>165.18522468</v>
      </c>
      <c r="AC267" s="6">
        <v>47.001944951682802</v>
      </c>
      <c r="AD267" s="6">
        <v>4.0134379777867197</v>
      </c>
      <c r="AE267" s="6">
        <v>44.474309958364302</v>
      </c>
      <c r="AF267" s="6">
        <v>126.95216489000001</v>
      </c>
      <c r="AG267" s="6">
        <v>49.748122621554103</v>
      </c>
      <c r="AH267" s="6">
        <v>3.08450493026122</v>
      </c>
      <c r="AI267" s="6">
        <v>50.892042784356299</v>
      </c>
      <c r="AJ267" s="6">
        <v>133.35641878999999</v>
      </c>
      <c r="AK267" s="6">
        <v>50.136563763423602</v>
      </c>
      <c r="AL267" s="6">
        <v>3.2401064731440199</v>
      </c>
      <c r="AM267" s="6">
        <v>49.341456781115497</v>
      </c>
      <c r="AN267" s="6">
        <v>279.30494448000002</v>
      </c>
      <c r="AO267" s="6">
        <v>32.091555050505399</v>
      </c>
      <c r="AP267" s="6">
        <v>6.7861582277180901</v>
      </c>
      <c r="AQ267" s="6">
        <v>31.231367845807</v>
      </c>
      <c r="AR267" s="6">
        <v>130.88326741</v>
      </c>
      <c r="AS267" s="6">
        <v>49.382475425679601</v>
      </c>
      <c r="AT267" s="6">
        <v>3.1800173235694298</v>
      </c>
      <c r="AU267" s="6">
        <v>50.036495419706398</v>
      </c>
      <c r="AV267" s="6">
        <v>300.35009753000003</v>
      </c>
      <c r="AW267" s="6">
        <v>30.116938763906401</v>
      </c>
      <c r="AX267" s="6">
        <v>7.2974837210412904</v>
      </c>
      <c r="AY267" s="6">
        <v>29.088186415117701</v>
      </c>
      <c r="AZ267" s="6">
        <v>375.78099392000001</v>
      </c>
      <c r="BA267" s="6">
        <v>26.5219616067779</v>
      </c>
      <c r="BB267" s="6">
        <v>9.1301974208082601</v>
      </c>
      <c r="BC267" s="6">
        <v>24.3678549061311</v>
      </c>
      <c r="BD267" s="6">
        <v>329.77471939999998</v>
      </c>
      <c r="BE267" s="6">
        <v>26.085755545770098</v>
      </c>
      <c r="BF267" s="6">
        <v>8.0124017479038301</v>
      </c>
      <c r="BG267" s="6">
        <v>24.365436603408199</v>
      </c>
      <c r="BH267" s="6">
        <v>1568.9522337400001</v>
      </c>
      <c r="BI267" s="6">
        <v>14.3002259440769</v>
      </c>
      <c r="BJ267" s="6">
        <v>38.120191999156603</v>
      </c>
      <c r="BK267" s="6">
        <v>9.6042521116042892</v>
      </c>
    </row>
    <row r="268" spans="1:63" x14ac:dyDescent="0.25">
      <c r="A268" s="6" t="s">
        <v>169</v>
      </c>
      <c r="B268" s="6" t="s">
        <v>170</v>
      </c>
      <c r="C268" s="6" t="s">
        <v>12</v>
      </c>
      <c r="D268" s="6">
        <v>4966.8695488200001</v>
      </c>
      <c r="E268" s="6">
        <v>9.4272372262512203</v>
      </c>
      <c r="F268" s="6">
        <v>5.9473356181768704</v>
      </c>
      <c r="G268" s="6">
        <v>7.9892305839968403</v>
      </c>
      <c r="H268" s="6">
        <v>5491.0704562999999</v>
      </c>
      <c r="I268" s="6">
        <v>8.8485451350591102</v>
      </c>
      <c r="J268" s="6">
        <v>6.5750144201854903</v>
      </c>
      <c r="K268" s="6">
        <v>7.3741532226111701</v>
      </c>
      <c r="L268" s="6">
        <v>6147.7564371500002</v>
      </c>
      <c r="M268" s="6">
        <v>7.8336954067663704</v>
      </c>
      <c r="N268" s="6">
        <v>7.3613310096345703</v>
      </c>
      <c r="O268" s="6">
        <v>6.9871092284885199</v>
      </c>
      <c r="P268" s="6">
        <v>6605.3264869300001</v>
      </c>
      <c r="Q268" s="6">
        <v>7.8988176078041601</v>
      </c>
      <c r="R268" s="6">
        <v>7.9092259418689101</v>
      </c>
      <c r="S268" s="6">
        <v>6.9315700262082602</v>
      </c>
      <c r="T268" s="6">
        <v>8022.2183969799999</v>
      </c>
      <c r="U268" s="6">
        <v>8.1156783835927904</v>
      </c>
      <c r="V268" s="6">
        <v>9.6058140323994898</v>
      </c>
      <c r="W268" s="6">
        <v>6.8067933636598603</v>
      </c>
      <c r="X268" s="6">
        <v>7055.6794085199999</v>
      </c>
      <c r="Y268" s="6">
        <v>8.8628025696006691</v>
      </c>
      <c r="Z268" s="6">
        <v>8.4484790760605595</v>
      </c>
      <c r="AA268" s="6">
        <v>8.4727240231686007</v>
      </c>
      <c r="AB268" s="6">
        <v>6242.1672209799999</v>
      </c>
      <c r="AC268" s="6">
        <v>7.2101663584694098</v>
      </c>
      <c r="AD268" s="6">
        <v>7.4743785966293901</v>
      </c>
      <c r="AE268" s="6">
        <v>7.3515618681702</v>
      </c>
      <c r="AF268" s="6">
        <v>5893.2494513900001</v>
      </c>
      <c r="AG268" s="6">
        <v>9.5412774212667006</v>
      </c>
      <c r="AH268" s="6">
        <v>7.0565840363936703</v>
      </c>
      <c r="AI268" s="6">
        <v>9.4181463893086708</v>
      </c>
      <c r="AJ268" s="6">
        <v>5723.8919406799996</v>
      </c>
      <c r="AK268" s="6">
        <v>8.3449156626674998</v>
      </c>
      <c r="AL268" s="6">
        <v>6.8537951477886399</v>
      </c>
      <c r="AM268" s="6">
        <v>8.18323720881485</v>
      </c>
      <c r="AN268" s="6">
        <v>5142.7877850900004</v>
      </c>
      <c r="AO268" s="6">
        <v>9.1343424200350896</v>
      </c>
      <c r="AP268" s="6">
        <v>6.1579803275198</v>
      </c>
      <c r="AQ268" s="6">
        <v>8.3178451455790992</v>
      </c>
      <c r="AR268" s="6">
        <v>6431.0373135199998</v>
      </c>
      <c r="AS268" s="6">
        <v>7.6532235488195299</v>
      </c>
      <c r="AT268" s="6">
        <v>7.70053187436916</v>
      </c>
      <c r="AU268" s="6">
        <v>7.1311806676257099</v>
      </c>
      <c r="AV268" s="6">
        <v>4771.0751688199998</v>
      </c>
      <c r="AW268" s="6">
        <v>8.0084187810413692</v>
      </c>
      <c r="AX268" s="6">
        <v>5.7128911902394597</v>
      </c>
      <c r="AY268" s="6">
        <v>7.5826432667043902</v>
      </c>
      <c r="AZ268" s="6">
        <v>3998.0882468</v>
      </c>
      <c r="BA268" s="6">
        <v>8.9495798790433394</v>
      </c>
      <c r="BB268" s="6">
        <v>4.78731571286324</v>
      </c>
      <c r="BC268" s="6">
        <v>9.2698368893651093</v>
      </c>
      <c r="BD268" s="6">
        <v>2783.2273851700002</v>
      </c>
      <c r="BE268" s="6">
        <v>10.156957231892401</v>
      </c>
      <c r="BF268" s="6">
        <v>3.3326398445957399</v>
      </c>
      <c r="BG268" s="6">
        <v>10.4145106876007</v>
      </c>
      <c r="BH268" s="6">
        <v>4239.7511543399996</v>
      </c>
      <c r="BI268" s="6">
        <v>8.2973851176949491</v>
      </c>
      <c r="BJ268" s="6">
        <v>5.0766831712750102</v>
      </c>
      <c r="BK268" s="6">
        <v>8.0040037133313895</v>
      </c>
    </row>
    <row r="269" spans="1:63" x14ac:dyDescent="0.25">
      <c r="A269" s="6" t="s">
        <v>171</v>
      </c>
      <c r="B269" s="6" t="s">
        <v>172</v>
      </c>
      <c r="C269" s="6" t="s">
        <v>11</v>
      </c>
      <c r="D269" s="6">
        <v>41.361990210000002</v>
      </c>
      <c r="E269" s="6">
        <v>100</v>
      </c>
      <c r="F269" s="6">
        <v>0.85567379497473495</v>
      </c>
      <c r="G269" s="6">
        <v>99.846096620841493</v>
      </c>
      <c r="H269" s="6">
        <v>146.07077355999999</v>
      </c>
      <c r="I269" s="6">
        <v>74.703052711814493</v>
      </c>
      <c r="J269" s="6">
        <v>3.0218307318481501</v>
      </c>
      <c r="K269" s="6">
        <v>73.5405107531585</v>
      </c>
      <c r="L269" s="6">
        <v>93.840501000000003</v>
      </c>
      <c r="M269" s="6">
        <v>71.001665380827305</v>
      </c>
      <c r="N269" s="6">
        <v>1.9413199704686199</v>
      </c>
      <c r="O269" s="6">
        <v>69.669772180490796</v>
      </c>
      <c r="P269" s="6">
        <v>216.07418594000001</v>
      </c>
      <c r="Q269" s="6">
        <v>40.081891553003103</v>
      </c>
      <c r="R269" s="6">
        <v>4.4700223016506602</v>
      </c>
      <c r="S269" s="6">
        <v>38.5157974639692</v>
      </c>
      <c r="T269" s="6">
        <v>183.57019982</v>
      </c>
      <c r="U269" s="6">
        <v>40.290311180899103</v>
      </c>
      <c r="V269" s="6">
        <v>3.7975979571281302</v>
      </c>
      <c r="W269" s="6">
        <v>40.681101729967899</v>
      </c>
      <c r="X269" s="6">
        <v>128.44992841999999</v>
      </c>
      <c r="Y269" s="6">
        <v>57.268140577072501</v>
      </c>
      <c r="Z269" s="6">
        <v>2.6573005108637502</v>
      </c>
      <c r="AA269" s="6">
        <v>56.415843834110902</v>
      </c>
      <c r="AB269" s="6">
        <v>49.500080930000003</v>
      </c>
      <c r="AC269" s="6">
        <v>99.999999999999801</v>
      </c>
      <c r="AD269" s="6">
        <v>1.0240300789658201</v>
      </c>
      <c r="AE269" s="6">
        <v>98.442038456827802</v>
      </c>
      <c r="AF269" s="6">
        <v>183.65995529</v>
      </c>
      <c r="AG269" s="6">
        <v>49.286659596541398</v>
      </c>
      <c r="AH269" s="6">
        <v>3.7994547682545998</v>
      </c>
      <c r="AI269" s="6">
        <v>48.702665094023203</v>
      </c>
      <c r="AJ269" s="6">
        <v>330.16454088</v>
      </c>
      <c r="AK269" s="6">
        <v>35.6603584404088</v>
      </c>
      <c r="AL269" s="6">
        <v>6.8302599615377799</v>
      </c>
      <c r="AM269" s="6">
        <v>34.554529855531797</v>
      </c>
      <c r="AN269" s="6">
        <v>339.68980462000002</v>
      </c>
      <c r="AO269" s="6">
        <v>32.217197371811103</v>
      </c>
      <c r="AP269" s="6">
        <v>7.0273133076451604</v>
      </c>
      <c r="AQ269" s="6">
        <v>31.942244103830301</v>
      </c>
      <c r="AR269" s="6">
        <v>211.02596711000001</v>
      </c>
      <c r="AS269" s="6">
        <v>39.885825572092301</v>
      </c>
      <c r="AT269" s="6">
        <v>4.3655875647775604</v>
      </c>
      <c r="AU269" s="6">
        <v>39.476880282504098</v>
      </c>
      <c r="AV269" s="6">
        <v>416.23307161000002</v>
      </c>
      <c r="AW269" s="6">
        <v>29.6641094281925</v>
      </c>
      <c r="AX269" s="6">
        <v>8.6107977437800205</v>
      </c>
      <c r="AY269" s="6">
        <v>28.738387302020101</v>
      </c>
      <c r="AZ269" s="6">
        <v>100.92301691</v>
      </c>
      <c r="BA269" s="6">
        <v>57.127098667407999</v>
      </c>
      <c r="BB269" s="6">
        <v>2.0878391112524501</v>
      </c>
      <c r="BC269" s="6">
        <v>58.607173500385002</v>
      </c>
      <c r="BD269" s="6">
        <v>342.09290214999999</v>
      </c>
      <c r="BE269" s="6">
        <v>36.055016803881998</v>
      </c>
      <c r="BF269" s="6">
        <v>7.0770272496665596</v>
      </c>
      <c r="BG269" s="6">
        <v>35.556487344498798</v>
      </c>
      <c r="BH269" s="6">
        <v>2051.1933703999998</v>
      </c>
      <c r="BI269" s="6">
        <v>14.8469555181169</v>
      </c>
      <c r="BJ269" s="6">
        <v>42.433944947185999</v>
      </c>
      <c r="BK269" s="6">
        <v>10.7721342020797</v>
      </c>
    </row>
    <row r="270" spans="1:63" x14ac:dyDescent="0.25">
      <c r="A270" s="6" t="s">
        <v>171</v>
      </c>
      <c r="B270" s="6" t="s">
        <v>172</v>
      </c>
      <c r="C270" s="6" t="s">
        <v>12</v>
      </c>
      <c r="D270" s="6">
        <v>4537.4242652000003</v>
      </c>
      <c r="E270" s="6">
        <v>10.419842227956901</v>
      </c>
      <c r="F270" s="6">
        <v>4.8977968228567903</v>
      </c>
      <c r="G270" s="6">
        <v>9.4511114662324598</v>
      </c>
      <c r="H270" s="6">
        <v>5414.5332177600003</v>
      </c>
      <c r="I270" s="6">
        <v>9.3186429534440407</v>
      </c>
      <c r="J270" s="6">
        <v>5.8445677638277003</v>
      </c>
      <c r="K270" s="6">
        <v>8.1784529591667603</v>
      </c>
      <c r="L270" s="6">
        <v>5913.7692521600002</v>
      </c>
      <c r="M270" s="6">
        <v>8.4757419204113909</v>
      </c>
      <c r="N270" s="6">
        <v>6.3834542598279098</v>
      </c>
      <c r="O270" s="6">
        <v>7.7250771862776801</v>
      </c>
      <c r="P270" s="6">
        <v>7643.3670431600003</v>
      </c>
      <c r="Q270" s="6">
        <v>7.1653719315040698</v>
      </c>
      <c r="R270" s="6">
        <v>8.2504206421762305</v>
      </c>
      <c r="S270" s="6">
        <v>6.3310039673957501</v>
      </c>
      <c r="T270" s="6">
        <v>7884.9885709299997</v>
      </c>
      <c r="U270" s="6">
        <v>7.0078228481208402</v>
      </c>
      <c r="V270" s="6">
        <v>8.5112323013640108</v>
      </c>
      <c r="W270" s="6">
        <v>6.5351230255802299</v>
      </c>
      <c r="X270" s="6">
        <v>7294.7087096300002</v>
      </c>
      <c r="Y270" s="6">
        <v>7.3022757948350501</v>
      </c>
      <c r="Z270" s="6">
        <v>7.8740710706092196</v>
      </c>
      <c r="AA270" s="6">
        <v>6.9810330234798403</v>
      </c>
      <c r="AB270" s="6">
        <v>7913.5935837400002</v>
      </c>
      <c r="AC270" s="6">
        <v>8.1849289945393693</v>
      </c>
      <c r="AD270" s="6">
        <v>8.5421091893669896</v>
      </c>
      <c r="AE270" s="6">
        <v>8.0938846026101903</v>
      </c>
      <c r="AF270" s="6">
        <v>6901.1456249000003</v>
      </c>
      <c r="AG270" s="6">
        <v>7.5581623552966599</v>
      </c>
      <c r="AH270" s="6">
        <v>7.4492503103448398</v>
      </c>
      <c r="AI270" s="6">
        <v>7.4906757168087799</v>
      </c>
      <c r="AJ270" s="6">
        <v>6596.0940162200004</v>
      </c>
      <c r="AK270" s="6">
        <v>7.3045160104651803</v>
      </c>
      <c r="AL270" s="6">
        <v>7.1199708089194997</v>
      </c>
      <c r="AM270" s="6">
        <v>7.1810963199956799</v>
      </c>
      <c r="AN270" s="6">
        <v>6513.1755567299997</v>
      </c>
      <c r="AO270" s="6">
        <v>7.6295661690810803</v>
      </c>
      <c r="AP270" s="6">
        <v>7.0304667767396101</v>
      </c>
      <c r="AQ270" s="6">
        <v>7.3594724462507797</v>
      </c>
      <c r="AR270" s="6">
        <v>7059.7922319099998</v>
      </c>
      <c r="AS270" s="6">
        <v>8.6035240563217901</v>
      </c>
      <c r="AT270" s="6">
        <v>7.6204969918002101</v>
      </c>
      <c r="AU270" s="6">
        <v>8.3392927459996802</v>
      </c>
      <c r="AV270" s="6">
        <v>4707.5913722900004</v>
      </c>
      <c r="AW270" s="6">
        <v>9.91568827305478</v>
      </c>
      <c r="AX270" s="6">
        <v>5.0814789887173397</v>
      </c>
      <c r="AY270" s="6">
        <v>9.8467928813701402</v>
      </c>
      <c r="AZ270" s="6">
        <v>4446.7824559299997</v>
      </c>
      <c r="BA270" s="6">
        <v>9.7939531207619108</v>
      </c>
      <c r="BB270" s="6">
        <v>4.7999560348869599</v>
      </c>
      <c r="BC270" s="6">
        <v>9.4886529840233091</v>
      </c>
      <c r="BD270" s="6">
        <v>3135.3387601899999</v>
      </c>
      <c r="BE270" s="6">
        <v>12.313792550791399</v>
      </c>
      <c r="BF270" s="6">
        <v>3.3843544973331801</v>
      </c>
      <c r="BG270" s="6">
        <v>12.3022428421786</v>
      </c>
      <c r="BH270" s="6">
        <v>6679.8450508300002</v>
      </c>
      <c r="BI270" s="6">
        <v>8.5076633069914802</v>
      </c>
      <c r="BJ270" s="6">
        <v>7.2103735412295098</v>
      </c>
      <c r="BK270" s="6">
        <v>7.9787930779488896</v>
      </c>
    </row>
    <row r="271" spans="1:63" x14ac:dyDescent="0.25">
      <c r="A271" s="6" t="s">
        <v>173</v>
      </c>
      <c r="B271" s="6" t="s">
        <v>174</v>
      </c>
      <c r="C271" s="6" t="s">
        <v>11</v>
      </c>
      <c r="D271" s="6">
        <v>25.621693950000001</v>
      </c>
      <c r="E271" s="6">
        <v>100</v>
      </c>
      <c r="F271" s="6">
        <v>0.94043748785557402</v>
      </c>
      <c r="G271" s="6">
        <v>99.426189097821606</v>
      </c>
      <c r="H271" s="6">
        <v>51.427865760000003</v>
      </c>
      <c r="I271" s="6">
        <v>70.282484454509401</v>
      </c>
      <c r="J271" s="6">
        <v>1.88764618668424</v>
      </c>
      <c r="K271" s="6">
        <v>68.907636661828207</v>
      </c>
      <c r="L271" s="6">
        <v>87.067631340000005</v>
      </c>
      <c r="M271" s="6">
        <v>49.680420902392598</v>
      </c>
      <c r="N271" s="6">
        <v>3.1957943393873398</v>
      </c>
      <c r="O271" s="6">
        <v>48.3845647988352</v>
      </c>
      <c r="P271" s="6">
        <v>67.229451249999997</v>
      </c>
      <c r="Q271" s="6">
        <v>58.466498995771602</v>
      </c>
      <c r="R271" s="6">
        <v>2.4676391953959298</v>
      </c>
      <c r="S271" s="6">
        <v>57.236546231748697</v>
      </c>
      <c r="T271" s="6">
        <v>53.786340180000003</v>
      </c>
      <c r="U271" s="6">
        <v>57.577461465665301</v>
      </c>
      <c r="V271" s="6">
        <v>1.97421336538229</v>
      </c>
      <c r="W271" s="6">
        <v>56.497923080662403</v>
      </c>
      <c r="X271" s="6">
        <v>145.00239821</v>
      </c>
      <c r="Y271" s="6">
        <v>42.637781761713804</v>
      </c>
      <c r="Z271" s="6">
        <v>5.3222746072823996</v>
      </c>
      <c r="AA271" s="6">
        <v>37.478421250308799</v>
      </c>
      <c r="AB271" s="6">
        <v>63.247769140000003</v>
      </c>
      <c r="AC271" s="6">
        <v>57.699402772812803</v>
      </c>
      <c r="AD271" s="6">
        <v>2.3214926085123602</v>
      </c>
      <c r="AE271" s="6">
        <v>54.139373214060001</v>
      </c>
      <c r="AF271" s="6">
        <v>77.150962010000001</v>
      </c>
      <c r="AG271" s="6">
        <v>49.610225753988303</v>
      </c>
      <c r="AH271" s="6">
        <v>2.8318056190943302</v>
      </c>
      <c r="AI271" s="6">
        <v>49.962901042580903</v>
      </c>
      <c r="AJ271" s="6">
        <v>76.470032070000002</v>
      </c>
      <c r="AK271" s="6">
        <v>58.850663139072203</v>
      </c>
      <c r="AL271" s="6">
        <v>2.8068122660619799</v>
      </c>
      <c r="AM271" s="6">
        <v>58.655871416141302</v>
      </c>
      <c r="AN271" s="6">
        <v>104.04636694</v>
      </c>
      <c r="AO271" s="6">
        <v>44.290766311487999</v>
      </c>
      <c r="AP271" s="6">
        <v>3.8189943309955501</v>
      </c>
      <c r="AQ271" s="6">
        <v>42.1443037445286</v>
      </c>
      <c r="AR271" s="6">
        <v>290.11470381999999</v>
      </c>
      <c r="AS271" s="6">
        <v>28.640650291663</v>
      </c>
      <c r="AT271" s="6">
        <v>10.6485833365613</v>
      </c>
      <c r="AU271" s="6">
        <v>25.1236342903882</v>
      </c>
      <c r="AV271" s="6">
        <v>229.98963025</v>
      </c>
      <c r="AW271" s="6">
        <v>28.733227029221499</v>
      </c>
      <c r="AX271" s="6">
        <v>8.44170844157407</v>
      </c>
      <c r="AY271" s="6">
        <v>27.752983072080202</v>
      </c>
      <c r="AZ271" s="6">
        <v>198.72506718</v>
      </c>
      <c r="BA271" s="6">
        <v>31.947045816290601</v>
      </c>
      <c r="BB271" s="6">
        <v>7.2941509377716001</v>
      </c>
      <c r="BC271" s="6">
        <v>29.163983449118302</v>
      </c>
      <c r="BD271" s="6">
        <v>204.60929788000001</v>
      </c>
      <c r="BE271" s="6">
        <v>29.596509484190101</v>
      </c>
      <c r="BF271" s="6">
        <v>7.5101300665626001</v>
      </c>
      <c r="BG271" s="6">
        <v>29.970831498100502</v>
      </c>
      <c r="BH271" s="6">
        <v>1049.9549217000001</v>
      </c>
      <c r="BI271" s="6">
        <v>12.2261198343981</v>
      </c>
      <c r="BJ271" s="6">
        <v>38.538317210878397</v>
      </c>
      <c r="BK271" s="6">
        <v>10.0447371027978</v>
      </c>
    </row>
    <row r="272" spans="1:63" x14ac:dyDescent="0.25">
      <c r="A272" s="6" t="s">
        <v>173</v>
      </c>
      <c r="B272" s="6" t="s">
        <v>174</v>
      </c>
      <c r="C272" s="6" t="s">
        <v>12</v>
      </c>
      <c r="D272" s="6">
        <v>2824.6046230699999</v>
      </c>
      <c r="E272" s="6">
        <v>10.1101098773718</v>
      </c>
      <c r="F272" s="6">
        <v>5.2549262573684601</v>
      </c>
      <c r="G272" s="6">
        <v>9.4002547300933106</v>
      </c>
      <c r="H272" s="6">
        <v>2778.4798243800001</v>
      </c>
      <c r="I272" s="6">
        <v>11.5636161182262</v>
      </c>
      <c r="J272" s="6">
        <v>5.1691151623315603</v>
      </c>
      <c r="K272" s="6">
        <v>10.3719152972331</v>
      </c>
      <c r="L272" s="6">
        <v>3669.7983616000001</v>
      </c>
      <c r="M272" s="6">
        <v>9.2807790191122095</v>
      </c>
      <c r="N272" s="6">
        <v>6.8273342088705</v>
      </c>
      <c r="O272" s="6">
        <v>8.0063091275349993</v>
      </c>
      <c r="P272" s="6">
        <v>4096.8972043149997</v>
      </c>
      <c r="Q272" s="6">
        <v>7.6160543290656797</v>
      </c>
      <c r="R272" s="6">
        <v>7.6219137067385496</v>
      </c>
      <c r="S272" s="6">
        <v>6.7434420516942302</v>
      </c>
      <c r="T272" s="6">
        <v>4986.0870042200004</v>
      </c>
      <c r="U272" s="6">
        <v>6.4431454789746603</v>
      </c>
      <c r="V272" s="6">
        <v>9.2761724263983698</v>
      </c>
      <c r="W272" s="6">
        <v>6.5960541282999898</v>
      </c>
      <c r="X272" s="6">
        <v>4232.7856536299996</v>
      </c>
      <c r="Y272" s="6">
        <v>8.2540368040619594</v>
      </c>
      <c r="Z272" s="6">
        <v>7.8747221085043</v>
      </c>
      <c r="AA272" s="6">
        <v>7.93913870138263</v>
      </c>
      <c r="AB272" s="6">
        <v>4165.5377553600001</v>
      </c>
      <c r="AC272" s="6">
        <v>7.9611766186279498</v>
      </c>
      <c r="AD272" s="6">
        <v>7.7496133610762197</v>
      </c>
      <c r="AE272" s="6">
        <v>7.6791494682854102</v>
      </c>
      <c r="AF272" s="6">
        <v>4155.2348058699999</v>
      </c>
      <c r="AG272" s="6">
        <v>8.5138831203705791</v>
      </c>
      <c r="AH272" s="6">
        <v>7.7304456377916404</v>
      </c>
      <c r="AI272" s="6">
        <v>7.7774125481764704</v>
      </c>
      <c r="AJ272" s="6">
        <v>4231.6856699700002</v>
      </c>
      <c r="AK272" s="6">
        <v>7.48982952903319</v>
      </c>
      <c r="AL272" s="6">
        <v>7.8726756865129204</v>
      </c>
      <c r="AM272" s="6">
        <v>6.7419832678507099</v>
      </c>
      <c r="AN272" s="6">
        <v>3264.6619465200001</v>
      </c>
      <c r="AO272" s="6">
        <v>9.1968030197965192</v>
      </c>
      <c r="AP272" s="6">
        <v>6.0736138587614299</v>
      </c>
      <c r="AQ272" s="6">
        <v>8.6258361931738303</v>
      </c>
      <c r="AR272" s="6">
        <v>4347.0619365499997</v>
      </c>
      <c r="AS272" s="6">
        <v>9.0454786780095997</v>
      </c>
      <c r="AT272" s="6">
        <v>8.0873229924673495</v>
      </c>
      <c r="AU272" s="6">
        <v>8.33967991061715</v>
      </c>
      <c r="AV272" s="6">
        <v>3306.0517153699998</v>
      </c>
      <c r="AW272" s="6">
        <v>6.7675305534685597</v>
      </c>
      <c r="AX272" s="6">
        <v>6.1506158509481796</v>
      </c>
      <c r="AY272" s="6">
        <v>7.1645469629568197</v>
      </c>
      <c r="AZ272" s="6">
        <v>2420.2895683199999</v>
      </c>
      <c r="BA272" s="6">
        <v>8.8681552256018108</v>
      </c>
      <c r="BB272" s="6">
        <v>4.5027339752691997</v>
      </c>
      <c r="BC272" s="6">
        <v>9.3096541461564701</v>
      </c>
      <c r="BD272" s="6">
        <v>1818.58284508</v>
      </c>
      <c r="BE272" s="6">
        <v>10.319567553436899</v>
      </c>
      <c r="BF272" s="6">
        <v>3.3833120096730398</v>
      </c>
      <c r="BG272" s="6">
        <v>10.480756013048101</v>
      </c>
      <c r="BH272" s="6">
        <v>3453.7969540949998</v>
      </c>
      <c r="BI272" s="6">
        <v>8.0558023691042795</v>
      </c>
      <c r="BJ272" s="6">
        <v>6.42548275728827</v>
      </c>
      <c r="BK272" s="6">
        <v>8.5127579358238208</v>
      </c>
    </row>
    <row r="273" spans="1:63" x14ac:dyDescent="0.25">
      <c r="A273" s="6" t="s">
        <v>175</v>
      </c>
      <c r="B273" s="6" t="s">
        <v>176</v>
      </c>
      <c r="C273" s="6" t="s">
        <v>11</v>
      </c>
      <c r="D273" s="6">
        <v>59.85817617</v>
      </c>
      <c r="E273" s="6">
        <v>99.999999999999801</v>
      </c>
      <c r="F273" s="6">
        <v>1.3360778287980599</v>
      </c>
      <c r="G273" s="6">
        <v>100.456482676658</v>
      </c>
      <c r="H273" s="6">
        <v>142.58358468</v>
      </c>
      <c r="I273" s="6">
        <v>57.721989879240297</v>
      </c>
      <c r="J273" s="6">
        <v>3.1825688390582001</v>
      </c>
      <c r="K273" s="6">
        <v>54.131159692270799</v>
      </c>
      <c r="L273" s="6">
        <v>162.3961391</v>
      </c>
      <c r="M273" s="6">
        <v>58.3197090837321</v>
      </c>
      <c r="N273" s="6">
        <v>3.6247993977915298</v>
      </c>
      <c r="O273" s="6">
        <v>58.326666158666598</v>
      </c>
      <c r="P273" s="6">
        <v>169.83577517000001</v>
      </c>
      <c r="Q273" s="6">
        <v>58.823765706916099</v>
      </c>
      <c r="R273" s="6">
        <v>3.7908574610914099</v>
      </c>
      <c r="S273" s="6">
        <v>57.291072586564702</v>
      </c>
      <c r="T273" s="6">
        <v>245.79007150999999</v>
      </c>
      <c r="U273" s="6">
        <v>45.313031274181398</v>
      </c>
      <c r="V273" s="6">
        <v>5.48621234550387</v>
      </c>
      <c r="W273" s="6">
        <v>43.190597381513598</v>
      </c>
      <c r="X273" s="6">
        <v>143.4367723</v>
      </c>
      <c r="Y273" s="6">
        <v>60.162401096428098</v>
      </c>
      <c r="Z273" s="6">
        <v>3.2016126044353701</v>
      </c>
      <c r="AA273" s="6">
        <v>57.007174225376602</v>
      </c>
      <c r="AB273" s="6">
        <v>179.66305039</v>
      </c>
      <c r="AC273" s="6">
        <v>50.3000409740946</v>
      </c>
      <c r="AD273" s="6">
        <v>4.0102093588446701</v>
      </c>
      <c r="AE273" s="6">
        <v>48.392895287515103</v>
      </c>
      <c r="AF273" s="6">
        <v>187.36627318000001</v>
      </c>
      <c r="AG273" s="6">
        <v>65.3235419921497</v>
      </c>
      <c r="AH273" s="6">
        <v>4.1821508685689404</v>
      </c>
      <c r="AI273" s="6">
        <v>64.803898212726807</v>
      </c>
      <c r="AJ273" s="6">
        <v>316.57452818000002</v>
      </c>
      <c r="AK273" s="6">
        <v>48.949969398479197</v>
      </c>
      <c r="AL273" s="6">
        <v>7.0661726655729398</v>
      </c>
      <c r="AM273" s="6">
        <v>44.036626730969203</v>
      </c>
      <c r="AN273" s="6">
        <v>284.72169409000003</v>
      </c>
      <c r="AO273" s="6">
        <v>47.021367930585001</v>
      </c>
      <c r="AP273" s="6">
        <v>6.3551943475706398</v>
      </c>
      <c r="AQ273" s="6">
        <v>46.324809461060902</v>
      </c>
      <c r="AR273" s="6">
        <v>303.57350442000001</v>
      </c>
      <c r="AS273" s="6">
        <v>44.765108201529102</v>
      </c>
      <c r="AT273" s="6">
        <v>6.7759804026466499</v>
      </c>
      <c r="AU273" s="6">
        <v>44.339756970631797</v>
      </c>
      <c r="AV273" s="6">
        <v>248.53982447999999</v>
      </c>
      <c r="AW273" s="6">
        <v>41.054145929174503</v>
      </c>
      <c r="AX273" s="6">
        <v>5.54758882258621</v>
      </c>
      <c r="AY273" s="6">
        <v>39.977002479092199</v>
      </c>
      <c r="AZ273" s="6">
        <v>355.94647586000002</v>
      </c>
      <c r="BA273" s="6">
        <v>38.831785341749999</v>
      </c>
      <c r="BB273" s="6">
        <v>7.9449830426624004</v>
      </c>
      <c r="BC273" s="6">
        <v>37.051963992700799</v>
      </c>
      <c r="BD273" s="6">
        <v>154.48902011000001</v>
      </c>
      <c r="BE273" s="6">
        <v>50.1273216962622</v>
      </c>
      <c r="BF273" s="6">
        <v>3.4483067772645799</v>
      </c>
      <c r="BG273" s="6">
        <v>48.997225649967099</v>
      </c>
      <c r="BH273" s="6">
        <v>1525.3665272600001</v>
      </c>
      <c r="BI273" s="6">
        <v>15.7007688687984</v>
      </c>
      <c r="BJ273" s="6">
        <v>34.047285237604498</v>
      </c>
      <c r="BK273" s="6">
        <v>14.2707974370485</v>
      </c>
    </row>
    <row r="274" spans="1:63" x14ac:dyDescent="0.25">
      <c r="A274" s="6" t="s">
        <v>175</v>
      </c>
      <c r="B274" s="6" t="s">
        <v>176</v>
      </c>
      <c r="C274" s="6" t="s">
        <v>12</v>
      </c>
      <c r="D274" s="6">
        <v>7830.4548203200002</v>
      </c>
      <c r="E274" s="6">
        <v>11.0463918783565</v>
      </c>
      <c r="F274" s="6">
        <v>6.1940559407576501</v>
      </c>
      <c r="G274" s="6">
        <v>9.1169946357561802</v>
      </c>
      <c r="H274" s="6">
        <v>8943.8388830200001</v>
      </c>
      <c r="I274" s="6">
        <v>10.1512199291085</v>
      </c>
      <c r="J274" s="6">
        <v>7.07476636258599</v>
      </c>
      <c r="K274" s="6">
        <v>8.0866598782904209</v>
      </c>
      <c r="L274" s="6">
        <v>9305.8683967199995</v>
      </c>
      <c r="M274" s="6">
        <v>10.304361539718499</v>
      </c>
      <c r="N274" s="6">
        <v>7.3611393909117497</v>
      </c>
      <c r="O274" s="6">
        <v>8.1772766598348703</v>
      </c>
      <c r="P274" s="6">
        <v>11062.90692078</v>
      </c>
      <c r="Q274" s="6">
        <v>9.3555688664932894</v>
      </c>
      <c r="R274" s="6">
        <v>8.7509941513085607</v>
      </c>
      <c r="S274" s="6">
        <v>6.9400535037006801</v>
      </c>
      <c r="T274" s="6">
        <v>11772.46723278</v>
      </c>
      <c r="U274" s="6">
        <v>10.210601706379</v>
      </c>
      <c r="V274" s="6">
        <v>9.3122714163870004</v>
      </c>
      <c r="W274" s="6">
        <v>7.3913361117057104</v>
      </c>
      <c r="X274" s="6">
        <v>12161.93262786</v>
      </c>
      <c r="Y274" s="6">
        <v>7.7497894486072898</v>
      </c>
      <c r="Z274" s="6">
        <v>9.6203468091285096</v>
      </c>
      <c r="AA274" s="6">
        <v>7.1624980459480501</v>
      </c>
      <c r="AB274" s="6">
        <v>10273.50107335</v>
      </c>
      <c r="AC274" s="6">
        <v>7.3700443365453596</v>
      </c>
      <c r="AD274" s="6">
        <v>8.1265573732233296</v>
      </c>
      <c r="AE274" s="6">
        <v>6.5850816332515096</v>
      </c>
      <c r="AF274" s="6">
        <v>11735.5069587</v>
      </c>
      <c r="AG274" s="6">
        <v>8.4260832894367006</v>
      </c>
      <c r="AH274" s="6">
        <v>9.2830350552189103</v>
      </c>
      <c r="AI274" s="6">
        <v>7.8107652064918396</v>
      </c>
      <c r="AJ274" s="6">
        <v>7638.4866272199997</v>
      </c>
      <c r="AK274" s="6">
        <v>10.2856115858199</v>
      </c>
      <c r="AL274" s="6">
        <v>6.0422050260672302</v>
      </c>
      <c r="AM274" s="6">
        <v>8.2032240959085705</v>
      </c>
      <c r="AN274" s="6">
        <v>6623.4584043599998</v>
      </c>
      <c r="AO274" s="6">
        <v>9.0276398319155398</v>
      </c>
      <c r="AP274" s="6">
        <v>5.2392961608596096</v>
      </c>
      <c r="AQ274" s="6">
        <v>8.3552227944218007</v>
      </c>
      <c r="AR274" s="6">
        <v>7783.7784861800001</v>
      </c>
      <c r="AS274" s="6">
        <v>9.6256409088608699</v>
      </c>
      <c r="AT274" s="6">
        <v>6.1571339698879104</v>
      </c>
      <c r="AU274" s="6">
        <v>8.7539382360929103</v>
      </c>
      <c r="AV274" s="6">
        <v>6302.2418933999998</v>
      </c>
      <c r="AW274" s="6">
        <v>7.9228172204649603</v>
      </c>
      <c r="AX274" s="6">
        <v>4.9852070838345899</v>
      </c>
      <c r="AY274" s="6">
        <v>8.2342715278710106</v>
      </c>
      <c r="AZ274" s="6">
        <v>5208.3358144599997</v>
      </c>
      <c r="BA274" s="6">
        <v>10.375756748240599</v>
      </c>
      <c r="BB274" s="6">
        <v>4.1199041605221103</v>
      </c>
      <c r="BC274" s="6">
        <v>10.6638927669369</v>
      </c>
      <c r="BD274" s="6">
        <v>3821.3435293299999</v>
      </c>
      <c r="BE274" s="6">
        <v>11.3959301728675</v>
      </c>
      <c r="BF274" s="6">
        <v>3.0227638282389102</v>
      </c>
      <c r="BG274" s="6">
        <v>10.528982112916999</v>
      </c>
      <c r="BH274" s="6">
        <v>5954.73691487</v>
      </c>
      <c r="BI274" s="6">
        <v>10.468548258691699</v>
      </c>
      <c r="BJ274" s="6">
        <v>4.7103232710679404</v>
      </c>
      <c r="BK274" s="6">
        <v>9.8646760145458892</v>
      </c>
    </row>
    <row r="275" spans="1:63" x14ac:dyDescent="0.25">
      <c r="A275" s="6" t="s">
        <v>177</v>
      </c>
      <c r="B275" s="6" t="s">
        <v>178</v>
      </c>
      <c r="C275" s="6" t="s">
        <v>11</v>
      </c>
      <c r="D275" s="6">
        <v>57.440809880000003</v>
      </c>
      <c r="E275" s="6">
        <v>71.690016413762706</v>
      </c>
      <c r="F275" s="6">
        <v>1.6817208764456699</v>
      </c>
      <c r="G275" s="6">
        <v>71.909971417905794</v>
      </c>
      <c r="H275" s="6">
        <v>92.175983979999998</v>
      </c>
      <c r="I275" s="6">
        <v>58.029350584892498</v>
      </c>
      <c r="J275" s="6">
        <v>2.6986784637948</v>
      </c>
      <c r="K275" s="6">
        <v>56.331904033618002</v>
      </c>
      <c r="L275" s="6">
        <v>189.44009890000001</v>
      </c>
      <c r="M275" s="6">
        <v>46.625800434201203</v>
      </c>
      <c r="N275" s="6">
        <v>5.5463244655084196</v>
      </c>
      <c r="O275" s="6">
        <v>44.251114469842598</v>
      </c>
      <c r="P275" s="6">
        <v>131.33945241000001</v>
      </c>
      <c r="Q275" s="6">
        <v>44.522347341133802</v>
      </c>
      <c r="R275" s="6">
        <v>3.8452852506828101</v>
      </c>
      <c r="S275" s="6">
        <v>42.895569647376</v>
      </c>
      <c r="T275" s="6">
        <v>78.779638000000006</v>
      </c>
      <c r="U275" s="6">
        <v>57.340223689426303</v>
      </c>
      <c r="V275" s="6">
        <v>2.3064675122131502</v>
      </c>
      <c r="W275" s="6">
        <v>55.844824701478998</v>
      </c>
      <c r="X275" s="6">
        <v>88.133518749999993</v>
      </c>
      <c r="Y275" s="6">
        <v>50.856657420319401</v>
      </c>
      <c r="Z275" s="6">
        <v>2.5803253593765398</v>
      </c>
      <c r="AA275" s="6">
        <v>48.356538360310601</v>
      </c>
      <c r="AB275" s="6">
        <v>153.58965072999999</v>
      </c>
      <c r="AC275" s="6">
        <v>45.413768640931501</v>
      </c>
      <c r="AD275" s="6">
        <v>4.4967144888493999</v>
      </c>
      <c r="AE275" s="6">
        <v>43.766451246285698</v>
      </c>
      <c r="AF275" s="6">
        <v>194.54823963999999</v>
      </c>
      <c r="AG275" s="6">
        <v>37.442814277091102</v>
      </c>
      <c r="AH275" s="6">
        <v>5.6958778394985696</v>
      </c>
      <c r="AI275" s="6">
        <v>33.326350768497697</v>
      </c>
      <c r="AJ275" s="6">
        <v>113.74865008</v>
      </c>
      <c r="AK275" s="6">
        <v>44.332979061732601</v>
      </c>
      <c r="AL275" s="6">
        <v>3.3302712811097499</v>
      </c>
      <c r="AM275" s="6">
        <v>43.708179318146698</v>
      </c>
      <c r="AN275" s="6">
        <v>219.17133071999999</v>
      </c>
      <c r="AO275" s="6">
        <v>32.472425433684499</v>
      </c>
      <c r="AP275" s="6">
        <v>6.4167793448632597</v>
      </c>
      <c r="AQ275" s="6">
        <v>32.282400044642202</v>
      </c>
      <c r="AR275" s="6">
        <v>195.90896154999999</v>
      </c>
      <c r="AS275" s="6">
        <v>36.026364230983198</v>
      </c>
      <c r="AT275" s="6">
        <v>5.7357163175399597</v>
      </c>
      <c r="AU275" s="6">
        <v>35.250706748486998</v>
      </c>
      <c r="AV275" s="6">
        <v>164.77711112</v>
      </c>
      <c r="AW275" s="6">
        <v>35.380205507054903</v>
      </c>
      <c r="AX275" s="6">
        <v>4.82425488620063</v>
      </c>
      <c r="AY275" s="6">
        <v>34.9930343903454</v>
      </c>
      <c r="AZ275" s="6">
        <v>229.1684549</v>
      </c>
      <c r="BA275" s="6">
        <v>39.648887854080698</v>
      </c>
      <c r="BB275" s="6">
        <v>6.7094697242825001</v>
      </c>
      <c r="BC275" s="6">
        <v>37.136224682021201</v>
      </c>
      <c r="BD275" s="6">
        <v>342.27144731999999</v>
      </c>
      <c r="BE275" s="6">
        <v>26.9368383528818</v>
      </c>
      <c r="BF275" s="6">
        <v>10.0208377906199</v>
      </c>
      <c r="BG275" s="6">
        <v>23.687424942241901</v>
      </c>
      <c r="BH275" s="6">
        <v>1165.1037754500001</v>
      </c>
      <c r="BI275" s="6">
        <v>15.831330824434099</v>
      </c>
      <c r="BJ275" s="6">
        <v>34.111276399014599</v>
      </c>
      <c r="BK275" s="6">
        <v>13.325439190156599</v>
      </c>
    </row>
    <row r="276" spans="1:63" x14ac:dyDescent="0.25">
      <c r="A276" s="6" t="s">
        <v>177</v>
      </c>
      <c r="B276" s="6" t="s">
        <v>178</v>
      </c>
      <c r="C276" s="6" t="s">
        <v>12</v>
      </c>
      <c r="D276" s="6">
        <v>3639.93966129</v>
      </c>
      <c r="E276" s="6">
        <v>10.7246036563273</v>
      </c>
      <c r="F276" s="6">
        <v>5.4043204189174299</v>
      </c>
      <c r="G276" s="6">
        <v>9.6937894407715994</v>
      </c>
      <c r="H276" s="6">
        <v>4042.0225105200002</v>
      </c>
      <c r="I276" s="6">
        <v>10.3073006161212</v>
      </c>
      <c r="J276" s="6">
        <v>6.0013040929325303</v>
      </c>
      <c r="K276" s="6">
        <v>9.0501278947819497</v>
      </c>
      <c r="L276" s="6">
        <v>4281.9809355500001</v>
      </c>
      <c r="M276" s="6">
        <v>8.8476694437965104</v>
      </c>
      <c r="N276" s="6">
        <v>6.3575770910462603</v>
      </c>
      <c r="O276" s="6">
        <v>7.6562244934005701</v>
      </c>
      <c r="P276" s="6">
        <v>5190.5588799999996</v>
      </c>
      <c r="Q276" s="6">
        <v>8.1639317321257394</v>
      </c>
      <c r="R276" s="6">
        <v>7.7065682266929896</v>
      </c>
      <c r="S276" s="6">
        <v>7.2336510885022198</v>
      </c>
      <c r="T276" s="6">
        <v>5987.3220294299999</v>
      </c>
      <c r="U276" s="6">
        <v>7.0797422733528297</v>
      </c>
      <c r="V276" s="6">
        <v>8.8895448027331199</v>
      </c>
      <c r="W276" s="6">
        <v>6.2029076037845403</v>
      </c>
      <c r="X276" s="6">
        <v>5066.6378096899998</v>
      </c>
      <c r="Y276" s="6">
        <v>7.7173884321603197</v>
      </c>
      <c r="Z276" s="6">
        <v>7.5225791409032903</v>
      </c>
      <c r="AA276" s="6">
        <v>7.1866308861516996</v>
      </c>
      <c r="AB276" s="6">
        <v>5058.5535781299996</v>
      </c>
      <c r="AC276" s="6">
        <v>8.7683042450170507</v>
      </c>
      <c r="AD276" s="6">
        <v>7.5105762557578002</v>
      </c>
      <c r="AE276" s="6">
        <v>8.4577744304740605</v>
      </c>
      <c r="AF276" s="6">
        <v>5235.0291260699996</v>
      </c>
      <c r="AG276" s="6">
        <v>8.6339737381101003</v>
      </c>
      <c r="AH276" s="6">
        <v>7.7725944472444599</v>
      </c>
      <c r="AI276" s="6">
        <v>8.1788286043948393</v>
      </c>
      <c r="AJ276" s="6">
        <v>4321.5609237799999</v>
      </c>
      <c r="AK276" s="6">
        <v>8.0699564906369705</v>
      </c>
      <c r="AL276" s="6">
        <v>6.4163426087406101</v>
      </c>
      <c r="AM276" s="6">
        <v>8.0609481775473508</v>
      </c>
      <c r="AN276" s="6">
        <v>5404.3188902800002</v>
      </c>
      <c r="AO276" s="6">
        <v>8.1757326362885294</v>
      </c>
      <c r="AP276" s="6">
        <v>8.0239437042564798</v>
      </c>
      <c r="AQ276" s="6">
        <v>7.2652989206133602</v>
      </c>
      <c r="AR276" s="6">
        <v>5627.79932078</v>
      </c>
      <c r="AS276" s="6">
        <v>7.4662508777296797</v>
      </c>
      <c r="AT276" s="6">
        <v>8.3557513621206692</v>
      </c>
      <c r="AU276" s="6">
        <v>7.1072096664557103</v>
      </c>
      <c r="AV276" s="6">
        <v>3583.9819397000001</v>
      </c>
      <c r="AW276" s="6">
        <v>8.48528223633107</v>
      </c>
      <c r="AX276" s="6">
        <v>5.3212384215422901</v>
      </c>
      <c r="AY276" s="6">
        <v>8.8659855519837194</v>
      </c>
      <c r="AZ276" s="6">
        <v>3100.5859626800002</v>
      </c>
      <c r="BA276" s="6">
        <v>8.6163390141075098</v>
      </c>
      <c r="BB276" s="6">
        <v>4.6035268680200403</v>
      </c>
      <c r="BC276" s="6">
        <v>9.2650470699593708</v>
      </c>
      <c r="BD276" s="6">
        <v>2177.1339032300002</v>
      </c>
      <c r="BE276" s="6">
        <v>10.1438648106265</v>
      </c>
      <c r="BF276" s="6">
        <v>3.2324517170082498</v>
      </c>
      <c r="BG276" s="6">
        <v>10.143842164833501</v>
      </c>
      <c r="BH276" s="6">
        <v>4634.9774054400004</v>
      </c>
      <c r="BI276" s="6">
        <v>8.0719959253086895</v>
      </c>
      <c r="BJ276" s="6">
        <v>6.8816808420837798</v>
      </c>
      <c r="BK276" s="6">
        <v>8.0798309420720695</v>
      </c>
    </row>
    <row r="277" spans="1:63" x14ac:dyDescent="0.25">
      <c r="A277" s="6" t="s">
        <v>179</v>
      </c>
      <c r="B277" s="6" t="s">
        <v>180</v>
      </c>
      <c r="C277" s="6" t="s">
        <v>11</v>
      </c>
      <c r="D277" s="6">
        <v>38.105431320000001</v>
      </c>
      <c r="E277" s="6">
        <v>100</v>
      </c>
      <c r="F277" s="6">
        <v>1.5891182456590001</v>
      </c>
      <c r="G277" s="6">
        <v>100.24267935741899</v>
      </c>
      <c r="H277" s="6">
        <v>114.82957147</v>
      </c>
      <c r="I277" s="6">
        <v>57.242218821747699</v>
      </c>
      <c r="J277" s="6">
        <v>4.7887600492375402</v>
      </c>
      <c r="K277" s="6">
        <v>55.757547101624503</v>
      </c>
      <c r="L277" s="6">
        <v>31.66222016</v>
      </c>
      <c r="M277" s="6">
        <v>99.999999999999801</v>
      </c>
      <c r="N277" s="6">
        <v>1.32041575206944</v>
      </c>
      <c r="O277" s="6">
        <v>99.181494972693798</v>
      </c>
      <c r="P277" s="6">
        <v>66.324242519999999</v>
      </c>
      <c r="Q277" s="6">
        <v>71.919886797697302</v>
      </c>
      <c r="R277" s="6">
        <v>2.7659328412515798</v>
      </c>
      <c r="S277" s="6">
        <v>70.663013160217403</v>
      </c>
      <c r="T277" s="6">
        <v>95.975940159999993</v>
      </c>
      <c r="U277" s="6">
        <v>57.912215506357903</v>
      </c>
      <c r="V277" s="6">
        <v>4.00250337994422</v>
      </c>
      <c r="W277" s="6">
        <v>57.919566433353403</v>
      </c>
      <c r="X277" s="6">
        <v>104.93005616000001</v>
      </c>
      <c r="Y277" s="6">
        <v>57.320030974348903</v>
      </c>
      <c r="Z277" s="6">
        <v>4.37591862854367</v>
      </c>
      <c r="AA277" s="6">
        <v>57.432288578873901</v>
      </c>
      <c r="AB277" s="6"/>
      <c r="AC277" s="6"/>
      <c r="AD277" s="6"/>
      <c r="AE277" s="6"/>
      <c r="AF277" s="6">
        <v>36.238379109999997</v>
      </c>
      <c r="AG277" s="6">
        <v>100</v>
      </c>
      <c r="AH277" s="6">
        <v>1.5112562026448899</v>
      </c>
      <c r="AI277" s="6">
        <v>96.803112579034803</v>
      </c>
      <c r="AJ277" s="6">
        <v>219.25294903</v>
      </c>
      <c r="AK277" s="6">
        <v>36.971524877257202</v>
      </c>
      <c r="AL277" s="6">
        <v>9.1435485611533895</v>
      </c>
      <c r="AM277" s="6">
        <v>36.119288137155102</v>
      </c>
      <c r="AN277" s="6">
        <v>88.672106099999993</v>
      </c>
      <c r="AO277" s="6">
        <v>60.2833852755587</v>
      </c>
      <c r="AP277" s="6">
        <v>3.6979101614462602</v>
      </c>
      <c r="AQ277" s="6">
        <v>58.668384345475602</v>
      </c>
      <c r="AR277" s="6">
        <v>132.86606760999999</v>
      </c>
      <c r="AS277" s="6">
        <v>43.925107722821501</v>
      </c>
      <c r="AT277" s="6">
        <v>5.5409395709213296</v>
      </c>
      <c r="AU277" s="6">
        <v>43.496613469157097</v>
      </c>
      <c r="AV277" s="6">
        <v>83.746904889999996</v>
      </c>
      <c r="AW277" s="6">
        <v>57.083232528482398</v>
      </c>
      <c r="AX277" s="6">
        <v>3.49251353332189</v>
      </c>
      <c r="AY277" s="6">
        <v>56.594969460447302</v>
      </c>
      <c r="AZ277" s="6">
        <v>185.42301791</v>
      </c>
      <c r="BA277" s="6">
        <v>34.192637203818798</v>
      </c>
      <c r="BB277" s="6">
        <v>7.7327323354894499</v>
      </c>
      <c r="BC277" s="6">
        <v>31.887083778846801</v>
      </c>
      <c r="BD277" s="6">
        <v>234.56508916999999</v>
      </c>
      <c r="BE277" s="6">
        <v>31.9587951813591</v>
      </c>
      <c r="BF277" s="6">
        <v>9.7821137324073497</v>
      </c>
      <c r="BG277" s="6">
        <v>31.230017909262301</v>
      </c>
      <c r="BH277" s="6">
        <v>965.30581608</v>
      </c>
      <c r="BI277" s="6">
        <v>19.216125062408999</v>
      </c>
      <c r="BJ277" s="6">
        <v>40.256337005909998</v>
      </c>
      <c r="BK277" s="6">
        <v>12.437578633736599</v>
      </c>
    </row>
    <row r="278" spans="1:63" x14ac:dyDescent="0.25">
      <c r="A278" s="6" t="s">
        <v>179</v>
      </c>
      <c r="B278" s="6" t="s">
        <v>180</v>
      </c>
      <c r="C278" s="6" t="s">
        <v>12</v>
      </c>
      <c r="D278" s="6">
        <v>3460.3281345999999</v>
      </c>
      <c r="E278" s="6">
        <v>13.477538760603601</v>
      </c>
      <c r="F278" s="6">
        <v>4.5095049462826697</v>
      </c>
      <c r="G278" s="6">
        <v>11.965695653629099</v>
      </c>
      <c r="H278" s="6">
        <v>4998.8499054699996</v>
      </c>
      <c r="I278" s="6">
        <v>10.072171424221001</v>
      </c>
      <c r="J278" s="6">
        <v>6.5145088840100396</v>
      </c>
      <c r="K278" s="6">
        <v>8.1892924035595698</v>
      </c>
      <c r="L278" s="6">
        <v>4920.2247367299997</v>
      </c>
      <c r="M278" s="6">
        <v>10.4611458856245</v>
      </c>
      <c r="N278" s="6">
        <v>6.4120444431987602</v>
      </c>
      <c r="O278" s="6">
        <v>9.3204254431738605</v>
      </c>
      <c r="P278" s="6">
        <v>6180.7575330400005</v>
      </c>
      <c r="Q278" s="6">
        <v>9.1377766758004206</v>
      </c>
      <c r="R278" s="6">
        <v>8.0547727217897602</v>
      </c>
      <c r="S278" s="6">
        <v>7.88608018651761</v>
      </c>
      <c r="T278" s="6">
        <v>6559.9422841899996</v>
      </c>
      <c r="U278" s="6">
        <v>9.0349509421912906</v>
      </c>
      <c r="V278" s="6">
        <v>8.5489268725964909</v>
      </c>
      <c r="W278" s="6">
        <v>7.6373043844693296</v>
      </c>
      <c r="X278" s="6">
        <v>5494.5624885400002</v>
      </c>
      <c r="Y278" s="6">
        <v>9.0244273125819792</v>
      </c>
      <c r="Z278" s="6">
        <v>7.1605222845707202</v>
      </c>
      <c r="AA278" s="6">
        <v>7.8400228782494503</v>
      </c>
      <c r="AB278" s="6">
        <v>6133.1452506400001</v>
      </c>
      <c r="AC278" s="6">
        <v>10.209390856985101</v>
      </c>
      <c r="AD278" s="6">
        <v>7.9927243221481996</v>
      </c>
      <c r="AE278" s="6">
        <v>9.0872339306123795</v>
      </c>
      <c r="AF278" s="6">
        <v>6071.6513394499998</v>
      </c>
      <c r="AG278" s="6">
        <v>8.9043741453652405</v>
      </c>
      <c r="AH278" s="6">
        <v>7.9125853625204199</v>
      </c>
      <c r="AI278" s="6">
        <v>8.6055128072401104</v>
      </c>
      <c r="AJ278" s="6">
        <v>6363.1814193</v>
      </c>
      <c r="AK278" s="6">
        <v>8.9124779515784294</v>
      </c>
      <c r="AL278" s="6">
        <v>8.2925078108941506</v>
      </c>
      <c r="AM278" s="6">
        <v>8.2012454797663406</v>
      </c>
      <c r="AN278" s="6">
        <v>5957.8099351399997</v>
      </c>
      <c r="AO278" s="6">
        <v>7.9140319105595998</v>
      </c>
      <c r="AP278" s="6">
        <v>7.7642270693589897</v>
      </c>
      <c r="AQ278" s="6">
        <v>7.1453558833772197</v>
      </c>
      <c r="AR278" s="6">
        <v>5625.6900091500002</v>
      </c>
      <c r="AS278" s="6">
        <v>8.9406383585384095</v>
      </c>
      <c r="AT278" s="6">
        <v>7.3314078710767898</v>
      </c>
      <c r="AU278" s="6">
        <v>8.9375671002884793</v>
      </c>
      <c r="AV278" s="6">
        <v>3893.0302944800001</v>
      </c>
      <c r="AW278" s="6">
        <v>9.5947943753345193</v>
      </c>
      <c r="AX278" s="6">
        <v>5.0734030664450804</v>
      </c>
      <c r="AY278" s="6">
        <v>10.179118444496799</v>
      </c>
      <c r="AZ278" s="6">
        <v>4263.0150487199999</v>
      </c>
      <c r="BA278" s="6">
        <v>7.8299221375212698</v>
      </c>
      <c r="BB278" s="6">
        <v>5.5555677671309898</v>
      </c>
      <c r="BC278" s="6">
        <v>8.6661176473397799</v>
      </c>
      <c r="BD278" s="6">
        <v>2428.4067632199999</v>
      </c>
      <c r="BE278" s="6">
        <v>10.8383900802986</v>
      </c>
      <c r="BF278" s="6">
        <v>3.16470342821773</v>
      </c>
      <c r="BG278" s="6">
        <v>11.8351276886035</v>
      </c>
      <c r="BH278" s="6">
        <v>4383.5070663200004</v>
      </c>
      <c r="BI278" s="6">
        <v>8.9165291159189604</v>
      </c>
      <c r="BJ278" s="6">
        <v>5.7125931497592202</v>
      </c>
      <c r="BK278" s="6">
        <v>9.6231693296049698</v>
      </c>
    </row>
    <row r="279" spans="1:63" x14ac:dyDescent="0.25">
      <c r="A279" s="6" t="s">
        <v>181</v>
      </c>
      <c r="B279" s="6" t="s">
        <v>182</v>
      </c>
      <c r="C279" s="6" t="s">
        <v>11</v>
      </c>
      <c r="D279" s="6">
        <v>30.04307296</v>
      </c>
      <c r="E279" s="6">
        <v>100</v>
      </c>
      <c r="F279" s="6">
        <v>0.73512532365170002</v>
      </c>
      <c r="G279" s="6">
        <v>100.51127575492499</v>
      </c>
      <c r="H279" s="6"/>
      <c r="I279" s="6"/>
      <c r="J279" s="6"/>
      <c r="K279" s="6"/>
      <c r="L279" s="6">
        <v>361.76765353000002</v>
      </c>
      <c r="M279" s="6">
        <v>48.5140430518112</v>
      </c>
      <c r="N279" s="6">
        <v>8.8521092280420692</v>
      </c>
      <c r="O279" s="6">
        <v>45.107749034173402</v>
      </c>
      <c r="P279" s="6">
        <v>85.551505480000003</v>
      </c>
      <c r="Q279" s="6">
        <v>70.554265467618606</v>
      </c>
      <c r="R279" s="6">
        <v>2.09336369280898</v>
      </c>
      <c r="S279" s="6">
        <v>70.7206828616428</v>
      </c>
      <c r="T279" s="6">
        <v>113.81801446999999</v>
      </c>
      <c r="U279" s="6">
        <v>57.136474460985198</v>
      </c>
      <c r="V279" s="6">
        <v>2.78501819158291</v>
      </c>
      <c r="W279" s="6">
        <v>58.283475480456097</v>
      </c>
      <c r="X279" s="6">
        <v>129.88971699000001</v>
      </c>
      <c r="Y279" s="6">
        <v>52.526080931989902</v>
      </c>
      <c r="Z279" s="6">
        <v>3.1782774141790502</v>
      </c>
      <c r="AA279" s="6">
        <v>51.653566835694399</v>
      </c>
      <c r="AB279" s="6">
        <v>201.33618523999999</v>
      </c>
      <c r="AC279" s="6">
        <v>37.318024168010297</v>
      </c>
      <c r="AD279" s="6">
        <v>4.9265043071464003</v>
      </c>
      <c r="AE279" s="6">
        <v>36.674821065674799</v>
      </c>
      <c r="AF279" s="6">
        <v>58.226423910000001</v>
      </c>
      <c r="AG279" s="6">
        <v>71.763214343937506</v>
      </c>
      <c r="AH279" s="6">
        <v>1.4247450245489099</v>
      </c>
      <c r="AI279" s="6">
        <v>69.655558540064206</v>
      </c>
      <c r="AJ279" s="6">
        <v>229.46720378000001</v>
      </c>
      <c r="AK279" s="6">
        <v>46.236143608212103</v>
      </c>
      <c r="AL279" s="6">
        <v>5.6148434839144699</v>
      </c>
      <c r="AM279" s="6">
        <v>43.695177706121697</v>
      </c>
      <c r="AN279" s="6">
        <v>267.92900821000001</v>
      </c>
      <c r="AO279" s="6">
        <v>43.099514956340698</v>
      </c>
      <c r="AP279" s="6">
        <v>6.5559671322002897</v>
      </c>
      <c r="AQ279" s="6">
        <v>40.568818386448903</v>
      </c>
      <c r="AR279" s="6">
        <v>246.89722337000001</v>
      </c>
      <c r="AS279" s="6">
        <v>37.471920034709598</v>
      </c>
      <c r="AT279" s="6">
        <v>6.0413394289003302</v>
      </c>
      <c r="AU279" s="6">
        <v>34.735534970139</v>
      </c>
      <c r="AV279" s="6">
        <v>173.72687428</v>
      </c>
      <c r="AW279" s="6">
        <v>40.398199073435798</v>
      </c>
      <c r="AX279" s="6">
        <v>4.2509308169680402</v>
      </c>
      <c r="AY279" s="6">
        <v>36.2433970292889</v>
      </c>
      <c r="AZ279" s="6">
        <v>203.61178679</v>
      </c>
      <c r="BA279" s="6">
        <v>41.4016337468695</v>
      </c>
      <c r="BB279" s="6">
        <v>4.9821861053490499</v>
      </c>
      <c r="BC279" s="6">
        <v>39.391514378298901</v>
      </c>
      <c r="BD279" s="6">
        <v>185.29128133</v>
      </c>
      <c r="BE279" s="6">
        <v>39.927791487081002</v>
      </c>
      <c r="BF279" s="6">
        <v>4.53390082096164</v>
      </c>
      <c r="BG279" s="6">
        <v>40.619734140761999</v>
      </c>
      <c r="BH279" s="6">
        <v>1799.2401364499999</v>
      </c>
      <c r="BI279" s="6">
        <v>15.170115823815999</v>
      </c>
      <c r="BJ279" s="6">
        <v>44.025689029746196</v>
      </c>
      <c r="BK279" s="6">
        <v>10.7789763070459</v>
      </c>
    </row>
    <row r="280" spans="1:63" x14ac:dyDescent="0.25">
      <c r="A280" s="6" t="s">
        <v>181</v>
      </c>
      <c r="B280" s="6" t="s">
        <v>182</v>
      </c>
      <c r="C280" s="6" t="s">
        <v>12</v>
      </c>
      <c r="D280" s="6">
        <v>4764.0742485999999</v>
      </c>
      <c r="E280" s="6">
        <v>10.510968823567399</v>
      </c>
      <c r="F280" s="6">
        <v>5.5451532245475299</v>
      </c>
      <c r="G280" s="6">
        <v>8.8928356180003707</v>
      </c>
      <c r="H280" s="6">
        <v>5157.45849112</v>
      </c>
      <c r="I280" s="6">
        <v>9.0406095785037</v>
      </c>
      <c r="J280" s="6">
        <v>6.0030335570249296</v>
      </c>
      <c r="K280" s="6">
        <v>7.9065589413252004</v>
      </c>
      <c r="L280" s="6">
        <v>6464.6565338299997</v>
      </c>
      <c r="M280" s="6">
        <v>9.8266939074578996</v>
      </c>
      <c r="N280" s="6">
        <v>7.5245491891093197</v>
      </c>
      <c r="O280" s="6">
        <v>8.2715684716329303</v>
      </c>
      <c r="P280" s="6">
        <v>7208.9369464000001</v>
      </c>
      <c r="Q280" s="6">
        <v>8.9562662389222201</v>
      </c>
      <c r="R280" s="6">
        <v>8.3908557818209903</v>
      </c>
      <c r="S280" s="6">
        <v>7.16436050978559</v>
      </c>
      <c r="T280" s="6">
        <v>8445.6935337399991</v>
      </c>
      <c r="U280" s="6">
        <v>9.0894441751630399</v>
      </c>
      <c r="V280" s="6">
        <v>9.8303809488110208</v>
      </c>
      <c r="W280" s="6">
        <v>7.8832280550009397</v>
      </c>
      <c r="X280" s="6">
        <v>7061.6328043200001</v>
      </c>
      <c r="Y280" s="6">
        <v>7.6128992478233801</v>
      </c>
      <c r="Z280" s="6">
        <v>8.2194008472795801</v>
      </c>
      <c r="AA280" s="6">
        <v>7.5128026746021304</v>
      </c>
      <c r="AB280" s="6">
        <v>6642.8634627600004</v>
      </c>
      <c r="AC280" s="6">
        <v>8.0297396242936703</v>
      </c>
      <c r="AD280" s="6">
        <v>7.7319734808031901</v>
      </c>
      <c r="AE280" s="6">
        <v>7.9813036408313698</v>
      </c>
      <c r="AF280" s="6">
        <v>7111.30474503</v>
      </c>
      <c r="AG280" s="6">
        <v>7.5109438233223997</v>
      </c>
      <c r="AH280" s="6">
        <v>8.2772165965363307</v>
      </c>
      <c r="AI280" s="6">
        <v>7.6410343368298497</v>
      </c>
      <c r="AJ280" s="6">
        <v>5191.0387733500002</v>
      </c>
      <c r="AK280" s="6">
        <v>8.6969165104147397</v>
      </c>
      <c r="AL280" s="6">
        <v>6.0421193899847401</v>
      </c>
      <c r="AM280" s="6">
        <v>8.3560560637788406</v>
      </c>
      <c r="AN280" s="6">
        <v>7467.1800785200003</v>
      </c>
      <c r="AO280" s="6">
        <v>9.0336840213168497</v>
      </c>
      <c r="AP280" s="6">
        <v>8.6914383634659504</v>
      </c>
      <c r="AQ280" s="6">
        <v>7.5549049598151097</v>
      </c>
      <c r="AR280" s="6">
        <v>5343.2343741900004</v>
      </c>
      <c r="AS280" s="6">
        <v>8.5400791579915296</v>
      </c>
      <c r="AT280" s="6">
        <v>6.2192677471934603</v>
      </c>
      <c r="AU280" s="6">
        <v>8.2827185342979792</v>
      </c>
      <c r="AV280" s="6">
        <v>4405.7645315</v>
      </c>
      <c r="AW280" s="6">
        <v>10.835571320435401</v>
      </c>
      <c r="AX280" s="6">
        <v>5.1280979522146897</v>
      </c>
      <c r="AY280" s="6">
        <v>10.9990549419931</v>
      </c>
      <c r="AZ280" s="6">
        <v>3136.4729251700001</v>
      </c>
      <c r="BA280" s="6">
        <v>10.862397638178299</v>
      </c>
      <c r="BB280" s="6">
        <v>3.6507035883883301</v>
      </c>
      <c r="BC280" s="6">
        <v>10.7218840251104</v>
      </c>
      <c r="BD280" s="6">
        <v>2747.24920875</v>
      </c>
      <c r="BE280" s="6">
        <v>11.4203967333095</v>
      </c>
      <c r="BF280" s="6">
        <v>3.1976659081273699</v>
      </c>
      <c r="BG280" s="6">
        <v>12.0582554758681</v>
      </c>
      <c r="BH280" s="6">
        <v>4766.64325525</v>
      </c>
      <c r="BI280" s="6">
        <v>10.372337151324899</v>
      </c>
      <c r="BJ280" s="6">
        <v>5.5481434246925696</v>
      </c>
      <c r="BK280" s="6">
        <v>9.8094959618705406</v>
      </c>
    </row>
    <row r="281" spans="1:63" x14ac:dyDescent="0.25">
      <c r="A281" s="6" t="s">
        <v>183</v>
      </c>
      <c r="B281" s="6" t="s">
        <v>184</v>
      </c>
      <c r="C281" s="6" t="s">
        <v>11</v>
      </c>
      <c r="D281" s="6">
        <v>27.769412200000001</v>
      </c>
      <c r="E281" s="6">
        <v>100</v>
      </c>
      <c r="F281" s="6">
        <v>0.59565796340478705</v>
      </c>
      <c r="G281" s="6">
        <v>100.990366134653</v>
      </c>
      <c r="H281" s="6">
        <v>168.81694639</v>
      </c>
      <c r="I281" s="6">
        <v>49.679258435646503</v>
      </c>
      <c r="J281" s="6">
        <v>3.6211482530005599</v>
      </c>
      <c r="K281" s="6">
        <v>49.682599076762401</v>
      </c>
      <c r="L281" s="6">
        <v>373.78588008000003</v>
      </c>
      <c r="M281" s="6">
        <v>30.203008554021402</v>
      </c>
      <c r="N281" s="6">
        <v>8.0177619344034508</v>
      </c>
      <c r="O281" s="6">
        <v>26.870122655475601</v>
      </c>
      <c r="P281" s="6">
        <v>42.30145744</v>
      </c>
      <c r="Q281" s="6">
        <v>100</v>
      </c>
      <c r="R281" s="6">
        <v>0.90737246457685805</v>
      </c>
      <c r="S281" s="6">
        <v>100.677592868978</v>
      </c>
      <c r="T281" s="6">
        <v>68.459694839999997</v>
      </c>
      <c r="U281" s="6">
        <v>71.130748876696998</v>
      </c>
      <c r="V281" s="6">
        <v>1.46847049228171</v>
      </c>
      <c r="W281" s="6">
        <v>70.194399269096905</v>
      </c>
      <c r="X281" s="6">
        <v>125.8187114</v>
      </c>
      <c r="Y281" s="6">
        <v>49.9880574964291</v>
      </c>
      <c r="Z281" s="6">
        <v>2.6988298078105801</v>
      </c>
      <c r="AA281" s="6">
        <v>50.277547032597397</v>
      </c>
      <c r="AB281" s="6">
        <v>67.290517519999995</v>
      </c>
      <c r="AC281" s="6">
        <v>70.447258035566904</v>
      </c>
      <c r="AD281" s="6">
        <v>1.44339146733604</v>
      </c>
      <c r="AE281" s="6">
        <v>70.4257578785124</v>
      </c>
      <c r="AF281" s="6">
        <v>235.37040834999999</v>
      </c>
      <c r="AG281" s="6">
        <v>41.686312904311499</v>
      </c>
      <c r="AH281" s="6">
        <v>5.0487297705031704</v>
      </c>
      <c r="AI281" s="6">
        <v>41.500792047717802</v>
      </c>
      <c r="AJ281" s="6">
        <v>87.122021540000006</v>
      </c>
      <c r="AK281" s="6">
        <v>59.180917609897001</v>
      </c>
      <c r="AL281" s="6">
        <v>1.86878013637697</v>
      </c>
      <c r="AM281" s="6">
        <v>60.060296567185397</v>
      </c>
      <c r="AN281" s="6">
        <v>109.77293674000001</v>
      </c>
      <c r="AO281" s="6">
        <v>57.442601763362198</v>
      </c>
      <c r="AP281" s="6">
        <v>2.3546455886275801</v>
      </c>
      <c r="AQ281" s="6">
        <v>54.371203528993703</v>
      </c>
      <c r="AR281" s="6">
        <v>422.41651703999997</v>
      </c>
      <c r="AS281" s="6">
        <v>38.972577294844697</v>
      </c>
      <c r="AT281" s="6">
        <v>9.0608962277058893</v>
      </c>
      <c r="AU281" s="6">
        <v>37.322419215666201</v>
      </c>
      <c r="AV281" s="6">
        <v>308.89843531000002</v>
      </c>
      <c r="AW281" s="6">
        <v>28.920494415553598</v>
      </c>
      <c r="AX281" s="6">
        <v>6.6259167299075896</v>
      </c>
      <c r="AY281" s="6">
        <v>27.939681777210701</v>
      </c>
      <c r="AZ281" s="6">
        <v>222.70848918999999</v>
      </c>
      <c r="BA281" s="6">
        <v>34.619031377126603</v>
      </c>
      <c r="BB281" s="6">
        <v>4.7771297479560104</v>
      </c>
      <c r="BC281" s="6">
        <v>33.750356446048301</v>
      </c>
      <c r="BD281" s="6">
        <v>484.81079520999998</v>
      </c>
      <c r="BE281" s="6">
        <v>25.251490203776299</v>
      </c>
      <c r="BF281" s="6">
        <v>10.399262643068999</v>
      </c>
      <c r="BG281" s="6">
        <v>23.139205724247802</v>
      </c>
      <c r="BH281" s="6">
        <v>1916.6305708800001</v>
      </c>
      <c r="BI281" s="6">
        <v>13.5897774596848</v>
      </c>
      <c r="BJ281" s="6">
        <v>41.112006773039802</v>
      </c>
      <c r="BK281" s="6">
        <v>10.0024688513468</v>
      </c>
    </row>
    <row r="282" spans="1:63" x14ac:dyDescent="0.25">
      <c r="A282" s="6" t="s">
        <v>183</v>
      </c>
      <c r="B282" s="6" t="s">
        <v>184</v>
      </c>
      <c r="C282" s="6" t="s">
        <v>12</v>
      </c>
      <c r="D282" s="6">
        <v>4748.1106524400002</v>
      </c>
      <c r="E282" s="6">
        <v>10.7060202743723</v>
      </c>
      <c r="F282" s="6">
        <v>5.31334259187937</v>
      </c>
      <c r="G282" s="6">
        <v>9.31863642418657</v>
      </c>
      <c r="H282" s="6">
        <v>4945.4480983699996</v>
      </c>
      <c r="I282" s="6">
        <v>9.3129616939641604</v>
      </c>
      <c r="J282" s="6">
        <v>5.5341717875708696</v>
      </c>
      <c r="K282" s="6">
        <v>8.4329278934996399</v>
      </c>
      <c r="L282" s="6">
        <v>6212.0690102799999</v>
      </c>
      <c r="M282" s="6">
        <v>8.6255384254997995</v>
      </c>
      <c r="N282" s="6">
        <v>6.9515757470927504</v>
      </c>
      <c r="O282" s="6">
        <v>7.2104766751122797</v>
      </c>
      <c r="P282" s="6">
        <v>6666.0484046199999</v>
      </c>
      <c r="Q282" s="6">
        <v>8.5229607966771095</v>
      </c>
      <c r="R282" s="6">
        <v>7.4595984593567897</v>
      </c>
      <c r="S282" s="6">
        <v>7.7647551097199097</v>
      </c>
      <c r="T282" s="6">
        <v>8721.1904432499996</v>
      </c>
      <c r="U282" s="6">
        <v>6.4689016131379997</v>
      </c>
      <c r="V282" s="6">
        <v>9.7593918983751191</v>
      </c>
      <c r="W282" s="6">
        <v>6.0618541596062396</v>
      </c>
      <c r="X282" s="6">
        <v>7826.7305979100001</v>
      </c>
      <c r="Y282" s="6">
        <v>7.6630225300017001</v>
      </c>
      <c r="Z282" s="6">
        <v>8.7584523792995608</v>
      </c>
      <c r="AA282" s="6">
        <v>7.6514306833820402</v>
      </c>
      <c r="AB282" s="6">
        <v>6771.6604088599997</v>
      </c>
      <c r="AC282" s="6">
        <v>7.5521848772403901</v>
      </c>
      <c r="AD282" s="6">
        <v>7.5777828913168497</v>
      </c>
      <c r="AE282" s="6">
        <v>6.6911472638663803</v>
      </c>
      <c r="AF282" s="6">
        <v>6050.1209430500003</v>
      </c>
      <c r="AG282" s="6">
        <v>7.5341403507926596</v>
      </c>
      <c r="AH282" s="6">
        <v>6.7703488073112403</v>
      </c>
      <c r="AI282" s="6">
        <v>7.3125822179110296</v>
      </c>
      <c r="AJ282" s="6">
        <v>6259.2300657799997</v>
      </c>
      <c r="AK282" s="6">
        <v>8.7090259404426504</v>
      </c>
      <c r="AL282" s="6">
        <v>7.0043510219775902</v>
      </c>
      <c r="AM282" s="6">
        <v>8.1540848982721901</v>
      </c>
      <c r="AN282" s="6">
        <v>5698.5516638199997</v>
      </c>
      <c r="AO282" s="6">
        <v>7.81464413182655</v>
      </c>
      <c r="AP282" s="6">
        <v>6.3769274736341997</v>
      </c>
      <c r="AQ282" s="6">
        <v>7.66958542639314</v>
      </c>
      <c r="AR282" s="6">
        <v>6616.9152072500001</v>
      </c>
      <c r="AS282" s="6">
        <v>7.4648027782110402</v>
      </c>
      <c r="AT282" s="6">
        <v>7.4046162718361401</v>
      </c>
      <c r="AU282" s="6">
        <v>6.7209982854643098</v>
      </c>
      <c r="AV282" s="6">
        <v>4361.4220272700004</v>
      </c>
      <c r="AW282" s="6">
        <v>8.7888069241686608</v>
      </c>
      <c r="AX282" s="6">
        <v>4.8806211807102402</v>
      </c>
      <c r="AY282" s="6">
        <v>9.2450466533638291</v>
      </c>
      <c r="AZ282" s="6">
        <v>4716.9388263500005</v>
      </c>
      <c r="BA282" s="6">
        <v>8.6652641458597497</v>
      </c>
      <c r="BB282" s="6">
        <v>5.2784599610069103</v>
      </c>
      <c r="BC282" s="6">
        <v>8.76763161905874</v>
      </c>
      <c r="BD282" s="6">
        <v>3608.4048859</v>
      </c>
      <c r="BE282" s="6">
        <v>9.25124547425294</v>
      </c>
      <c r="BF282" s="6">
        <v>4.0379622069560401</v>
      </c>
      <c r="BG282" s="6">
        <v>9.3178410263333795</v>
      </c>
      <c r="BH282" s="6">
        <v>6159.1859696600004</v>
      </c>
      <c r="BI282" s="6">
        <v>7.52643197147707</v>
      </c>
      <c r="BJ282" s="6">
        <v>6.8923973216763299</v>
      </c>
      <c r="BK282" s="6">
        <v>7.66314957124417</v>
      </c>
    </row>
    <row r="283" spans="1:63" x14ac:dyDescent="0.25">
      <c r="A283" s="6" t="s">
        <v>185</v>
      </c>
      <c r="B283" s="6" t="s">
        <v>186</v>
      </c>
      <c r="C283" s="6" t="s">
        <v>11</v>
      </c>
      <c r="D283" s="6">
        <v>50.182365259999997</v>
      </c>
      <c r="E283" s="6">
        <v>100</v>
      </c>
      <c r="F283" s="6">
        <v>1.24686825753488</v>
      </c>
      <c r="G283" s="6">
        <v>99.356954855237007</v>
      </c>
      <c r="H283" s="6">
        <v>157.13599217000001</v>
      </c>
      <c r="I283" s="6">
        <v>57.093597330130201</v>
      </c>
      <c r="J283" s="6">
        <v>3.9043173779852798</v>
      </c>
      <c r="K283" s="6">
        <v>56.889633800191604</v>
      </c>
      <c r="L283" s="6">
        <v>123.72739491</v>
      </c>
      <c r="M283" s="6">
        <v>71.689819714996204</v>
      </c>
      <c r="N283" s="6">
        <v>3.0742225979477902</v>
      </c>
      <c r="O283" s="6">
        <v>68.717687859447693</v>
      </c>
      <c r="P283" s="6">
        <v>229.01388159999999</v>
      </c>
      <c r="Q283" s="6">
        <v>49.245713738466698</v>
      </c>
      <c r="R283" s="6">
        <v>5.6902487163055699</v>
      </c>
      <c r="S283" s="6">
        <v>48.019329246265102</v>
      </c>
      <c r="T283" s="6">
        <v>301.41869050000003</v>
      </c>
      <c r="U283" s="6">
        <v>52.571043353166601</v>
      </c>
      <c r="V283" s="6">
        <v>7.4892722864888999</v>
      </c>
      <c r="W283" s="6">
        <v>49.672816334326903</v>
      </c>
      <c r="X283" s="6">
        <v>105.61896839000001</v>
      </c>
      <c r="Y283" s="6">
        <v>70.663848681939996</v>
      </c>
      <c r="Z283" s="6">
        <v>2.62428720521156</v>
      </c>
      <c r="AA283" s="6">
        <v>68.863996618313493</v>
      </c>
      <c r="AB283" s="6">
        <v>196.99005930999999</v>
      </c>
      <c r="AC283" s="6">
        <v>49.575603763334698</v>
      </c>
      <c r="AD283" s="6">
        <v>4.89456108198502</v>
      </c>
      <c r="AE283" s="6">
        <v>46.701925242127203</v>
      </c>
      <c r="AF283" s="6"/>
      <c r="AG283" s="6"/>
      <c r="AH283" s="6"/>
      <c r="AI283" s="6"/>
      <c r="AJ283" s="6">
        <v>195.83937915000001</v>
      </c>
      <c r="AK283" s="6">
        <v>49.222842633462498</v>
      </c>
      <c r="AL283" s="6">
        <v>4.8659704294989199</v>
      </c>
      <c r="AM283" s="6">
        <v>49.2624014085564</v>
      </c>
      <c r="AN283" s="6">
        <v>198.39755393999999</v>
      </c>
      <c r="AO283" s="6">
        <v>50.297759459863897</v>
      </c>
      <c r="AP283" s="6">
        <v>4.9295327372209803</v>
      </c>
      <c r="AQ283" s="6">
        <v>51.040730801675501</v>
      </c>
      <c r="AR283" s="6">
        <v>235.45710302000001</v>
      </c>
      <c r="AS283" s="6">
        <v>64.265549275346402</v>
      </c>
      <c r="AT283" s="6">
        <v>5.85034177336341</v>
      </c>
      <c r="AU283" s="6">
        <v>59.095953246832899</v>
      </c>
      <c r="AV283" s="6">
        <v>416.82118690999999</v>
      </c>
      <c r="AW283" s="6">
        <v>35.045436297373797</v>
      </c>
      <c r="AX283" s="6">
        <v>10.356648283383301</v>
      </c>
      <c r="AY283" s="6">
        <v>31.985989404134099</v>
      </c>
      <c r="AZ283" s="6">
        <v>454.63590500999999</v>
      </c>
      <c r="BA283" s="6">
        <v>32.1394613637056</v>
      </c>
      <c r="BB283" s="6">
        <v>11.2962208089554</v>
      </c>
      <c r="BC283" s="6">
        <v>29.333060952789499</v>
      </c>
      <c r="BD283" s="6">
        <v>277.84257513</v>
      </c>
      <c r="BE283" s="6">
        <v>46.665618881596998</v>
      </c>
      <c r="BF283" s="6">
        <v>6.9034826422876296</v>
      </c>
      <c r="BG283" s="6">
        <v>45.322005974855799</v>
      </c>
      <c r="BH283" s="6">
        <v>1081.5915560000001</v>
      </c>
      <c r="BI283" s="6">
        <v>21.675153261391301</v>
      </c>
      <c r="BJ283" s="6">
        <v>26.874025801831301</v>
      </c>
      <c r="BK283" s="6">
        <v>19.6190924844066</v>
      </c>
    </row>
    <row r="284" spans="1:63" x14ac:dyDescent="0.25">
      <c r="A284" s="6" t="s">
        <v>185</v>
      </c>
      <c r="B284" s="6" t="s">
        <v>186</v>
      </c>
      <c r="C284" s="6" t="s">
        <v>12</v>
      </c>
      <c r="D284" s="6">
        <v>8284.6930552800004</v>
      </c>
      <c r="E284" s="6">
        <v>9.2904755670388504</v>
      </c>
      <c r="F284" s="6">
        <v>6.0628284603987597</v>
      </c>
      <c r="G284" s="6">
        <v>8.1648146528399099</v>
      </c>
      <c r="H284" s="6">
        <v>9816.0540098300007</v>
      </c>
      <c r="I284" s="6">
        <v>8.7351898196025708</v>
      </c>
      <c r="J284" s="6">
        <v>7.1834950579949099</v>
      </c>
      <c r="K284" s="6">
        <v>7.25075684066144</v>
      </c>
      <c r="L284" s="6">
        <v>9067.2071827199998</v>
      </c>
      <c r="M284" s="6">
        <v>8.8590348154343292</v>
      </c>
      <c r="N284" s="6">
        <v>6.6354808074261102</v>
      </c>
      <c r="O284" s="6">
        <v>7.6992330296170701</v>
      </c>
      <c r="P284" s="6">
        <v>10398.137942539999</v>
      </c>
      <c r="Q284" s="6">
        <v>8.8147517110629803</v>
      </c>
      <c r="R284" s="6">
        <v>7.6094704091669003</v>
      </c>
      <c r="S284" s="6">
        <v>7.65889690280222</v>
      </c>
      <c r="T284" s="6">
        <v>13559.429485340001</v>
      </c>
      <c r="U284" s="6">
        <v>6.5095495016034199</v>
      </c>
      <c r="V284" s="6">
        <v>9.9229379340851107</v>
      </c>
      <c r="W284" s="6">
        <v>5.8943465791732397</v>
      </c>
      <c r="X284" s="6">
        <v>12510.797417829999</v>
      </c>
      <c r="Y284" s="6">
        <v>6.9902926834807904</v>
      </c>
      <c r="Z284" s="6">
        <v>9.1555375849153204</v>
      </c>
      <c r="AA284" s="6">
        <v>6.4120449658823899</v>
      </c>
      <c r="AB284" s="6">
        <v>10079.13940022</v>
      </c>
      <c r="AC284" s="6">
        <v>7.0101486925572498</v>
      </c>
      <c r="AD284" s="6">
        <v>7.3760238073074902</v>
      </c>
      <c r="AE284" s="6">
        <v>6.7893280103355398</v>
      </c>
      <c r="AF284" s="6">
        <v>10748.48934305</v>
      </c>
      <c r="AG284" s="6">
        <v>8.1180432646338492</v>
      </c>
      <c r="AH284" s="6">
        <v>7.8658613735610299</v>
      </c>
      <c r="AI284" s="6">
        <v>7.8705435195475104</v>
      </c>
      <c r="AJ284" s="6">
        <v>9423.7419067999999</v>
      </c>
      <c r="AK284" s="6">
        <v>8.4248811696857402</v>
      </c>
      <c r="AL284" s="6">
        <v>6.8963967952423397</v>
      </c>
      <c r="AM284" s="6">
        <v>7.6753173028898303</v>
      </c>
      <c r="AN284" s="6">
        <v>8627.5067757100005</v>
      </c>
      <c r="AO284" s="6">
        <v>8.3270145206999793</v>
      </c>
      <c r="AP284" s="6">
        <v>6.3137032685503502</v>
      </c>
      <c r="AQ284" s="6">
        <v>8.1085709309817595</v>
      </c>
      <c r="AR284" s="6">
        <v>9857.0220923699999</v>
      </c>
      <c r="AS284" s="6">
        <v>6.4733628762988502</v>
      </c>
      <c r="AT284" s="6">
        <v>7.2134759462588596</v>
      </c>
      <c r="AU284" s="6">
        <v>6.0570367625923804</v>
      </c>
      <c r="AV284" s="6">
        <v>8026.6461131799997</v>
      </c>
      <c r="AW284" s="6">
        <v>8.9381607906890501</v>
      </c>
      <c r="AX284" s="6">
        <v>5.8739869023297304</v>
      </c>
      <c r="AY284" s="6">
        <v>9.1836276032094801</v>
      </c>
      <c r="AZ284" s="6">
        <v>5579.4165111800003</v>
      </c>
      <c r="BA284" s="6">
        <v>9.1208631804694598</v>
      </c>
      <c r="BB284" s="6">
        <v>4.0830776699496703</v>
      </c>
      <c r="BC284" s="6">
        <v>9.1727595161231203</v>
      </c>
      <c r="BD284" s="6">
        <v>4889.3287623200004</v>
      </c>
      <c r="BE284" s="6">
        <v>9.6849946145621892</v>
      </c>
      <c r="BF284" s="6">
        <v>3.5780639517534998</v>
      </c>
      <c r="BG284" s="6">
        <v>9.8014181460246697</v>
      </c>
      <c r="BH284" s="6">
        <v>5779.7173900600001</v>
      </c>
      <c r="BI284" s="6">
        <v>10.6742898032245</v>
      </c>
      <c r="BJ284" s="6">
        <v>4.2296600310599102</v>
      </c>
      <c r="BK284" s="6">
        <v>11.4075428353147</v>
      </c>
    </row>
    <row r="285" spans="1:63" x14ac:dyDescent="0.25">
      <c r="A285" s="6" t="s">
        <v>187</v>
      </c>
      <c r="B285" s="6" t="s">
        <v>188</v>
      </c>
      <c r="C285" s="6" t="s">
        <v>11</v>
      </c>
      <c r="D285" s="6"/>
      <c r="E285" s="6"/>
      <c r="F285" s="6"/>
      <c r="G285" s="6"/>
      <c r="H285" s="6">
        <v>72.431688089999994</v>
      </c>
      <c r="I285" s="6">
        <v>52.430279156202801</v>
      </c>
      <c r="J285" s="6">
        <v>5.3707432483200197</v>
      </c>
      <c r="K285" s="6">
        <v>46.930965484894799</v>
      </c>
      <c r="L285" s="6">
        <v>28.516966579999998</v>
      </c>
      <c r="M285" s="6">
        <v>70.873777510374794</v>
      </c>
      <c r="N285" s="6">
        <v>2.1145069203936999</v>
      </c>
      <c r="O285" s="6">
        <v>71.086625860135996</v>
      </c>
      <c r="P285" s="6">
        <v>91.480888140000005</v>
      </c>
      <c r="Q285" s="6">
        <v>36.556880763808302</v>
      </c>
      <c r="R285" s="6">
        <v>6.7832239629391697</v>
      </c>
      <c r="S285" s="6">
        <v>33.636908493774101</v>
      </c>
      <c r="T285" s="6">
        <v>23.523191629999999</v>
      </c>
      <c r="U285" s="6">
        <v>70.295058471018905</v>
      </c>
      <c r="V285" s="6">
        <v>1.7442230873976099</v>
      </c>
      <c r="W285" s="6">
        <v>68.392099991535801</v>
      </c>
      <c r="X285" s="6">
        <v>52.023053509999997</v>
      </c>
      <c r="Y285" s="6">
        <v>49.271128255750298</v>
      </c>
      <c r="Z285" s="6">
        <v>3.8574617099721902</v>
      </c>
      <c r="AA285" s="6">
        <v>44.659240506379703</v>
      </c>
      <c r="AB285" s="6">
        <v>94.989074389999999</v>
      </c>
      <c r="AC285" s="6">
        <v>34.162721694504803</v>
      </c>
      <c r="AD285" s="6">
        <v>7.04335275619089</v>
      </c>
      <c r="AE285" s="6">
        <v>30.959643784163202</v>
      </c>
      <c r="AF285" s="6">
        <v>93.263774983999994</v>
      </c>
      <c r="AG285" s="6">
        <v>34.353043103426998</v>
      </c>
      <c r="AH285" s="6">
        <v>6.9154233874235702</v>
      </c>
      <c r="AI285" s="6">
        <v>31.8384273676193</v>
      </c>
      <c r="AJ285" s="6">
        <v>69.358636930000003</v>
      </c>
      <c r="AK285" s="6">
        <v>45.9110491194849</v>
      </c>
      <c r="AL285" s="6">
        <v>5.1428793229507201</v>
      </c>
      <c r="AM285" s="6">
        <v>43.251627807380402</v>
      </c>
      <c r="AN285" s="6">
        <v>110.99319022</v>
      </c>
      <c r="AO285" s="6">
        <v>31.894668228255</v>
      </c>
      <c r="AP285" s="6">
        <v>8.2300432683946401</v>
      </c>
      <c r="AQ285" s="6">
        <v>31.588169979485802</v>
      </c>
      <c r="AR285" s="6">
        <v>72.06813047</v>
      </c>
      <c r="AS285" s="6">
        <v>39.8038215393249</v>
      </c>
      <c r="AT285" s="6">
        <v>5.3437857841979</v>
      </c>
      <c r="AU285" s="6">
        <v>36.340526352838502</v>
      </c>
      <c r="AV285" s="6">
        <v>79.979691566</v>
      </c>
      <c r="AW285" s="6">
        <v>36.556972974809703</v>
      </c>
      <c r="AX285" s="6">
        <v>5.9304207841611296</v>
      </c>
      <c r="AY285" s="6">
        <v>34.307570150227498</v>
      </c>
      <c r="AZ285" s="6">
        <v>114.651869576</v>
      </c>
      <c r="BA285" s="6">
        <v>36.326570638795097</v>
      </c>
      <c r="BB285" s="6">
        <v>8.5013309874463996</v>
      </c>
      <c r="BC285" s="6">
        <v>35.109141575190399</v>
      </c>
      <c r="BD285" s="6">
        <v>113.406634537</v>
      </c>
      <c r="BE285" s="6">
        <v>33.406276523762997</v>
      </c>
      <c r="BF285" s="6">
        <v>8.4089979512486206</v>
      </c>
      <c r="BG285" s="6">
        <v>30.8434538341908</v>
      </c>
      <c r="BH285" s="6">
        <v>331.94755551999998</v>
      </c>
      <c r="BI285" s="6">
        <v>16.801239050041001</v>
      </c>
      <c r="BJ285" s="6">
        <v>24.613606828963398</v>
      </c>
      <c r="BK285" s="6">
        <v>16.401712070028701</v>
      </c>
    </row>
    <row r="286" spans="1:63" x14ac:dyDescent="0.25">
      <c r="A286" s="6" t="s">
        <v>187</v>
      </c>
      <c r="B286" s="6" t="s">
        <v>188</v>
      </c>
      <c r="C286" s="6" t="s">
        <v>12</v>
      </c>
      <c r="D286" s="6">
        <v>2102.0890006079999</v>
      </c>
      <c r="E286" s="6">
        <v>10.594971443323701</v>
      </c>
      <c r="F286" s="6">
        <v>5.9939181168384401</v>
      </c>
      <c r="G286" s="6">
        <v>9.2621036277268693</v>
      </c>
      <c r="H286" s="6">
        <v>2157.5815078959999</v>
      </c>
      <c r="I286" s="6">
        <v>10.152544443403</v>
      </c>
      <c r="J286" s="6">
        <v>6.1521500207616899</v>
      </c>
      <c r="K286" s="6">
        <v>8.4904699433694599</v>
      </c>
      <c r="L286" s="6">
        <v>2636.380837011</v>
      </c>
      <c r="M286" s="6">
        <v>7.4567360827221902</v>
      </c>
      <c r="N286" s="6">
        <v>7.5174033341477697</v>
      </c>
      <c r="O286" s="6">
        <v>6.2742758975528403</v>
      </c>
      <c r="P286" s="6">
        <v>2664.355254525</v>
      </c>
      <c r="Q286" s="6">
        <v>7.4601630303249502</v>
      </c>
      <c r="R286" s="6">
        <v>7.5971698749063501</v>
      </c>
      <c r="S286" s="6">
        <v>6.1997466847313696</v>
      </c>
      <c r="T286" s="6">
        <v>3463.6406656140002</v>
      </c>
      <c r="U286" s="6">
        <v>7.4078140221303697</v>
      </c>
      <c r="V286" s="6">
        <v>9.8762604865147701</v>
      </c>
      <c r="W286" s="6">
        <v>7.1079329256572397</v>
      </c>
      <c r="X286" s="6">
        <v>2710.1256836759999</v>
      </c>
      <c r="Y286" s="6">
        <v>7.1946940410600897</v>
      </c>
      <c r="Z286" s="6">
        <v>7.7276801456057802</v>
      </c>
      <c r="AA286" s="6">
        <v>6.7112158104997297</v>
      </c>
      <c r="AB286" s="6">
        <v>2897.8263551979999</v>
      </c>
      <c r="AC286" s="6">
        <v>6.72862982441581</v>
      </c>
      <c r="AD286" s="6">
        <v>8.2628917637879997</v>
      </c>
      <c r="AE286" s="6">
        <v>5.4758487958883499</v>
      </c>
      <c r="AF286" s="6">
        <v>2898.7619725730001</v>
      </c>
      <c r="AG286" s="6">
        <v>6.9424094143688801</v>
      </c>
      <c r="AH286" s="6">
        <v>8.2655595927585299</v>
      </c>
      <c r="AI286" s="6">
        <v>6.2988119767732398</v>
      </c>
      <c r="AJ286" s="6">
        <v>2291.025852361</v>
      </c>
      <c r="AK286" s="6">
        <v>7.5182082429554598</v>
      </c>
      <c r="AL286" s="6">
        <v>6.5326545919987096</v>
      </c>
      <c r="AM286" s="6">
        <v>7.4158589160137396</v>
      </c>
      <c r="AN286" s="6">
        <v>2268.0510979410001</v>
      </c>
      <c r="AO286" s="6">
        <v>8.2261238048684202</v>
      </c>
      <c r="AP286" s="6">
        <v>6.4671441418188502</v>
      </c>
      <c r="AQ286" s="6">
        <v>8.0555593841291309</v>
      </c>
      <c r="AR286" s="6">
        <v>2320.513178099</v>
      </c>
      <c r="AS286" s="6">
        <v>8.3105335885390001</v>
      </c>
      <c r="AT286" s="6">
        <v>6.6167350547702597</v>
      </c>
      <c r="AU286" s="6">
        <v>8.8890108924118501</v>
      </c>
      <c r="AV286" s="6">
        <v>2152.824279684</v>
      </c>
      <c r="AW286" s="6">
        <v>7.79689571852676</v>
      </c>
      <c r="AX286" s="6">
        <v>6.1385852114897803</v>
      </c>
      <c r="AY286" s="6">
        <v>7.61900249427398</v>
      </c>
      <c r="AZ286" s="6">
        <v>1689.7616236890001</v>
      </c>
      <c r="BA286" s="6">
        <v>8.4798761777583298</v>
      </c>
      <c r="BB286" s="6">
        <v>4.8182036090947502</v>
      </c>
      <c r="BC286" s="6">
        <v>8.7164227240658896</v>
      </c>
      <c r="BD286" s="6">
        <v>1230.0899014730001</v>
      </c>
      <c r="BE286" s="6">
        <v>10.7251258162393</v>
      </c>
      <c r="BF286" s="6">
        <v>3.5074909500247</v>
      </c>
      <c r="BG286" s="6">
        <v>10.987954898959099</v>
      </c>
      <c r="BH286" s="6">
        <v>1587.3384441759999</v>
      </c>
      <c r="BI286" s="6">
        <v>8.0866132417198795</v>
      </c>
      <c r="BJ286" s="6">
        <v>4.5261531054816304</v>
      </c>
      <c r="BK286" s="6">
        <v>8.1316650436329798</v>
      </c>
    </row>
    <row r="287" spans="1:63" x14ac:dyDescent="0.25">
      <c r="A287" s="6" t="s">
        <v>189</v>
      </c>
      <c r="B287" s="6" t="s">
        <v>190</v>
      </c>
      <c r="C287" s="6" t="s">
        <v>11</v>
      </c>
      <c r="D287" s="6">
        <v>167.41098188000001</v>
      </c>
      <c r="E287" s="6">
        <v>49.062234887481203</v>
      </c>
      <c r="F287" s="6">
        <v>3.7724204283579601</v>
      </c>
      <c r="G287" s="6">
        <v>49.527731138822404</v>
      </c>
      <c r="H287" s="6">
        <v>276.67859179999999</v>
      </c>
      <c r="I287" s="6">
        <v>58.296712513200198</v>
      </c>
      <c r="J287" s="6">
        <v>6.2346445858838004</v>
      </c>
      <c r="K287" s="6">
        <v>54.319875294366803</v>
      </c>
      <c r="L287" s="6">
        <v>137.53268467000001</v>
      </c>
      <c r="M287" s="6">
        <v>57.243705458114199</v>
      </c>
      <c r="N287" s="6">
        <v>3.0991462052825098</v>
      </c>
      <c r="O287" s="6">
        <v>53.030490851326903</v>
      </c>
      <c r="P287" s="6">
        <v>107.91757423</v>
      </c>
      <c r="Q287" s="6">
        <v>57.712714230039602</v>
      </c>
      <c r="R287" s="6">
        <v>2.43180260358251</v>
      </c>
      <c r="S287" s="6">
        <v>54.364771702821798</v>
      </c>
      <c r="T287" s="6">
        <v>134.7653919</v>
      </c>
      <c r="U287" s="6">
        <v>49.689730834178697</v>
      </c>
      <c r="V287" s="6">
        <v>3.0367883380771299</v>
      </c>
      <c r="W287" s="6">
        <v>48.594718708592197</v>
      </c>
      <c r="X287" s="6">
        <v>147.00428746</v>
      </c>
      <c r="Y287" s="6">
        <v>61.347791209140297</v>
      </c>
      <c r="Z287" s="6">
        <v>3.3125782481093098</v>
      </c>
      <c r="AA287" s="6">
        <v>56.9844308921218</v>
      </c>
      <c r="AB287" s="6">
        <v>452.52150670999998</v>
      </c>
      <c r="AC287" s="6">
        <v>30.741577756230399</v>
      </c>
      <c r="AD287" s="6">
        <v>10.1970692544398</v>
      </c>
      <c r="AE287" s="6">
        <v>29.765667062361501</v>
      </c>
      <c r="AF287" s="6">
        <v>202.41458908999999</v>
      </c>
      <c r="AG287" s="6">
        <v>48.507158423895902</v>
      </c>
      <c r="AH287" s="6">
        <v>4.5611878163891397</v>
      </c>
      <c r="AI287" s="6">
        <v>45.355642463293101</v>
      </c>
      <c r="AJ287" s="6">
        <v>92.888595460000005</v>
      </c>
      <c r="AK287" s="6">
        <v>57.740234571583798</v>
      </c>
      <c r="AL287" s="6">
        <v>2.0931412691071798</v>
      </c>
      <c r="AM287" s="6">
        <v>54.886534726136901</v>
      </c>
      <c r="AN287" s="6">
        <v>245.75047943999999</v>
      </c>
      <c r="AO287" s="6">
        <v>36.677600297029301</v>
      </c>
      <c r="AP287" s="6">
        <v>5.5377139450908004</v>
      </c>
      <c r="AQ287" s="6">
        <v>32.353232171749198</v>
      </c>
      <c r="AR287" s="6">
        <v>412.62581503000001</v>
      </c>
      <c r="AS287" s="6">
        <v>27.197688930474701</v>
      </c>
      <c r="AT287" s="6">
        <v>9.2980641795816794</v>
      </c>
      <c r="AU287" s="6">
        <v>23.590620068823299</v>
      </c>
      <c r="AV287" s="6">
        <v>283.56918766000001</v>
      </c>
      <c r="AW287" s="6">
        <v>35.602984174480802</v>
      </c>
      <c r="AX287" s="6">
        <v>6.3899165058851803</v>
      </c>
      <c r="AY287" s="6">
        <v>34.863939506890503</v>
      </c>
      <c r="AZ287" s="6">
        <v>401.19922405</v>
      </c>
      <c r="BA287" s="6">
        <v>29.288453723928999</v>
      </c>
      <c r="BB287" s="6">
        <v>9.0405786505239707</v>
      </c>
      <c r="BC287" s="6">
        <v>29.585213001111001</v>
      </c>
      <c r="BD287" s="6">
        <v>311.71776612000002</v>
      </c>
      <c r="BE287" s="6">
        <v>34.8115335110977</v>
      </c>
      <c r="BF287" s="6">
        <v>7.0242134392121498</v>
      </c>
      <c r="BG287" s="6">
        <v>31.4300314094003</v>
      </c>
      <c r="BH287" s="6">
        <v>1063.7637772200001</v>
      </c>
      <c r="BI287" s="6">
        <v>21.110846352038202</v>
      </c>
      <c r="BJ287" s="6">
        <v>23.9707345304769</v>
      </c>
      <c r="BK287" s="6">
        <v>15.224364694581899</v>
      </c>
    </row>
    <row r="288" spans="1:63" x14ac:dyDescent="0.25">
      <c r="A288" s="6" t="s">
        <v>189</v>
      </c>
      <c r="B288" s="6" t="s">
        <v>190</v>
      </c>
      <c r="C288" s="6" t="s">
        <v>12</v>
      </c>
      <c r="D288" s="6">
        <v>7169.8171408799999</v>
      </c>
      <c r="E288" s="6">
        <v>10.464850634442399</v>
      </c>
      <c r="F288" s="6">
        <v>8.1192644796295497</v>
      </c>
      <c r="G288" s="6">
        <v>8.8296399891508699</v>
      </c>
      <c r="H288" s="6">
        <v>6498.61753434</v>
      </c>
      <c r="I288" s="6">
        <v>8.6337036270657599</v>
      </c>
      <c r="J288" s="6">
        <v>7.35918273458066</v>
      </c>
      <c r="K288" s="6">
        <v>7.2369359098833996</v>
      </c>
      <c r="L288" s="6">
        <v>7350.9430664800002</v>
      </c>
      <c r="M288" s="6">
        <v>8.4784742681406104</v>
      </c>
      <c r="N288" s="6">
        <v>8.3243756094070704</v>
      </c>
      <c r="O288" s="6">
        <v>7.00066607306346</v>
      </c>
      <c r="P288" s="6">
        <v>8593.9229680099997</v>
      </c>
      <c r="Q288" s="6">
        <v>7.1044031067294799</v>
      </c>
      <c r="R288" s="6">
        <v>9.7319544032711605</v>
      </c>
      <c r="S288" s="6">
        <v>6.6810007868237502</v>
      </c>
      <c r="T288" s="6">
        <v>9035.3940658299998</v>
      </c>
      <c r="U288" s="6">
        <v>6.8025040887691404</v>
      </c>
      <c r="V288" s="6">
        <v>10.2318863447534</v>
      </c>
      <c r="W288" s="6">
        <v>6.4335621517957602</v>
      </c>
      <c r="X288" s="6">
        <v>7862.2105973500002</v>
      </c>
      <c r="Y288" s="6">
        <v>8.3295332408106404</v>
      </c>
      <c r="Z288" s="6">
        <v>8.9033466237879502</v>
      </c>
      <c r="AA288" s="6">
        <v>6.98075071198366</v>
      </c>
      <c r="AB288" s="6">
        <v>6250.7520772600001</v>
      </c>
      <c r="AC288" s="6">
        <v>7.9761969760755802</v>
      </c>
      <c r="AD288" s="6">
        <v>7.0784942369727801</v>
      </c>
      <c r="AE288" s="6">
        <v>7.44614256459323</v>
      </c>
      <c r="AF288" s="6">
        <v>6023.1249243000002</v>
      </c>
      <c r="AG288" s="6">
        <v>8.6600437468470002</v>
      </c>
      <c r="AH288" s="6">
        <v>6.8207240566024003</v>
      </c>
      <c r="AI288" s="6">
        <v>7.9355927703493299</v>
      </c>
      <c r="AJ288" s="6">
        <v>5860.8791466399998</v>
      </c>
      <c r="AK288" s="6">
        <v>8.1549990853188401</v>
      </c>
      <c r="AL288" s="6">
        <v>6.6369932370234999</v>
      </c>
      <c r="AM288" s="6">
        <v>7.6382110382602502</v>
      </c>
      <c r="AN288" s="6">
        <v>5490.8859354599999</v>
      </c>
      <c r="AO288" s="6">
        <v>8.6460004182040997</v>
      </c>
      <c r="AP288" s="6">
        <v>6.2180044848404599</v>
      </c>
      <c r="AQ288" s="6">
        <v>8.8041224627004695</v>
      </c>
      <c r="AR288" s="6">
        <v>5596.9420457599999</v>
      </c>
      <c r="AS288" s="6">
        <v>9.0635881029969703</v>
      </c>
      <c r="AT288" s="6">
        <v>6.3381048433693801</v>
      </c>
      <c r="AU288" s="6">
        <v>9.0389876509096592</v>
      </c>
      <c r="AV288" s="6">
        <v>3084.0148526200001</v>
      </c>
      <c r="AW288" s="6">
        <v>12.026075171273099</v>
      </c>
      <c r="AX288" s="6">
        <v>3.4924087679667402</v>
      </c>
      <c r="AY288" s="6">
        <v>11.9664431930518</v>
      </c>
      <c r="AZ288" s="6">
        <v>2731.4205623799999</v>
      </c>
      <c r="BA288" s="6">
        <v>11.305400057504199</v>
      </c>
      <c r="BB288" s="6">
        <v>3.0931229507395499</v>
      </c>
      <c r="BC288" s="6">
        <v>11.538160857480699</v>
      </c>
      <c r="BD288" s="6">
        <v>2325.2124825000001</v>
      </c>
      <c r="BE288" s="6">
        <v>13.767312987551801</v>
      </c>
      <c r="BF288" s="6">
        <v>2.6331236551503401</v>
      </c>
      <c r="BG288" s="6">
        <v>13.709044877740499</v>
      </c>
      <c r="BH288" s="6">
        <v>4432.1021477300001</v>
      </c>
      <c r="BI288" s="6">
        <v>9.3323040424082802</v>
      </c>
      <c r="BJ288" s="6">
        <v>5.0190135719050302</v>
      </c>
      <c r="BK288" s="6">
        <v>10.3482854570613</v>
      </c>
    </row>
    <row r="289" spans="1:63" x14ac:dyDescent="0.25">
      <c r="A289" s="6" t="s">
        <v>191</v>
      </c>
      <c r="B289" s="6" t="s">
        <v>192</v>
      </c>
      <c r="C289" s="6" t="s">
        <v>11</v>
      </c>
      <c r="D289" s="6">
        <v>25.562138019999999</v>
      </c>
      <c r="E289" s="6">
        <v>100</v>
      </c>
      <c r="F289" s="6">
        <v>0.93309135744209004</v>
      </c>
      <c r="G289" s="6">
        <v>92.643653902512895</v>
      </c>
      <c r="H289" s="6">
        <v>65.014079910000007</v>
      </c>
      <c r="I289" s="6">
        <v>70.229697101090693</v>
      </c>
      <c r="J289" s="6">
        <v>2.3732003961721202</v>
      </c>
      <c r="K289" s="6">
        <v>69.1996320016315</v>
      </c>
      <c r="L289" s="6">
        <v>230.70221616000001</v>
      </c>
      <c r="M289" s="6">
        <v>39.456435097863299</v>
      </c>
      <c r="N289" s="6">
        <v>8.4212926114868498</v>
      </c>
      <c r="O289" s="6">
        <v>35.197223302807302</v>
      </c>
      <c r="P289" s="6">
        <v>245.45789583999999</v>
      </c>
      <c r="Q289" s="6">
        <v>40.237396824242602</v>
      </c>
      <c r="R289" s="6">
        <v>8.9599172434256698</v>
      </c>
      <c r="S289" s="6">
        <v>35.236462844420899</v>
      </c>
      <c r="T289" s="6">
        <v>71.793662370000007</v>
      </c>
      <c r="U289" s="6">
        <v>71.601588668969299</v>
      </c>
      <c r="V289" s="6">
        <v>2.62067460179383</v>
      </c>
      <c r="W289" s="6">
        <v>65.074397193662605</v>
      </c>
      <c r="X289" s="6">
        <v>224.55338361</v>
      </c>
      <c r="Y289" s="6">
        <v>41.352526250813199</v>
      </c>
      <c r="Z289" s="6">
        <v>8.1968425867559507</v>
      </c>
      <c r="AA289" s="6">
        <v>32.598996136769998</v>
      </c>
      <c r="AB289" s="6">
        <v>109.19729485000001</v>
      </c>
      <c r="AC289" s="6">
        <v>60.944574971920503</v>
      </c>
      <c r="AD289" s="6">
        <v>3.9860144719064698</v>
      </c>
      <c r="AE289" s="6">
        <v>55.931141861563198</v>
      </c>
      <c r="AF289" s="6">
        <v>122.2552881</v>
      </c>
      <c r="AG289" s="6">
        <v>56.923131955877999</v>
      </c>
      <c r="AH289" s="6">
        <v>4.4626686796874901</v>
      </c>
      <c r="AI289" s="6">
        <v>54.932284829630902</v>
      </c>
      <c r="AJ289" s="6">
        <v>99.574364099999997</v>
      </c>
      <c r="AK289" s="6">
        <v>57.600389186400697</v>
      </c>
      <c r="AL289" s="6">
        <v>3.6347498981426001</v>
      </c>
      <c r="AM289" s="6">
        <v>58.696097735751003</v>
      </c>
      <c r="AN289" s="6">
        <v>168.29632273000001</v>
      </c>
      <c r="AO289" s="6">
        <v>44.003014456558802</v>
      </c>
      <c r="AP289" s="6">
        <v>6.1432985028788201</v>
      </c>
      <c r="AQ289" s="6">
        <v>43.917634993279201</v>
      </c>
      <c r="AR289" s="6">
        <v>168.91127985</v>
      </c>
      <c r="AS289" s="6">
        <v>36.4710671146007</v>
      </c>
      <c r="AT289" s="6">
        <v>6.1657462016362796</v>
      </c>
      <c r="AU289" s="6">
        <v>37.680766651491901</v>
      </c>
      <c r="AV289" s="6">
        <v>224.36523277000001</v>
      </c>
      <c r="AW289" s="6">
        <v>34.3885544088945</v>
      </c>
      <c r="AX289" s="6">
        <v>8.1899745414241298</v>
      </c>
      <c r="AY289" s="6">
        <v>32.307548916271401</v>
      </c>
      <c r="AZ289" s="6">
        <v>77.195234209999995</v>
      </c>
      <c r="BA289" s="6">
        <v>58.927518972253601</v>
      </c>
      <c r="BB289" s="6">
        <v>2.8178474672467599</v>
      </c>
      <c r="BC289" s="6">
        <v>57.9621378857221</v>
      </c>
      <c r="BD289" s="6">
        <v>273.88928028999999</v>
      </c>
      <c r="BE289" s="6">
        <v>34.310336791106003</v>
      </c>
      <c r="BF289" s="6">
        <v>9.9977443254033904</v>
      </c>
      <c r="BG289" s="6">
        <v>33.4989982647445</v>
      </c>
      <c r="BH289" s="6">
        <v>632.74307456999998</v>
      </c>
      <c r="BI289" s="6">
        <v>24.351931447300402</v>
      </c>
      <c r="BJ289" s="6">
        <v>23.096937114597601</v>
      </c>
      <c r="BK289" s="6">
        <v>21.2024462624147</v>
      </c>
    </row>
    <row r="290" spans="1:63" x14ac:dyDescent="0.25">
      <c r="A290" s="6" t="s">
        <v>191</v>
      </c>
      <c r="B290" s="6" t="s">
        <v>192</v>
      </c>
      <c r="C290" s="6" t="s">
        <v>12</v>
      </c>
      <c r="D290" s="6">
        <v>5464.8957581599998</v>
      </c>
      <c r="E290" s="6">
        <v>10.0727001669167</v>
      </c>
      <c r="F290" s="6">
        <v>7.7561920729093199</v>
      </c>
      <c r="G290" s="6">
        <v>8.4858822562399894</v>
      </c>
      <c r="H290" s="6">
        <v>5599.4422898599996</v>
      </c>
      <c r="I290" s="6">
        <v>9.5335025114582699</v>
      </c>
      <c r="J290" s="6">
        <v>7.9471506545164399</v>
      </c>
      <c r="K290" s="6">
        <v>8.8807938480594206</v>
      </c>
      <c r="L290" s="6">
        <v>6674.3835180699998</v>
      </c>
      <c r="M290" s="6">
        <v>8.1468575575331705</v>
      </c>
      <c r="N290" s="6">
        <v>9.4727882882511008</v>
      </c>
      <c r="O290" s="6">
        <v>6.7483622256040396</v>
      </c>
      <c r="P290" s="6">
        <v>6549.3266059400003</v>
      </c>
      <c r="Q290" s="6">
        <v>8.7247960837822198</v>
      </c>
      <c r="R290" s="6">
        <v>9.29529809018522</v>
      </c>
      <c r="S290" s="6">
        <v>7.4457119928519697</v>
      </c>
      <c r="T290" s="6">
        <v>7408.4218357399996</v>
      </c>
      <c r="U290" s="6">
        <v>8.3041848165101495</v>
      </c>
      <c r="V290" s="6">
        <v>10.514590809776401</v>
      </c>
      <c r="W290" s="6">
        <v>7.4939843741585097</v>
      </c>
      <c r="X290" s="6">
        <v>5455.9419770900004</v>
      </c>
      <c r="Y290" s="6">
        <v>9.3911076301685696</v>
      </c>
      <c r="Z290" s="6">
        <v>7.7434841917655701</v>
      </c>
      <c r="AA290" s="6">
        <v>9.2690304692488699</v>
      </c>
      <c r="AB290" s="6">
        <v>6221.2666701799999</v>
      </c>
      <c r="AC290" s="6">
        <v>7.4791928964008498</v>
      </c>
      <c r="AD290" s="6">
        <v>8.8296906960493793</v>
      </c>
      <c r="AE290" s="6">
        <v>6.9948803182985904</v>
      </c>
      <c r="AF290" s="6">
        <v>4844.8294258599999</v>
      </c>
      <c r="AG290" s="6">
        <v>9.5527487851583697</v>
      </c>
      <c r="AH290" s="6">
        <v>6.8761471856702503</v>
      </c>
      <c r="AI290" s="6">
        <v>8.7920498154432494</v>
      </c>
      <c r="AJ290" s="6">
        <v>4424.1123955599996</v>
      </c>
      <c r="AK290" s="6">
        <v>11.3026563963488</v>
      </c>
      <c r="AL290" s="6">
        <v>6.2790338573001003</v>
      </c>
      <c r="AM290" s="6">
        <v>10.768138801033601</v>
      </c>
      <c r="AN290" s="6">
        <v>4468.8894354000004</v>
      </c>
      <c r="AO290" s="6">
        <v>10.647153057999001</v>
      </c>
      <c r="AP290" s="6">
        <v>6.3425848081003604</v>
      </c>
      <c r="AQ290" s="6">
        <v>10.409825042891599</v>
      </c>
      <c r="AR290" s="6">
        <v>3861.1721628800001</v>
      </c>
      <c r="AS290" s="6">
        <v>11.3546158570547</v>
      </c>
      <c r="AT290" s="6">
        <v>5.4800666375293003</v>
      </c>
      <c r="AU290" s="6">
        <v>11.5146481872479</v>
      </c>
      <c r="AV290" s="6">
        <v>3239.5131294900002</v>
      </c>
      <c r="AW290" s="6">
        <v>10.651915050552001</v>
      </c>
      <c r="AX290" s="6">
        <v>4.5977612688253497</v>
      </c>
      <c r="AY290" s="6">
        <v>11.0680337514586</v>
      </c>
      <c r="AZ290" s="6">
        <v>2012.71730069</v>
      </c>
      <c r="BA290" s="6">
        <v>13.450121714126899</v>
      </c>
      <c r="BB290" s="6">
        <v>2.8566001372138499</v>
      </c>
      <c r="BC290" s="6">
        <v>13.2318941331859</v>
      </c>
      <c r="BD290" s="6">
        <v>1504.2479674000001</v>
      </c>
      <c r="BE290" s="6">
        <v>13.020796888758399</v>
      </c>
      <c r="BF290" s="6">
        <v>2.1349421245623401</v>
      </c>
      <c r="BG290" s="6">
        <v>13.7287287456831</v>
      </c>
      <c r="BH290" s="6">
        <v>2729.3287810299998</v>
      </c>
      <c r="BI290" s="6">
        <v>13.104624399911099</v>
      </c>
      <c r="BJ290" s="6">
        <v>3.87366917734506</v>
      </c>
      <c r="BK290" s="6">
        <v>13.179642518951001</v>
      </c>
    </row>
    <row r="291" spans="1:63" x14ac:dyDescent="0.25">
      <c r="A291" s="6" t="s">
        <v>193</v>
      </c>
      <c r="B291" s="6" t="s">
        <v>194</v>
      </c>
      <c r="C291" s="6" t="s">
        <v>11</v>
      </c>
      <c r="D291" s="6">
        <v>14.939336816999999</v>
      </c>
      <c r="E291" s="6">
        <v>70.441335670296198</v>
      </c>
      <c r="F291" s="6">
        <v>1.8134770808287499</v>
      </c>
      <c r="G291" s="6">
        <v>70.281304917145704</v>
      </c>
      <c r="H291" s="6">
        <v>52.71177514</v>
      </c>
      <c r="I291" s="6">
        <v>36.759969347313202</v>
      </c>
      <c r="J291" s="6">
        <v>6.39865057446268</v>
      </c>
      <c r="K291" s="6">
        <v>35.155944005705202</v>
      </c>
      <c r="L291" s="6">
        <v>67.210614049</v>
      </c>
      <c r="M291" s="6">
        <v>34.098186910591501</v>
      </c>
      <c r="N291" s="6">
        <v>8.1586558800649591</v>
      </c>
      <c r="O291" s="6">
        <v>31.897475019923402</v>
      </c>
      <c r="P291" s="6">
        <v>43.094395781999999</v>
      </c>
      <c r="Q291" s="6">
        <v>39.806002769506499</v>
      </c>
      <c r="R291" s="6">
        <v>5.2312026979597599</v>
      </c>
      <c r="S291" s="6">
        <v>36.1763535610175</v>
      </c>
      <c r="T291" s="6">
        <v>51.816569649000002</v>
      </c>
      <c r="U291" s="6">
        <v>36.310439380356101</v>
      </c>
      <c r="V291" s="6">
        <v>6.2899821201365702</v>
      </c>
      <c r="W291" s="6">
        <v>34.172212243638803</v>
      </c>
      <c r="X291" s="6">
        <v>55.912069447999997</v>
      </c>
      <c r="Y291" s="6">
        <v>34.7982233626674</v>
      </c>
      <c r="Z291" s="6">
        <v>6.7871323692409096</v>
      </c>
      <c r="AA291" s="6">
        <v>32.291012985740799</v>
      </c>
      <c r="AB291" s="6">
        <v>40.272119373999999</v>
      </c>
      <c r="AC291" s="6">
        <v>39.667105488946603</v>
      </c>
      <c r="AD291" s="6">
        <v>4.88860826794145</v>
      </c>
      <c r="AE291" s="6">
        <v>35.9986206603227</v>
      </c>
      <c r="AF291" s="6">
        <v>48.247604185</v>
      </c>
      <c r="AG291" s="6">
        <v>36.395256131133998</v>
      </c>
      <c r="AH291" s="6">
        <v>5.8567475562121301</v>
      </c>
      <c r="AI291" s="6">
        <v>31.751616090675199</v>
      </c>
      <c r="AJ291" s="6">
        <v>31.182953478000002</v>
      </c>
      <c r="AK291" s="6">
        <v>44.167008640204202</v>
      </c>
      <c r="AL291" s="6">
        <v>3.7852799048316701</v>
      </c>
      <c r="AM291" s="6">
        <v>41.306700618621498</v>
      </c>
      <c r="AN291" s="6">
        <v>36.827061280999999</v>
      </c>
      <c r="AO291" s="6">
        <v>49.569073563205897</v>
      </c>
      <c r="AP291" s="6">
        <v>4.4704147450087701</v>
      </c>
      <c r="AQ291" s="6">
        <v>47.673678991009403</v>
      </c>
      <c r="AR291" s="6">
        <v>63.990506813000003</v>
      </c>
      <c r="AS291" s="6">
        <v>43.462218662206404</v>
      </c>
      <c r="AT291" s="6">
        <v>7.76776900591324</v>
      </c>
      <c r="AU291" s="6">
        <v>41.739291860372902</v>
      </c>
      <c r="AV291" s="6">
        <v>65.194837484000004</v>
      </c>
      <c r="AW291" s="6">
        <v>32.888645262867797</v>
      </c>
      <c r="AX291" s="6">
        <v>7.9139619792929103</v>
      </c>
      <c r="AY291" s="6">
        <v>31.5015333718008</v>
      </c>
      <c r="AZ291" s="6">
        <v>55.306876180000003</v>
      </c>
      <c r="BA291" s="6">
        <v>32.2234200770136</v>
      </c>
      <c r="BB291" s="6">
        <v>6.7136683236521497</v>
      </c>
      <c r="BC291" s="6">
        <v>30.6768421954521</v>
      </c>
      <c r="BD291" s="6">
        <v>88.844198793000004</v>
      </c>
      <c r="BE291" s="6">
        <v>33.112887870049803</v>
      </c>
      <c r="BF291" s="6">
        <v>10.784743676999</v>
      </c>
      <c r="BG291" s="6">
        <v>32.6466392698485</v>
      </c>
      <c r="BH291" s="6">
        <v>108.244263442</v>
      </c>
      <c r="BI291" s="6">
        <v>25.1753605463391</v>
      </c>
      <c r="BJ291" s="6">
        <v>13.1397058174551</v>
      </c>
      <c r="BK291" s="6">
        <v>23.133888860797601</v>
      </c>
    </row>
    <row r="292" spans="1:63" x14ac:dyDescent="0.25">
      <c r="A292" s="6" t="s">
        <v>193</v>
      </c>
      <c r="B292" s="6" t="s">
        <v>194</v>
      </c>
      <c r="C292" s="6" t="s">
        <v>12</v>
      </c>
      <c r="D292" s="6">
        <v>1532.715096569</v>
      </c>
      <c r="E292" s="6">
        <v>7.7847898752578804</v>
      </c>
      <c r="F292" s="6">
        <v>8.9286776711120392</v>
      </c>
      <c r="G292" s="6">
        <v>6.7133292119894001</v>
      </c>
      <c r="H292" s="6">
        <v>1603.596301607</v>
      </c>
      <c r="I292" s="6">
        <v>6.8270337403478001</v>
      </c>
      <c r="J292" s="6">
        <v>9.3415890035188305</v>
      </c>
      <c r="K292" s="6">
        <v>6.0807651333558104</v>
      </c>
      <c r="L292" s="6">
        <v>1769.826875796</v>
      </c>
      <c r="M292" s="6">
        <v>6.4714309159158301</v>
      </c>
      <c r="N292" s="6">
        <v>10.309948497948</v>
      </c>
      <c r="O292" s="6">
        <v>5.4100942787245696</v>
      </c>
      <c r="P292" s="6">
        <v>1872.873788613</v>
      </c>
      <c r="Q292" s="6">
        <v>8.5054963192227504</v>
      </c>
      <c r="R292" s="6">
        <v>10.9102379265611</v>
      </c>
      <c r="S292" s="6">
        <v>7.3980602552206101</v>
      </c>
      <c r="T292" s="6">
        <v>1721.2152459670001</v>
      </c>
      <c r="U292" s="6">
        <v>8.2707472290794204</v>
      </c>
      <c r="V292" s="6">
        <v>10.026766336578101</v>
      </c>
      <c r="W292" s="6">
        <v>7.5988171662991304</v>
      </c>
      <c r="X292" s="6">
        <v>1438.0666597290001</v>
      </c>
      <c r="Y292" s="6">
        <v>7.6033382443450099</v>
      </c>
      <c r="Z292" s="6">
        <v>8.37731271978436</v>
      </c>
      <c r="AA292" s="6">
        <v>7.7394460152859299</v>
      </c>
      <c r="AB292" s="6">
        <v>1263.376731891</v>
      </c>
      <c r="AC292" s="6">
        <v>7.9535369498267796</v>
      </c>
      <c r="AD292" s="6">
        <v>7.3596741113131303</v>
      </c>
      <c r="AE292" s="6">
        <v>7.54835908672489</v>
      </c>
      <c r="AF292" s="6">
        <v>1193.0852600400001</v>
      </c>
      <c r="AG292" s="6">
        <v>8.3589823245070498</v>
      </c>
      <c r="AH292" s="6">
        <v>6.9501982102859001</v>
      </c>
      <c r="AI292" s="6">
        <v>7.8087264851260096</v>
      </c>
      <c r="AJ292" s="6">
        <v>1101.07559876</v>
      </c>
      <c r="AK292" s="6">
        <v>8.37190992653818</v>
      </c>
      <c r="AL292" s="6">
        <v>6.4142051806378602</v>
      </c>
      <c r="AM292" s="6">
        <v>7.6460787368699696</v>
      </c>
      <c r="AN292" s="6">
        <v>896.97807804199999</v>
      </c>
      <c r="AO292" s="6">
        <v>9.0317966198371398</v>
      </c>
      <c r="AP292" s="6">
        <v>5.2252555969589203</v>
      </c>
      <c r="AQ292" s="6">
        <v>8.8917057886498796</v>
      </c>
      <c r="AR292" s="6">
        <v>786.985356948</v>
      </c>
      <c r="AS292" s="6">
        <v>9.5503855570078606</v>
      </c>
      <c r="AT292" s="6">
        <v>4.5845040606719296</v>
      </c>
      <c r="AU292" s="6">
        <v>9.2285439745044293</v>
      </c>
      <c r="AV292" s="6">
        <v>770.541403006</v>
      </c>
      <c r="AW292" s="6">
        <v>9.0719906584443404</v>
      </c>
      <c r="AX292" s="6">
        <v>4.4887114605237404</v>
      </c>
      <c r="AY292" s="6">
        <v>8.5999401484247198</v>
      </c>
      <c r="AZ292" s="6">
        <v>596.07506326800001</v>
      </c>
      <c r="BA292" s="6">
        <v>10.545614071605099</v>
      </c>
      <c r="BB292" s="6">
        <v>3.4723753420458898</v>
      </c>
      <c r="BC292" s="6">
        <v>10.6162912368418</v>
      </c>
      <c r="BD292" s="6">
        <v>359.49481234799998</v>
      </c>
      <c r="BE292" s="6">
        <v>13.689730828973101</v>
      </c>
      <c r="BF292" s="6">
        <v>2.09420087991395</v>
      </c>
      <c r="BG292" s="6">
        <v>13.8697284062308</v>
      </c>
      <c r="BH292" s="6">
        <v>260.29854549300001</v>
      </c>
      <c r="BI292" s="6">
        <v>15.185066497514899</v>
      </c>
      <c r="BJ292" s="6">
        <v>1.5163430021462301</v>
      </c>
      <c r="BK292" s="6">
        <v>14.6264540446679</v>
      </c>
    </row>
    <row r="293" spans="1:63" x14ac:dyDescent="0.25">
      <c r="A293" s="6" t="s">
        <v>195</v>
      </c>
      <c r="B293" s="6" t="s">
        <v>196</v>
      </c>
      <c r="C293" s="6" t="s">
        <v>11</v>
      </c>
      <c r="D293" s="6"/>
      <c r="E293" s="6"/>
      <c r="F293" s="6"/>
      <c r="G293" s="6"/>
      <c r="H293" s="6">
        <v>148.51881299999999</v>
      </c>
      <c r="I293" s="6">
        <v>50.854545254275699</v>
      </c>
      <c r="J293" s="6">
        <v>5.1237440192657697</v>
      </c>
      <c r="K293" s="6">
        <v>51.307602063440001</v>
      </c>
      <c r="L293" s="6">
        <v>196.63139932999999</v>
      </c>
      <c r="M293" s="6">
        <v>55.661546222625397</v>
      </c>
      <c r="N293" s="6">
        <v>6.7835780260171203</v>
      </c>
      <c r="O293" s="6">
        <v>55.119095303318602</v>
      </c>
      <c r="P293" s="6">
        <v>81.310159970000001</v>
      </c>
      <c r="Q293" s="6">
        <v>71.668370199470303</v>
      </c>
      <c r="R293" s="6">
        <v>2.8051156445199301</v>
      </c>
      <c r="S293" s="6">
        <v>71.858466840838702</v>
      </c>
      <c r="T293" s="6">
        <v>62.467760490000003</v>
      </c>
      <c r="U293" s="6">
        <v>100</v>
      </c>
      <c r="V293" s="6">
        <v>2.1550725308285599</v>
      </c>
      <c r="W293" s="6">
        <v>95.571716049020097</v>
      </c>
      <c r="X293" s="6"/>
      <c r="Y293" s="6"/>
      <c r="Z293" s="6"/>
      <c r="AA293" s="6"/>
      <c r="AB293" s="6">
        <v>47.045797790000002</v>
      </c>
      <c r="AC293" s="6">
        <v>70.278520029485804</v>
      </c>
      <c r="AD293" s="6">
        <v>1.6230309156732801</v>
      </c>
      <c r="AE293" s="6">
        <v>67.791152087368701</v>
      </c>
      <c r="AF293" s="6">
        <v>206.92656385999999</v>
      </c>
      <c r="AG293" s="6">
        <v>45.020266989909402</v>
      </c>
      <c r="AH293" s="6">
        <v>7.1387504558421897</v>
      </c>
      <c r="AI293" s="6">
        <v>42.097245014108502</v>
      </c>
      <c r="AJ293" s="6">
        <v>312.37530319000001</v>
      </c>
      <c r="AK293" s="6">
        <v>41.413138664915898</v>
      </c>
      <c r="AL293" s="6">
        <v>10.776621891572001</v>
      </c>
      <c r="AM293" s="6">
        <v>36.187730784971599</v>
      </c>
      <c r="AN293" s="6">
        <v>22.93409505</v>
      </c>
      <c r="AO293" s="6">
        <v>100</v>
      </c>
      <c r="AP293" s="6">
        <v>0.791202339798596</v>
      </c>
      <c r="AQ293" s="6">
        <v>99.095304362463807</v>
      </c>
      <c r="AR293" s="6">
        <v>507.90212799</v>
      </c>
      <c r="AS293" s="6">
        <v>37.3278609410917</v>
      </c>
      <c r="AT293" s="6">
        <v>17.522093249298401</v>
      </c>
      <c r="AU293" s="6">
        <v>31.774512318856601</v>
      </c>
      <c r="AV293" s="6">
        <v>378.12862439999998</v>
      </c>
      <c r="AW293" s="6">
        <v>41.784295442613697</v>
      </c>
      <c r="AX293" s="6">
        <v>13.0450428376551</v>
      </c>
      <c r="AY293" s="6">
        <v>35.916804553938597</v>
      </c>
      <c r="AZ293" s="6">
        <v>101.18481273</v>
      </c>
      <c r="BA293" s="6">
        <v>59.965568739526397</v>
      </c>
      <c r="BB293" s="6">
        <v>3.49077041886851</v>
      </c>
      <c r="BC293" s="6">
        <v>56.574777485063201</v>
      </c>
      <c r="BD293" s="6">
        <v>195.42171286000001</v>
      </c>
      <c r="BE293" s="6">
        <v>46.5668898016893</v>
      </c>
      <c r="BF293" s="6">
        <v>6.7418451055160098</v>
      </c>
      <c r="BG293" s="6">
        <v>44.712527466637198</v>
      </c>
      <c r="BH293" s="6">
        <v>637.79125549000003</v>
      </c>
      <c r="BI293" s="6">
        <v>23.7545955036111</v>
      </c>
      <c r="BJ293" s="6">
        <v>22.003132565144401</v>
      </c>
      <c r="BK293" s="6">
        <v>22.810123564822099</v>
      </c>
    </row>
    <row r="294" spans="1:63" x14ac:dyDescent="0.25">
      <c r="A294" s="6" t="s">
        <v>195</v>
      </c>
      <c r="B294" s="6" t="s">
        <v>196</v>
      </c>
      <c r="C294" s="6" t="s">
        <v>12</v>
      </c>
      <c r="D294" s="6">
        <v>7141.2164534800004</v>
      </c>
      <c r="E294" s="6">
        <v>11.059521252725601</v>
      </c>
      <c r="F294" s="6">
        <v>6.6631761071942002</v>
      </c>
      <c r="G294" s="6">
        <v>10.095335017595801</v>
      </c>
      <c r="H294" s="6">
        <v>7836.1488528500004</v>
      </c>
      <c r="I294" s="6">
        <v>9.9909316734769593</v>
      </c>
      <c r="J294" s="6">
        <v>7.3115890197226898</v>
      </c>
      <c r="K294" s="6">
        <v>8.5306979744731795</v>
      </c>
      <c r="L294" s="6">
        <v>8269.4844815699998</v>
      </c>
      <c r="M294" s="6">
        <v>8.8578065699502702</v>
      </c>
      <c r="N294" s="6">
        <v>7.7159167174605203</v>
      </c>
      <c r="O294" s="6">
        <v>7.7449765171456004</v>
      </c>
      <c r="P294" s="6">
        <v>10153.01888716</v>
      </c>
      <c r="Q294" s="6">
        <v>9.4529532911524399</v>
      </c>
      <c r="R294" s="6">
        <v>9.4733654000711098</v>
      </c>
      <c r="S294" s="6">
        <v>7.6559831325061802</v>
      </c>
      <c r="T294" s="6">
        <v>10349.20319233</v>
      </c>
      <c r="U294" s="6">
        <v>8.7296497662777508</v>
      </c>
      <c r="V294" s="6">
        <v>9.6564169268426099</v>
      </c>
      <c r="W294" s="6">
        <v>7.7649080810190299</v>
      </c>
      <c r="X294" s="6">
        <v>8333.2009156399999</v>
      </c>
      <c r="Y294" s="6">
        <v>10.337018678596399</v>
      </c>
      <c r="Z294" s="6">
        <v>7.7753679081500202</v>
      </c>
      <c r="AA294" s="6">
        <v>9.4373462961074992</v>
      </c>
      <c r="AB294" s="6">
        <v>9823.5836501800004</v>
      </c>
      <c r="AC294" s="6">
        <v>8.3343935136429792</v>
      </c>
      <c r="AD294" s="6">
        <v>9.1659828953938707</v>
      </c>
      <c r="AE294" s="6">
        <v>7.8957916260772203</v>
      </c>
      <c r="AF294" s="6">
        <v>9439.8760722200004</v>
      </c>
      <c r="AG294" s="6">
        <v>8.6528023532808103</v>
      </c>
      <c r="AH294" s="6">
        <v>8.8079610958492704</v>
      </c>
      <c r="AI294" s="6">
        <v>7.7452573592077396</v>
      </c>
      <c r="AJ294" s="6">
        <v>7138.8589857200004</v>
      </c>
      <c r="AK294" s="6">
        <v>8.7695071767250301</v>
      </c>
      <c r="AL294" s="6">
        <v>6.6609764507415203</v>
      </c>
      <c r="AM294" s="6">
        <v>7.8205184338288296</v>
      </c>
      <c r="AN294" s="6">
        <v>7235.7239140800002</v>
      </c>
      <c r="AO294" s="6">
        <v>10.1511026145798</v>
      </c>
      <c r="AP294" s="6">
        <v>6.7513571415492999</v>
      </c>
      <c r="AQ294" s="6">
        <v>9.7722201659732999</v>
      </c>
      <c r="AR294" s="6">
        <v>6916.5725746099997</v>
      </c>
      <c r="AS294" s="6">
        <v>10.2531420713352</v>
      </c>
      <c r="AT294" s="6">
        <v>6.4535701197458604</v>
      </c>
      <c r="AU294" s="6">
        <v>9.8833867211976703</v>
      </c>
      <c r="AV294" s="6">
        <v>4262.1506941099997</v>
      </c>
      <c r="AW294" s="6">
        <v>13.7044735032618</v>
      </c>
      <c r="AX294" s="6">
        <v>3.9768379596469901</v>
      </c>
      <c r="AY294" s="6">
        <v>13.7943420302157</v>
      </c>
      <c r="AZ294" s="6">
        <v>4335.4400586199999</v>
      </c>
      <c r="BA294" s="6">
        <v>10.7255382690538</v>
      </c>
      <c r="BB294" s="6">
        <v>4.0452212590044097</v>
      </c>
      <c r="BC294" s="6">
        <v>10.7470721356379</v>
      </c>
      <c r="BD294" s="6">
        <v>2175.3520467899998</v>
      </c>
      <c r="BE294" s="6">
        <v>13.919403714520801</v>
      </c>
      <c r="BF294" s="6">
        <v>2.0297317519123301</v>
      </c>
      <c r="BG294" s="6">
        <v>14.4649279696329</v>
      </c>
      <c r="BH294" s="6">
        <v>3764.5307952899998</v>
      </c>
      <c r="BI294" s="6">
        <v>13.9963092653626</v>
      </c>
      <c r="BJ294" s="6">
        <v>3.5125292467153102</v>
      </c>
      <c r="BK294" s="6">
        <v>13.310286050128299</v>
      </c>
    </row>
    <row r="295" spans="1:63" x14ac:dyDescent="0.25">
      <c r="A295" s="6" t="s">
        <v>197</v>
      </c>
      <c r="B295" s="6" t="s">
        <v>198</v>
      </c>
      <c r="C295" s="6" t="s">
        <v>11</v>
      </c>
      <c r="D295" s="6">
        <v>123.17639792999999</v>
      </c>
      <c r="E295" s="6">
        <v>49.298376835967503</v>
      </c>
      <c r="F295" s="6">
        <v>2.6995065793680002</v>
      </c>
      <c r="G295" s="6">
        <v>48.680992194386803</v>
      </c>
      <c r="H295" s="6">
        <v>69.159695249999999</v>
      </c>
      <c r="I295" s="6">
        <v>70.272682573024099</v>
      </c>
      <c r="J295" s="6">
        <v>1.51568852062519</v>
      </c>
      <c r="K295" s="6">
        <v>70.067326646318904</v>
      </c>
      <c r="L295" s="6">
        <v>216.100155</v>
      </c>
      <c r="M295" s="6">
        <v>40.515098829863298</v>
      </c>
      <c r="N295" s="6">
        <v>4.7360030008059297</v>
      </c>
      <c r="O295" s="6">
        <v>38.978809798705598</v>
      </c>
      <c r="P295" s="6">
        <v>149.98841458000001</v>
      </c>
      <c r="Q295" s="6">
        <v>52.994172128498903</v>
      </c>
      <c r="R295" s="6">
        <v>3.2871127812796099</v>
      </c>
      <c r="S295" s="6">
        <v>52.394907522377501</v>
      </c>
      <c r="T295" s="6">
        <v>273.87960270000002</v>
      </c>
      <c r="U295" s="6">
        <v>42.033792065573699</v>
      </c>
      <c r="V295" s="6">
        <v>6.0022845436956596</v>
      </c>
      <c r="W295" s="6">
        <v>39.528619391320497</v>
      </c>
      <c r="X295" s="6">
        <v>161.75382264000001</v>
      </c>
      <c r="Y295" s="6">
        <v>36.818990097708102</v>
      </c>
      <c r="Z295" s="6">
        <v>3.5449608512074899</v>
      </c>
      <c r="AA295" s="6">
        <v>36.505079773352499</v>
      </c>
      <c r="AB295" s="6">
        <v>142.94580432999999</v>
      </c>
      <c r="AC295" s="6">
        <v>43.682690801512798</v>
      </c>
      <c r="AD295" s="6">
        <v>3.1327684992150902</v>
      </c>
      <c r="AE295" s="6">
        <v>41.294096826035798</v>
      </c>
      <c r="AF295" s="6">
        <v>282.23355454</v>
      </c>
      <c r="AG295" s="6">
        <v>31.6272105718785</v>
      </c>
      <c r="AH295" s="6">
        <v>6.1853678967956496</v>
      </c>
      <c r="AI295" s="6">
        <v>30.001417269873802</v>
      </c>
      <c r="AJ295" s="6">
        <v>387.00193607</v>
      </c>
      <c r="AK295" s="6">
        <v>28.072797201979601</v>
      </c>
      <c r="AL295" s="6">
        <v>8.4814484771897796</v>
      </c>
      <c r="AM295" s="6">
        <v>26.6796533898221</v>
      </c>
      <c r="AN295" s="6">
        <v>235.58984025000001</v>
      </c>
      <c r="AO295" s="6">
        <v>39.321413774566103</v>
      </c>
      <c r="AP295" s="6">
        <v>5.1631346140561103</v>
      </c>
      <c r="AQ295" s="6">
        <v>36.615062790590201</v>
      </c>
      <c r="AR295" s="6">
        <v>242.59251047000001</v>
      </c>
      <c r="AS295" s="6">
        <v>31.649824120907201</v>
      </c>
      <c r="AT295" s="6">
        <v>5.3166035792938899</v>
      </c>
      <c r="AU295" s="6">
        <v>28.582074816059801</v>
      </c>
      <c r="AV295" s="6">
        <v>286.79895833</v>
      </c>
      <c r="AW295" s="6">
        <v>29.9202131098805</v>
      </c>
      <c r="AX295" s="6">
        <v>6.2854222722741504</v>
      </c>
      <c r="AY295" s="6">
        <v>28.509756920546199</v>
      </c>
      <c r="AZ295" s="6">
        <v>433.73352740000001</v>
      </c>
      <c r="BA295" s="6">
        <v>22.0703121344099</v>
      </c>
      <c r="BB295" s="6">
        <v>9.5056076536203395</v>
      </c>
      <c r="BC295" s="6">
        <v>21.076180906001099</v>
      </c>
      <c r="BD295" s="6">
        <v>420.64973809999998</v>
      </c>
      <c r="BE295" s="6">
        <v>23.526705205350499</v>
      </c>
      <c r="BF295" s="6">
        <v>9.2188662332511004</v>
      </c>
      <c r="BG295" s="6">
        <v>23.3556244815884</v>
      </c>
      <c r="BH295" s="6">
        <v>1137.31872137</v>
      </c>
      <c r="BI295" s="6">
        <v>18.272620085905601</v>
      </c>
      <c r="BJ295" s="6">
        <v>24.925224497321999</v>
      </c>
      <c r="BK295" s="6">
        <v>15.4980827174072</v>
      </c>
    </row>
    <row r="296" spans="1:63" x14ac:dyDescent="0.25">
      <c r="A296" s="6" t="s">
        <v>197</v>
      </c>
      <c r="B296" s="6" t="s">
        <v>198</v>
      </c>
      <c r="C296" s="6" t="s">
        <v>12</v>
      </c>
      <c r="D296" s="6">
        <v>5515.9209889900003</v>
      </c>
      <c r="E296" s="6">
        <v>10.828069197610301</v>
      </c>
      <c r="F296" s="6">
        <v>8.2494535331411694</v>
      </c>
      <c r="G296" s="6">
        <v>7.2082386485213403</v>
      </c>
      <c r="H296" s="6">
        <v>6112.3468389099999</v>
      </c>
      <c r="I296" s="6">
        <v>10.0939725518804</v>
      </c>
      <c r="J296" s="6">
        <v>9.1414509610775294</v>
      </c>
      <c r="K296" s="6">
        <v>7.08941072617234</v>
      </c>
      <c r="L296" s="6">
        <v>5800.2959239700003</v>
      </c>
      <c r="M296" s="6">
        <v>10.351597923125899</v>
      </c>
      <c r="N296" s="6">
        <v>8.6747565454196494</v>
      </c>
      <c r="O296" s="6">
        <v>8.0829928749574993</v>
      </c>
      <c r="P296" s="6">
        <v>6012.4127397700004</v>
      </c>
      <c r="Q296" s="6">
        <v>8.0621349849298891</v>
      </c>
      <c r="R296" s="6">
        <v>8.9919923831034598</v>
      </c>
      <c r="S296" s="6">
        <v>6.4931804135209203</v>
      </c>
      <c r="T296" s="6">
        <v>7103.7192429200004</v>
      </c>
      <c r="U296" s="6">
        <v>7.8074858705555901</v>
      </c>
      <c r="V296" s="6">
        <v>10.6241191496254</v>
      </c>
      <c r="W296" s="6">
        <v>6.1864433771359</v>
      </c>
      <c r="X296" s="6">
        <v>5566.7942985299997</v>
      </c>
      <c r="Y296" s="6">
        <v>8.5884021511943907</v>
      </c>
      <c r="Z296" s="6">
        <v>8.3255381985968597</v>
      </c>
      <c r="AA296" s="6">
        <v>6.9044267520832499</v>
      </c>
      <c r="AB296" s="6">
        <v>6182.8024633100003</v>
      </c>
      <c r="AC296" s="6">
        <v>9.1327952130221508</v>
      </c>
      <c r="AD296" s="6">
        <v>9.2468223760771995</v>
      </c>
      <c r="AE296" s="6">
        <v>7.4850321975530196</v>
      </c>
      <c r="AF296" s="6">
        <v>4909.4462873100001</v>
      </c>
      <c r="AG296" s="6">
        <v>8.6745999564729992</v>
      </c>
      <c r="AH296" s="6">
        <v>7.3424273301695901</v>
      </c>
      <c r="AI296" s="6">
        <v>7.3185203209081298</v>
      </c>
      <c r="AJ296" s="6">
        <v>4087.8997645300001</v>
      </c>
      <c r="AK296" s="6">
        <v>10.4579276312781</v>
      </c>
      <c r="AL296" s="6">
        <v>6.1137458681770998</v>
      </c>
      <c r="AM296" s="6">
        <v>8.6295669614959198</v>
      </c>
      <c r="AN296" s="6">
        <v>3457.4944644399998</v>
      </c>
      <c r="AO296" s="6">
        <v>8.5436750465490707</v>
      </c>
      <c r="AP296" s="6">
        <v>5.1709297472575297</v>
      </c>
      <c r="AQ296" s="6">
        <v>9.1829493418585404</v>
      </c>
      <c r="AR296" s="6">
        <v>3482.4452536899998</v>
      </c>
      <c r="AS296" s="6">
        <v>8.7693368491836097</v>
      </c>
      <c r="AT296" s="6">
        <v>5.2082454334219896</v>
      </c>
      <c r="AU296" s="6">
        <v>8.1511608866219092</v>
      </c>
      <c r="AV296" s="6">
        <v>2817.6633515799999</v>
      </c>
      <c r="AW296" s="6">
        <v>13.7356327681872</v>
      </c>
      <c r="AX296" s="6">
        <v>4.2140166505811703</v>
      </c>
      <c r="AY296" s="6">
        <v>11.745172479575899</v>
      </c>
      <c r="AZ296" s="6">
        <v>2590.7856813899998</v>
      </c>
      <c r="BA296" s="6">
        <v>10.9909757888437</v>
      </c>
      <c r="BB296" s="6">
        <v>3.8747049016138502</v>
      </c>
      <c r="BC296" s="6">
        <v>11.0770288150841</v>
      </c>
      <c r="BD296" s="6">
        <v>1461.01919567</v>
      </c>
      <c r="BE296" s="6">
        <v>14.4577541083712</v>
      </c>
      <c r="BF296" s="6">
        <v>2.1850584861103801</v>
      </c>
      <c r="BG296" s="6">
        <v>13.369724040244201</v>
      </c>
      <c r="BH296" s="6">
        <v>1763.03082636</v>
      </c>
      <c r="BI296" s="6">
        <v>12.41259445265</v>
      </c>
      <c r="BJ296" s="6">
        <v>2.63673843562712</v>
      </c>
      <c r="BK296" s="6">
        <v>13.3186302191219</v>
      </c>
    </row>
    <row r="297" spans="1:63" x14ac:dyDescent="0.25">
      <c r="A297" s="6" t="s">
        <v>199</v>
      </c>
      <c r="B297" s="6" t="s">
        <v>200</v>
      </c>
      <c r="C297" s="6" t="s">
        <v>11</v>
      </c>
      <c r="D297" s="6"/>
      <c r="E297" s="6"/>
      <c r="F297" s="6"/>
      <c r="G297" s="6"/>
      <c r="H297" s="6">
        <v>157.77709798999999</v>
      </c>
      <c r="I297" s="6">
        <v>56.969405917869899</v>
      </c>
      <c r="J297" s="6">
        <v>3.2636515738290601</v>
      </c>
      <c r="K297" s="6">
        <v>54.235357207521801</v>
      </c>
      <c r="L297" s="6">
        <v>562.64537982000002</v>
      </c>
      <c r="M297" s="6">
        <v>36.004956152299698</v>
      </c>
      <c r="N297" s="6">
        <v>11.638434872680801</v>
      </c>
      <c r="O297" s="6">
        <v>31.193743443107302</v>
      </c>
      <c r="P297" s="6">
        <v>385.42035411000001</v>
      </c>
      <c r="Q297" s="6">
        <v>42.272083930547304</v>
      </c>
      <c r="R297" s="6">
        <v>7.9724989323645596</v>
      </c>
      <c r="S297" s="6">
        <v>40.839390833755502</v>
      </c>
      <c r="T297" s="6">
        <v>273.55051558000002</v>
      </c>
      <c r="U297" s="6">
        <v>39.719609559332703</v>
      </c>
      <c r="V297" s="6">
        <v>5.6584484191172102</v>
      </c>
      <c r="W297" s="6">
        <v>35.345793863153098</v>
      </c>
      <c r="X297" s="6">
        <v>326.23945067</v>
      </c>
      <c r="Y297" s="6">
        <v>38.107576972295597</v>
      </c>
      <c r="Z297" s="6">
        <v>6.7483298285265398</v>
      </c>
      <c r="AA297" s="6">
        <v>36.946790855164103</v>
      </c>
      <c r="AB297" s="6">
        <v>266.31928248999998</v>
      </c>
      <c r="AC297" s="6">
        <v>40.727906164833598</v>
      </c>
      <c r="AD297" s="6">
        <v>5.5088688821910097</v>
      </c>
      <c r="AE297" s="6">
        <v>37.149790687571503</v>
      </c>
      <c r="AF297" s="6">
        <v>97.953311690000007</v>
      </c>
      <c r="AG297" s="6">
        <v>71.204821242243497</v>
      </c>
      <c r="AH297" s="6">
        <v>2.0261843064137102</v>
      </c>
      <c r="AI297" s="6">
        <v>70.1028708075943</v>
      </c>
      <c r="AJ297" s="6">
        <v>88.505415940000006</v>
      </c>
      <c r="AK297" s="6">
        <v>71.548485580299896</v>
      </c>
      <c r="AL297" s="6">
        <v>1.8307526485452501</v>
      </c>
      <c r="AM297" s="6">
        <v>72.659572212923905</v>
      </c>
      <c r="AN297" s="6">
        <v>280.37092438000002</v>
      </c>
      <c r="AO297" s="6">
        <v>39.561677655451803</v>
      </c>
      <c r="AP297" s="6">
        <v>5.7995299714961801</v>
      </c>
      <c r="AQ297" s="6">
        <v>38.149306028677401</v>
      </c>
      <c r="AR297" s="6">
        <v>169.58294609000001</v>
      </c>
      <c r="AS297" s="6">
        <v>49.3923060072566</v>
      </c>
      <c r="AT297" s="6">
        <v>3.5078579588038501</v>
      </c>
      <c r="AU297" s="6">
        <v>47.521165233107403</v>
      </c>
      <c r="AV297" s="6">
        <v>348.37227741999999</v>
      </c>
      <c r="AW297" s="6">
        <v>35.979270751564997</v>
      </c>
      <c r="AX297" s="6">
        <v>7.20615188113206</v>
      </c>
      <c r="AY297" s="6">
        <v>35.489330402310102</v>
      </c>
      <c r="AZ297" s="6">
        <v>362.10951792999998</v>
      </c>
      <c r="BA297" s="6">
        <v>31.756706153056001</v>
      </c>
      <c r="BB297" s="6">
        <v>7.49030951352412</v>
      </c>
      <c r="BC297" s="6">
        <v>30.564467358633198</v>
      </c>
      <c r="BD297" s="6">
        <v>347.96814678999999</v>
      </c>
      <c r="BE297" s="6">
        <v>34.302156692708003</v>
      </c>
      <c r="BF297" s="6">
        <v>7.1977923563123296</v>
      </c>
      <c r="BG297" s="6">
        <v>34.574648932945301</v>
      </c>
      <c r="BH297" s="6">
        <v>1167.5586086200001</v>
      </c>
      <c r="BI297" s="6">
        <v>17.272249972498599</v>
      </c>
      <c r="BJ297" s="6">
        <v>24.1511888550633</v>
      </c>
      <c r="BK297" s="6">
        <v>16.122932939324901</v>
      </c>
    </row>
    <row r="298" spans="1:63" x14ac:dyDescent="0.25">
      <c r="A298" s="6" t="s">
        <v>199</v>
      </c>
      <c r="B298" s="6" t="s">
        <v>200</v>
      </c>
      <c r="C298" s="6" t="s">
        <v>12</v>
      </c>
      <c r="D298" s="6">
        <v>8596.7919125299995</v>
      </c>
      <c r="E298" s="6">
        <v>8.9599030089413301</v>
      </c>
      <c r="F298" s="6">
        <v>7.3069894131790702</v>
      </c>
      <c r="G298" s="6">
        <v>7.55383146687831</v>
      </c>
      <c r="H298" s="6">
        <v>9716.6507485500006</v>
      </c>
      <c r="I298" s="6">
        <v>10.022494820434201</v>
      </c>
      <c r="J298" s="6">
        <v>8.2588324660656394</v>
      </c>
      <c r="K298" s="6">
        <v>8.5374180114057197</v>
      </c>
      <c r="L298" s="6">
        <v>10106.134861050001</v>
      </c>
      <c r="M298" s="6">
        <v>7.6441338216321997</v>
      </c>
      <c r="N298" s="6">
        <v>8.5898811078841</v>
      </c>
      <c r="O298" s="6">
        <v>6.9103883609147898</v>
      </c>
      <c r="P298" s="6">
        <v>10607.48933482</v>
      </c>
      <c r="Q298" s="6">
        <v>7.3491483489833698</v>
      </c>
      <c r="R298" s="6">
        <v>9.0160158648214903</v>
      </c>
      <c r="S298" s="6">
        <v>6.6981756980728999</v>
      </c>
      <c r="T298" s="6">
        <v>12488.539795639999</v>
      </c>
      <c r="U298" s="6">
        <v>7.6979861389661304</v>
      </c>
      <c r="V298" s="6">
        <v>10.614846677840699</v>
      </c>
      <c r="W298" s="6">
        <v>6.5995817459385</v>
      </c>
      <c r="X298" s="6">
        <v>10464.72577639</v>
      </c>
      <c r="Y298" s="6">
        <v>7.9998213094637602</v>
      </c>
      <c r="Z298" s="6">
        <v>8.8946715516579609</v>
      </c>
      <c r="AA298" s="6">
        <v>7.58434761174186</v>
      </c>
      <c r="AB298" s="6">
        <v>8453.0361427299995</v>
      </c>
      <c r="AC298" s="6">
        <v>8.9193250849139201</v>
      </c>
      <c r="AD298" s="6">
        <v>7.1848017530961199</v>
      </c>
      <c r="AE298" s="6">
        <v>7.9724887030175902</v>
      </c>
      <c r="AF298" s="6">
        <v>8883.2341055800007</v>
      </c>
      <c r="AG298" s="6">
        <v>7.5707238061284299</v>
      </c>
      <c r="AH298" s="6">
        <v>7.5504558240681696</v>
      </c>
      <c r="AI298" s="6">
        <v>7.1752674458450896</v>
      </c>
      <c r="AJ298" s="6">
        <v>8039.7795893000002</v>
      </c>
      <c r="AK298" s="6">
        <v>8.5715154175825408</v>
      </c>
      <c r="AL298" s="6">
        <v>6.8335473210284299</v>
      </c>
      <c r="AM298" s="6">
        <v>8.6280975904670107</v>
      </c>
      <c r="AN298" s="6">
        <v>6678.3570420300002</v>
      </c>
      <c r="AO298" s="6">
        <v>9.3158214783436009</v>
      </c>
      <c r="AP298" s="6">
        <v>5.67638308569712</v>
      </c>
      <c r="AQ298" s="6">
        <v>8.8512380313558392</v>
      </c>
      <c r="AR298" s="6">
        <v>7327.8960126299999</v>
      </c>
      <c r="AS298" s="6">
        <v>10.1187524025383</v>
      </c>
      <c r="AT298" s="6">
        <v>6.2284697745355198</v>
      </c>
      <c r="AU298" s="6">
        <v>9.9036769311127895</v>
      </c>
      <c r="AV298" s="6">
        <v>5905.0545454599996</v>
      </c>
      <c r="AW298" s="6">
        <v>9.9500273202979503</v>
      </c>
      <c r="AX298" s="6">
        <v>5.0191014842445796</v>
      </c>
      <c r="AY298" s="6">
        <v>9.7379673542174796</v>
      </c>
      <c r="AZ298" s="6">
        <v>3706.0409656699999</v>
      </c>
      <c r="BA298" s="6">
        <v>11.959193862796401</v>
      </c>
      <c r="BB298" s="6">
        <v>3.1500125135620598</v>
      </c>
      <c r="BC298" s="6">
        <v>12.368536767088401</v>
      </c>
      <c r="BD298" s="6">
        <v>2660.7949240299999</v>
      </c>
      <c r="BE298" s="6">
        <v>13.693689579656199</v>
      </c>
      <c r="BF298" s="6">
        <v>2.2615878735171102</v>
      </c>
      <c r="BG298" s="6">
        <v>14.5867757670527</v>
      </c>
      <c r="BH298" s="6">
        <v>4017.10101377</v>
      </c>
      <c r="BI298" s="6">
        <v>9.6849840465212704</v>
      </c>
      <c r="BJ298" s="6">
        <v>3.41440328880193</v>
      </c>
      <c r="BK298" s="6">
        <v>10.405884066815201</v>
      </c>
    </row>
    <row r="299" spans="1:63" x14ac:dyDescent="0.25">
      <c r="A299" s="6" t="s">
        <v>201</v>
      </c>
      <c r="B299" s="6" t="s">
        <v>202</v>
      </c>
      <c r="C299" s="6" t="s">
        <v>11</v>
      </c>
      <c r="D299" s="6">
        <v>118.45201822</v>
      </c>
      <c r="E299" s="6">
        <v>56.954511996054798</v>
      </c>
      <c r="F299" s="6">
        <v>3.3291080163193101</v>
      </c>
      <c r="G299" s="6">
        <v>57.142503510637503</v>
      </c>
      <c r="H299" s="6">
        <v>92.673817700000001</v>
      </c>
      <c r="I299" s="6">
        <v>57.893225292900198</v>
      </c>
      <c r="J299" s="6">
        <v>2.6046086343161399</v>
      </c>
      <c r="K299" s="6">
        <v>56.090642387094697</v>
      </c>
      <c r="L299" s="6">
        <v>70.211601049999999</v>
      </c>
      <c r="M299" s="6">
        <v>70.116743718772</v>
      </c>
      <c r="N299" s="6">
        <v>1.9733053721384599</v>
      </c>
      <c r="O299" s="6">
        <v>68.755114223152603</v>
      </c>
      <c r="P299" s="6">
        <v>180.16283271</v>
      </c>
      <c r="Q299" s="6">
        <v>50.091818083042803</v>
      </c>
      <c r="R299" s="6">
        <v>5.0634977742944596</v>
      </c>
      <c r="S299" s="6">
        <v>47.596847114449197</v>
      </c>
      <c r="T299" s="6">
        <v>184.34522751</v>
      </c>
      <c r="U299" s="6">
        <v>50.100707340069697</v>
      </c>
      <c r="V299" s="6">
        <v>5.1810444760334802</v>
      </c>
      <c r="W299" s="6">
        <v>50.026768991771696</v>
      </c>
      <c r="X299" s="6">
        <v>145.16558241999999</v>
      </c>
      <c r="Y299" s="6">
        <v>49.862869607569003</v>
      </c>
      <c r="Z299" s="6">
        <v>4.0798959054501402</v>
      </c>
      <c r="AA299" s="6">
        <v>48.641864034945399</v>
      </c>
      <c r="AB299" s="6">
        <v>201.42181251</v>
      </c>
      <c r="AC299" s="6">
        <v>43.470451021440802</v>
      </c>
      <c r="AD299" s="6">
        <v>5.6609839221412797</v>
      </c>
      <c r="AE299" s="6">
        <v>43.675943102436598</v>
      </c>
      <c r="AF299" s="6">
        <v>187.57041068999999</v>
      </c>
      <c r="AG299" s="6">
        <v>50.585173148924</v>
      </c>
      <c r="AH299" s="6">
        <v>5.2716886317007496</v>
      </c>
      <c r="AI299" s="6">
        <v>50.096125642756498</v>
      </c>
      <c r="AJ299" s="6">
        <v>103.07032043</v>
      </c>
      <c r="AK299" s="6">
        <v>57.794943229040598</v>
      </c>
      <c r="AL299" s="6">
        <v>2.8968035762026099</v>
      </c>
      <c r="AM299" s="6">
        <v>58.586355757744499</v>
      </c>
      <c r="AN299" s="6">
        <v>243.18819185999999</v>
      </c>
      <c r="AO299" s="6">
        <v>41.312074307354102</v>
      </c>
      <c r="AP299" s="6">
        <v>6.8348329657976903</v>
      </c>
      <c r="AQ299" s="6">
        <v>37.251432193168903</v>
      </c>
      <c r="AR299" s="6">
        <v>291.27731628999999</v>
      </c>
      <c r="AS299" s="6">
        <v>33.835578203447199</v>
      </c>
      <c r="AT299" s="6">
        <v>8.1863835095828392</v>
      </c>
      <c r="AU299" s="6">
        <v>32.260197771979698</v>
      </c>
      <c r="AV299" s="6">
        <v>241.91435082000001</v>
      </c>
      <c r="AW299" s="6">
        <v>45.522661167390403</v>
      </c>
      <c r="AX299" s="6">
        <v>6.7990315123357199</v>
      </c>
      <c r="AY299" s="6">
        <v>41.805081527874201</v>
      </c>
      <c r="AZ299" s="6">
        <v>472.72750829</v>
      </c>
      <c r="BA299" s="6">
        <v>27.081801616296399</v>
      </c>
      <c r="BB299" s="6">
        <v>13.2860626693583</v>
      </c>
      <c r="BC299" s="6">
        <v>21.816219774915499</v>
      </c>
      <c r="BD299" s="6">
        <v>108.19081245</v>
      </c>
      <c r="BE299" s="6">
        <v>49.008554963191202</v>
      </c>
      <c r="BF299" s="6">
        <v>3.0407156115350999</v>
      </c>
      <c r="BG299" s="6">
        <v>46.7374917262146</v>
      </c>
      <c r="BH299" s="6">
        <v>917.69893669999999</v>
      </c>
      <c r="BI299" s="6">
        <v>21.5352494039875</v>
      </c>
      <c r="BJ299" s="6">
        <v>25.792037422793701</v>
      </c>
      <c r="BK299" s="6">
        <v>16.731908574732302</v>
      </c>
    </row>
    <row r="300" spans="1:63" x14ac:dyDescent="0.25">
      <c r="A300" s="6" t="s">
        <v>201</v>
      </c>
      <c r="B300" s="6" t="s">
        <v>202</v>
      </c>
      <c r="C300" s="6" t="s">
        <v>12</v>
      </c>
      <c r="D300" s="6">
        <v>5439.2686735400002</v>
      </c>
      <c r="E300" s="6">
        <v>8.93800764242207</v>
      </c>
      <c r="F300" s="6">
        <v>6.2424949094584399</v>
      </c>
      <c r="G300" s="6">
        <v>7.7235323919617</v>
      </c>
      <c r="H300" s="6">
        <v>7975.7509854800001</v>
      </c>
      <c r="I300" s="6">
        <v>8.9090031837886805</v>
      </c>
      <c r="J300" s="6">
        <v>9.1535439622921793</v>
      </c>
      <c r="K300" s="6">
        <v>7.3659330967552901</v>
      </c>
      <c r="L300" s="6">
        <v>8648.6429040300009</v>
      </c>
      <c r="M300" s="6">
        <v>10.1313407456483</v>
      </c>
      <c r="N300" s="6">
        <v>9.92580299715069</v>
      </c>
      <c r="O300" s="6">
        <v>7.97565910860052</v>
      </c>
      <c r="P300" s="6">
        <v>9679.1016529900007</v>
      </c>
      <c r="Q300" s="6">
        <v>7.57588829525778</v>
      </c>
      <c r="R300" s="6">
        <v>11.108431376234501</v>
      </c>
      <c r="S300" s="6">
        <v>6.3026012076012199</v>
      </c>
      <c r="T300" s="6">
        <v>7965.3902868799996</v>
      </c>
      <c r="U300" s="6">
        <v>8.4458076217965292</v>
      </c>
      <c r="V300" s="6">
        <v>9.1416532813659792</v>
      </c>
      <c r="W300" s="6">
        <v>7.6598421239669099</v>
      </c>
      <c r="X300" s="6">
        <v>7339.7710002699996</v>
      </c>
      <c r="Y300" s="6">
        <v>8.07134516805265</v>
      </c>
      <c r="Z300" s="6">
        <v>8.4236477099698899</v>
      </c>
      <c r="AA300" s="6">
        <v>7.4487315892840504</v>
      </c>
      <c r="AB300" s="6">
        <v>7267.1863247900001</v>
      </c>
      <c r="AC300" s="6">
        <v>7.3386434504143701</v>
      </c>
      <c r="AD300" s="6">
        <v>8.3403443296105397</v>
      </c>
      <c r="AE300" s="6">
        <v>7.8273468656146896</v>
      </c>
      <c r="AF300" s="6">
        <v>7242.1566763600003</v>
      </c>
      <c r="AG300" s="6">
        <v>9.3047789482775798</v>
      </c>
      <c r="AH300" s="6">
        <v>8.3116185095991302</v>
      </c>
      <c r="AI300" s="6">
        <v>8.3190489639213503</v>
      </c>
      <c r="AJ300" s="6">
        <v>5620.2292429600002</v>
      </c>
      <c r="AK300" s="6">
        <v>9.9439000299290701</v>
      </c>
      <c r="AL300" s="6">
        <v>6.4501782399238703</v>
      </c>
      <c r="AM300" s="6">
        <v>8.7329188125117199</v>
      </c>
      <c r="AN300" s="6">
        <v>4250.6550717299997</v>
      </c>
      <c r="AO300" s="6">
        <v>10.8312195224473</v>
      </c>
      <c r="AP300" s="6">
        <v>4.8783566761869199</v>
      </c>
      <c r="AQ300" s="6">
        <v>9.5353835863205703</v>
      </c>
      <c r="AR300" s="6">
        <v>4460.3080496700004</v>
      </c>
      <c r="AS300" s="6">
        <v>10.911837302459</v>
      </c>
      <c r="AT300" s="6">
        <v>5.1189694728869402</v>
      </c>
      <c r="AU300" s="6">
        <v>10.0026889260209</v>
      </c>
      <c r="AV300" s="6">
        <v>4095.3852962800001</v>
      </c>
      <c r="AW300" s="6">
        <v>10.0433912788654</v>
      </c>
      <c r="AX300" s="6">
        <v>4.7001579437811296</v>
      </c>
      <c r="AY300" s="6">
        <v>10.7879515036706</v>
      </c>
      <c r="AZ300" s="6">
        <v>2993.9644026699998</v>
      </c>
      <c r="BA300" s="6">
        <v>11.7900098156378</v>
      </c>
      <c r="BB300" s="6">
        <v>3.4360883171089101</v>
      </c>
      <c r="BC300" s="6">
        <v>11.4716246029746</v>
      </c>
      <c r="BD300" s="6">
        <v>1849.6513529900001</v>
      </c>
      <c r="BE300" s="6">
        <v>14.1654678258564</v>
      </c>
      <c r="BF300" s="6">
        <v>2.1227925753111099</v>
      </c>
      <c r="BG300" s="6">
        <v>13.956391927232</v>
      </c>
      <c r="BH300" s="6">
        <v>2305.4673397199999</v>
      </c>
      <c r="BI300" s="6">
        <v>14.180671859128299</v>
      </c>
      <c r="BJ300" s="6">
        <v>2.6459196991198199</v>
      </c>
      <c r="BK300" s="6">
        <v>13.4496585279405</v>
      </c>
    </row>
    <row r="301" spans="1:63" x14ac:dyDescent="0.25">
      <c r="A301" s="6" t="s">
        <v>203</v>
      </c>
      <c r="B301" s="6" t="s">
        <v>204</v>
      </c>
      <c r="C301" s="6" t="s">
        <v>11</v>
      </c>
      <c r="D301" s="6">
        <v>10.988782179999999</v>
      </c>
      <c r="E301" s="6">
        <v>99.999999999999901</v>
      </c>
      <c r="F301" s="6">
        <v>0.72194124643769197</v>
      </c>
      <c r="G301" s="6">
        <v>99.905413204134206</v>
      </c>
      <c r="H301" s="6">
        <v>50.717068419999997</v>
      </c>
      <c r="I301" s="6">
        <v>57.821357544177097</v>
      </c>
      <c r="J301" s="6">
        <v>3.3320110446306601</v>
      </c>
      <c r="K301" s="6">
        <v>56.139126210027399</v>
      </c>
      <c r="L301" s="6">
        <v>67.035329869999998</v>
      </c>
      <c r="M301" s="6">
        <v>49.245744712186799</v>
      </c>
      <c r="N301" s="6">
        <v>4.4040885340134803</v>
      </c>
      <c r="O301" s="6">
        <v>47.128036415717503</v>
      </c>
      <c r="P301" s="6">
        <v>86.044204590000007</v>
      </c>
      <c r="Q301" s="6">
        <v>44.003971502935698</v>
      </c>
      <c r="R301" s="6">
        <v>5.6529339914939003</v>
      </c>
      <c r="S301" s="6">
        <v>42.231039290442602</v>
      </c>
      <c r="T301" s="6">
        <v>73.659093299999995</v>
      </c>
      <c r="U301" s="6">
        <v>44.037830106224497</v>
      </c>
      <c r="V301" s="6">
        <v>4.8392566853547603</v>
      </c>
      <c r="W301" s="6">
        <v>43.971528882909801</v>
      </c>
      <c r="X301" s="6">
        <v>73.359782679999995</v>
      </c>
      <c r="Y301" s="6">
        <v>49.759675231694203</v>
      </c>
      <c r="Z301" s="6">
        <v>4.8195925698472104</v>
      </c>
      <c r="AA301" s="6">
        <v>48.926743592289597</v>
      </c>
      <c r="AB301" s="6">
        <v>39.844220780000001</v>
      </c>
      <c r="AC301" s="6">
        <v>70.393880138839293</v>
      </c>
      <c r="AD301" s="6">
        <v>2.6176864680788299</v>
      </c>
      <c r="AE301" s="6">
        <v>68.256437614937497</v>
      </c>
      <c r="AF301" s="6">
        <v>54.921833980000002</v>
      </c>
      <c r="AG301" s="6">
        <v>57.304189985803497</v>
      </c>
      <c r="AH301" s="6">
        <v>3.6082558222266301</v>
      </c>
      <c r="AI301" s="6">
        <v>55.226376058254999</v>
      </c>
      <c r="AJ301" s="6">
        <v>61.530115479999999</v>
      </c>
      <c r="AK301" s="6">
        <v>49.594465421510698</v>
      </c>
      <c r="AL301" s="6">
        <v>4.0424068414000001</v>
      </c>
      <c r="AM301" s="6">
        <v>47.680618729266101</v>
      </c>
      <c r="AN301" s="6">
        <v>83.310288951000004</v>
      </c>
      <c r="AO301" s="6">
        <v>46.047640986104803</v>
      </c>
      <c r="AP301" s="6">
        <v>5.4733211434325897</v>
      </c>
      <c r="AQ301" s="6">
        <v>43.893896658137898</v>
      </c>
      <c r="AR301" s="6">
        <v>178.027070568</v>
      </c>
      <c r="AS301" s="6">
        <v>29.3215050015557</v>
      </c>
      <c r="AT301" s="6">
        <v>11.696026285736499</v>
      </c>
      <c r="AU301" s="6">
        <v>25.4778112286435</v>
      </c>
      <c r="AV301" s="6">
        <v>93.456625188999993</v>
      </c>
      <c r="AW301" s="6">
        <v>37.465216712254602</v>
      </c>
      <c r="AX301" s="6">
        <v>6.1399153583738499</v>
      </c>
      <c r="AY301" s="6">
        <v>38.460352010479298</v>
      </c>
      <c r="AZ301" s="6">
        <v>67.266576740000005</v>
      </c>
      <c r="BA301" s="6">
        <v>44.673373362554301</v>
      </c>
      <c r="BB301" s="6">
        <v>4.4192809958193502</v>
      </c>
      <c r="BC301" s="6">
        <v>44.5405673176421</v>
      </c>
      <c r="BD301" s="6">
        <v>121.0452847</v>
      </c>
      <c r="BE301" s="6">
        <v>30.7779117098641</v>
      </c>
      <c r="BF301" s="6">
        <v>7.9524357003610504</v>
      </c>
      <c r="BG301" s="6">
        <v>28.559815881891101</v>
      </c>
      <c r="BH301" s="6">
        <v>460.90957815199999</v>
      </c>
      <c r="BI301" s="6">
        <v>15.9873162596589</v>
      </c>
      <c r="BJ301" s="6">
        <v>30.280847312793501</v>
      </c>
      <c r="BK301" s="6">
        <v>13.9730885671718</v>
      </c>
    </row>
    <row r="302" spans="1:63" x14ac:dyDescent="0.25">
      <c r="A302" s="6" t="s">
        <v>203</v>
      </c>
      <c r="B302" s="6" t="s">
        <v>204</v>
      </c>
      <c r="C302" s="6" t="s">
        <v>12</v>
      </c>
      <c r="D302" s="6">
        <v>2315.7200746829999</v>
      </c>
      <c r="E302" s="6">
        <v>9.4955916673754004</v>
      </c>
      <c r="F302" s="6">
        <v>6.0909732804705401</v>
      </c>
      <c r="G302" s="6">
        <v>8.0312348196830694</v>
      </c>
      <c r="H302" s="6">
        <v>3063.9839844610001</v>
      </c>
      <c r="I302" s="6">
        <v>9.1853432463204996</v>
      </c>
      <c r="J302" s="6">
        <v>8.0591107643683397</v>
      </c>
      <c r="K302" s="6">
        <v>7.8742149745474697</v>
      </c>
      <c r="L302" s="6">
        <v>3258.5547603609998</v>
      </c>
      <c r="M302" s="6">
        <v>9.5544349048443102</v>
      </c>
      <c r="N302" s="6">
        <v>8.5708847953161698</v>
      </c>
      <c r="O302" s="6">
        <v>8.0691121172176494</v>
      </c>
      <c r="P302" s="6">
        <v>3282.698022989</v>
      </c>
      <c r="Q302" s="6">
        <v>7.2800852969187098</v>
      </c>
      <c r="R302" s="6">
        <v>8.6343881389103494</v>
      </c>
      <c r="S302" s="6">
        <v>6.6449442059119104</v>
      </c>
      <c r="T302" s="6">
        <v>3860.5986791360001</v>
      </c>
      <c r="U302" s="6">
        <v>6.9812043372216497</v>
      </c>
      <c r="V302" s="6">
        <v>10.1544239557781</v>
      </c>
      <c r="W302" s="6">
        <v>6.10226915012493</v>
      </c>
      <c r="X302" s="6">
        <v>3151.415320217</v>
      </c>
      <c r="Y302" s="6">
        <v>6.6584945189985598</v>
      </c>
      <c r="Z302" s="6">
        <v>8.2890789439370902</v>
      </c>
      <c r="AA302" s="6">
        <v>6.1669660177955503</v>
      </c>
      <c r="AB302" s="6">
        <v>2404.7894179640002</v>
      </c>
      <c r="AC302" s="6">
        <v>9.3751196625085402</v>
      </c>
      <c r="AD302" s="6">
        <v>6.3252498650909397</v>
      </c>
      <c r="AE302" s="6">
        <v>8.5072171278557498</v>
      </c>
      <c r="AF302" s="6">
        <v>2650.661395826</v>
      </c>
      <c r="AG302" s="6">
        <v>9.6872184459272503</v>
      </c>
      <c r="AH302" s="6">
        <v>6.9719600024459103</v>
      </c>
      <c r="AI302" s="6">
        <v>8.6497705461313696</v>
      </c>
      <c r="AJ302" s="6">
        <v>2448.4084335930002</v>
      </c>
      <c r="AK302" s="6">
        <v>8.9601382592880494</v>
      </c>
      <c r="AL302" s="6">
        <v>6.43997973318739</v>
      </c>
      <c r="AM302" s="6">
        <v>8.2040653153411007</v>
      </c>
      <c r="AN302" s="6">
        <v>2641.2414547650001</v>
      </c>
      <c r="AO302" s="6">
        <v>7.6061488793279901</v>
      </c>
      <c r="AP302" s="6">
        <v>6.94718299682531</v>
      </c>
      <c r="AQ302" s="6">
        <v>7.8070692864957696</v>
      </c>
      <c r="AR302" s="6">
        <v>2832.4906642569999</v>
      </c>
      <c r="AS302" s="6">
        <v>6.9643497794513403</v>
      </c>
      <c r="AT302" s="6">
        <v>7.4502204052160197</v>
      </c>
      <c r="AU302" s="6">
        <v>6.8684061405643497</v>
      </c>
      <c r="AV302" s="6">
        <v>1919.7940840399999</v>
      </c>
      <c r="AW302" s="6">
        <v>9.5805162607403496</v>
      </c>
      <c r="AX302" s="6">
        <v>5.0495803001983202</v>
      </c>
      <c r="AY302" s="6">
        <v>9.6652346913156801</v>
      </c>
      <c r="AZ302" s="6">
        <v>1284.1116181299999</v>
      </c>
      <c r="BA302" s="6">
        <v>9.6266384206520001</v>
      </c>
      <c r="BB302" s="6">
        <v>3.3775626167779902</v>
      </c>
      <c r="BC302" s="6">
        <v>10.5285292220555</v>
      </c>
      <c r="BD302" s="6">
        <v>1030.310767085</v>
      </c>
      <c r="BE302" s="6">
        <v>9.2549079674690304</v>
      </c>
      <c r="BF302" s="6">
        <v>2.7099973876397501</v>
      </c>
      <c r="BG302" s="6">
        <v>9.0816781213419393</v>
      </c>
      <c r="BH302" s="6">
        <v>1874.1054654899999</v>
      </c>
      <c r="BI302" s="6">
        <v>9.5914678451219295</v>
      </c>
      <c r="BJ302" s="6">
        <v>4.9294068138378204</v>
      </c>
      <c r="BK302" s="6">
        <v>10.520438374376401</v>
      </c>
    </row>
    <row r="303" spans="1:63" x14ac:dyDescent="0.25">
      <c r="A303" s="6" t="s">
        <v>205</v>
      </c>
      <c r="B303" s="6" t="s">
        <v>206</v>
      </c>
      <c r="C303" s="6" t="s">
        <v>11</v>
      </c>
      <c r="D303" s="6">
        <v>39.835480179999998</v>
      </c>
      <c r="E303" s="6">
        <v>100</v>
      </c>
      <c r="F303" s="6">
        <v>1.42008181177754</v>
      </c>
      <c r="G303" s="6">
        <v>100.55606234878999</v>
      </c>
      <c r="H303" s="6">
        <v>150.49934385</v>
      </c>
      <c r="I303" s="6">
        <v>49.206046575734803</v>
      </c>
      <c r="J303" s="6">
        <v>5.3651011590702904</v>
      </c>
      <c r="K303" s="6">
        <v>45.694283207887999</v>
      </c>
      <c r="L303" s="6">
        <v>59.6960123</v>
      </c>
      <c r="M303" s="6">
        <v>70.521215286439897</v>
      </c>
      <c r="N303" s="6">
        <v>2.12808332973077</v>
      </c>
      <c r="O303" s="6">
        <v>70.3125785834483</v>
      </c>
      <c r="P303" s="6">
        <v>43.367057899999999</v>
      </c>
      <c r="Q303" s="6">
        <v>99.999999999999901</v>
      </c>
      <c r="R303" s="6">
        <v>1.5459778538081499</v>
      </c>
      <c r="S303" s="6">
        <v>97.258698472391998</v>
      </c>
      <c r="T303" s="6">
        <v>219.32078648999999</v>
      </c>
      <c r="U303" s="6">
        <v>39.823498044881198</v>
      </c>
      <c r="V303" s="6">
        <v>7.8184939263155897</v>
      </c>
      <c r="W303" s="6">
        <v>37.751323774152397</v>
      </c>
      <c r="X303" s="6">
        <v>112.73460851999999</v>
      </c>
      <c r="Y303" s="6">
        <v>49.630405339958102</v>
      </c>
      <c r="Z303" s="6">
        <v>4.0188386431824803</v>
      </c>
      <c r="AA303" s="6">
        <v>50.024249765624504</v>
      </c>
      <c r="AB303" s="6">
        <v>108.22473801</v>
      </c>
      <c r="AC303" s="6">
        <v>49.412352161524801</v>
      </c>
      <c r="AD303" s="6">
        <v>3.8580677661707301</v>
      </c>
      <c r="AE303" s="6">
        <v>47.716355561304901</v>
      </c>
      <c r="AF303" s="6">
        <v>96.978778939999998</v>
      </c>
      <c r="AG303" s="6">
        <v>57.108436866601799</v>
      </c>
      <c r="AH303" s="6">
        <v>3.4571643037513198</v>
      </c>
      <c r="AI303" s="6">
        <v>56.858516374974499</v>
      </c>
      <c r="AJ303" s="6">
        <v>35.943069629999997</v>
      </c>
      <c r="AK303" s="6">
        <v>100</v>
      </c>
      <c r="AL303" s="6">
        <v>1.2813225599485401</v>
      </c>
      <c r="AM303" s="6">
        <v>99.080986812486103</v>
      </c>
      <c r="AN303" s="6">
        <v>288.88735889999998</v>
      </c>
      <c r="AO303" s="6">
        <v>38.296656646407101</v>
      </c>
      <c r="AP303" s="6">
        <v>10.298449577427499</v>
      </c>
      <c r="AQ303" s="6">
        <v>36.244728721518101</v>
      </c>
      <c r="AR303" s="6">
        <v>89.45954098</v>
      </c>
      <c r="AS303" s="6">
        <v>56.996432548934898</v>
      </c>
      <c r="AT303" s="6">
        <v>3.1891134853056999</v>
      </c>
      <c r="AU303" s="6">
        <v>56.582024550292303</v>
      </c>
      <c r="AV303" s="6">
        <v>219.30937566</v>
      </c>
      <c r="AW303" s="6">
        <v>38.255874757414801</v>
      </c>
      <c r="AX303" s="6">
        <v>7.8180871454241103</v>
      </c>
      <c r="AY303" s="6">
        <v>36.215495213871598</v>
      </c>
      <c r="AZ303" s="6">
        <v>270.50109104000001</v>
      </c>
      <c r="BA303" s="6">
        <v>31.701914524235001</v>
      </c>
      <c r="BB303" s="6">
        <v>9.6430036167794402</v>
      </c>
      <c r="BC303" s="6">
        <v>30.3287678124275</v>
      </c>
      <c r="BD303" s="6">
        <v>334.16180391</v>
      </c>
      <c r="BE303" s="6">
        <v>30.4066127083228</v>
      </c>
      <c r="BF303" s="6">
        <v>11.9124232412696</v>
      </c>
      <c r="BG303" s="6">
        <v>28.721026861558901</v>
      </c>
      <c r="BH303" s="6">
        <v>736.23484339000004</v>
      </c>
      <c r="BI303" s="6">
        <v>19.637449671411101</v>
      </c>
      <c r="BJ303" s="6">
        <v>26.245791580038301</v>
      </c>
      <c r="BK303" s="6">
        <v>16.010918152074201</v>
      </c>
    </row>
    <row r="304" spans="1:63" x14ac:dyDescent="0.25">
      <c r="A304" s="6" t="s">
        <v>205</v>
      </c>
      <c r="B304" s="6" t="s">
        <v>206</v>
      </c>
      <c r="C304" s="6" t="s">
        <v>12</v>
      </c>
      <c r="D304" s="6">
        <v>6181.00369056</v>
      </c>
      <c r="E304" s="6">
        <v>10.096969633773901</v>
      </c>
      <c r="F304" s="6">
        <v>8.4329522320969499</v>
      </c>
      <c r="G304" s="6">
        <v>8.6739940006264504</v>
      </c>
      <c r="H304" s="6">
        <v>4707.3253105800004</v>
      </c>
      <c r="I304" s="6">
        <v>8.6068346948866505</v>
      </c>
      <c r="J304" s="6">
        <v>6.4223630129341602</v>
      </c>
      <c r="K304" s="6">
        <v>7.1152389265249498</v>
      </c>
      <c r="L304" s="6">
        <v>4835.6401626400002</v>
      </c>
      <c r="M304" s="6">
        <v>8.1906084356701996</v>
      </c>
      <c r="N304" s="6">
        <v>6.5974273022086001</v>
      </c>
      <c r="O304" s="6">
        <v>8.1922283111484298</v>
      </c>
      <c r="P304" s="6">
        <v>5119.2475848200002</v>
      </c>
      <c r="Q304" s="6">
        <v>10.805894951611901</v>
      </c>
      <c r="R304" s="6">
        <v>6.9843624932625596</v>
      </c>
      <c r="S304" s="6">
        <v>8.6929837957422507</v>
      </c>
      <c r="T304" s="6">
        <v>7743.06457082</v>
      </c>
      <c r="U304" s="6">
        <v>9.9292851831585605</v>
      </c>
      <c r="V304" s="6">
        <v>10.564124683422</v>
      </c>
      <c r="W304" s="6">
        <v>8.2132505537796696</v>
      </c>
      <c r="X304" s="6">
        <v>8062.3693863099998</v>
      </c>
      <c r="Y304" s="6">
        <v>6.98492694809444</v>
      </c>
      <c r="Z304" s="6">
        <v>10.9997630346202</v>
      </c>
      <c r="AA304" s="6">
        <v>6.6759051146530197</v>
      </c>
      <c r="AB304" s="6">
        <v>6491.1571517900002</v>
      </c>
      <c r="AC304" s="6">
        <v>9.1419455096630209</v>
      </c>
      <c r="AD304" s="6">
        <v>8.8561050813933608</v>
      </c>
      <c r="AE304" s="6">
        <v>8.8408998800427607</v>
      </c>
      <c r="AF304" s="6">
        <v>6709.4826884499998</v>
      </c>
      <c r="AG304" s="6">
        <v>6.5665918455388299</v>
      </c>
      <c r="AH304" s="6">
        <v>9.1539739897249692</v>
      </c>
      <c r="AI304" s="6">
        <v>6.4516319391433496</v>
      </c>
      <c r="AJ304" s="6">
        <v>4715.9421696500003</v>
      </c>
      <c r="AK304" s="6">
        <v>8.3397647051951704</v>
      </c>
      <c r="AL304" s="6">
        <v>6.4341192849841198</v>
      </c>
      <c r="AM304" s="6">
        <v>7.8640824720774898</v>
      </c>
      <c r="AN304" s="6">
        <v>4648.7759531299998</v>
      </c>
      <c r="AO304" s="6">
        <v>11.19509885535</v>
      </c>
      <c r="AP304" s="6">
        <v>6.3424821457944303</v>
      </c>
      <c r="AQ304" s="6">
        <v>9.5485677154864703</v>
      </c>
      <c r="AR304" s="6">
        <v>4233.0445553999998</v>
      </c>
      <c r="AS304" s="6">
        <v>9.7165584166371399</v>
      </c>
      <c r="AT304" s="6">
        <v>5.7752857495530998</v>
      </c>
      <c r="AU304" s="6">
        <v>9.2602003183745403</v>
      </c>
      <c r="AV304" s="6">
        <v>3532.4687033199998</v>
      </c>
      <c r="AW304" s="6">
        <v>11.0505128275434</v>
      </c>
      <c r="AX304" s="6">
        <v>4.8194664374607603</v>
      </c>
      <c r="AY304" s="6">
        <v>10.792476163081499</v>
      </c>
      <c r="AZ304" s="6">
        <v>2537.85870226</v>
      </c>
      <c r="BA304" s="6">
        <v>14.936461465833601</v>
      </c>
      <c r="BB304" s="6">
        <v>3.4624863985530401</v>
      </c>
      <c r="BC304" s="6">
        <v>15.2660900712846</v>
      </c>
      <c r="BD304" s="6">
        <v>1932.92777819</v>
      </c>
      <c r="BE304" s="6">
        <v>12.6220504839713</v>
      </c>
      <c r="BF304" s="6">
        <v>2.6371586942205401</v>
      </c>
      <c r="BG304" s="6">
        <v>13.4099147952916</v>
      </c>
      <c r="BH304" s="6">
        <v>1845.53770199</v>
      </c>
      <c r="BI304" s="6">
        <v>15.697387797170901</v>
      </c>
      <c r="BJ304" s="6">
        <v>2.5179294597712198</v>
      </c>
      <c r="BK304" s="6">
        <v>16.3410017358107</v>
      </c>
    </row>
    <row r="305" spans="1:63" x14ac:dyDescent="0.25">
      <c r="A305" s="6" t="s">
        <v>207</v>
      </c>
      <c r="B305" s="6" t="s">
        <v>208</v>
      </c>
      <c r="C305" s="6" t="s">
        <v>11</v>
      </c>
      <c r="D305" s="6">
        <v>51.181053169999998</v>
      </c>
      <c r="E305" s="6">
        <v>71.113871445168201</v>
      </c>
      <c r="F305" s="6">
        <v>1.6406395788304</v>
      </c>
      <c r="G305" s="6">
        <v>71.041373562098997</v>
      </c>
      <c r="H305" s="6"/>
      <c r="I305" s="6"/>
      <c r="J305" s="6"/>
      <c r="K305" s="6"/>
      <c r="L305" s="6">
        <v>146.49082720999999</v>
      </c>
      <c r="M305" s="6">
        <v>43.655596204980903</v>
      </c>
      <c r="N305" s="6">
        <v>4.6958519641640999</v>
      </c>
      <c r="O305" s="6">
        <v>41.668606313381403</v>
      </c>
      <c r="P305" s="6">
        <v>60.73097224</v>
      </c>
      <c r="Q305" s="6">
        <v>70.286002705632299</v>
      </c>
      <c r="R305" s="6">
        <v>1.94676800391043</v>
      </c>
      <c r="S305" s="6">
        <v>69.179467213365896</v>
      </c>
      <c r="T305" s="6">
        <v>144.69908359999999</v>
      </c>
      <c r="U305" s="6">
        <v>39.893749149903599</v>
      </c>
      <c r="V305" s="6">
        <v>4.6384165403185103</v>
      </c>
      <c r="W305" s="6">
        <v>40.918165298068097</v>
      </c>
      <c r="X305" s="6">
        <v>78.933600389999995</v>
      </c>
      <c r="Y305" s="6">
        <v>57.656791167274498</v>
      </c>
      <c r="Z305" s="6">
        <v>2.5302642458190898</v>
      </c>
      <c r="AA305" s="6">
        <v>56.388872138911701</v>
      </c>
      <c r="AB305" s="6">
        <v>116.54369464</v>
      </c>
      <c r="AC305" s="6">
        <v>49.737825127319802</v>
      </c>
      <c r="AD305" s="6">
        <v>3.73587853798962</v>
      </c>
      <c r="AE305" s="6">
        <v>49.420955925660003</v>
      </c>
      <c r="AF305" s="6">
        <v>247.56962712999999</v>
      </c>
      <c r="AG305" s="6">
        <v>31.8192379288407</v>
      </c>
      <c r="AH305" s="6">
        <v>7.9359939592615296</v>
      </c>
      <c r="AI305" s="6">
        <v>30.117577987232099</v>
      </c>
      <c r="AJ305" s="6">
        <v>54.320983660000003</v>
      </c>
      <c r="AK305" s="6">
        <v>71.899187152865906</v>
      </c>
      <c r="AL305" s="6">
        <v>1.74129194758021</v>
      </c>
      <c r="AM305" s="6">
        <v>70.524793299539795</v>
      </c>
      <c r="AN305" s="6">
        <v>177.58397941999999</v>
      </c>
      <c r="AO305" s="6">
        <v>36.853870400526802</v>
      </c>
      <c r="AP305" s="6">
        <v>5.6925617422314501</v>
      </c>
      <c r="AQ305" s="6">
        <v>34.618468065737503</v>
      </c>
      <c r="AR305" s="6">
        <v>282.01628893999998</v>
      </c>
      <c r="AS305" s="6">
        <v>33.3300918131904</v>
      </c>
      <c r="AT305" s="6">
        <v>9.0402025134770092</v>
      </c>
      <c r="AU305" s="6">
        <v>29.667961507706998</v>
      </c>
      <c r="AV305" s="6">
        <v>388.47646992</v>
      </c>
      <c r="AW305" s="6">
        <v>25.787942727048701</v>
      </c>
      <c r="AX305" s="6">
        <v>12.4528479294493</v>
      </c>
      <c r="AY305" s="6">
        <v>23.074584727094599</v>
      </c>
      <c r="AZ305" s="6">
        <v>277.47760930999999</v>
      </c>
      <c r="BA305" s="6">
        <v>29.446828813879002</v>
      </c>
      <c r="BB305" s="6">
        <v>8.8947123960330394</v>
      </c>
      <c r="BC305" s="6">
        <v>27.619890386205601</v>
      </c>
      <c r="BD305" s="6">
        <v>183.09619197000001</v>
      </c>
      <c r="BE305" s="6">
        <v>33.779556603349903</v>
      </c>
      <c r="BF305" s="6">
        <v>5.8692590455561202</v>
      </c>
      <c r="BG305" s="6">
        <v>31.6810090809443</v>
      </c>
      <c r="BH305" s="6">
        <v>910.45894772999998</v>
      </c>
      <c r="BI305" s="6">
        <v>19.1062388916068</v>
      </c>
      <c r="BJ305" s="6">
        <v>29.185311595379201</v>
      </c>
      <c r="BK305" s="6">
        <v>14.607919793735499</v>
      </c>
    </row>
    <row r="306" spans="1:63" x14ac:dyDescent="0.25">
      <c r="A306" s="6" t="s">
        <v>207</v>
      </c>
      <c r="B306" s="6" t="s">
        <v>208</v>
      </c>
      <c r="C306" s="6" t="s">
        <v>12</v>
      </c>
      <c r="D306" s="6">
        <v>4950.9635399600002</v>
      </c>
      <c r="E306" s="6">
        <v>8.21370179615705</v>
      </c>
      <c r="F306" s="6">
        <v>7.6765764983082097</v>
      </c>
      <c r="G306" s="6">
        <v>7.5156135162780204</v>
      </c>
      <c r="H306" s="6">
        <v>5041.9204842899999</v>
      </c>
      <c r="I306" s="6">
        <v>8.3446060170006593</v>
      </c>
      <c r="J306" s="6">
        <v>7.8176072159788301</v>
      </c>
      <c r="K306" s="6">
        <v>7.7815357519347996</v>
      </c>
      <c r="L306" s="6">
        <v>5501.4440955099999</v>
      </c>
      <c r="M306" s="6">
        <v>7.50144784357978</v>
      </c>
      <c r="N306" s="6">
        <v>8.5301085555337703</v>
      </c>
      <c r="O306" s="6">
        <v>6.1699294849864703</v>
      </c>
      <c r="P306" s="6">
        <v>5927.08310936</v>
      </c>
      <c r="Q306" s="6">
        <v>7.5526822058171899</v>
      </c>
      <c r="R306" s="6">
        <v>9.1900710909295302</v>
      </c>
      <c r="S306" s="6">
        <v>6.6668864761728699</v>
      </c>
      <c r="T306" s="6">
        <v>6803.4868348399996</v>
      </c>
      <c r="U306" s="6">
        <v>5.9559576053718599</v>
      </c>
      <c r="V306" s="6">
        <v>10.5489541018321</v>
      </c>
      <c r="W306" s="6">
        <v>5.7244192466428201</v>
      </c>
      <c r="X306" s="6">
        <v>5795.5984073600002</v>
      </c>
      <c r="Y306" s="6">
        <v>7.2601503000233096</v>
      </c>
      <c r="Z306" s="6">
        <v>8.9862012047722999</v>
      </c>
      <c r="AA306" s="6">
        <v>7.1846129596953396</v>
      </c>
      <c r="AB306" s="6">
        <v>4620.9601387900002</v>
      </c>
      <c r="AC306" s="6">
        <v>8.3008919210791206</v>
      </c>
      <c r="AD306" s="6">
        <v>7.1648990574753801</v>
      </c>
      <c r="AE306" s="6">
        <v>8.0274043190217608</v>
      </c>
      <c r="AF306" s="6">
        <v>5401.4244457100003</v>
      </c>
      <c r="AG306" s="6">
        <v>8.0637224446562303</v>
      </c>
      <c r="AH306" s="6">
        <v>8.3750259161997107</v>
      </c>
      <c r="AI306" s="6">
        <v>6.9272371360705396</v>
      </c>
      <c r="AJ306" s="6">
        <v>4224.3220276599995</v>
      </c>
      <c r="AK306" s="6">
        <v>9.8388960530673799</v>
      </c>
      <c r="AL306" s="6">
        <v>6.5499030516153702</v>
      </c>
      <c r="AM306" s="6">
        <v>9.1501919216560008</v>
      </c>
      <c r="AN306" s="6">
        <v>3937.1399838900002</v>
      </c>
      <c r="AO306" s="6">
        <v>9.8431966074047192</v>
      </c>
      <c r="AP306" s="6">
        <v>6.1046210554650404</v>
      </c>
      <c r="AQ306" s="6">
        <v>9.4510075134461093</v>
      </c>
      <c r="AR306" s="6">
        <v>3766.5868227599999</v>
      </c>
      <c r="AS306" s="6">
        <v>9.0580356533193704</v>
      </c>
      <c r="AT306" s="6">
        <v>5.8401746749018502</v>
      </c>
      <c r="AU306" s="6">
        <v>9.2190210708851197</v>
      </c>
      <c r="AV306" s="6">
        <v>2157.8723180100001</v>
      </c>
      <c r="AW306" s="6">
        <v>10.623419681243099</v>
      </c>
      <c r="AX306" s="6">
        <v>3.3458278957391099</v>
      </c>
      <c r="AY306" s="6">
        <v>10.485118383707899</v>
      </c>
      <c r="AZ306" s="6">
        <v>2009.9994134399999</v>
      </c>
      <c r="BA306" s="6">
        <v>10.7612362069378</v>
      </c>
      <c r="BB306" s="6">
        <v>3.1165477455629702</v>
      </c>
      <c r="BC306" s="6">
        <v>10.698776701213999</v>
      </c>
      <c r="BD306" s="6">
        <v>1599.1539445599999</v>
      </c>
      <c r="BE306" s="6">
        <v>14.212326179838101</v>
      </c>
      <c r="BF306" s="6">
        <v>2.4795229229430702</v>
      </c>
      <c r="BG306" s="6">
        <v>14.5213936833559</v>
      </c>
      <c r="BH306" s="6">
        <v>2756.4651049899999</v>
      </c>
      <c r="BI306" s="6">
        <v>11.367969070787099</v>
      </c>
      <c r="BJ306" s="6">
        <v>4.2739590127427798</v>
      </c>
      <c r="BK306" s="6">
        <v>10.759329804327299</v>
      </c>
    </row>
    <row r="307" spans="1:63" x14ac:dyDescent="0.25">
      <c r="A307" s="6" t="s">
        <v>209</v>
      </c>
      <c r="B307" s="6" t="s">
        <v>210</v>
      </c>
      <c r="C307" s="6" t="s">
        <v>11</v>
      </c>
      <c r="D307" s="6">
        <v>45.98397662</v>
      </c>
      <c r="E307" s="6">
        <v>100</v>
      </c>
      <c r="F307" s="6">
        <v>0.72786225550008199</v>
      </c>
      <c r="G307" s="6">
        <v>100.609496623154</v>
      </c>
      <c r="H307" s="6">
        <v>82.115245439999995</v>
      </c>
      <c r="I307" s="6">
        <v>99.999999999999901</v>
      </c>
      <c r="J307" s="6">
        <v>1.2997698796433801</v>
      </c>
      <c r="K307" s="6">
        <v>98.508862938532204</v>
      </c>
      <c r="L307" s="6">
        <v>233.2259798</v>
      </c>
      <c r="M307" s="6">
        <v>70.581407430235799</v>
      </c>
      <c r="N307" s="6">
        <v>3.6916421800852199</v>
      </c>
      <c r="O307" s="6">
        <v>66.5744702386407</v>
      </c>
      <c r="P307" s="6">
        <v>132.59382601999999</v>
      </c>
      <c r="Q307" s="6">
        <v>57.810816306470699</v>
      </c>
      <c r="R307" s="6">
        <v>2.0987754510628198</v>
      </c>
      <c r="S307" s="6">
        <v>58.386345211911099</v>
      </c>
      <c r="T307" s="6">
        <v>591.34707950999996</v>
      </c>
      <c r="U307" s="6">
        <v>39.445263692749201</v>
      </c>
      <c r="V307" s="6">
        <v>9.3602000242913004</v>
      </c>
      <c r="W307" s="6">
        <v>36.651858823064899</v>
      </c>
      <c r="X307" s="6">
        <v>349.91515736999997</v>
      </c>
      <c r="Y307" s="6">
        <v>51.571542187692899</v>
      </c>
      <c r="Z307" s="6">
        <v>5.5386692147503602</v>
      </c>
      <c r="AA307" s="6">
        <v>50.347557135814803</v>
      </c>
      <c r="AB307" s="6">
        <v>247.04847340000001</v>
      </c>
      <c r="AC307" s="6">
        <v>60.542288996264702</v>
      </c>
      <c r="AD307" s="6">
        <v>3.9104329874021202</v>
      </c>
      <c r="AE307" s="6">
        <v>58.097593565868799</v>
      </c>
      <c r="AF307" s="6">
        <v>319.51090805000001</v>
      </c>
      <c r="AG307" s="6">
        <v>49.526133052611101</v>
      </c>
      <c r="AH307" s="6">
        <v>5.0574123267321802</v>
      </c>
      <c r="AI307" s="6">
        <v>48.200304984837302</v>
      </c>
      <c r="AJ307" s="6">
        <v>473.70561278999998</v>
      </c>
      <c r="AK307" s="6">
        <v>36.957345009753297</v>
      </c>
      <c r="AL307" s="6">
        <v>7.4980995797222096</v>
      </c>
      <c r="AM307" s="6">
        <v>37.463994745501402</v>
      </c>
      <c r="AN307" s="6">
        <v>537.89499560000002</v>
      </c>
      <c r="AO307" s="6">
        <v>38.960011263815403</v>
      </c>
      <c r="AP307" s="6">
        <v>8.5141280397515704</v>
      </c>
      <c r="AQ307" s="6">
        <v>36.007969501329001</v>
      </c>
      <c r="AR307" s="6">
        <v>549.89602062999995</v>
      </c>
      <c r="AS307" s="6">
        <v>32.934101472678201</v>
      </c>
      <c r="AT307" s="6">
        <v>8.7040875384446306</v>
      </c>
      <c r="AU307" s="6">
        <v>29.612501588168101</v>
      </c>
      <c r="AV307" s="6">
        <v>451.38861537000002</v>
      </c>
      <c r="AW307" s="6">
        <v>37.5626979414549</v>
      </c>
      <c r="AX307" s="6">
        <v>7.14485261693026</v>
      </c>
      <c r="AY307" s="6">
        <v>35.669740500773599</v>
      </c>
      <c r="AZ307" s="6">
        <v>448.42875805</v>
      </c>
      <c r="BA307" s="6">
        <v>31.509571060179798</v>
      </c>
      <c r="BB307" s="6">
        <v>7.0980022011278896</v>
      </c>
      <c r="BC307" s="6">
        <v>32.708976596107703</v>
      </c>
      <c r="BD307" s="6">
        <v>524.20736127999999</v>
      </c>
      <c r="BE307" s="6">
        <v>27.166772693472399</v>
      </c>
      <c r="BF307" s="6">
        <v>8.2974718668645497</v>
      </c>
      <c r="BG307" s="6">
        <v>25.123279172552401</v>
      </c>
      <c r="BH307" s="6">
        <v>1330.41365913</v>
      </c>
      <c r="BI307" s="6">
        <v>22.394217116240998</v>
      </c>
      <c r="BJ307" s="6">
        <v>21.058593837691401</v>
      </c>
      <c r="BK307" s="6">
        <v>19.385428606489999</v>
      </c>
    </row>
    <row r="308" spans="1:63" x14ac:dyDescent="0.25">
      <c r="A308" s="6" t="s">
        <v>209</v>
      </c>
      <c r="B308" s="6" t="s">
        <v>210</v>
      </c>
      <c r="C308" s="6" t="s">
        <v>12</v>
      </c>
      <c r="D308" s="6">
        <v>13284.3244693</v>
      </c>
      <c r="E308" s="6">
        <v>10.2165197375695</v>
      </c>
      <c r="F308" s="6">
        <v>9.0786229451368303</v>
      </c>
      <c r="G308" s="6">
        <v>7.8903125661156599</v>
      </c>
      <c r="H308" s="6">
        <v>14255.55116411</v>
      </c>
      <c r="I308" s="6">
        <v>9.5099666353859806</v>
      </c>
      <c r="J308" s="6">
        <v>9.7423677201766505</v>
      </c>
      <c r="K308" s="6">
        <v>7.12565234501914</v>
      </c>
      <c r="L308" s="6">
        <v>13973.79916499</v>
      </c>
      <c r="M308" s="6">
        <v>10.241134293989001</v>
      </c>
      <c r="N308" s="6">
        <v>9.5498159521164592</v>
      </c>
      <c r="O308" s="6">
        <v>7.3554287036721098</v>
      </c>
      <c r="P308" s="6">
        <v>13813.38856598</v>
      </c>
      <c r="Q308" s="6">
        <v>10.0556779203018</v>
      </c>
      <c r="R308" s="6">
        <v>9.4401899528282804</v>
      </c>
      <c r="S308" s="6">
        <v>7.5198531435796703</v>
      </c>
      <c r="T308" s="6">
        <v>15990.670528619999</v>
      </c>
      <c r="U308" s="6">
        <v>9.6778801033304003</v>
      </c>
      <c r="V308" s="6">
        <v>10.928163393234399</v>
      </c>
      <c r="W308" s="6">
        <v>7.9543519521149504</v>
      </c>
      <c r="X308" s="6">
        <v>13176.49279545</v>
      </c>
      <c r="Y308" s="6">
        <v>9.0366155740361602</v>
      </c>
      <c r="Z308" s="6">
        <v>9.0049298408551994</v>
      </c>
      <c r="AA308" s="6">
        <v>8.0450715702131994</v>
      </c>
      <c r="AB308" s="6">
        <v>10178.583414029999</v>
      </c>
      <c r="AC308" s="6">
        <v>10.2575887405535</v>
      </c>
      <c r="AD308" s="6">
        <v>6.9561324811927898</v>
      </c>
      <c r="AE308" s="6">
        <v>9.1276225100036505</v>
      </c>
      <c r="AF308" s="6">
        <v>10448.12386037</v>
      </c>
      <c r="AG308" s="6">
        <v>10.1290674613288</v>
      </c>
      <c r="AH308" s="6">
        <v>7.1403387678157904</v>
      </c>
      <c r="AI308" s="6">
        <v>8.9904719803844309</v>
      </c>
      <c r="AJ308" s="6">
        <v>9367.3252832399994</v>
      </c>
      <c r="AK308" s="6">
        <v>11.5999049539494</v>
      </c>
      <c r="AL308" s="6">
        <v>6.4017116148823101</v>
      </c>
      <c r="AM308" s="6">
        <v>9.4514476094425603</v>
      </c>
      <c r="AN308" s="6">
        <v>6868.9509561300001</v>
      </c>
      <c r="AO308" s="6">
        <v>9.9908202355218503</v>
      </c>
      <c r="AP308" s="6">
        <v>4.6943008583881296</v>
      </c>
      <c r="AQ308" s="6">
        <v>8.6522132516638397</v>
      </c>
      <c r="AR308" s="6">
        <v>8028.5525235100004</v>
      </c>
      <c r="AS308" s="6">
        <v>9.1100846024169506</v>
      </c>
      <c r="AT308" s="6">
        <v>5.48678266061766</v>
      </c>
      <c r="AU308" s="6">
        <v>9.7645432568941697</v>
      </c>
      <c r="AV308" s="6">
        <v>5326.93020093</v>
      </c>
      <c r="AW308" s="6">
        <v>12.580536974774599</v>
      </c>
      <c r="AX308" s="6">
        <v>3.6404704553150502</v>
      </c>
      <c r="AY308" s="6">
        <v>12.552441159146801</v>
      </c>
      <c r="AZ308" s="6">
        <v>4070.4349554</v>
      </c>
      <c r="BA308" s="6">
        <v>12.0375536789417</v>
      </c>
      <c r="BB308" s="6">
        <v>2.7817706702498701</v>
      </c>
      <c r="BC308" s="6">
        <v>12.859552270073101</v>
      </c>
      <c r="BD308" s="6">
        <v>2943.6727452300001</v>
      </c>
      <c r="BE308" s="6">
        <v>12.668183024025399</v>
      </c>
      <c r="BF308" s="6">
        <v>2.0117315705122398</v>
      </c>
      <c r="BG308" s="6">
        <v>12.5853386584864</v>
      </c>
      <c r="BH308" s="6">
        <v>4598.5237041500004</v>
      </c>
      <c r="BI308" s="6">
        <v>12.357586709739801</v>
      </c>
      <c r="BJ308" s="6">
        <v>3.1426711166782901</v>
      </c>
      <c r="BK308" s="6">
        <v>11.0074264735917</v>
      </c>
    </row>
    <row r="309" spans="1:63" x14ac:dyDescent="0.25">
      <c r="A309" s="6" t="s">
        <v>211</v>
      </c>
      <c r="B309" s="6" t="s">
        <v>212</v>
      </c>
      <c r="C309" s="6" t="s">
        <v>11</v>
      </c>
      <c r="D309" s="6"/>
      <c r="E309" s="6"/>
      <c r="F309" s="6"/>
      <c r="G309" s="6"/>
      <c r="H309" s="6">
        <v>258.92186963</v>
      </c>
      <c r="I309" s="6">
        <v>49.492606571267203</v>
      </c>
      <c r="J309" s="6">
        <v>4.3209485246893502</v>
      </c>
      <c r="K309" s="6">
        <v>48.040451326027899</v>
      </c>
      <c r="L309" s="6">
        <v>249.04291040000001</v>
      </c>
      <c r="M309" s="6">
        <v>49.316372807293199</v>
      </c>
      <c r="N309" s="6">
        <v>4.1560861499068196</v>
      </c>
      <c r="O309" s="6">
        <v>50.001385394500602</v>
      </c>
      <c r="P309" s="6">
        <v>345.39957251999999</v>
      </c>
      <c r="Q309" s="6">
        <v>52.335229938575999</v>
      </c>
      <c r="R309" s="6">
        <v>5.7641085916819099</v>
      </c>
      <c r="S309" s="6">
        <v>46.891858482950497</v>
      </c>
      <c r="T309" s="6">
        <v>375.06403203999997</v>
      </c>
      <c r="U309" s="6">
        <v>45.524235006524002</v>
      </c>
      <c r="V309" s="6">
        <v>6.2591560080389002</v>
      </c>
      <c r="W309" s="6">
        <v>44.181820714861999</v>
      </c>
      <c r="X309" s="6">
        <v>440.50304464999999</v>
      </c>
      <c r="Y309" s="6">
        <v>34.459616187464697</v>
      </c>
      <c r="Z309" s="6">
        <v>7.3512175067387604</v>
      </c>
      <c r="AA309" s="6">
        <v>35.119246390581999</v>
      </c>
      <c r="AB309" s="6">
        <v>169.15373351</v>
      </c>
      <c r="AC309" s="6">
        <v>57.619556977111003</v>
      </c>
      <c r="AD309" s="6">
        <v>2.82287694083236</v>
      </c>
      <c r="AE309" s="6">
        <v>56.684541784920398</v>
      </c>
      <c r="AF309" s="6">
        <v>412.83296668999998</v>
      </c>
      <c r="AG309" s="6">
        <v>41.536284916860801</v>
      </c>
      <c r="AH309" s="6">
        <v>6.8894527948194604</v>
      </c>
      <c r="AI309" s="6">
        <v>38.952723302193597</v>
      </c>
      <c r="AJ309" s="6">
        <v>384.88606748000001</v>
      </c>
      <c r="AK309" s="6">
        <v>39.634234515593903</v>
      </c>
      <c r="AL309" s="6">
        <v>6.4230684253428603</v>
      </c>
      <c r="AM309" s="6">
        <v>38.038394821509399</v>
      </c>
      <c r="AN309" s="6">
        <v>479.09730998999999</v>
      </c>
      <c r="AO309" s="6">
        <v>34.259543446731499</v>
      </c>
      <c r="AP309" s="6">
        <v>7.9952876044892802</v>
      </c>
      <c r="AQ309" s="6">
        <v>31.265294570867301</v>
      </c>
      <c r="AR309" s="6">
        <v>420.85610136000003</v>
      </c>
      <c r="AS309" s="6">
        <v>38.617875539845301</v>
      </c>
      <c r="AT309" s="6">
        <v>7.0233447366830903</v>
      </c>
      <c r="AU309" s="6">
        <v>36.420997525735601</v>
      </c>
      <c r="AV309" s="6">
        <v>390.31223546000001</v>
      </c>
      <c r="AW309" s="6">
        <v>40.981164468612903</v>
      </c>
      <c r="AX309" s="6">
        <v>6.5136215816343803</v>
      </c>
      <c r="AY309" s="6">
        <v>38.003655094335997</v>
      </c>
      <c r="AZ309" s="6">
        <v>538.97086922999995</v>
      </c>
      <c r="BA309" s="6">
        <v>30.328954111169399</v>
      </c>
      <c r="BB309" s="6">
        <v>8.9944715198367007</v>
      </c>
      <c r="BC309" s="6">
        <v>31.5178403645413</v>
      </c>
      <c r="BD309" s="6">
        <v>322.98765417999999</v>
      </c>
      <c r="BE309" s="6">
        <v>39.934679111300198</v>
      </c>
      <c r="BF309" s="6">
        <v>5.3900932733734699</v>
      </c>
      <c r="BG309" s="6">
        <v>38.381766451843497</v>
      </c>
      <c r="BH309" s="6">
        <v>1204.2177369399999</v>
      </c>
      <c r="BI309" s="6">
        <v>23.5811043481234</v>
      </c>
      <c r="BJ309" s="6">
        <v>20.096266341932701</v>
      </c>
      <c r="BK309" s="6">
        <v>19.5424155581685</v>
      </c>
    </row>
    <row r="310" spans="1:63" x14ac:dyDescent="0.25">
      <c r="A310" s="6" t="s">
        <v>211</v>
      </c>
      <c r="B310" s="6" t="s">
        <v>212</v>
      </c>
      <c r="C310" s="6" t="s">
        <v>12</v>
      </c>
      <c r="D310" s="6">
        <v>11486.186633290001</v>
      </c>
      <c r="E310" s="6">
        <v>8.3794283164555292</v>
      </c>
      <c r="F310" s="6">
        <v>7.75859078493004</v>
      </c>
      <c r="G310" s="6">
        <v>7.1859303509791301</v>
      </c>
      <c r="H310" s="6">
        <v>11768.82870951</v>
      </c>
      <c r="I310" s="6">
        <v>8.5025797734966204</v>
      </c>
      <c r="J310" s="6">
        <v>7.9495074292442096</v>
      </c>
      <c r="K310" s="6">
        <v>7.1356622858480296</v>
      </c>
      <c r="L310" s="6">
        <v>13137.01987699</v>
      </c>
      <c r="M310" s="6">
        <v>9.8809354509700693</v>
      </c>
      <c r="N310" s="6">
        <v>8.8736814587055903</v>
      </c>
      <c r="O310" s="6">
        <v>7.7957002885572404</v>
      </c>
      <c r="P310" s="6">
        <v>12951.191996379999</v>
      </c>
      <c r="Q310" s="6">
        <v>8.2587176789389503</v>
      </c>
      <c r="R310" s="6">
        <v>8.7481600364865493</v>
      </c>
      <c r="S310" s="6">
        <v>7.18674565551634</v>
      </c>
      <c r="T310" s="6">
        <v>16862.344398860001</v>
      </c>
      <c r="U310" s="6">
        <v>7.38115510066695</v>
      </c>
      <c r="V310" s="6">
        <v>11.390031700002</v>
      </c>
      <c r="W310" s="6">
        <v>6.8272850688041098</v>
      </c>
      <c r="X310" s="6">
        <v>12820.30691207</v>
      </c>
      <c r="Y310" s="6">
        <v>6.7819953353865801</v>
      </c>
      <c r="Z310" s="6">
        <v>8.6597509028521404</v>
      </c>
      <c r="AA310" s="6">
        <v>6.2764918197920903</v>
      </c>
      <c r="AB310" s="6">
        <v>13019.85730471</v>
      </c>
      <c r="AC310" s="6">
        <v>7.4684195662964896</v>
      </c>
      <c r="AD310" s="6">
        <v>8.7945414897453293</v>
      </c>
      <c r="AE310" s="6">
        <v>7.2105859212194598</v>
      </c>
      <c r="AF310" s="6">
        <v>10493.752819159999</v>
      </c>
      <c r="AG310" s="6">
        <v>8.7845567346869498</v>
      </c>
      <c r="AH310" s="6">
        <v>7.0882301081632502</v>
      </c>
      <c r="AI310" s="6">
        <v>8.1124017481953405</v>
      </c>
      <c r="AJ310" s="6">
        <v>7961.6005045800002</v>
      </c>
      <c r="AK310" s="6">
        <v>8.40295899204337</v>
      </c>
      <c r="AL310" s="6">
        <v>5.3778335909239603</v>
      </c>
      <c r="AM310" s="6">
        <v>8.6327465303610094</v>
      </c>
      <c r="AN310" s="6">
        <v>8602.2183308299991</v>
      </c>
      <c r="AO310" s="6">
        <v>10.2245453297515</v>
      </c>
      <c r="AP310" s="6">
        <v>5.8105526231047504</v>
      </c>
      <c r="AQ310" s="6">
        <v>9.6743036451744597</v>
      </c>
      <c r="AR310" s="6">
        <v>11315.934904690001</v>
      </c>
      <c r="AS310" s="6">
        <v>8.1134867537951703</v>
      </c>
      <c r="AT310" s="6">
        <v>7.6435906082129002</v>
      </c>
      <c r="AU310" s="6">
        <v>7.9226718824195901</v>
      </c>
      <c r="AV310" s="6">
        <v>6749.5451323400002</v>
      </c>
      <c r="AW310" s="6">
        <v>11.3975501658364</v>
      </c>
      <c r="AX310" s="6">
        <v>4.5591248286415</v>
      </c>
      <c r="AY310" s="6">
        <v>11.597632393775999</v>
      </c>
      <c r="AZ310" s="6">
        <v>4468.3014678400004</v>
      </c>
      <c r="BA310" s="6">
        <v>11.104323398389999</v>
      </c>
      <c r="BB310" s="6">
        <v>3.0182099333295298</v>
      </c>
      <c r="BC310" s="6">
        <v>11.5007187358549</v>
      </c>
      <c r="BD310" s="6">
        <v>2768.9941037200001</v>
      </c>
      <c r="BE310" s="6">
        <v>15.9853677425192</v>
      </c>
      <c r="BF310" s="6">
        <v>1.8703763766455599</v>
      </c>
      <c r="BG310" s="6">
        <v>16.811433791522699</v>
      </c>
      <c r="BH310" s="6">
        <v>3638.67080029</v>
      </c>
      <c r="BI310" s="6">
        <v>15.430919735242799</v>
      </c>
      <c r="BJ310" s="6">
        <v>2.4578181290127401</v>
      </c>
      <c r="BK310" s="6">
        <v>16.131036247614698</v>
      </c>
    </row>
    <row r="311" spans="1:63" x14ac:dyDescent="0.25">
      <c r="A311" s="6" t="s">
        <v>213</v>
      </c>
      <c r="B311" s="6" t="s">
        <v>214</v>
      </c>
      <c r="C311" s="6" t="s">
        <v>11</v>
      </c>
      <c r="D311" s="6">
        <v>115.34861265000001</v>
      </c>
      <c r="E311" s="6">
        <v>57.022512894516602</v>
      </c>
      <c r="F311" s="6">
        <v>2.3978705940924598</v>
      </c>
      <c r="G311" s="6">
        <v>56.066858723202799</v>
      </c>
      <c r="H311" s="6">
        <v>208.84006694999999</v>
      </c>
      <c r="I311" s="6">
        <v>39.897090300041903</v>
      </c>
      <c r="J311" s="6">
        <v>4.3413738917449098</v>
      </c>
      <c r="K311" s="6">
        <v>37.7561898990948</v>
      </c>
      <c r="L311" s="6">
        <v>200.40606392999999</v>
      </c>
      <c r="M311" s="6">
        <v>40.154137285132698</v>
      </c>
      <c r="N311" s="6">
        <v>4.1660475712324203</v>
      </c>
      <c r="O311" s="6">
        <v>38.189992974683499</v>
      </c>
      <c r="P311" s="6">
        <v>353.1080293</v>
      </c>
      <c r="Q311" s="6">
        <v>33.5484857601082</v>
      </c>
      <c r="R311" s="6">
        <v>7.3404208385718297</v>
      </c>
      <c r="S311" s="6">
        <v>30.166507668216099</v>
      </c>
      <c r="T311" s="6">
        <v>209.93810400999999</v>
      </c>
      <c r="U311" s="6">
        <v>46.830369208626401</v>
      </c>
      <c r="V311" s="6">
        <v>4.3641999207443796</v>
      </c>
      <c r="W311" s="6">
        <v>46.858119485859497</v>
      </c>
      <c r="X311" s="6">
        <v>330.98993438000002</v>
      </c>
      <c r="Y311" s="6">
        <v>30.750837873100799</v>
      </c>
      <c r="Z311" s="6">
        <v>6.8806291844932401</v>
      </c>
      <c r="AA311" s="6">
        <v>30.6952311242263</v>
      </c>
      <c r="AB311" s="6">
        <v>366.50329412000002</v>
      </c>
      <c r="AC311" s="6">
        <v>30.759490823307299</v>
      </c>
      <c r="AD311" s="6">
        <v>7.6188820256987198</v>
      </c>
      <c r="AE311" s="6">
        <v>29.0373136638432</v>
      </c>
      <c r="AF311" s="6">
        <v>198.42958401000001</v>
      </c>
      <c r="AG311" s="6">
        <v>46.029119181707998</v>
      </c>
      <c r="AH311" s="6">
        <v>4.1249604443818901</v>
      </c>
      <c r="AI311" s="6">
        <v>44.5019818090665</v>
      </c>
      <c r="AJ311" s="6">
        <v>320.39228177000001</v>
      </c>
      <c r="AK311" s="6">
        <v>30.150064517543299</v>
      </c>
      <c r="AL311" s="6">
        <v>6.6603248481330501</v>
      </c>
      <c r="AM311" s="6">
        <v>27.6005199141993</v>
      </c>
      <c r="AN311" s="6">
        <v>322.47453000000002</v>
      </c>
      <c r="AO311" s="6">
        <v>31.6886307654514</v>
      </c>
      <c r="AP311" s="6">
        <v>6.7036106899443304</v>
      </c>
      <c r="AQ311" s="6">
        <v>31.245931361654399</v>
      </c>
      <c r="AR311" s="6">
        <v>310.71587949000002</v>
      </c>
      <c r="AS311" s="6">
        <v>32.101672528086802</v>
      </c>
      <c r="AT311" s="6">
        <v>6.4591714926590296</v>
      </c>
      <c r="AU311" s="6">
        <v>29.722746438982998</v>
      </c>
      <c r="AV311" s="6">
        <v>278.95028361999999</v>
      </c>
      <c r="AW311" s="6">
        <v>28.2996426986833</v>
      </c>
      <c r="AX311" s="6">
        <v>5.7988272848650597</v>
      </c>
      <c r="AY311" s="6">
        <v>27.875436796832702</v>
      </c>
      <c r="AZ311" s="6">
        <v>404.12536317000001</v>
      </c>
      <c r="BA311" s="6">
        <v>29.259761271682699</v>
      </c>
      <c r="BB311" s="6">
        <v>8.4009707824802398</v>
      </c>
      <c r="BC311" s="6">
        <v>26.865364495820199</v>
      </c>
      <c r="BD311" s="6">
        <v>287.62522190999999</v>
      </c>
      <c r="BE311" s="6">
        <v>31.0093657967608</v>
      </c>
      <c r="BF311" s="6">
        <v>5.9791621753615303</v>
      </c>
      <c r="BG311" s="6">
        <v>28.929438255151101</v>
      </c>
      <c r="BH311" s="6">
        <v>902.61303716999998</v>
      </c>
      <c r="BI311" s="6">
        <v>13.9251524777947</v>
      </c>
      <c r="BJ311" s="6">
        <v>18.763548255596898</v>
      </c>
      <c r="BK311" s="6">
        <v>13.487644015158301</v>
      </c>
    </row>
    <row r="312" spans="1:63" x14ac:dyDescent="0.25">
      <c r="A312" s="6" t="s">
        <v>213</v>
      </c>
      <c r="B312" s="6" t="s">
        <v>214</v>
      </c>
      <c r="C312" s="6" t="s">
        <v>12</v>
      </c>
      <c r="D312" s="6">
        <v>8323.1163829100005</v>
      </c>
      <c r="E312" s="6">
        <v>6.2815104500565404</v>
      </c>
      <c r="F312" s="6">
        <v>9.33194229908562</v>
      </c>
      <c r="G312" s="6">
        <v>5.2905229963562901</v>
      </c>
      <c r="H312" s="6">
        <v>8328.9330960200004</v>
      </c>
      <c r="I312" s="6">
        <v>6.5685342788367196</v>
      </c>
      <c r="J312" s="6">
        <v>9.3384640426989005</v>
      </c>
      <c r="K312" s="6">
        <v>5.8380205596189603</v>
      </c>
      <c r="L312" s="6">
        <v>7439.3557775400004</v>
      </c>
      <c r="M312" s="6">
        <v>6.7379417979894898</v>
      </c>
      <c r="N312" s="6">
        <v>8.3410630903733693</v>
      </c>
      <c r="O312" s="6">
        <v>5.8615814080925599</v>
      </c>
      <c r="P312" s="6">
        <v>8713.6050591799994</v>
      </c>
      <c r="Q312" s="6">
        <v>6.8533312452575297</v>
      </c>
      <c r="R312" s="6">
        <v>9.7697612154329008</v>
      </c>
      <c r="S312" s="6">
        <v>6.1479050271034899</v>
      </c>
      <c r="T312" s="6">
        <v>9542.3488073900007</v>
      </c>
      <c r="U312" s="6">
        <v>6.9326593358902802</v>
      </c>
      <c r="V312" s="6">
        <v>10.698955099457301</v>
      </c>
      <c r="W312" s="6">
        <v>6.3508450194049502</v>
      </c>
      <c r="X312" s="6">
        <v>8462.6088883499997</v>
      </c>
      <c r="Y312" s="6">
        <v>6.8322867374231704</v>
      </c>
      <c r="Z312" s="6">
        <v>9.4883423723314806</v>
      </c>
      <c r="AA312" s="6">
        <v>6.3572696663705202</v>
      </c>
      <c r="AB312" s="6">
        <v>7537.56686283</v>
      </c>
      <c r="AC312" s="6">
        <v>7.5249304608204604</v>
      </c>
      <c r="AD312" s="6">
        <v>8.45117811687218</v>
      </c>
      <c r="AE312" s="6">
        <v>7.4248391777047402</v>
      </c>
      <c r="AF312" s="6">
        <v>6298.96119851</v>
      </c>
      <c r="AG312" s="6">
        <v>7.8207786693071704</v>
      </c>
      <c r="AH312" s="6">
        <v>7.0624438905325997</v>
      </c>
      <c r="AI312" s="6">
        <v>7.2271706439371401</v>
      </c>
      <c r="AJ312" s="6">
        <v>4910.2540877900001</v>
      </c>
      <c r="AK312" s="6">
        <v>8.9579267198179906</v>
      </c>
      <c r="AL312" s="6">
        <v>5.5054147644977203</v>
      </c>
      <c r="AM312" s="6">
        <v>8.7554733490098098</v>
      </c>
      <c r="AN312" s="6">
        <v>4443.0847012599997</v>
      </c>
      <c r="AO312" s="6">
        <v>10.0865309951418</v>
      </c>
      <c r="AP312" s="6">
        <v>4.9816208442362102</v>
      </c>
      <c r="AQ312" s="6">
        <v>9.4743350946105895</v>
      </c>
      <c r="AR312" s="6">
        <v>4878.0187575600003</v>
      </c>
      <c r="AS312" s="6">
        <v>8.0768735151200506</v>
      </c>
      <c r="AT312" s="6">
        <v>5.4692722635570803</v>
      </c>
      <c r="AU312" s="6">
        <v>7.9633748096351002</v>
      </c>
      <c r="AV312" s="6">
        <v>3294.3421487999999</v>
      </c>
      <c r="AW312" s="6">
        <v>11.139771101159401</v>
      </c>
      <c r="AX312" s="6">
        <v>3.6936418321833902</v>
      </c>
      <c r="AY312" s="6">
        <v>11.407781273956999</v>
      </c>
      <c r="AZ312" s="6">
        <v>2946.0970298500001</v>
      </c>
      <c r="BA312" s="6">
        <v>10.5148329226245</v>
      </c>
      <c r="BB312" s="6">
        <v>3.3031867182007901</v>
      </c>
      <c r="BC312" s="6">
        <v>10.9166556285032</v>
      </c>
      <c r="BD312" s="6">
        <v>2023.4175744500001</v>
      </c>
      <c r="BE312" s="6">
        <v>13.001420213408499</v>
      </c>
      <c r="BF312" s="6">
        <v>2.2686713945866201</v>
      </c>
      <c r="BG312" s="6">
        <v>13.513535256163401</v>
      </c>
      <c r="BH312" s="6">
        <v>2047.8293413399999</v>
      </c>
      <c r="BI312" s="6">
        <v>14.0623080419023</v>
      </c>
      <c r="BJ312" s="6">
        <v>2.29604205595379</v>
      </c>
      <c r="BK312" s="6">
        <v>14.2897797734633</v>
      </c>
    </row>
    <row r="313" spans="1:63" x14ac:dyDescent="0.25">
      <c r="A313" s="6" t="s">
        <v>215</v>
      </c>
      <c r="B313" s="6" t="s">
        <v>216</v>
      </c>
      <c r="C313" s="6" t="s">
        <v>11</v>
      </c>
      <c r="D313" s="6">
        <v>215.07599390999999</v>
      </c>
      <c r="E313" s="6">
        <v>72.670986000941795</v>
      </c>
      <c r="F313" s="6">
        <v>3.59882135500047</v>
      </c>
      <c r="G313" s="6">
        <v>70.654538845573796</v>
      </c>
      <c r="H313" s="6">
        <v>254.4233826</v>
      </c>
      <c r="I313" s="6">
        <v>70.317309979862102</v>
      </c>
      <c r="J313" s="6">
        <v>4.2572129314231297</v>
      </c>
      <c r="K313" s="6">
        <v>67.842207807304604</v>
      </c>
      <c r="L313" s="6">
        <v>108.0232127</v>
      </c>
      <c r="M313" s="6">
        <v>100</v>
      </c>
      <c r="N313" s="6">
        <v>1.80752969047394</v>
      </c>
      <c r="O313" s="6">
        <v>100.50079548024399</v>
      </c>
      <c r="P313" s="6">
        <v>233.64195339</v>
      </c>
      <c r="Q313" s="6">
        <v>70.951311842560202</v>
      </c>
      <c r="R313" s="6">
        <v>3.90948164877857</v>
      </c>
      <c r="S313" s="6">
        <v>68.275391700387999</v>
      </c>
      <c r="T313" s="6">
        <v>344.58267519999998</v>
      </c>
      <c r="U313" s="6">
        <v>57.0654399010009</v>
      </c>
      <c r="V313" s="6">
        <v>5.7658294053583496</v>
      </c>
      <c r="W313" s="6">
        <v>56.467118811161299</v>
      </c>
      <c r="X313" s="6">
        <v>587.52291878000005</v>
      </c>
      <c r="Y313" s="6">
        <v>39.750903858585701</v>
      </c>
      <c r="Z313" s="6">
        <v>9.8308973875645602</v>
      </c>
      <c r="AA313" s="6">
        <v>37.773414720409598</v>
      </c>
      <c r="AB313" s="6">
        <v>125.4809243</v>
      </c>
      <c r="AC313" s="6">
        <v>99.999999999999901</v>
      </c>
      <c r="AD313" s="6">
        <v>2.0996459056467498</v>
      </c>
      <c r="AE313" s="6">
        <v>95.5012312768215</v>
      </c>
      <c r="AF313" s="6">
        <v>228.37936859999999</v>
      </c>
      <c r="AG313" s="6">
        <v>70.468687797616298</v>
      </c>
      <c r="AH313" s="6">
        <v>3.8214239247134798</v>
      </c>
      <c r="AI313" s="6">
        <v>71.010326853066701</v>
      </c>
      <c r="AJ313" s="6">
        <v>115.6109335</v>
      </c>
      <c r="AK313" s="6">
        <v>100</v>
      </c>
      <c r="AL313" s="6">
        <v>1.9344934261954101</v>
      </c>
      <c r="AM313" s="6">
        <v>98.7827753845731</v>
      </c>
      <c r="AN313" s="6">
        <v>537.99465547</v>
      </c>
      <c r="AO313" s="6">
        <v>43.622955801897596</v>
      </c>
      <c r="AP313" s="6">
        <v>9.0021513781391604</v>
      </c>
      <c r="AQ313" s="6">
        <v>43.248635682683002</v>
      </c>
      <c r="AR313" s="6">
        <v>552.39794178</v>
      </c>
      <c r="AS313" s="6">
        <v>45.156517993933797</v>
      </c>
      <c r="AT313" s="6">
        <v>9.2431585375727892</v>
      </c>
      <c r="AU313" s="6">
        <v>42.958251845898502</v>
      </c>
      <c r="AV313" s="6">
        <v>711.55942084000003</v>
      </c>
      <c r="AW313" s="6">
        <v>36.928537717757102</v>
      </c>
      <c r="AX313" s="6">
        <v>11.906374079769799</v>
      </c>
      <c r="AY313" s="6">
        <v>32.744252741223299</v>
      </c>
      <c r="AZ313" s="6">
        <v>734.62154678000002</v>
      </c>
      <c r="BA313" s="6">
        <v>34.244341095162</v>
      </c>
      <c r="BB313" s="6">
        <v>12.2922677809484</v>
      </c>
      <c r="BC313" s="6">
        <v>32.2283392933942</v>
      </c>
      <c r="BD313" s="6">
        <v>486.86872505999997</v>
      </c>
      <c r="BE313" s="6">
        <v>40.052193586728997</v>
      </c>
      <c r="BF313" s="6">
        <v>8.1466719412719808</v>
      </c>
      <c r="BG313" s="6">
        <v>37.248239255767899</v>
      </c>
      <c r="BH313" s="6">
        <v>740.10615684000004</v>
      </c>
      <c r="BI313" s="6">
        <v>34.634269161842802</v>
      </c>
      <c r="BJ313" s="6">
        <v>12.3840406071432</v>
      </c>
      <c r="BK313" s="6">
        <v>32.866468822870203</v>
      </c>
    </row>
    <row r="314" spans="1:63" x14ac:dyDescent="0.25">
      <c r="A314" s="6" t="s">
        <v>215</v>
      </c>
      <c r="B314" s="6" t="s">
        <v>216</v>
      </c>
      <c r="C314" s="6" t="s">
        <v>12</v>
      </c>
      <c r="D314" s="6">
        <v>17209.847478560001</v>
      </c>
      <c r="E314" s="6">
        <v>9.5614843384882793</v>
      </c>
      <c r="F314" s="6">
        <v>6.6244790744179296</v>
      </c>
      <c r="G314" s="6">
        <v>8.8171503243521894</v>
      </c>
      <c r="H314" s="6">
        <v>21644.56173713</v>
      </c>
      <c r="I314" s="6">
        <v>8.9152485981305905</v>
      </c>
      <c r="J314" s="6">
        <v>8.33150592886963</v>
      </c>
      <c r="K314" s="6">
        <v>7.5132608905656202</v>
      </c>
      <c r="L314" s="6">
        <v>21127.06819477</v>
      </c>
      <c r="M314" s="6">
        <v>6.9698279401810304</v>
      </c>
      <c r="N314" s="6">
        <v>8.1323103725591501</v>
      </c>
      <c r="O314" s="6">
        <v>5.9400412644940097</v>
      </c>
      <c r="P314" s="6">
        <v>24993.687248819999</v>
      </c>
      <c r="Q314" s="6">
        <v>8.1805378082885891</v>
      </c>
      <c r="R314" s="6">
        <v>9.6206638890101406</v>
      </c>
      <c r="S314" s="6">
        <v>7.2690917855241102</v>
      </c>
      <c r="T314" s="6">
        <v>27298.088123080001</v>
      </c>
      <c r="U314" s="6">
        <v>7.1333957104209498</v>
      </c>
      <c r="V314" s="6">
        <v>10.507682521198699</v>
      </c>
      <c r="W314" s="6">
        <v>6.6215742602922196</v>
      </c>
      <c r="X314" s="6">
        <v>24697.03547178</v>
      </c>
      <c r="Y314" s="6">
        <v>8.6126494982190298</v>
      </c>
      <c r="Z314" s="6">
        <v>9.5064755737540807</v>
      </c>
      <c r="AA314" s="6">
        <v>8.0763261001564892</v>
      </c>
      <c r="AB314" s="6">
        <v>19263.891725099998</v>
      </c>
      <c r="AC314" s="6">
        <v>8.1163170873519803</v>
      </c>
      <c r="AD314" s="6">
        <v>7.4151294939573402</v>
      </c>
      <c r="AE314" s="6">
        <v>7.6482074136521696</v>
      </c>
      <c r="AF314" s="6">
        <v>19686.710148459999</v>
      </c>
      <c r="AG314" s="6">
        <v>8.4035172727046508</v>
      </c>
      <c r="AH314" s="6">
        <v>7.5778823481773498</v>
      </c>
      <c r="AI314" s="6">
        <v>7.8998127597575003</v>
      </c>
      <c r="AJ314" s="6">
        <v>20503.141448639999</v>
      </c>
      <c r="AK314" s="6">
        <v>8.9146707960277993</v>
      </c>
      <c r="AL314" s="6">
        <v>7.8921461480442598</v>
      </c>
      <c r="AM314" s="6">
        <v>8.4605535942974797</v>
      </c>
      <c r="AN314" s="6">
        <v>17054.975344660001</v>
      </c>
      <c r="AO314" s="6">
        <v>10.106622673532</v>
      </c>
      <c r="AP314" s="6">
        <v>6.5648651114523</v>
      </c>
      <c r="AQ314" s="6">
        <v>9.5408320242433806</v>
      </c>
      <c r="AR314" s="6">
        <v>15897.859118259999</v>
      </c>
      <c r="AS314" s="6">
        <v>11.0543768657454</v>
      </c>
      <c r="AT314" s="6">
        <v>6.1194635913048598</v>
      </c>
      <c r="AU314" s="6">
        <v>10.777765284371201</v>
      </c>
      <c r="AV314" s="6">
        <v>12361.06801624</v>
      </c>
      <c r="AW314" s="6">
        <v>9.2307321126987105</v>
      </c>
      <c r="AX314" s="6">
        <v>4.7580686878864897</v>
      </c>
      <c r="AY314" s="6">
        <v>9.9257993900607797</v>
      </c>
      <c r="AZ314" s="6">
        <v>5815.4596394700002</v>
      </c>
      <c r="BA314" s="6">
        <v>17.431307774167902</v>
      </c>
      <c r="BB314" s="6">
        <v>2.2385085479568998</v>
      </c>
      <c r="BC314" s="6">
        <v>18.0300488401015</v>
      </c>
      <c r="BD314" s="6">
        <v>5522.0350199000004</v>
      </c>
      <c r="BE314" s="6">
        <v>14.036801559052501</v>
      </c>
      <c r="BF314" s="6">
        <v>2.1255624422646702</v>
      </c>
      <c r="BG314" s="6">
        <v>14.493574914106</v>
      </c>
      <c r="BH314" s="6">
        <v>6716.2814743899999</v>
      </c>
      <c r="BI314" s="6">
        <v>14.2255649799226</v>
      </c>
      <c r="BJ314" s="6">
        <v>2.58525626914621</v>
      </c>
      <c r="BK314" s="6">
        <v>14.6984079270474</v>
      </c>
    </row>
    <row r="315" spans="1:63" x14ac:dyDescent="0.25">
      <c r="A315" s="6" t="s">
        <v>217</v>
      </c>
      <c r="B315" s="6" t="s">
        <v>218</v>
      </c>
      <c r="C315" s="6" t="s">
        <v>11</v>
      </c>
      <c r="D315" s="6"/>
      <c r="E315" s="6"/>
      <c r="F315" s="6"/>
      <c r="G315" s="6"/>
      <c r="H315" s="6">
        <v>34.465708169999999</v>
      </c>
      <c r="I315" s="6">
        <v>100</v>
      </c>
      <c r="J315" s="6">
        <v>1.5761533546148101</v>
      </c>
      <c r="K315" s="6">
        <v>100.19968820084701</v>
      </c>
      <c r="L315" s="6">
        <v>34.465708169999999</v>
      </c>
      <c r="M315" s="6">
        <v>100</v>
      </c>
      <c r="N315" s="6">
        <v>1.5761533546148101</v>
      </c>
      <c r="O315" s="6">
        <v>98.995243002237899</v>
      </c>
      <c r="P315" s="6">
        <v>63.873073099999999</v>
      </c>
      <c r="Q315" s="6">
        <v>70.405876120738796</v>
      </c>
      <c r="R315" s="6">
        <v>2.9209833130239198</v>
      </c>
      <c r="S315" s="6">
        <v>69.806931009453905</v>
      </c>
      <c r="T315" s="6">
        <v>59.352595489999999</v>
      </c>
      <c r="U315" s="6">
        <v>70.360588133961301</v>
      </c>
      <c r="V315" s="6">
        <v>2.7142570820026601</v>
      </c>
      <c r="W315" s="6">
        <v>68.960113699360207</v>
      </c>
      <c r="X315" s="6">
        <v>59.804662120000003</v>
      </c>
      <c r="Y315" s="6">
        <v>70.412160143276296</v>
      </c>
      <c r="Z315" s="6">
        <v>2.7349305680041498</v>
      </c>
      <c r="AA315" s="6">
        <v>70.988729799953603</v>
      </c>
      <c r="AB315" s="6">
        <v>184.3160872</v>
      </c>
      <c r="AC315" s="6">
        <v>39.749005080681499</v>
      </c>
      <c r="AD315" s="6">
        <v>8.4289699697110905</v>
      </c>
      <c r="AE315" s="6">
        <v>40.008975414380103</v>
      </c>
      <c r="AF315" s="6"/>
      <c r="AG315" s="6"/>
      <c r="AH315" s="6"/>
      <c r="AI315" s="6"/>
      <c r="AJ315" s="6">
        <v>30.004705149999999</v>
      </c>
      <c r="AK315" s="6">
        <v>100</v>
      </c>
      <c r="AL315" s="6">
        <v>1.3721469596137701</v>
      </c>
      <c r="AM315" s="6">
        <v>98.945329746264605</v>
      </c>
      <c r="AN315" s="6">
        <v>65.445987790000004</v>
      </c>
      <c r="AO315" s="6">
        <v>70.3298119341963</v>
      </c>
      <c r="AP315" s="6">
        <v>2.9929143684642399</v>
      </c>
      <c r="AQ315" s="6">
        <v>68.688688301426495</v>
      </c>
      <c r="AR315" s="6">
        <v>153.63518166</v>
      </c>
      <c r="AS315" s="6">
        <v>43.9474826778047</v>
      </c>
      <c r="AT315" s="6">
        <v>7.02589964975801</v>
      </c>
      <c r="AU315" s="6">
        <v>40.5367908327054</v>
      </c>
      <c r="AV315" s="6">
        <v>279.92224272999999</v>
      </c>
      <c r="AW315" s="6">
        <v>31.963156231985099</v>
      </c>
      <c r="AX315" s="6">
        <v>12.8011407667586</v>
      </c>
      <c r="AY315" s="6">
        <v>29.3834693931964</v>
      </c>
      <c r="AZ315" s="6">
        <v>154.69153352000001</v>
      </c>
      <c r="BA315" s="6">
        <v>43.811516991640097</v>
      </c>
      <c r="BB315" s="6">
        <v>7.0742077396304301</v>
      </c>
      <c r="BC315" s="6">
        <v>41.426385192225801</v>
      </c>
      <c r="BD315" s="6">
        <v>272.21634669999997</v>
      </c>
      <c r="BE315" s="6">
        <v>31.922635077881701</v>
      </c>
      <c r="BF315" s="6">
        <v>12.448741976108799</v>
      </c>
      <c r="BG315" s="6">
        <v>29.239643399611001</v>
      </c>
      <c r="BH315" s="6">
        <v>794.50380577999999</v>
      </c>
      <c r="BI315" s="6">
        <v>18.401425349299402</v>
      </c>
      <c r="BJ315" s="6">
        <v>36.333500897694798</v>
      </c>
      <c r="BK315" s="6">
        <v>13.959247126042399</v>
      </c>
    </row>
    <row r="316" spans="1:63" x14ac:dyDescent="0.25">
      <c r="A316" s="6" t="s">
        <v>217</v>
      </c>
      <c r="B316" s="6" t="s">
        <v>218</v>
      </c>
      <c r="C316" s="6" t="s">
        <v>12</v>
      </c>
      <c r="D316" s="6">
        <v>3221.6268127399999</v>
      </c>
      <c r="E316" s="6">
        <v>10.336806828218901</v>
      </c>
      <c r="F316" s="6">
        <v>4.09431840002829</v>
      </c>
      <c r="G316" s="6">
        <v>10.1190506735397</v>
      </c>
      <c r="H316" s="6">
        <v>3647.5040423700002</v>
      </c>
      <c r="I316" s="6">
        <v>10.3469047137683</v>
      </c>
      <c r="J316" s="6">
        <v>4.6355595427117802</v>
      </c>
      <c r="K316" s="6">
        <v>9.8443809759199503</v>
      </c>
      <c r="L316" s="6">
        <v>4504.9377283800004</v>
      </c>
      <c r="M316" s="6">
        <v>9.8570937291965102</v>
      </c>
      <c r="N316" s="6">
        <v>5.7252594742966698</v>
      </c>
      <c r="O316" s="6">
        <v>8.8229330259700696</v>
      </c>
      <c r="P316" s="6">
        <v>5433.0408704600004</v>
      </c>
      <c r="Q316" s="6">
        <v>7.3803078368853097</v>
      </c>
      <c r="R316" s="6">
        <v>6.90477218406033</v>
      </c>
      <c r="S316" s="6">
        <v>6.5159024975059099</v>
      </c>
      <c r="T316" s="6">
        <v>7440.7334611899996</v>
      </c>
      <c r="U316" s="6">
        <v>7.21137296622154</v>
      </c>
      <c r="V316" s="6">
        <v>9.4563193351206607</v>
      </c>
      <c r="W316" s="6">
        <v>6.4273829135835099</v>
      </c>
      <c r="X316" s="6">
        <v>6033.2904508800002</v>
      </c>
      <c r="Y316" s="6">
        <v>7.3132665426663896</v>
      </c>
      <c r="Z316" s="6">
        <v>7.6676205971676996</v>
      </c>
      <c r="AA316" s="6">
        <v>6.9967877209690403</v>
      </c>
      <c r="AB316" s="6">
        <v>5947.3706360100005</v>
      </c>
      <c r="AC316" s="6">
        <v>8.0247236193497695</v>
      </c>
      <c r="AD316" s="6">
        <v>7.5584263610264699</v>
      </c>
      <c r="AE316" s="6">
        <v>8.0299102792825199</v>
      </c>
      <c r="AF316" s="6">
        <v>6093.8893070399999</v>
      </c>
      <c r="AG316" s="6">
        <v>8.2839150024428392</v>
      </c>
      <c r="AH316" s="6">
        <v>7.74463479720335</v>
      </c>
      <c r="AI316" s="6">
        <v>8.0492585886239691</v>
      </c>
      <c r="AJ316" s="6">
        <v>4888.78522479</v>
      </c>
      <c r="AK316" s="6">
        <v>9.8100885802885802</v>
      </c>
      <c r="AL316" s="6">
        <v>6.2130856437156003</v>
      </c>
      <c r="AM316" s="6">
        <v>9.4675714136900595</v>
      </c>
      <c r="AN316" s="6">
        <v>6020.0455033199996</v>
      </c>
      <c r="AO316" s="6">
        <v>8.3279536651821005</v>
      </c>
      <c r="AP316" s="6">
        <v>7.6507877870210201</v>
      </c>
      <c r="AQ316" s="6">
        <v>7.8624599653410296</v>
      </c>
      <c r="AR316" s="6">
        <v>7616.4122546799999</v>
      </c>
      <c r="AS316" s="6">
        <v>6.7120418141689102</v>
      </c>
      <c r="AT316" s="6">
        <v>9.6795869444652407</v>
      </c>
      <c r="AU316" s="6">
        <v>6.2916710933181399</v>
      </c>
      <c r="AV316" s="6">
        <v>6270.2573845799998</v>
      </c>
      <c r="AW316" s="6">
        <v>8.1299493994074101</v>
      </c>
      <c r="AX316" s="6">
        <v>7.9687784075663002</v>
      </c>
      <c r="AY316" s="6">
        <v>8.4462974841914793</v>
      </c>
      <c r="AZ316" s="6">
        <v>4486.5921707500002</v>
      </c>
      <c r="BA316" s="6">
        <v>8.2648171670369308</v>
      </c>
      <c r="BB316" s="6">
        <v>5.7019443734084296</v>
      </c>
      <c r="BC316" s="6">
        <v>8.6832098366008807</v>
      </c>
      <c r="BD316" s="6">
        <v>2954.4956935599998</v>
      </c>
      <c r="BE316" s="6">
        <v>10.867748245576101</v>
      </c>
      <c r="BF316" s="6">
        <v>3.75482536745429</v>
      </c>
      <c r="BG316" s="6">
        <v>11.117337562741399</v>
      </c>
      <c r="BH316" s="6">
        <v>4126.3208216100002</v>
      </c>
      <c r="BI316" s="6">
        <v>10.2257627681754</v>
      </c>
      <c r="BJ316" s="6">
        <v>5.2440807847538702</v>
      </c>
      <c r="BK316" s="6">
        <v>10.153635657116499</v>
      </c>
    </row>
    <row r="317" spans="1:63" x14ac:dyDescent="0.25">
      <c r="A317" s="6" t="s">
        <v>219</v>
      </c>
      <c r="B317" s="6" t="s">
        <v>220</v>
      </c>
      <c r="C317" s="6" t="s">
        <v>11</v>
      </c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>
        <v>448.68765825000003</v>
      </c>
      <c r="Q317" s="6">
        <v>39.755579932706702</v>
      </c>
      <c r="R317" s="6">
        <v>7.3913975322992096</v>
      </c>
      <c r="S317" s="6">
        <v>38.689533865622899</v>
      </c>
      <c r="T317" s="6">
        <v>365.16935229000001</v>
      </c>
      <c r="U317" s="6">
        <v>43.574665522153502</v>
      </c>
      <c r="V317" s="6">
        <v>6.01556962791188</v>
      </c>
      <c r="W317" s="6">
        <v>40.859327082898197</v>
      </c>
      <c r="X317" s="6">
        <v>376.92988274999999</v>
      </c>
      <c r="Y317" s="6">
        <v>43.612279254652996</v>
      </c>
      <c r="Z317" s="6">
        <v>6.2093051903287604</v>
      </c>
      <c r="AA317" s="6">
        <v>42.804916555105102</v>
      </c>
      <c r="AB317" s="6">
        <v>221.0738278</v>
      </c>
      <c r="AC317" s="6">
        <v>57.182518500335398</v>
      </c>
      <c r="AD317" s="6">
        <v>3.6418308264374</v>
      </c>
      <c r="AE317" s="6">
        <v>55.733046589352099</v>
      </c>
      <c r="AF317" s="6">
        <v>142.33309904000001</v>
      </c>
      <c r="AG317" s="6">
        <v>71.646196762313394</v>
      </c>
      <c r="AH317" s="6">
        <v>2.3447057160252398</v>
      </c>
      <c r="AI317" s="6">
        <v>72.144162770896003</v>
      </c>
      <c r="AJ317" s="6"/>
      <c r="AK317" s="6"/>
      <c r="AL317" s="6"/>
      <c r="AM317" s="6"/>
      <c r="AN317" s="6">
        <v>585.70860975999994</v>
      </c>
      <c r="AO317" s="6">
        <v>38.588024907599397</v>
      </c>
      <c r="AP317" s="6">
        <v>9.6485942798415802</v>
      </c>
      <c r="AQ317" s="6">
        <v>34.865803444507002</v>
      </c>
      <c r="AR317" s="6">
        <v>844.99230161000003</v>
      </c>
      <c r="AS317" s="6">
        <v>31.818889653962</v>
      </c>
      <c r="AT317" s="6">
        <v>13.919870310879</v>
      </c>
      <c r="AU317" s="6">
        <v>29.492552381269299</v>
      </c>
      <c r="AV317" s="6">
        <v>243.80773678</v>
      </c>
      <c r="AW317" s="6">
        <v>49.369597749325798</v>
      </c>
      <c r="AX317" s="6">
        <v>4.0163349066023599</v>
      </c>
      <c r="AY317" s="6">
        <v>44.944016127830203</v>
      </c>
      <c r="AZ317" s="6">
        <v>720.81496439</v>
      </c>
      <c r="BA317" s="6">
        <v>35.953087254767397</v>
      </c>
      <c r="BB317" s="6">
        <v>11.8742511657587</v>
      </c>
      <c r="BC317" s="6">
        <v>33.926087745708898</v>
      </c>
      <c r="BD317" s="6">
        <v>369.9847345</v>
      </c>
      <c r="BE317" s="6">
        <v>39.613404415909301</v>
      </c>
      <c r="BF317" s="6">
        <v>6.0948951977813399</v>
      </c>
      <c r="BG317" s="6">
        <v>39.8439330034942</v>
      </c>
      <c r="BH317" s="6">
        <v>1750.90138357</v>
      </c>
      <c r="BI317" s="6">
        <v>20.865036741089799</v>
      </c>
      <c r="BJ317" s="6">
        <v>28.8432452461346</v>
      </c>
      <c r="BK317" s="6">
        <v>17.0299349008748</v>
      </c>
    </row>
    <row r="318" spans="1:63" x14ac:dyDescent="0.25">
      <c r="A318" s="6" t="s">
        <v>219</v>
      </c>
      <c r="B318" s="6" t="s">
        <v>220</v>
      </c>
      <c r="C318" s="6" t="s">
        <v>12</v>
      </c>
      <c r="D318" s="6">
        <v>9132.9171401299991</v>
      </c>
      <c r="E318" s="6">
        <v>10.772919687243</v>
      </c>
      <c r="F318" s="6">
        <v>5.974592445931</v>
      </c>
      <c r="G318" s="6">
        <v>9.2670256973497604</v>
      </c>
      <c r="H318" s="6">
        <v>9649.7138385800008</v>
      </c>
      <c r="I318" s="6">
        <v>8.6844450711801606</v>
      </c>
      <c r="J318" s="6">
        <v>6.3126716820903104</v>
      </c>
      <c r="K318" s="6">
        <v>7.2127765404058897</v>
      </c>
      <c r="L318" s="6">
        <v>9027.3690214100006</v>
      </c>
      <c r="M318" s="6">
        <v>9.9018719334769791</v>
      </c>
      <c r="N318" s="6">
        <v>5.90554473826968</v>
      </c>
      <c r="O318" s="6">
        <v>9.1108980224051201</v>
      </c>
      <c r="P318" s="6">
        <v>12531.255327569999</v>
      </c>
      <c r="Q318" s="6">
        <v>8.0092586553211103</v>
      </c>
      <c r="R318" s="6">
        <v>8.19772502798231</v>
      </c>
      <c r="S318" s="6">
        <v>6.7258950791886303</v>
      </c>
      <c r="T318" s="6">
        <v>12819.887661860001</v>
      </c>
      <c r="U318" s="6">
        <v>7.7769639484092004</v>
      </c>
      <c r="V318" s="6">
        <v>8.3865431829750001</v>
      </c>
      <c r="W318" s="6">
        <v>7.2221654866802201</v>
      </c>
      <c r="X318" s="6">
        <v>13740.81632564</v>
      </c>
      <c r="Y318" s="6">
        <v>9.7425230486890104</v>
      </c>
      <c r="Z318" s="6">
        <v>8.9889983846853898</v>
      </c>
      <c r="AA318" s="6">
        <v>8.3812831256878706</v>
      </c>
      <c r="AB318" s="6">
        <v>14053.024347979999</v>
      </c>
      <c r="AC318" s="6">
        <v>8.9544938730030399</v>
      </c>
      <c r="AD318" s="6">
        <v>9.1932393367504694</v>
      </c>
      <c r="AE318" s="6">
        <v>8.1647856463871094</v>
      </c>
      <c r="AF318" s="6">
        <v>12887.54140864</v>
      </c>
      <c r="AG318" s="6">
        <v>8.1594099037928007</v>
      </c>
      <c r="AH318" s="6">
        <v>8.4308010644655305</v>
      </c>
      <c r="AI318" s="6">
        <v>6.9650575644090198</v>
      </c>
      <c r="AJ318" s="6">
        <v>11011.17491113</v>
      </c>
      <c r="AK318" s="6">
        <v>9.7979934878645203</v>
      </c>
      <c r="AL318" s="6">
        <v>7.2033153739885796</v>
      </c>
      <c r="AM318" s="6">
        <v>9.4713171555420193</v>
      </c>
      <c r="AN318" s="6">
        <v>10862.370447540001</v>
      </c>
      <c r="AO318" s="6">
        <v>9.0173956506806601</v>
      </c>
      <c r="AP318" s="6">
        <v>7.1059701325455</v>
      </c>
      <c r="AQ318" s="6">
        <v>8.9580626189976602</v>
      </c>
      <c r="AR318" s="6">
        <v>9891.0348383599994</v>
      </c>
      <c r="AS318" s="6">
        <v>9.04099304082178</v>
      </c>
      <c r="AT318" s="6">
        <v>6.4705396009828302</v>
      </c>
      <c r="AU318" s="6">
        <v>8.4573674161251091</v>
      </c>
      <c r="AV318" s="6">
        <v>8638.3537560200002</v>
      </c>
      <c r="AW318" s="6">
        <v>10.0104108862283</v>
      </c>
      <c r="AX318" s="6">
        <v>5.6510578497662998</v>
      </c>
      <c r="AY318" s="6">
        <v>10.088352384222301</v>
      </c>
      <c r="AZ318" s="6">
        <v>7336.4268434400001</v>
      </c>
      <c r="BA318" s="6">
        <v>10.4124292337535</v>
      </c>
      <c r="BB318" s="6">
        <v>4.7993603496459798</v>
      </c>
      <c r="BC318" s="6">
        <v>10.325902570940199</v>
      </c>
      <c r="BD318" s="6">
        <v>4595.3458548099998</v>
      </c>
      <c r="BE318" s="6">
        <v>13.189325024033</v>
      </c>
      <c r="BF318" s="6">
        <v>3.00619377240921</v>
      </c>
      <c r="BG318" s="6">
        <v>13.656676796871899</v>
      </c>
      <c r="BH318" s="6">
        <v>6685.3647264600004</v>
      </c>
      <c r="BI318" s="6">
        <v>12.240522592194999</v>
      </c>
      <c r="BJ318" s="6">
        <v>4.37344705751189</v>
      </c>
      <c r="BK318" s="6">
        <v>12.53489914987</v>
      </c>
    </row>
    <row r="319" spans="1:63" x14ac:dyDescent="0.25">
      <c r="A319" s="6" t="s">
        <v>221</v>
      </c>
      <c r="B319" s="6" t="s">
        <v>222</v>
      </c>
      <c r="C319" s="6" t="s">
        <v>11</v>
      </c>
      <c r="D319" s="6">
        <v>60.298144569999998</v>
      </c>
      <c r="E319" s="6">
        <v>99.999999999999901</v>
      </c>
      <c r="F319" s="6">
        <v>1.2779832199424599</v>
      </c>
      <c r="G319" s="6">
        <v>100.94337221312399</v>
      </c>
      <c r="H319" s="6">
        <v>104.62323189999999</v>
      </c>
      <c r="I319" s="6">
        <v>100</v>
      </c>
      <c r="J319" s="6">
        <v>2.2174270160025999</v>
      </c>
      <c r="K319" s="6">
        <v>98.803644915115299</v>
      </c>
      <c r="L319" s="6">
        <v>105.59153379</v>
      </c>
      <c r="M319" s="6">
        <v>71.094387289708294</v>
      </c>
      <c r="N319" s="6">
        <v>2.23794959718786</v>
      </c>
      <c r="O319" s="6">
        <v>69.924948651952505</v>
      </c>
      <c r="P319" s="6">
        <v>205.99508906</v>
      </c>
      <c r="Q319" s="6">
        <v>49.349068359992799</v>
      </c>
      <c r="R319" s="6">
        <v>4.3659430831012704</v>
      </c>
      <c r="S319" s="6">
        <v>51.564432375659898</v>
      </c>
      <c r="T319" s="6">
        <v>331.90814482000002</v>
      </c>
      <c r="U319" s="6">
        <v>39.9935386150567</v>
      </c>
      <c r="V319" s="6">
        <v>7.0345952212471303</v>
      </c>
      <c r="W319" s="6">
        <v>39.836544559232998</v>
      </c>
      <c r="X319" s="6">
        <v>241.04394674</v>
      </c>
      <c r="Y319" s="6">
        <v>49.0926939544877</v>
      </c>
      <c r="Z319" s="6">
        <v>5.1087827229046603</v>
      </c>
      <c r="AA319" s="6">
        <v>46.619507862278802</v>
      </c>
      <c r="AB319" s="6">
        <v>298.87390678999998</v>
      </c>
      <c r="AC319" s="6">
        <v>46.1189063211377</v>
      </c>
      <c r="AD319" s="6">
        <v>6.3344542436600904</v>
      </c>
      <c r="AE319" s="6">
        <v>41.217436957815899</v>
      </c>
      <c r="AF319" s="6">
        <v>298.64904053999999</v>
      </c>
      <c r="AG319" s="6">
        <v>39.773771510748503</v>
      </c>
      <c r="AH319" s="6">
        <v>6.3296883375732502</v>
      </c>
      <c r="AI319" s="6">
        <v>38.888766502948698</v>
      </c>
      <c r="AJ319" s="6">
        <v>125.87086717</v>
      </c>
      <c r="AK319" s="6">
        <v>70.225627033104502</v>
      </c>
      <c r="AL319" s="6">
        <v>2.6677579761367798</v>
      </c>
      <c r="AM319" s="6">
        <v>70.267087780620301</v>
      </c>
      <c r="AN319" s="6">
        <v>196.90033249000001</v>
      </c>
      <c r="AO319" s="6">
        <v>57.0597861479798</v>
      </c>
      <c r="AP319" s="6">
        <v>4.1731851405674298</v>
      </c>
      <c r="AQ319" s="6">
        <v>53.410106630253701</v>
      </c>
      <c r="AR319" s="6">
        <v>810.12832657000001</v>
      </c>
      <c r="AS319" s="6">
        <v>27.024685964781</v>
      </c>
      <c r="AT319" s="6">
        <v>17.170186823155198</v>
      </c>
      <c r="AU319" s="6">
        <v>22.313941528776699</v>
      </c>
      <c r="AV319" s="6">
        <v>423.20709578999998</v>
      </c>
      <c r="AW319" s="6">
        <v>32.954850782408798</v>
      </c>
      <c r="AX319" s="6">
        <v>8.9696220478613</v>
      </c>
      <c r="AY319" s="6">
        <v>29.771581890616499</v>
      </c>
      <c r="AZ319" s="6">
        <v>406.05788264</v>
      </c>
      <c r="BA319" s="6">
        <v>41.663960939375698</v>
      </c>
      <c r="BB319" s="6">
        <v>8.6061547007777808</v>
      </c>
      <c r="BC319" s="6">
        <v>36.940904663643401</v>
      </c>
      <c r="BD319" s="6">
        <v>304.15732716999997</v>
      </c>
      <c r="BE319" s="6">
        <v>40.404781945761698</v>
      </c>
      <c r="BF319" s="6">
        <v>6.4464331882477399</v>
      </c>
      <c r="BG319" s="6">
        <v>40.5381402969779</v>
      </c>
      <c r="BH319" s="6">
        <v>804.92175681000003</v>
      </c>
      <c r="BI319" s="6">
        <v>25.227806238855798</v>
      </c>
      <c r="BJ319" s="6">
        <v>17.059836681634501</v>
      </c>
      <c r="BK319" s="6">
        <v>23.7942706838197</v>
      </c>
    </row>
    <row r="320" spans="1:63" x14ac:dyDescent="0.25">
      <c r="A320" s="6" t="s">
        <v>221</v>
      </c>
      <c r="B320" s="6" t="s">
        <v>222</v>
      </c>
      <c r="C320" s="6" t="s">
        <v>12</v>
      </c>
      <c r="D320" s="6">
        <v>8862.3381607699994</v>
      </c>
      <c r="E320" s="6">
        <v>8.6498651962239705</v>
      </c>
      <c r="F320" s="6">
        <v>6.8228107928621</v>
      </c>
      <c r="G320" s="6">
        <v>8.2386509431215504</v>
      </c>
      <c r="H320" s="6">
        <v>9428.3126608500006</v>
      </c>
      <c r="I320" s="6">
        <v>7.8617461856782498</v>
      </c>
      <c r="J320" s="6">
        <v>7.2585351872125701</v>
      </c>
      <c r="K320" s="6">
        <v>6.5808410188717996</v>
      </c>
      <c r="L320" s="6">
        <v>10471.83626787</v>
      </c>
      <c r="M320" s="6">
        <v>7.4835728029134296</v>
      </c>
      <c r="N320" s="6">
        <v>8.06190829252904</v>
      </c>
      <c r="O320" s="6">
        <v>6.4767547811582498</v>
      </c>
      <c r="P320" s="6">
        <v>11761.769558440001</v>
      </c>
      <c r="Q320" s="6">
        <v>8.9323453482884805</v>
      </c>
      <c r="R320" s="6">
        <v>9.0549837786272196</v>
      </c>
      <c r="S320" s="6">
        <v>7.4228336306863199</v>
      </c>
      <c r="T320" s="6">
        <v>14110.327207460001</v>
      </c>
      <c r="U320" s="6">
        <v>8.1383392277471494</v>
      </c>
      <c r="V320" s="6">
        <v>10.8630579216703</v>
      </c>
      <c r="W320" s="6">
        <v>7.0333064002291197</v>
      </c>
      <c r="X320" s="6">
        <v>12918.2915749</v>
      </c>
      <c r="Y320" s="6">
        <v>7.2004222525965798</v>
      </c>
      <c r="Z320" s="6">
        <v>9.9453504914451791</v>
      </c>
      <c r="AA320" s="6">
        <v>6.1842697421717201</v>
      </c>
      <c r="AB320" s="6">
        <v>11789.08786713</v>
      </c>
      <c r="AC320" s="6">
        <v>7.0555104350525601</v>
      </c>
      <c r="AD320" s="6">
        <v>9.0760152093841704</v>
      </c>
      <c r="AE320" s="6">
        <v>6.78355038057909</v>
      </c>
      <c r="AF320" s="6">
        <v>10177.373223119999</v>
      </c>
      <c r="AG320" s="6">
        <v>8.1675649002390198</v>
      </c>
      <c r="AH320" s="6">
        <v>7.8352112738221003</v>
      </c>
      <c r="AI320" s="6">
        <v>7.74483296301264</v>
      </c>
      <c r="AJ320" s="6">
        <v>8203.0524391100007</v>
      </c>
      <c r="AK320" s="6">
        <v>8.6500777905675506</v>
      </c>
      <c r="AL320" s="6">
        <v>6.3152492830527196</v>
      </c>
      <c r="AM320" s="6">
        <v>7.8112127611943096</v>
      </c>
      <c r="AN320" s="6">
        <v>7702.9662865700002</v>
      </c>
      <c r="AO320" s="6">
        <v>10.462249775488299</v>
      </c>
      <c r="AP320" s="6">
        <v>5.9302500721205202</v>
      </c>
      <c r="AQ320" s="6">
        <v>9.5910256859935394</v>
      </c>
      <c r="AR320" s="6">
        <v>8482.7621881600007</v>
      </c>
      <c r="AS320" s="6">
        <v>8.9190829157455696</v>
      </c>
      <c r="AT320" s="6">
        <v>6.5305882444043499</v>
      </c>
      <c r="AU320" s="6">
        <v>8.6985226820035599</v>
      </c>
      <c r="AV320" s="6">
        <v>6117.6387869099999</v>
      </c>
      <c r="AW320" s="6">
        <v>8.5248654072905694</v>
      </c>
      <c r="AX320" s="6">
        <v>4.7097606957637099</v>
      </c>
      <c r="AY320" s="6">
        <v>8.0651301097624195</v>
      </c>
      <c r="AZ320" s="6">
        <v>4301.7406987699997</v>
      </c>
      <c r="BA320" s="6">
        <v>10.190121755241</v>
      </c>
      <c r="BB320" s="6">
        <v>3.3117629157486399</v>
      </c>
      <c r="BC320" s="6">
        <v>10.7462045132103</v>
      </c>
      <c r="BD320" s="6">
        <v>2383.24274074</v>
      </c>
      <c r="BE320" s="6">
        <v>13.956600872592499</v>
      </c>
      <c r="BF320" s="6">
        <v>1.8347770078904699</v>
      </c>
      <c r="BG320" s="6">
        <v>15.0243903027113</v>
      </c>
      <c r="BH320" s="6">
        <v>3182.0337111600002</v>
      </c>
      <c r="BI320" s="6">
        <v>12.9597787906786</v>
      </c>
      <c r="BJ320" s="6">
        <v>2.4497388334668599</v>
      </c>
      <c r="BK320" s="6">
        <v>12.5681049802708</v>
      </c>
    </row>
    <row r="321" spans="1:63" x14ac:dyDescent="0.25">
      <c r="A321" s="6" t="s">
        <v>223</v>
      </c>
      <c r="B321" s="6" t="s">
        <v>224</v>
      </c>
      <c r="C321" s="6" t="s">
        <v>11</v>
      </c>
      <c r="D321" s="6">
        <v>43.677719850000003</v>
      </c>
      <c r="E321" s="6">
        <v>100</v>
      </c>
      <c r="F321" s="6">
        <v>0.589608013181117</v>
      </c>
      <c r="G321" s="6">
        <v>99.938271102681597</v>
      </c>
      <c r="H321" s="6">
        <v>88.674134789999997</v>
      </c>
      <c r="I321" s="6">
        <v>70.855286802671102</v>
      </c>
      <c r="J321" s="6">
        <v>1.1970171660434401</v>
      </c>
      <c r="K321" s="6">
        <v>71.341782593285799</v>
      </c>
      <c r="L321" s="6">
        <v>152.21135297000001</v>
      </c>
      <c r="M321" s="6">
        <v>57.621517073064901</v>
      </c>
      <c r="N321" s="6">
        <v>2.0547096715775899</v>
      </c>
      <c r="O321" s="6">
        <v>55.482644958545201</v>
      </c>
      <c r="P321" s="6">
        <v>198.53213464999999</v>
      </c>
      <c r="Q321" s="6">
        <v>44.751119023636598</v>
      </c>
      <c r="R321" s="6">
        <v>2.6799965260455898</v>
      </c>
      <c r="S321" s="6">
        <v>45.927761628659901</v>
      </c>
      <c r="T321" s="6">
        <v>318.32235076000001</v>
      </c>
      <c r="U321" s="6">
        <v>43.158952964901601</v>
      </c>
      <c r="V321" s="6">
        <v>4.2970514355443399</v>
      </c>
      <c r="W321" s="6">
        <v>40.360383916839197</v>
      </c>
      <c r="X321" s="6">
        <v>133.99178782999999</v>
      </c>
      <c r="Y321" s="6">
        <v>57.093514971291903</v>
      </c>
      <c r="Z321" s="6">
        <v>1.8087627302053899</v>
      </c>
      <c r="AA321" s="6">
        <v>56.614036387753202</v>
      </c>
      <c r="AB321" s="6">
        <v>553.88277045999996</v>
      </c>
      <c r="AC321" s="6">
        <v>28.1965980272862</v>
      </c>
      <c r="AD321" s="6">
        <v>7.47689487793106</v>
      </c>
      <c r="AE321" s="6">
        <v>26.712432564216101</v>
      </c>
      <c r="AF321" s="6">
        <v>564.71862280000005</v>
      </c>
      <c r="AG321" s="6">
        <v>31.760534116161502</v>
      </c>
      <c r="AH321" s="6">
        <v>7.6231686621682604</v>
      </c>
      <c r="AI321" s="6">
        <v>29.136668157031501</v>
      </c>
      <c r="AJ321" s="6">
        <v>211.20383856000001</v>
      </c>
      <c r="AK321" s="6">
        <v>46.996398411862003</v>
      </c>
      <c r="AL321" s="6">
        <v>2.85105257456765</v>
      </c>
      <c r="AM321" s="6">
        <v>44.092506778193901</v>
      </c>
      <c r="AN321" s="6">
        <v>516.92569360000005</v>
      </c>
      <c r="AO321" s="6">
        <v>33.915058643986796</v>
      </c>
      <c r="AP321" s="6">
        <v>6.9780092049783704</v>
      </c>
      <c r="AQ321" s="6">
        <v>31.5817913899178</v>
      </c>
      <c r="AR321" s="6">
        <v>772.43749875000003</v>
      </c>
      <c r="AS321" s="6">
        <v>25.570465423294099</v>
      </c>
      <c r="AT321" s="6">
        <v>10.427177529153401</v>
      </c>
      <c r="AU321" s="6">
        <v>25.6365108347232</v>
      </c>
      <c r="AV321" s="6">
        <v>550.99595521000003</v>
      </c>
      <c r="AW321" s="6">
        <v>25.9904582881218</v>
      </c>
      <c r="AX321" s="6">
        <v>7.4379255954268801</v>
      </c>
      <c r="AY321" s="6">
        <v>22.9532076972718</v>
      </c>
      <c r="AZ321" s="6">
        <v>564.11484063</v>
      </c>
      <c r="BA321" s="6">
        <v>26.664431333479101</v>
      </c>
      <c r="BB321" s="6">
        <v>7.6150181724707497</v>
      </c>
      <c r="BC321" s="6">
        <v>24.966405228167101</v>
      </c>
      <c r="BD321" s="6">
        <v>438.61865308</v>
      </c>
      <c r="BE321" s="6">
        <v>31.613138544924499</v>
      </c>
      <c r="BF321" s="6">
        <v>5.9209380314452504</v>
      </c>
      <c r="BG321" s="6">
        <v>30.701516436761001</v>
      </c>
      <c r="BH321" s="6">
        <v>2299.6177206100001</v>
      </c>
      <c r="BI321" s="6">
        <v>13.9067310379793</v>
      </c>
      <c r="BJ321" s="6">
        <v>31.0426698092609</v>
      </c>
      <c r="BK321" s="6">
        <v>11.822622019602401</v>
      </c>
    </row>
    <row r="322" spans="1:63" x14ac:dyDescent="0.25">
      <c r="A322" s="6" t="s">
        <v>223</v>
      </c>
      <c r="B322" s="6" t="s">
        <v>224</v>
      </c>
      <c r="C322" s="6" t="s">
        <v>12</v>
      </c>
      <c r="D322" s="6">
        <v>7236.3454917099998</v>
      </c>
      <c r="E322" s="6">
        <v>12.0681899725555</v>
      </c>
      <c r="F322" s="6">
        <v>5.9536801741346599</v>
      </c>
      <c r="G322" s="6">
        <v>10.835537078253999</v>
      </c>
      <c r="H322" s="6">
        <v>7332.8769937999996</v>
      </c>
      <c r="I322" s="6">
        <v>9.5077156558146605</v>
      </c>
      <c r="J322" s="6">
        <v>6.03310115960738</v>
      </c>
      <c r="K322" s="6">
        <v>8.0111817698566306</v>
      </c>
      <c r="L322" s="6">
        <v>9135.2143069899994</v>
      </c>
      <c r="M322" s="6">
        <v>8.6422440176246909</v>
      </c>
      <c r="N322" s="6">
        <v>7.5159684357670704</v>
      </c>
      <c r="O322" s="6">
        <v>7.4931752065237296</v>
      </c>
      <c r="P322" s="6">
        <v>10005.52817723</v>
      </c>
      <c r="Q322" s="6">
        <v>9.1228855552658494</v>
      </c>
      <c r="R322" s="6">
        <v>8.2320163967797608</v>
      </c>
      <c r="S322" s="6">
        <v>7.4516345824683503</v>
      </c>
      <c r="T322" s="6">
        <v>11833.617337420001</v>
      </c>
      <c r="U322" s="6">
        <v>8.3258223570169996</v>
      </c>
      <c r="V322" s="6">
        <v>9.7360709229272793</v>
      </c>
      <c r="W322" s="6">
        <v>7.11853867661703</v>
      </c>
      <c r="X322" s="6">
        <v>10047.740554059999</v>
      </c>
      <c r="Y322" s="6">
        <v>7.3346644046360998</v>
      </c>
      <c r="Z322" s="6">
        <v>8.2667464951869896</v>
      </c>
      <c r="AA322" s="6">
        <v>6.7526588306086399</v>
      </c>
      <c r="AB322" s="6">
        <v>10781.752050589999</v>
      </c>
      <c r="AC322" s="6">
        <v>8.0547692763456293</v>
      </c>
      <c r="AD322" s="6">
        <v>8.8706521129444607</v>
      </c>
      <c r="AE322" s="6">
        <v>7.8453665341379004</v>
      </c>
      <c r="AF322" s="6">
        <v>10153.696737529999</v>
      </c>
      <c r="AG322" s="6">
        <v>8.8587392613783305</v>
      </c>
      <c r="AH322" s="6">
        <v>8.3539216072065905</v>
      </c>
      <c r="AI322" s="6">
        <v>8.0675065169298499</v>
      </c>
      <c r="AJ322" s="6">
        <v>9349.5920061199995</v>
      </c>
      <c r="AK322" s="6">
        <v>9.3808479300051406</v>
      </c>
      <c r="AL322" s="6">
        <v>7.6923470040027997</v>
      </c>
      <c r="AM322" s="6">
        <v>9.2532389971826294</v>
      </c>
      <c r="AN322" s="6">
        <v>7659.1645300299997</v>
      </c>
      <c r="AO322" s="6">
        <v>9.2620759030755497</v>
      </c>
      <c r="AP322" s="6">
        <v>6.3015531893985601</v>
      </c>
      <c r="AQ322" s="6">
        <v>8.4504449185870794</v>
      </c>
      <c r="AR322" s="6">
        <v>7457.8939100400003</v>
      </c>
      <c r="AS322" s="6">
        <v>8.9021006327044407</v>
      </c>
      <c r="AT322" s="6">
        <v>6.1359584287223301</v>
      </c>
      <c r="AU322" s="6">
        <v>8.6107374880321395</v>
      </c>
      <c r="AV322" s="6">
        <v>6313.6900147300003</v>
      </c>
      <c r="AW322" s="6">
        <v>9.6226861822366097</v>
      </c>
      <c r="AX322" s="6">
        <v>5.1945683231118496</v>
      </c>
      <c r="AY322" s="6">
        <v>9.6099110531043301</v>
      </c>
      <c r="AZ322" s="6">
        <v>4953.9558430699999</v>
      </c>
      <c r="BA322" s="6">
        <v>9.4870558124075597</v>
      </c>
      <c r="BB322" s="6">
        <v>4.0758513700338401</v>
      </c>
      <c r="BC322" s="6">
        <v>10.006318325841701</v>
      </c>
      <c r="BD322" s="6">
        <v>3321.2736211000001</v>
      </c>
      <c r="BE322" s="6">
        <v>11.9132810408226</v>
      </c>
      <c r="BF322" s="6">
        <v>2.7325672790875601</v>
      </c>
      <c r="BG322" s="6">
        <v>12.5224672082563</v>
      </c>
      <c r="BH322" s="6">
        <v>5961.73335167</v>
      </c>
      <c r="BI322" s="6">
        <v>10.016345910633801</v>
      </c>
      <c r="BJ322" s="6">
        <v>4.9049971010888704</v>
      </c>
      <c r="BK322" s="6">
        <v>10.7359301228405</v>
      </c>
    </row>
    <row r="323" spans="1:63" x14ac:dyDescent="0.25">
      <c r="A323" s="6" t="s">
        <v>225</v>
      </c>
      <c r="B323" s="6" t="s">
        <v>226</v>
      </c>
      <c r="C323" s="6" t="s">
        <v>11</v>
      </c>
      <c r="D323" s="6">
        <v>18.355211785000002</v>
      </c>
      <c r="E323" s="6">
        <v>70.298410623440006</v>
      </c>
      <c r="F323" s="6">
        <v>2.3010697827953202</v>
      </c>
      <c r="G323" s="6">
        <v>69.809272886458402</v>
      </c>
      <c r="H323" s="6">
        <v>28.559084299999999</v>
      </c>
      <c r="I323" s="6">
        <v>59.173513535010699</v>
      </c>
      <c r="J323" s="6">
        <v>3.58026083691054</v>
      </c>
      <c r="K323" s="6">
        <v>54.953458688290702</v>
      </c>
      <c r="L323" s="6">
        <v>40.601412064000002</v>
      </c>
      <c r="M323" s="6">
        <v>49.137981118771698</v>
      </c>
      <c r="N323" s="6">
        <v>5.0899266940434202</v>
      </c>
      <c r="O323" s="6">
        <v>49.358469644780101</v>
      </c>
      <c r="P323" s="6">
        <v>46.332233082000002</v>
      </c>
      <c r="Q323" s="6">
        <v>49.527969184604601</v>
      </c>
      <c r="R323" s="6">
        <v>5.8083612852424498</v>
      </c>
      <c r="S323" s="6">
        <v>48.721049714844703</v>
      </c>
      <c r="T323" s="6">
        <v>45.001118892000001</v>
      </c>
      <c r="U323" s="6">
        <v>49.495279634384097</v>
      </c>
      <c r="V323" s="6">
        <v>5.6414884277708701</v>
      </c>
      <c r="W323" s="6">
        <v>41.022538531839501</v>
      </c>
      <c r="X323" s="6">
        <v>31.530601052000002</v>
      </c>
      <c r="Y323" s="6">
        <v>72.247184016515007</v>
      </c>
      <c r="Z323" s="6">
        <v>3.9527799604809402</v>
      </c>
      <c r="AA323" s="6">
        <v>67.200709701944703</v>
      </c>
      <c r="AB323" s="6">
        <v>28.608052734000001</v>
      </c>
      <c r="AC323" s="6">
        <v>57.984351774869999</v>
      </c>
      <c r="AD323" s="6">
        <v>3.5863996810223999</v>
      </c>
      <c r="AE323" s="6">
        <v>57.697458595094403</v>
      </c>
      <c r="AF323" s="6">
        <v>51.539239275</v>
      </c>
      <c r="AG323" s="6">
        <v>43.837731133307301</v>
      </c>
      <c r="AH323" s="6">
        <v>6.4611287253507701</v>
      </c>
      <c r="AI323" s="6">
        <v>44.021501624433199</v>
      </c>
      <c r="AJ323" s="6">
        <v>20.001522525999999</v>
      </c>
      <c r="AK323" s="6">
        <v>71.154816055114196</v>
      </c>
      <c r="AL323" s="6">
        <v>2.5074567176658999</v>
      </c>
      <c r="AM323" s="6">
        <v>71.143084575470695</v>
      </c>
      <c r="AN323" s="6">
        <v>75.321959436</v>
      </c>
      <c r="AO323" s="6">
        <v>41.9898272564294</v>
      </c>
      <c r="AP323" s="6">
        <v>9.4426088279054206</v>
      </c>
      <c r="AQ323" s="6">
        <v>42.138852617170201</v>
      </c>
      <c r="AR323" s="6">
        <v>58.395347800000003</v>
      </c>
      <c r="AS323" s="6">
        <v>43.706294778387097</v>
      </c>
      <c r="AT323" s="6">
        <v>7.3206330633685699</v>
      </c>
      <c r="AU323" s="6">
        <v>42.634650638639897</v>
      </c>
      <c r="AV323" s="6">
        <v>66.349201800000003</v>
      </c>
      <c r="AW323" s="6">
        <v>36.868360464713099</v>
      </c>
      <c r="AX323" s="6">
        <v>8.31775438839313</v>
      </c>
      <c r="AY323" s="6">
        <v>30.555648608917199</v>
      </c>
      <c r="AZ323" s="6">
        <v>76.489697952</v>
      </c>
      <c r="BA323" s="6">
        <v>35.199712223683598</v>
      </c>
      <c r="BB323" s="6">
        <v>9.5890003729798092</v>
      </c>
      <c r="BC323" s="6">
        <v>30.070791401078001</v>
      </c>
      <c r="BD323" s="6">
        <v>53.186802393999997</v>
      </c>
      <c r="BE323" s="6">
        <v>41.289303567568098</v>
      </c>
      <c r="BF323" s="6">
        <v>6.6676726624507996</v>
      </c>
      <c r="BG323" s="6">
        <v>36.137196589505699</v>
      </c>
      <c r="BH323" s="6">
        <v>157.41018115899999</v>
      </c>
      <c r="BI323" s="6">
        <v>27.492075688702698</v>
      </c>
      <c r="BJ323" s="6">
        <v>19.7334585736196</v>
      </c>
      <c r="BK323" s="6">
        <v>23.168034955644</v>
      </c>
    </row>
    <row r="324" spans="1:63" x14ac:dyDescent="0.25">
      <c r="A324" s="6" t="s">
        <v>225</v>
      </c>
      <c r="B324" s="6" t="s">
        <v>226</v>
      </c>
      <c r="C324" s="6" t="s">
        <v>12</v>
      </c>
      <c r="D324" s="6">
        <v>2325.4503794950001</v>
      </c>
      <c r="E324" s="6">
        <v>7.0558984753471501</v>
      </c>
      <c r="F324" s="6">
        <v>7.3405947533373404</v>
      </c>
      <c r="G324" s="6">
        <v>6.5125370748978204</v>
      </c>
      <c r="H324" s="6">
        <v>2452.9182752410002</v>
      </c>
      <c r="I324" s="6">
        <v>6.2650152837080997</v>
      </c>
      <c r="J324" s="6">
        <v>7.7429641932456796</v>
      </c>
      <c r="K324" s="6">
        <v>5.9994048169514098</v>
      </c>
      <c r="L324" s="6">
        <v>2337.1156371980001</v>
      </c>
      <c r="M324" s="6">
        <v>7.2405369698385904</v>
      </c>
      <c r="N324" s="6">
        <v>7.3774176975059298</v>
      </c>
      <c r="O324" s="6">
        <v>6.2180315082119497</v>
      </c>
      <c r="P324" s="6">
        <v>2734.669069261</v>
      </c>
      <c r="Q324" s="6">
        <v>6.7160488115371697</v>
      </c>
      <c r="R324" s="6">
        <v>8.6323482104531202</v>
      </c>
      <c r="S324" s="6">
        <v>6.0493815386888397</v>
      </c>
      <c r="T324" s="6">
        <v>3282.9975787789999</v>
      </c>
      <c r="U324" s="6">
        <v>6.2332663525137102</v>
      </c>
      <c r="V324" s="6">
        <v>10.3632203957144</v>
      </c>
      <c r="W324" s="6">
        <v>5.5765593816444996</v>
      </c>
      <c r="X324" s="6">
        <v>3367.217628847</v>
      </c>
      <c r="Y324" s="6">
        <v>6.12140450937832</v>
      </c>
      <c r="Z324" s="6">
        <v>10.6290722337524</v>
      </c>
      <c r="AA324" s="6">
        <v>5.5042175925931396</v>
      </c>
      <c r="AB324" s="6">
        <v>2865.8037102899998</v>
      </c>
      <c r="AC324" s="6">
        <v>5.6763479260478897</v>
      </c>
      <c r="AD324" s="6">
        <v>9.0462922216460395</v>
      </c>
      <c r="AE324" s="6">
        <v>5.6454132613068699</v>
      </c>
      <c r="AF324" s="6">
        <v>2533.743450342</v>
      </c>
      <c r="AG324" s="6">
        <v>6.7592651026956601</v>
      </c>
      <c r="AH324" s="6">
        <v>7.99809965496764</v>
      </c>
      <c r="AI324" s="6">
        <v>6.6285540593705798</v>
      </c>
      <c r="AJ324" s="6">
        <v>1890.0407411389999</v>
      </c>
      <c r="AK324" s="6">
        <v>7.5331136482584196</v>
      </c>
      <c r="AL324" s="6">
        <v>5.9661660684463502</v>
      </c>
      <c r="AM324" s="6">
        <v>7.3155640036425398</v>
      </c>
      <c r="AN324" s="6">
        <v>1717.0015643300001</v>
      </c>
      <c r="AO324" s="6">
        <v>9.1589856738983109</v>
      </c>
      <c r="AP324" s="6">
        <v>5.4199447925136397</v>
      </c>
      <c r="AQ324" s="6">
        <v>8.9865003383726307</v>
      </c>
      <c r="AR324" s="6">
        <v>1913.7961820949999</v>
      </c>
      <c r="AS324" s="6">
        <v>9.9258544199637608</v>
      </c>
      <c r="AT324" s="6">
        <v>6.0411532910430701</v>
      </c>
      <c r="AU324" s="6">
        <v>9.4072029441829894</v>
      </c>
      <c r="AV324" s="6">
        <v>1220.1676865960001</v>
      </c>
      <c r="AW324" s="6">
        <v>10.604715986474201</v>
      </c>
      <c r="AX324" s="6">
        <v>3.8516222910606301</v>
      </c>
      <c r="AY324" s="6">
        <v>10.5966378726899</v>
      </c>
      <c r="AZ324" s="6">
        <v>1061.926322651</v>
      </c>
      <c r="BA324" s="6">
        <v>8.7829713987162101</v>
      </c>
      <c r="BB324" s="6">
        <v>3.3521122881046201</v>
      </c>
      <c r="BC324" s="6">
        <v>9.2087388621557107</v>
      </c>
      <c r="BD324" s="6">
        <v>798.35838812199995</v>
      </c>
      <c r="BE324" s="6">
        <v>10.357720614472701</v>
      </c>
      <c r="BF324" s="6">
        <v>2.5201248957218598</v>
      </c>
      <c r="BG324" s="6">
        <v>10.598069537650399</v>
      </c>
      <c r="BH324" s="6">
        <v>1178.1117192920001</v>
      </c>
      <c r="BI324" s="6">
        <v>10.930658128069201</v>
      </c>
      <c r="BJ324" s="6">
        <v>3.71886701248732</v>
      </c>
      <c r="BK324" s="6">
        <v>11.559690448249601</v>
      </c>
    </row>
    <row r="325" spans="1:63" x14ac:dyDescent="0.25">
      <c r="A325" s="6" t="s">
        <v>227</v>
      </c>
      <c r="B325" s="6" t="s">
        <v>228</v>
      </c>
      <c r="C325" s="6" t="s">
        <v>11</v>
      </c>
      <c r="D325" s="6">
        <v>57.534613419999999</v>
      </c>
      <c r="E325" s="6">
        <v>57.392698520575699</v>
      </c>
      <c r="F325" s="6">
        <v>3.1324412388343199</v>
      </c>
      <c r="G325" s="6">
        <v>55.754357019923297</v>
      </c>
      <c r="H325" s="6">
        <v>98.380499470000004</v>
      </c>
      <c r="I325" s="6">
        <v>54.223823804936899</v>
      </c>
      <c r="J325" s="6">
        <v>5.3562736467404601</v>
      </c>
      <c r="K325" s="6">
        <v>52.923175896001297</v>
      </c>
      <c r="L325" s="6">
        <v>40.203250160000003</v>
      </c>
      <c r="M325" s="6">
        <v>70.784530986007695</v>
      </c>
      <c r="N325" s="6">
        <v>2.1888444407724101</v>
      </c>
      <c r="O325" s="6">
        <v>71.231487241749704</v>
      </c>
      <c r="P325" s="6">
        <v>123.97226137</v>
      </c>
      <c r="Q325" s="6">
        <v>39.632186297686303</v>
      </c>
      <c r="R325" s="6">
        <v>6.7496034283241197</v>
      </c>
      <c r="S325" s="6">
        <v>37.2239415968128</v>
      </c>
      <c r="T325" s="6">
        <v>206.66430786000001</v>
      </c>
      <c r="U325" s="6">
        <v>32.768824717117297</v>
      </c>
      <c r="V325" s="6">
        <v>11.251727648017599</v>
      </c>
      <c r="W325" s="6">
        <v>28.733584801881999</v>
      </c>
      <c r="X325" s="6">
        <v>61.660500849999998</v>
      </c>
      <c r="Y325" s="6">
        <v>57.663282939511902</v>
      </c>
      <c r="Z325" s="6">
        <v>3.3570729720515899</v>
      </c>
      <c r="AA325" s="6">
        <v>56.679669719787803</v>
      </c>
      <c r="AB325" s="6">
        <v>85.784097009999996</v>
      </c>
      <c r="AC325" s="6">
        <v>60.903443719740501</v>
      </c>
      <c r="AD325" s="6">
        <v>4.6704692555886496</v>
      </c>
      <c r="AE325" s="6">
        <v>58.900160171169702</v>
      </c>
      <c r="AF325" s="6">
        <v>114.95681582</v>
      </c>
      <c r="AG325" s="6">
        <v>46.958471313462098</v>
      </c>
      <c r="AH325" s="6">
        <v>6.2587623198398799</v>
      </c>
      <c r="AI325" s="6">
        <v>44.092674226328597</v>
      </c>
      <c r="AJ325" s="6">
        <v>76.771291099999999</v>
      </c>
      <c r="AK325" s="6">
        <v>49.310170931969999</v>
      </c>
      <c r="AL325" s="6">
        <v>4.1797718608916403</v>
      </c>
      <c r="AM325" s="6">
        <v>48.588219099141099</v>
      </c>
      <c r="AN325" s="6">
        <v>154.17558149000001</v>
      </c>
      <c r="AO325" s="6">
        <v>33.961908427549197</v>
      </c>
      <c r="AP325" s="6">
        <v>8.3940070293868896</v>
      </c>
      <c r="AQ325" s="6">
        <v>33.073746483693498</v>
      </c>
      <c r="AR325" s="6">
        <v>133.5596109</v>
      </c>
      <c r="AS325" s="6">
        <v>40.361998110573502</v>
      </c>
      <c r="AT325" s="6">
        <v>7.2715815429533102</v>
      </c>
      <c r="AU325" s="6">
        <v>38.228654382174902</v>
      </c>
      <c r="AV325" s="6">
        <v>108.41639048</v>
      </c>
      <c r="AW325" s="6">
        <v>45.649925583362403</v>
      </c>
      <c r="AX325" s="6">
        <v>5.9026723622177597</v>
      </c>
      <c r="AY325" s="6">
        <v>46.2409727028368</v>
      </c>
      <c r="AZ325" s="6">
        <v>132.14555522000001</v>
      </c>
      <c r="BA325" s="6">
        <v>36.540880692562098</v>
      </c>
      <c r="BB325" s="6">
        <v>7.1945940381671898</v>
      </c>
      <c r="BC325" s="6">
        <v>35.006711593081597</v>
      </c>
      <c r="BD325" s="6">
        <v>132.09003245</v>
      </c>
      <c r="BE325" s="6">
        <v>41.609711721086498</v>
      </c>
      <c r="BF325" s="6">
        <v>7.19157113066675</v>
      </c>
      <c r="BG325" s="6">
        <v>38.852892672469899</v>
      </c>
      <c r="BH325" s="6">
        <v>310.41919739000002</v>
      </c>
      <c r="BI325" s="6">
        <v>28.836355027366601</v>
      </c>
      <c r="BJ325" s="6">
        <v>16.900607085547499</v>
      </c>
      <c r="BK325" s="6">
        <v>24.011699013406599</v>
      </c>
    </row>
    <row r="326" spans="1:63" x14ac:dyDescent="0.25">
      <c r="A326" s="6" t="s">
        <v>227</v>
      </c>
      <c r="B326" s="6" t="s">
        <v>228</v>
      </c>
      <c r="C326" s="6" t="s">
        <v>12</v>
      </c>
      <c r="D326" s="6">
        <v>3244.3954907699999</v>
      </c>
      <c r="E326" s="6">
        <v>10.083883527252</v>
      </c>
      <c r="F326" s="6">
        <v>6.0153508671440603</v>
      </c>
      <c r="G326" s="6">
        <v>9.5195774162788496</v>
      </c>
      <c r="H326" s="6">
        <v>3681.1560107099999</v>
      </c>
      <c r="I326" s="6">
        <v>8.4378644352924894</v>
      </c>
      <c r="J326" s="6">
        <v>6.8251373989740101</v>
      </c>
      <c r="K326" s="6">
        <v>7.2520352969028199</v>
      </c>
      <c r="L326" s="6">
        <v>4274.3301357</v>
      </c>
      <c r="M326" s="6">
        <v>8.0701842383851492</v>
      </c>
      <c r="N326" s="6">
        <v>7.9249264035133997</v>
      </c>
      <c r="O326" s="6">
        <v>6.98912433880266</v>
      </c>
      <c r="P326" s="6">
        <v>4903.2944498400002</v>
      </c>
      <c r="Q326" s="6">
        <v>6.7253084776150098</v>
      </c>
      <c r="R326" s="6">
        <v>9.0910730842211809</v>
      </c>
      <c r="S326" s="6">
        <v>5.99723650765094</v>
      </c>
      <c r="T326" s="6">
        <v>5388.06898103</v>
      </c>
      <c r="U326" s="6">
        <v>6.0792053100710302</v>
      </c>
      <c r="V326" s="6">
        <v>9.9898811687654696</v>
      </c>
      <c r="W326" s="6">
        <v>5.8121464111613497</v>
      </c>
      <c r="X326" s="6">
        <v>4237.6580685500003</v>
      </c>
      <c r="Y326" s="6">
        <v>7.81503703705296</v>
      </c>
      <c r="Z326" s="6">
        <v>7.8569336598549002</v>
      </c>
      <c r="AA326" s="6">
        <v>7.7568082033435797</v>
      </c>
      <c r="AB326" s="6">
        <v>4741.2740222599996</v>
      </c>
      <c r="AC326" s="6">
        <v>8.1251299065439007</v>
      </c>
      <c r="AD326" s="6">
        <v>8.7906751449714609</v>
      </c>
      <c r="AE326" s="6">
        <v>7.7030478431529898</v>
      </c>
      <c r="AF326" s="6">
        <v>5027.30522251</v>
      </c>
      <c r="AG326" s="6">
        <v>7.5695681130546202</v>
      </c>
      <c r="AH326" s="6">
        <v>9.3209982924881505</v>
      </c>
      <c r="AI326" s="6">
        <v>7.0728799776314402</v>
      </c>
      <c r="AJ326" s="6">
        <v>4421.9254350600004</v>
      </c>
      <c r="AK326" s="6">
        <v>7.0647050707245</v>
      </c>
      <c r="AL326" s="6">
        <v>8.1985790807278107</v>
      </c>
      <c r="AM326" s="6">
        <v>6.4955550766107297</v>
      </c>
      <c r="AN326" s="6">
        <v>4455.5723727699997</v>
      </c>
      <c r="AO326" s="6">
        <v>7.7604113959567496</v>
      </c>
      <c r="AP326" s="6">
        <v>8.2609630091071899</v>
      </c>
      <c r="AQ326" s="6">
        <v>7.8359615555404396</v>
      </c>
      <c r="AR326" s="6">
        <v>3392.3569819700001</v>
      </c>
      <c r="AS326" s="6">
        <v>10.5009629635425</v>
      </c>
      <c r="AT326" s="6">
        <v>6.2896824913020701</v>
      </c>
      <c r="AU326" s="6">
        <v>10.429445297658599</v>
      </c>
      <c r="AV326" s="6">
        <v>2577.93169132</v>
      </c>
      <c r="AW326" s="6">
        <v>9.4336899232240796</v>
      </c>
      <c r="AX326" s="6">
        <v>4.7796773478869499</v>
      </c>
      <c r="AY326" s="6">
        <v>9.7001120553235101</v>
      </c>
      <c r="AZ326" s="6">
        <v>1331.5052564299999</v>
      </c>
      <c r="BA326" s="6">
        <v>12.4196688421167</v>
      </c>
      <c r="BB326" s="6">
        <v>2.4687099096454999</v>
      </c>
      <c r="BC326" s="6">
        <v>12.630632466797699</v>
      </c>
      <c r="BD326" s="6">
        <v>1128.74062944</v>
      </c>
      <c r="BE326" s="6">
        <v>13.352976234148599</v>
      </c>
      <c r="BF326" s="6">
        <v>2.0927691902540499</v>
      </c>
      <c r="BG326" s="6">
        <v>13.180141207959499</v>
      </c>
      <c r="BH326" s="6">
        <v>1129.75124736</v>
      </c>
      <c r="BI326" s="6">
        <v>15.841692512879201</v>
      </c>
      <c r="BJ326" s="6">
        <v>2.0946429511437898</v>
      </c>
      <c r="BK326" s="6">
        <v>15.3821511811653</v>
      </c>
    </row>
    <row r="327" spans="1:63" x14ac:dyDescent="0.25">
      <c r="A327" s="6" t="s">
        <v>229</v>
      </c>
      <c r="B327" s="6" t="s">
        <v>230</v>
      </c>
      <c r="C327" s="6" t="s">
        <v>11</v>
      </c>
      <c r="D327" s="6">
        <v>16.39298818</v>
      </c>
      <c r="E327" s="6">
        <v>100</v>
      </c>
      <c r="F327" s="6">
        <v>1.7912715740384699</v>
      </c>
      <c r="G327" s="6">
        <v>91.691912715762598</v>
      </c>
      <c r="H327" s="6">
        <v>32.490761470000002</v>
      </c>
      <c r="I327" s="6">
        <v>70.027771834209901</v>
      </c>
      <c r="J327" s="6">
        <v>3.5502848413616799</v>
      </c>
      <c r="K327" s="6">
        <v>73.210752951030898</v>
      </c>
      <c r="L327" s="6">
        <v>36.248003799999999</v>
      </c>
      <c r="M327" s="6">
        <v>72.457756888000503</v>
      </c>
      <c r="N327" s="6">
        <v>3.9608409467283798</v>
      </c>
      <c r="O327" s="6">
        <v>65.768629732867495</v>
      </c>
      <c r="P327" s="6">
        <v>30.668609450000002</v>
      </c>
      <c r="Q327" s="6">
        <v>70.058962350033298</v>
      </c>
      <c r="R327" s="6">
        <v>3.35117720575776</v>
      </c>
      <c r="S327" s="6">
        <v>72.241329900516405</v>
      </c>
      <c r="T327" s="6">
        <v>29.716292280000001</v>
      </c>
      <c r="U327" s="6">
        <v>69.992897367497804</v>
      </c>
      <c r="V327" s="6">
        <v>3.24711694185963</v>
      </c>
      <c r="W327" s="6">
        <v>60.732274851105601</v>
      </c>
      <c r="X327" s="6">
        <v>48.296161550000001</v>
      </c>
      <c r="Y327" s="6">
        <v>57.257509408042502</v>
      </c>
      <c r="Z327" s="6">
        <v>5.2773503140343596</v>
      </c>
      <c r="AA327" s="6">
        <v>61.069427964110702</v>
      </c>
      <c r="AB327" s="6">
        <v>12.33683063</v>
      </c>
      <c r="AC327" s="6">
        <v>99.999999999999901</v>
      </c>
      <c r="AD327" s="6">
        <v>1.3480528246953201</v>
      </c>
      <c r="AE327" s="6">
        <v>102.681584036099</v>
      </c>
      <c r="AF327" s="6">
        <v>58.059232852000001</v>
      </c>
      <c r="AG327" s="6">
        <v>49.656740471343099</v>
      </c>
      <c r="AH327" s="6">
        <v>6.3441669252925603</v>
      </c>
      <c r="AI327" s="6">
        <v>51.764347448496402</v>
      </c>
      <c r="AJ327" s="6">
        <v>26.534886499999999</v>
      </c>
      <c r="AK327" s="6">
        <v>70.164528972681893</v>
      </c>
      <c r="AL327" s="6">
        <v>2.8994828389967799</v>
      </c>
      <c r="AM327" s="6">
        <v>65.561306918118504</v>
      </c>
      <c r="AN327" s="6">
        <v>86.259310260000007</v>
      </c>
      <c r="AO327" s="6">
        <v>52.838336442775898</v>
      </c>
      <c r="AP327" s="6">
        <v>9.4256061657760899</v>
      </c>
      <c r="AQ327" s="6">
        <v>50.819808626371803</v>
      </c>
      <c r="AR327" s="6">
        <v>102.046204984</v>
      </c>
      <c r="AS327" s="6">
        <v>46.159096628386798</v>
      </c>
      <c r="AT327" s="6">
        <v>11.1506495471859</v>
      </c>
      <c r="AU327" s="6">
        <v>33.271951104393501</v>
      </c>
      <c r="AV327" s="6">
        <v>164.04944362000001</v>
      </c>
      <c r="AW327" s="6">
        <v>35.172104119740503</v>
      </c>
      <c r="AX327" s="6">
        <v>17.925780331608301</v>
      </c>
      <c r="AY327" s="6">
        <v>29.233066136916801</v>
      </c>
      <c r="AZ327" s="6">
        <v>61.834985500000002</v>
      </c>
      <c r="BA327" s="6">
        <v>49.526518410665197</v>
      </c>
      <c r="BB327" s="6">
        <v>6.7567456641227599</v>
      </c>
      <c r="BC327" s="6">
        <v>46.382841679282201</v>
      </c>
      <c r="BD327" s="6">
        <v>64.382615250000001</v>
      </c>
      <c r="BE327" s="6">
        <v>50.283677624202099</v>
      </c>
      <c r="BF327" s="6">
        <v>7.0351266830218897</v>
      </c>
      <c r="BG327" s="6">
        <v>44.370992540102499</v>
      </c>
      <c r="BH327" s="6">
        <v>145.8429615</v>
      </c>
      <c r="BI327" s="6">
        <v>35.269774523789202</v>
      </c>
      <c r="BJ327" s="6">
        <v>15.936347195520099</v>
      </c>
      <c r="BK327" s="6">
        <v>25.2059724818427</v>
      </c>
    </row>
    <row r="328" spans="1:63" x14ac:dyDescent="0.25">
      <c r="A328" s="6" t="s">
        <v>229</v>
      </c>
      <c r="B328" s="6" t="s">
        <v>230</v>
      </c>
      <c r="C328" s="6" t="s">
        <v>12</v>
      </c>
      <c r="D328" s="6">
        <v>2186.4638383440001</v>
      </c>
      <c r="E328" s="6">
        <v>11.8614119751724</v>
      </c>
      <c r="F328" s="6">
        <v>8.3872691634684706</v>
      </c>
      <c r="G328" s="6">
        <v>10.8086428082868</v>
      </c>
      <c r="H328" s="6">
        <v>1626.76056881</v>
      </c>
      <c r="I328" s="6">
        <v>11.847309417598501</v>
      </c>
      <c r="J328" s="6">
        <v>6.2402489882752397</v>
      </c>
      <c r="K328" s="6">
        <v>9.7777660477952306</v>
      </c>
      <c r="L328" s="6">
        <v>2034.643839498</v>
      </c>
      <c r="M328" s="6">
        <v>11.6565202240493</v>
      </c>
      <c r="N328" s="6">
        <v>7.8048880728745802</v>
      </c>
      <c r="O328" s="6">
        <v>10.2465973948421</v>
      </c>
      <c r="P328" s="6">
        <v>2213.59068514</v>
      </c>
      <c r="Q328" s="6">
        <v>9.8601570103893792</v>
      </c>
      <c r="R328" s="6">
        <v>8.4913276718435906</v>
      </c>
      <c r="S328" s="6">
        <v>8.7937931184283293</v>
      </c>
      <c r="T328" s="6">
        <v>2314.0244131240001</v>
      </c>
      <c r="U328" s="6">
        <v>12.2221104088665</v>
      </c>
      <c r="V328" s="6">
        <v>8.8765911712529295</v>
      </c>
      <c r="W328" s="6">
        <v>9.7112332478677796</v>
      </c>
      <c r="X328" s="6">
        <v>1968.8989009530001</v>
      </c>
      <c r="Y328" s="6">
        <v>10.7679461897149</v>
      </c>
      <c r="Z328" s="6">
        <v>7.5526906726512797</v>
      </c>
      <c r="AA328" s="6">
        <v>9.8712075431009598</v>
      </c>
      <c r="AB328" s="6">
        <v>2823.9907666730001</v>
      </c>
      <c r="AC328" s="6">
        <v>8.9925454861418004</v>
      </c>
      <c r="AD328" s="6">
        <v>10.832820675952901</v>
      </c>
      <c r="AE328" s="6">
        <v>9.4117659524329902</v>
      </c>
      <c r="AF328" s="6">
        <v>3011.2638272150002</v>
      </c>
      <c r="AG328" s="6">
        <v>8.8860665695916499</v>
      </c>
      <c r="AH328" s="6">
        <v>11.551199611971301</v>
      </c>
      <c r="AI328" s="6">
        <v>8.8784923863088991</v>
      </c>
      <c r="AJ328" s="6">
        <v>2499.5293007199998</v>
      </c>
      <c r="AK328" s="6">
        <v>9.6440438117266005</v>
      </c>
      <c r="AL328" s="6">
        <v>9.5881874008000008</v>
      </c>
      <c r="AM328" s="6">
        <v>8.6625607939617701</v>
      </c>
      <c r="AN328" s="6">
        <v>1512.168691958</v>
      </c>
      <c r="AO328" s="6">
        <v>11.543881625293199</v>
      </c>
      <c r="AP328" s="6">
        <v>5.80067486944019</v>
      </c>
      <c r="AQ328" s="6">
        <v>10.3624035791268</v>
      </c>
      <c r="AR328" s="6">
        <v>1208.615885812</v>
      </c>
      <c r="AS328" s="6">
        <v>11.983300092916799</v>
      </c>
      <c r="AT328" s="6">
        <v>4.6362471547787996</v>
      </c>
      <c r="AU328" s="6">
        <v>10.9499027248813</v>
      </c>
      <c r="AV328" s="6">
        <v>933.086834522</v>
      </c>
      <c r="AW328" s="6">
        <v>14.959280486721999</v>
      </c>
      <c r="AX328" s="6">
        <v>3.5793184853000501</v>
      </c>
      <c r="AY328" s="6">
        <v>14.2158221845661</v>
      </c>
      <c r="AZ328" s="6">
        <v>793.75843051499999</v>
      </c>
      <c r="BA328" s="6">
        <v>19.411223824847301</v>
      </c>
      <c r="BB328" s="6">
        <v>3.0448551175417</v>
      </c>
      <c r="BC328" s="6">
        <v>18.572019735945499</v>
      </c>
      <c r="BD328" s="6">
        <v>496.84055960199998</v>
      </c>
      <c r="BE328" s="6">
        <v>21.604586511690499</v>
      </c>
      <c r="BF328" s="6">
        <v>1.90587899586138</v>
      </c>
      <c r="BG328" s="6">
        <v>22.098737985387601</v>
      </c>
      <c r="BH328" s="6">
        <v>445.20416950399999</v>
      </c>
      <c r="BI328" s="6">
        <v>22.701198947420501</v>
      </c>
      <c r="BJ328" s="6">
        <v>1.70780194798767</v>
      </c>
      <c r="BK328" s="6">
        <v>21.937252254183299</v>
      </c>
    </row>
    <row r="329" spans="1:63" x14ac:dyDescent="0.25">
      <c r="A329" s="6" t="s">
        <v>231</v>
      </c>
      <c r="B329" s="6" t="s">
        <v>232</v>
      </c>
      <c r="C329" s="6" t="s">
        <v>11</v>
      </c>
      <c r="D329" s="6">
        <v>153.31917718</v>
      </c>
      <c r="E329" s="6">
        <v>57.054619688758699</v>
      </c>
      <c r="F329" s="6">
        <v>4.3011437853355199</v>
      </c>
      <c r="G329" s="6">
        <v>48.6172418742064</v>
      </c>
      <c r="H329" s="6">
        <v>230.93996826</v>
      </c>
      <c r="I329" s="6">
        <v>48.974062083462499</v>
      </c>
      <c r="J329" s="6">
        <v>6.47868079869043</v>
      </c>
      <c r="K329" s="6">
        <v>41.031167515331603</v>
      </c>
      <c r="L329" s="6">
        <v>310.40991743000001</v>
      </c>
      <c r="M329" s="6">
        <v>58.706871533726598</v>
      </c>
      <c r="N329" s="6">
        <v>8.7080932197614107</v>
      </c>
      <c r="O329" s="6">
        <v>48.411063124045803</v>
      </c>
      <c r="P329" s="6">
        <v>205.46932684000001</v>
      </c>
      <c r="Q329" s="6">
        <v>48.933641707067899</v>
      </c>
      <c r="R329" s="6">
        <v>5.7641394538492303</v>
      </c>
      <c r="S329" s="6">
        <v>50.941334718809898</v>
      </c>
      <c r="T329" s="6">
        <v>123.55035341</v>
      </c>
      <c r="U329" s="6">
        <v>70.254138152208597</v>
      </c>
      <c r="V329" s="6">
        <v>3.4660232628404</v>
      </c>
      <c r="W329" s="6">
        <v>69.0131339666098</v>
      </c>
      <c r="X329" s="6">
        <v>56.766248189999999</v>
      </c>
      <c r="Y329" s="6">
        <v>100</v>
      </c>
      <c r="Z329" s="6">
        <v>1.5924935165323999</v>
      </c>
      <c r="AA329" s="6">
        <v>88.976453633633497</v>
      </c>
      <c r="AB329" s="6">
        <v>129.55455431999999</v>
      </c>
      <c r="AC329" s="6">
        <v>57.376110602889703</v>
      </c>
      <c r="AD329" s="6">
        <v>3.6344622794392998</v>
      </c>
      <c r="AE329" s="6">
        <v>51.1678141850687</v>
      </c>
      <c r="AF329" s="6">
        <v>446.58977736000003</v>
      </c>
      <c r="AG329" s="6">
        <v>35.366419063910698</v>
      </c>
      <c r="AH329" s="6">
        <v>12.528418693711201</v>
      </c>
      <c r="AI329" s="6">
        <v>29.099476722687498</v>
      </c>
      <c r="AJ329" s="6">
        <v>255.57963674999999</v>
      </c>
      <c r="AK329" s="6">
        <v>51.9751841277279</v>
      </c>
      <c r="AL329" s="6">
        <v>7.1699104214144596</v>
      </c>
      <c r="AM329" s="6">
        <v>51.200704090692902</v>
      </c>
      <c r="AN329" s="6">
        <v>306.43684354999999</v>
      </c>
      <c r="AO329" s="6">
        <v>39.429015304242</v>
      </c>
      <c r="AP329" s="6">
        <v>8.5966344815790503</v>
      </c>
      <c r="AQ329" s="6">
        <v>40.067377623464203</v>
      </c>
      <c r="AR329" s="6">
        <v>239.49827020000001</v>
      </c>
      <c r="AS329" s="6">
        <v>50.172616741802699</v>
      </c>
      <c r="AT329" s="6">
        <v>6.7187713593059399</v>
      </c>
      <c r="AU329" s="6">
        <v>49.410071229210203</v>
      </c>
      <c r="AV329" s="6">
        <v>193.28683182</v>
      </c>
      <c r="AW329" s="6">
        <v>49.138274948733603</v>
      </c>
      <c r="AX329" s="6">
        <v>5.4223774922412797</v>
      </c>
      <c r="AY329" s="6">
        <v>49.729674090474198</v>
      </c>
      <c r="AZ329" s="6">
        <v>245.84985374999999</v>
      </c>
      <c r="BA329" s="6">
        <v>43.5691994331454</v>
      </c>
      <c r="BB329" s="6">
        <v>6.8969556844216999</v>
      </c>
      <c r="BC329" s="6">
        <v>43.068821949719698</v>
      </c>
      <c r="BD329" s="6">
        <v>49.460564220000002</v>
      </c>
      <c r="BE329" s="6">
        <v>99.999999999999702</v>
      </c>
      <c r="BF329" s="6">
        <v>1.3875433088470299</v>
      </c>
      <c r="BG329" s="6">
        <v>101.74835363358299</v>
      </c>
      <c r="BH329" s="6">
        <v>617.90276153000002</v>
      </c>
      <c r="BI329" s="6">
        <v>29.538431923645099</v>
      </c>
      <c r="BJ329" s="6">
        <v>17.334352242030601</v>
      </c>
      <c r="BK329" s="6">
        <v>24.570171014570299</v>
      </c>
    </row>
    <row r="330" spans="1:63" x14ac:dyDescent="0.25">
      <c r="A330" s="6" t="s">
        <v>231</v>
      </c>
      <c r="B330" s="6" t="s">
        <v>232</v>
      </c>
      <c r="C330" s="6" t="s">
        <v>12</v>
      </c>
      <c r="D330" s="6">
        <v>7380.1143840699997</v>
      </c>
      <c r="E330" s="6">
        <v>10.5750668306242</v>
      </c>
      <c r="F330" s="6">
        <v>6.4836017490159401</v>
      </c>
      <c r="G330" s="6">
        <v>9.0096749757166599</v>
      </c>
      <c r="H330" s="6">
        <v>8495.03373895</v>
      </c>
      <c r="I330" s="6">
        <v>9.2804103378567895</v>
      </c>
      <c r="J330" s="6">
        <v>7.4630842750476303</v>
      </c>
      <c r="K330" s="6">
        <v>8.1372021467331894</v>
      </c>
      <c r="L330" s="6">
        <v>8660.1828140699999</v>
      </c>
      <c r="M330" s="6">
        <v>10.814671933051001</v>
      </c>
      <c r="N330" s="6">
        <v>7.6081715699827397</v>
      </c>
      <c r="O330" s="6">
        <v>9.1506593304075992</v>
      </c>
      <c r="P330" s="6">
        <v>11226.49715626</v>
      </c>
      <c r="Q330" s="6">
        <v>8.0710395638619907</v>
      </c>
      <c r="R330" s="6">
        <v>9.8627382733746298</v>
      </c>
      <c r="S330" s="6">
        <v>6.9502666416396197</v>
      </c>
      <c r="T330" s="6">
        <v>10762.483163319999</v>
      </c>
      <c r="U330" s="6">
        <v>10.63710784509</v>
      </c>
      <c r="V330" s="6">
        <v>9.4550912126884903</v>
      </c>
      <c r="W330" s="6">
        <v>8.1776995352737494</v>
      </c>
      <c r="X330" s="6">
        <v>9699.0744123900004</v>
      </c>
      <c r="Y330" s="6">
        <v>8.0419127865080693</v>
      </c>
      <c r="Z330" s="6">
        <v>8.5208619475796894</v>
      </c>
      <c r="AA330" s="6">
        <v>7.2210973575837896</v>
      </c>
      <c r="AB330" s="6">
        <v>8351.5241780800006</v>
      </c>
      <c r="AC330" s="6">
        <v>8.5796575535391906</v>
      </c>
      <c r="AD330" s="6">
        <v>7.3370077955467696</v>
      </c>
      <c r="AE330" s="6">
        <v>8.6743856289646395</v>
      </c>
      <c r="AF330" s="6">
        <v>10205.47760808</v>
      </c>
      <c r="AG330" s="6">
        <v>9.0611350702384108</v>
      </c>
      <c r="AH330" s="6">
        <v>8.9657489065636806</v>
      </c>
      <c r="AI330" s="6">
        <v>8.9372245189836992</v>
      </c>
      <c r="AJ330" s="6">
        <v>10396.98937949</v>
      </c>
      <c r="AK330" s="6">
        <v>7.1398500053093601</v>
      </c>
      <c r="AL330" s="6">
        <v>9.1339964419611306</v>
      </c>
      <c r="AM330" s="6">
        <v>6.8146246517999103</v>
      </c>
      <c r="AN330" s="6">
        <v>9357.5769553400005</v>
      </c>
      <c r="AO330" s="6">
        <v>8.5453787270367307</v>
      </c>
      <c r="AP330" s="6">
        <v>8.22084850678627</v>
      </c>
      <c r="AQ330" s="6">
        <v>7.80459669541876</v>
      </c>
      <c r="AR330" s="6">
        <v>6920.9321364400002</v>
      </c>
      <c r="AS330" s="6">
        <v>9.2210365339169993</v>
      </c>
      <c r="AT330" s="6">
        <v>6.0801994887098996</v>
      </c>
      <c r="AU330" s="6">
        <v>9.1238102040061602</v>
      </c>
      <c r="AV330" s="6">
        <v>3961.6008148800001</v>
      </c>
      <c r="AW330" s="6">
        <v>11.692177924988799</v>
      </c>
      <c r="AX330" s="6">
        <v>3.4803582486067</v>
      </c>
      <c r="AY330" s="6">
        <v>12.2325484096355</v>
      </c>
      <c r="AZ330" s="6">
        <v>3149.5684202000002</v>
      </c>
      <c r="BA330" s="6">
        <v>12.8311745491722</v>
      </c>
      <c r="BB330" s="6">
        <v>2.7669689458922102</v>
      </c>
      <c r="BC330" s="6">
        <v>13.1384581688792</v>
      </c>
      <c r="BD330" s="6">
        <v>2711.1453493099998</v>
      </c>
      <c r="BE330" s="6">
        <v>16.421063243347</v>
      </c>
      <c r="BF330" s="6">
        <v>2.3818041040888098</v>
      </c>
      <c r="BG330" s="6">
        <v>16.985111235512399</v>
      </c>
      <c r="BH330" s="6">
        <v>2549.1854045199998</v>
      </c>
      <c r="BI330" s="6">
        <v>16.5636123945444</v>
      </c>
      <c r="BJ330" s="6">
        <v>2.2395185341554198</v>
      </c>
      <c r="BK330" s="6">
        <v>16.427101296126398</v>
      </c>
    </row>
    <row r="331" spans="1:63" x14ac:dyDescent="0.25">
      <c r="A331" s="6" t="s">
        <v>233</v>
      </c>
      <c r="B331" s="6" t="s">
        <v>234</v>
      </c>
      <c r="C331" s="6" t="s">
        <v>11</v>
      </c>
      <c r="D331" s="6">
        <v>70.160918170000002</v>
      </c>
      <c r="E331" s="6">
        <v>56.990352952921299</v>
      </c>
      <c r="F331" s="6">
        <v>4.0174771851489002</v>
      </c>
      <c r="G331" s="6">
        <v>52.6570738049776</v>
      </c>
      <c r="H331" s="6">
        <v>143.86902430000001</v>
      </c>
      <c r="I331" s="6">
        <v>41.158249273573503</v>
      </c>
      <c r="J331" s="6">
        <v>8.2380695385771698</v>
      </c>
      <c r="K331" s="6">
        <v>36.3514812352511</v>
      </c>
      <c r="L331" s="6">
        <v>84.669400049999993</v>
      </c>
      <c r="M331" s="6">
        <v>49.324227915053598</v>
      </c>
      <c r="N331" s="6">
        <v>4.8482458875027596</v>
      </c>
      <c r="O331" s="6">
        <v>50.4011799638063</v>
      </c>
      <c r="P331" s="6">
        <v>67.994324270000007</v>
      </c>
      <c r="Q331" s="6">
        <v>56.9496972433477</v>
      </c>
      <c r="R331" s="6">
        <v>3.8934160726411799</v>
      </c>
      <c r="S331" s="6">
        <v>57.172754374942699</v>
      </c>
      <c r="T331" s="6">
        <v>124.44581681</v>
      </c>
      <c r="U331" s="6">
        <v>44.922625350739402</v>
      </c>
      <c r="V331" s="6">
        <v>7.1258792339346897</v>
      </c>
      <c r="W331" s="6">
        <v>37.894522633337303</v>
      </c>
      <c r="X331" s="6">
        <v>43.944246159999999</v>
      </c>
      <c r="Y331" s="6">
        <v>70.787080172550901</v>
      </c>
      <c r="Z331" s="6">
        <v>2.5162870009568299</v>
      </c>
      <c r="AA331" s="6">
        <v>70.408122578320899</v>
      </c>
      <c r="AB331" s="6">
        <v>162.12810575</v>
      </c>
      <c r="AC331" s="6">
        <v>32.994117343883602</v>
      </c>
      <c r="AD331" s="6">
        <v>9.2836009406806905</v>
      </c>
      <c r="AE331" s="6">
        <v>32.272714973251702</v>
      </c>
      <c r="AF331" s="6">
        <v>85.701709399999999</v>
      </c>
      <c r="AG331" s="6">
        <v>49.070011214941502</v>
      </c>
      <c r="AH331" s="6">
        <v>4.9073568479892202</v>
      </c>
      <c r="AI331" s="6">
        <v>45.114386835260397</v>
      </c>
      <c r="AJ331" s="6">
        <v>109.00586669</v>
      </c>
      <c r="AK331" s="6">
        <v>43.671386731519704</v>
      </c>
      <c r="AL331" s="6">
        <v>6.2417738236172404</v>
      </c>
      <c r="AM331" s="6">
        <v>43.453765012997899</v>
      </c>
      <c r="AN331" s="6">
        <v>147.31528195000001</v>
      </c>
      <c r="AO331" s="6">
        <v>36.8072122965565</v>
      </c>
      <c r="AP331" s="6">
        <v>8.4354053466615593</v>
      </c>
      <c r="AQ331" s="6">
        <v>36.523881811352801</v>
      </c>
      <c r="AR331" s="6">
        <v>73.877883120000007</v>
      </c>
      <c r="AS331" s="6">
        <v>50.316758797287399</v>
      </c>
      <c r="AT331" s="6">
        <v>4.2303139363504796</v>
      </c>
      <c r="AU331" s="6">
        <v>51.320523492164398</v>
      </c>
      <c r="AV331" s="6">
        <v>152.69562245</v>
      </c>
      <c r="AW331" s="6">
        <v>42.033204166673798</v>
      </c>
      <c r="AX331" s="6">
        <v>8.7434884757150897</v>
      </c>
      <c r="AY331" s="6">
        <v>41.1480485332144</v>
      </c>
      <c r="AZ331" s="6">
        <v>49.039449660000002</v>
      </c>
      <c r="BA331" s="6">
        <v>58.664193463127098</v>
      </c>
      <c r="BB331" s="6">
        <v>2.8080429293120202</v>
      </c>
      <c r="BC331" s="6">
        <v>57.282580440774801</v>
      </c>
      <c r="BD331" s="6">
        <v>168.69080059999999</v>
      </c>
      <c r="BE331" s="6">
        <v>32.018320371765</v>
      </c>
      <c r="BF331" s="6">
        <v>9.6593867416744192</v>
      </c>
      <c r="BG331" s="6">
        <v>31.525935667327001</v>
      </c>
      <c r="BH331" s="6">
        <v>262.85399883000002</v>
      </c>
      <c r="BI331" s="6">
        <v>29.407347856412802</v>
      </c>
      <c r="BJ331" s="6">
        <v>15.051256039237799</v>
      </c>
      <c r="BK331" s="6">
        <v>24.804397672201301</v>
      </c>
    </row>
    <row r="332" spans="1:63" x14ac:dyDescent="0.25">
      <c r="A332" s="6" t="s">
        <v>233</v>
      </c>
      <c r="B332" s="6" t="s">
        <v>234</v>
      </c>
      <c r="C332" s="6" t="s">
        <v>12</v>
      </c>
      <c r="D332" s="6">
        <v>4448.4424296200004</v>
      </c>
      <c r="E332" s="6">
        <v>9.2476147168187293</v>
      </c>
      <c r="F332" s="6">
        <v>8.0806418448383397</v>
      </c>
      <c r="G332" s="6">
        <v>7.5583446873793401</v>
      </c>
      <c r="H332" s="6">
        <v>4627.2584617900002</v>
      </c>
      <c r="I332" s="6">
        <v>8.6010457163666896</v>
      </c>
      <c r="J332" s="6">
        <v>8.4054630232489291</v>
      </c>
      <c r="K332" s="6">
        <v>7.57714547707939</v>
      </c>
      <c r="L332" s="6">
        <v>4724.5997663300004</v>
      </c>
      <c r="M332" s="6">
        <v>8.6853979398862293</v>
      </c>
      <c r="N332" s="6">
        <v>8.5822845132742103</v>
      </c>
      <c r="O332" s="6">
        <v>7.48672513479214</v>
      </c>
      <c r="P332" s="6">
        <v>4993.7058977099996</v>
      </c>
      <c r="Q332" s="6">
        <v>7.1278405920646701</v>
      </c>
      <c r="R332" s="6">
        <v>9.0711185940420105</v>
      </c>
      <c r="S332" s="6">
        <v>5.8032717442596597</v>
      </c>
      <c r="T332" s="6">
        <v>6483.8539609899999</v>
      </c>
      <c r="U332" s="6">
        <v>7.4331574365864901</v>
      </c>
      <c r="V332" s="6">
        <v>11.7779880175885</v>
      </c>
      <c r="W332" s="6">
        <v>6.3351756977828204</v>
      </c>
      <c r="X332" s="6">
        <v>5112.6094758700001</v>
      </c>
      <c r="Y332" s="6">
        <v>7.4515649153340604</v>
      </c>
      <c r="Z332" s="6">
        <v>9.2871081778979505</v>
      </c>
      <c r="AA332" s="6">
        <v>6.2505746713243697</v>
      </c>
      <c r="AB332" s="6">
        <v>5290.89987053</v>
      </c>
      <c r="AC332" s="6">
        <v>6.6365748579952903</v>
      </c>
      <c r="AD332" s="6">
        <v>9.6109745303159109</v>
      </c>
      <c r="AE332" s="6">
        <v>6.1929153753127899</v>
      </c>
      <c r="AF332" s="6">
        <v>4041.3680214800002</v>
      </c>
      <c r="AG332" s="6">
        <v>7.6769690462122302</v>
      </c>
      <c r="AH332" s="6">
        <v>7.3411869573306898</v>
      </c>
      <c r="AI332" s="6">
        <v>7.1899535811762103</v>
      </c>
      <c r="AJ332" s="6">
        <v>2961.4778869900001</v>
      </c>
      <c r="AK332" s="6">
        <v>9.0228021130790097</v>
      </c>
      <c r="AL332" s="6">
        <v>5.3795553195950996</v>
      </c>
      <c r="AM332" s="6">
        <v>9.0599970663578109</v>
      </c>
      <c r="AN332" s="6">
        <v>2833.0131663000002</v>
      </c>
      <c r="AO332" s="6">
        <v>9.5421285110105405</v>
      </c>
      <c r="AP332" s="6">
        <v>5.1461978210960604</v>
      </c>
      <c r="AQ332" s="6">
        <v>8.3476258529569503</v>
      </c>
      <c r="AR332" s="6">
        <v>3632.65848534</v>
      </c>
      <c r="AS332" s="6">
        <v>9.1351589703514406</v>
      </c>
      <c r="AT332" s="6">
        <v>6.5987618428396697</v>
      </c>
      <c r="AU332" s="6">
        <v>9.0641924365835909</v>
      </c>
      <c r="AV332" s="6">
        <v>2378.60737715</v>
      </c>
      <c r="AW332" s="6">
        <v>10.3517988005086</v>
      </c>
      <c r="AX332" s="6">
        <v>4.32076498872018</v>
      </c>
      <c r="AY332" s="6">
        <v>9.7378553612733008</v>
      </c>
      <c r="AZ332" s="6">
        <v>1274.9616882</v>
      </c>
      <c r="BA332" s="6">
        <v>13.497982684275099</v>
      </c>
      <c r="BB332" s="6">
        <v>2.31598113974349</v>
      </c>
      <c r="BC332" s="6">
        <v>14.324122681838199</v>
      </c>
      <c r="BD332" s="6">
        <v>994.7200249</v>
      </c>
      <c r="BE332" s="6">
        <v>14.720920815470601</v>
      </c>
      <c r="BF332" s="6">
        <v>1.8069192496647</v>
      </c>
      <c r="BG332" s="6">
        <v>15.151391684474</v>
      </c>
      <c r="BH332" s="6">
        <v>1252.4310379999999</v>
      </c>
      <c r="BI332" s="6">
        <v>13.556095200983901</v>
      </c>
      <c r="BJ332" s="6">
        <v>2.2750539798042602</v>
      </c>
      <c r="BK332" s="6">
        <v>14.056739128204599</v>
      </c>
    </row>
    <row r="333" spans="1:63" x14ac:dyDescent="0.25">
      <c r="A333" s="6" t="s">
        <v>235</v>
      </c>
      <c r="B333" s="6" t="s">
        <v>236</v>
      </c>
      <c r="C333" s="6" t="s">
        <v>11</v>
      </c>
      <c r="D333" s="6"/>
      <c r="E333" s="6"/>
      <c r="F333" s="6"/>
      <c r="G333" s="6"/>
      <c r="H333" s="6">
        <v>163.21266448</v>
      </c>
      <c r="I333" s="6">
        <v>37.098038973549997</v>
      </c>
      <c r="J333" s="6">
        <v>8.7698109392153807</v>
      </c>
      <c r="K333" s="6">
        <v>35.476754899884298</v>
      </c>
      <c r="L333" s="6">
        <v>62.415133189999999</v>
      </c>
      <c r="M333" s="6">
        <v>58.679964198257501</v>
      </c>
      <c r="N333" s="6">
        <v>3.3537159604996298</v>
      </c>
      <c r="O333" s="6">
        <v>56.774103785206499</v>
      </c>
      <c r="P333" s="6">
        <v>109.47677855000001</v>
      </c>
      <c r="Q333" s="6">
        <v>52.451810340108104</v>
      </c>
      <c r="R333" s="6">
        <v>5.8824519112945399</v>
      </c>
      <c r="S333" s="6">
        <v>48.776199978000001</v>
      </c>
      <c r="T333" s="6">
        <v>90.790968649999996</v>
      </c>
      <c r="U333" s="6">
        <v>49.306095981531001</v>
      </c>
      <c r="V333" s="6">
        <v>4.8784181827158299</v>
      </c>
      <c r="W333" s="6">
        <v>46.282776164731203</v>
      </c>
      <c r="X333" s="6">
        <v>78.733391679999997</v>
      </c>
      <c r="Y333" s="6">
        <v>57.095762302649099</v>
      </c>
      <c r="Z333" s="6">
        <v>4.23053542956775</v>
      </c>
      <c r="AA333" s="6">
        <v>53.808424874071797</v>
      </c>
      <c r="AB333" s="6">
        <v>76.492599549999994</v>
      </c>
      <c r="AC333" s="6">
        <v>57.078212819157798</v>
      </c>
      <c r="AD333" s="6">
        <v>4.1101322525422903</v>
      </c>
      <c r="AE333" s="6">
        <v>54.508447677977998</v>
      </c>
      <c r="AF333" s="6">
        <v>40.909648850000004</v>
      </c>
      <c r="AG333" s="6">
        <v>70.746378526223793</v>
      </c>
      <c r="AH333" s="6">
        <v>2.1981743092500898</v>
      </c>
      <c r="AI333" s="6">
        <v>69.884534203907293</v>
      </c>
      <c r="AJ333" s="6">
        <v>144.33553136</v>
      </c>
      <c r="AK333" s="6">
        <v>37.030290100487498</v>
      </c>
      <c r="AL333" s="6">
        <v>7.75549695160759</v>
      </c>
      <c r="AM333" s="6">
        <v>36.152545460624502</v>
      </c>
      <c r="AN333" s="6">
        <v>129.45401898</v>
      </c>
      <c r="AO333" s="6">
        <v>48.611638899720198</v>
      </c>
      <c r="AP333" s="6">
        <v>6.9558773235720199</v>
      </c>
      <c r="AQ333" s="6">
        <v>47.578588222361802</v>
      </c>
      <c r="AR333" s="6">
        <v>183.81549554</v>
      </c>
      <c r="AS333" s="6">
        <v>34.2270421589647</v>
      </c>
      <c r="AT333" s="6">
        <v>9.87685084806348</v>
      </c>
      <c r="AU333" s="6">
        <v>33.369424801853299</v>
      </c>
      <c r="AV333" s="6">
        <v>68.448109130000006</v>
      </c>
      <c r="AW333" s="6">
        <v>49.797257086380199</v>
      </c>
      <c r="AX333" s="6">
        <v>3.6778823391516902</v>
      </c>
      <c r="AY333" s="6">
        <v>46.243720183771998</v>
      </c>
      <c r="AZ333" s="6">
        <v>189.38894673999999</v>
      </c>
      <c r="BA333" s="6">
        <v>34.184091155395102</v>
      </c>
      <c r="BB333" s="6">
        <v>10.1763258517874</v>
      </c>
      <c r="BC333" s="6">
        <v>29.638043360045401</v>
      </c>
      <c r="BD333" s="6">
        <v>145.57349464999999</v>
      </c>
      <c r="BE333" s="6">
        <v>34.481204973182003</v>
      </c>
      <c r="BF333" s="6">
        <v>7.8220157112735702</v>
      </c>
      <c r="BG333" s="6">
        <v>33.146878037301903</v>
      </c>
      <c r="BH333" s="6">
        <v>378.02714157999998</v>
      </c>
      <c r="BI333" s="6">
        <v>26.457259261793102</v>
      </c>
      <c r="BJ333" s="6">
        <v>20.312311989458699</v>
      </c>
      <c r="BK333" s="6">
        <v>24.442976799107999</v>
      </c>
    </row>
    <row r="334" spans="1:63" x14ac:dyDescent="0.25">
      <c r="A334" s="6" t="s">
        <v>235</v>
      </c>
      <c r="B334" s="6" t="s">
        <v>236</v>
      </c>
      <c r="C334" s="6" t="s">
        <v>12</v>
      </c>
      <c r="D334" s="6">
        <v>4374.9395861599996</v>
      </c>
      <c r="E334" s="6">
        <v>9.3066179579508592</v>
      </c>
      <c r="F334" s="6">
        <v>7.1613574502861397</v>
      </c>
      <c r="G334" s="6">
        <v>8.0247479723998207</v>
      </c>
      <c r="H334" s="6">
        <v>4793.0063603299996</v>
      </c>
      <c r="I334" s="6">
        <v>8.3736603746746194</v>
      </c>
      <c r="J334" s="6">
        <v>7.8456927534273797</v>
      </c>
      <c r="K334" s="6">
        <v>7.1914277300229097</v>
      </c>
      <c r="L334" s="6">
        <v>4475.4262561100004</v>
      </c>
      <c r="M334" s="6">
        <v>8.3687551452759106</v>
      </c>
      <c r="N334" s="6">
        <v>7.3258445130966496</v>
      </c>
      <c r="O334" s="6">
        <v>7.4961503760618404</v>
      </c>
      <c r="P334" s="6">
        <v>4925.1234505299999</v>
      </c>
      <c r="Q334" s="6">
        <v>7.8643796920658398</v>
      </c>
      <c r="R334" s="6">
        <v>8.0619557873689196</v>
      </c>
      <c r="S334" s="6">
        <v>7.0728653987044297</v>
      </c>
      <c r="T334" s="6">
        <v>6518.6088023000002</v>
      </c>
      <c r="U334" s="6">
        <v>7.7020070847882698</v>
      </c>
      <c r="V334" s="6">
        <v>10.670338822398699</v>
      </c>
      <c r="W334" s="6">
        <v>6.3536554452696299</v>
      </c>
      <c r="X334" s="6">
        <v>6102.8235678800002</v>
      </c>
      <c r="Y334" s="6">
        <v>7.3424481628791396</v>
      </c>
      <c r="Z334" s="6">
        <v>9.9897381815002095</v>
      </c>
      <c r="AA334" s="6">
        <v>6.8408340985435103</v>
      </c>
      <c r="AB334" s="6">
        <v>5068.8340844000004</v>
      </c>
      <c r="AC334" s="6">
        <v>8.2530438035076106</v>
      </c>
      <c r="AD334" s="6">
        <v>8.2971963428741908</v>
      </c>
      <c r="AE334" s="6">
        <v>7.4578424463285797</v>
      </c>
      <c r="AF334" s="6">
        <v>4270.8691805899998</v>
      </c>
      <c r="AG334" s="6">
        <v>7.9605238593931702</v>
      </c>
      <c r="AH334" s="6">
        <v>6.9910041552050597</v>
      </c>
      <c r="AI334" s="6">
        <v>8.1021832564785505</v>
      </c>
      <c r="AJ334" s="6">
        <v>4082.1163929499999</v>
      </c>
      <c r="AK334" s="6">
        <v>7.9660329724498098</v>
      </c>
      <c r="AL334" s="6">
        <v>6.6820339042091002</v>
      </c>
      <c r="AM334" s="6">
        <v>7.8491193059117199</v>
      </c>
      <c r="AN334" s="6">
        <v>3741.9927658000001</v>
      </c>
      <c r="AO334" s="6">
        <v>8.3042329801785506</v>
      </c>
      <c r="AP334" s="6">
        <v>6.1252840741053003</v>
      </c>
      <c r="AQ334" s="6">
        <v>8.3832619333814407</v>
      </c>
      <c r="AR334" s="6">
        <v>3610.6233233399998</v>
      </c>
      <c r="AS334" s="6">
        <v>10.2901396281774</v>
      </c>
      <c r="AT334" s="6">
        <v>5.9102448679692898</v>
      </c>
      <c r="AU334" s="6">
        <v>9.9237485828333103</v>
      </c>
      <c r="AV334" s="6">
        <v>2547.8390753600002</v>
      </c>
      <c r="AW334" s="6">
        <v>9.6625957977901393</v>
      </c>
      <c r="AX334" s="6">
        <v>4.1705687553218196</v>
      </c>
      <c r="AY334" s="6">
        <v>9.7110976766846004</v>
      </c>
      <c r="AZ334" s="6">
        <v>2098.2689318500002</v>
      </c>
      <c r="BA334" s="6">
        <v>11.091126774440101</v>
      </c>
      <c r="BB334" s="6">
        <v>3.43466545123131</v>
      </c>
      <c r="BC334" s="6">
        <v>11.177681098797001</v>
      </c>
      <c r="BD334" s="6">
        <v>1908.9864086299999</v>
      </c>
      <c r="BE334" s="6">
        <v>11.038382481791301</v>
      </c>
      <c r="BF334" s="6">
        <v>3.1248280737830201</v>
      </c>
      <c r="BG334" s="6">
        <v>11.3026459163497</v>
      </c>
      <c r="BH334" s="6">
        <v>2571.4678921099999</v>
      </c>
      <c r="BI334" s="6">
        <v>10.8463572581205</v>
      </c>
      <c r="BJ334" s="6">
        <v>4.2092468672229302</v>
      </c>
      <c r="BK334" s="6">
        <v>11.5595878412205</v>
      </c>
    </row>
    <row r="335" spans="1:63" x14ac:dyDescent="0.25">
      <c r="A335" s="6" t="s">
        <v>237</v>
      </c>
      <c r="B335" s="6" t="s">
        <v>238</v>
      </c>
      <c r="C335" s="6" t="s">
        <v>11</v>
      </c>
      <c r="D335" s="6">
        <v>92.556708560000004</v>
      </c>
      <c r="E335" s="6">
        <v>70.358428292893393</v>
      </c>
      <c r="F335" s="6">
        <v>2.7794835988531399</v>
      </c>
      <c r="G335" s="6">
        <v>69.291145557139501</v>
      </c>
      <c r="H335" s="6">
        <v>80.666714760000005</v>
      </c>
      <c r="I335" s="6">
        <v>70.331257616617506</v>
      </c>
      <c r="J335" s="6">
        <v>2.4224263604127501</v>
      </c>
      <c r="K335" s="6">
        <v>70.304988785821706</v>
      </c>
      <c r="L335" s="6">
        <v>235.60363887</v>
      </c>
      <c r="M335" s="6">
        <v>43.662591495636001</v>
      </c>
      <c r="N335" s="6">
        <v>7.0751916339459298</v>
      </c>
      <c r="O335" s="6">
        <v>42.999211725678201</v>
      </c>
      <c r="P335" s="6">
        <v>95.098484670000005</v>
      </c>
      <c r="Q335" s="6">
        <v>70.289769314723401</v>
      </c>
      <c r="R335" s="6">
        <v>2.8558132903429998</v>
      </c>
      <c r="S335" s="6">
        <v>67.966671210375097</v>
      </c>
      <c r="T335" s="6">
        <v>307.56157708000001</v>
      </c>
      <c r="U335" s="6">
        <v>42.2922272580334</v>
      </c>
      <c r="V335" s="6">
        <v>9.2360929038125903</v>
      </c>
      <c r="W335" s="6">
        <v>38.537282238113299</v>
      </c>
      <c r="X335" s="6">
        <v>81.731437330000006</v>
      </c>
      <c r="Y335" s="6">
        <v>70.822412593781607</v>
      </c>
      <c r="Z335" s="6">
        <v>2.4544000440785401</v>
      </c>
      <c r="AA335" s="6">
        <v>68.018677090648396</v>
      </c>
      <c r="AB335" s="6">
        <v>134.42107630000001</v>
      </c>
      <c r="AC335" s="6">
        <v>57.064167259462103</v>
      </c>
      <c r="AD335" s="6">
        <v>4.0366731134765503</v>
      </c>
      <c r="AE335" s="6">
        <v>57.390555775993697</v>
      </c>
      <c r="AF335" s="6">
        <v>125.79504631</v>
      </c>
      <c r="AG335" s="6">
        <v>57.255606198365498</v>
      </c>
      <c r="AH335" s="6">
        <v>3.77763290717018</v>
      </c>
      <c r="AI335" s="6">
        <v>52.144525532522302</v>
      </c>
      <c r="AJ335" s="6">
        <v>220.13944796000001</v>
      </c>
      <c r="AK335" s="6">
        <v>43.839108064398303</v>
      </c>
      <c r="AL335" s="6">
        <v>6.6108010384655804</v>
      </c>
      <c r="AM335" s="6">
        <v>42.092838036316202</v>
      </c>
      <c r="AN335" s="6">
        <v>182.39572497</v>
      </c>
      <c r="AO335" s="6">
        <v>49.091323343145099</v>
      </c>
      <c r="AP335" s="6">
        <v>5.4773547368141502</v>
      </c>
      <c r="AQ335" s="6">
        <v>47.675477943697103</v>
      </c>
      <c r="AR335" s="6">
        <v>301.13590907000003</v>
      </c>
      <c r="AS335" s="6">
        <v>41.628777717636602</v>
      </c>
      <c r="AT335" s="6">
        <v>9.0431297018649701</v>
      </c>
      <c r="AU335" s="6">
        <v>38.809507759392197</v>
      </c>
      <c r="AV335" s="6">
        <v>290.21784262</v>
      </c>
      <c r="AW335" s="6">
        <v>36.816844942838301</v>
      </c>
      <c r="AX335" s="6">
        <v>8.7152595009784299</v>
      </c>
      <c r="AY335" s="6">
        <v>37.226550049229097</v>
      </c>
      <c r="AZ335" s="6">
        <v>153.01633823</v>
      </c>
      <c r="BA335" s="6">
        <v>49.118097510175602</v>
      </c>
      <c r="BB335" s="6">
        <v>4.5950899625081698</v>
      </c>
      <c r="BC335" s="6">
        <v>48.5111560789652</v>
      </c>
      <c r="BD335" s="6">
        <v>150.6061976</v>
      </c>
      <c r="BE335" s="6">
        <v>49.3152211923409</v>
      </c>
      <c r="BF335" s="6">
        <v>4.5227132925051299</v>
      </c>
      <c r="BG335" s="6">
        <v>50.123147371548498</v>
      </c>
      <c r="BH335" s="6">
        <v>879.05042762999994</v>
      </c>
      <c r="BI335" s="6">
        <v>22.486972095112499</v>
      </c>
      <c r="BJ335" s="6">
        <v>26.3979379147709</v>
      </c>
      <c r="BK335" s="6">
        <v>19.2005978133562</v>
      </c>
    </row>
    <row r="336" spans="1:63" x14ac:dyDescent="0.25">
      <c r="A336" s="6" t="s">
        <v>237</v>
      </c>
      <c r="B336" s="6" t="s">
        <v>238</v>
      </c>
      <c r="C336" s="6" t="s">
        <v>12</v>
      </c>
      <c r="D336" s="6">
        <v>11145.053009789999</v>
      </c>
      <c r="E336" s="6">
        <v>6.3079067628969501</v>
      </c>
      <c r="F336" s="6">
        <v>8.1758947809000908</v>
      </c>
      <c r="G336" s="6">
        <v>5.5406397621938703</v>
      </c>
      <c r="H336" s="6">
        <v>10784.90747435</v>
      </c>
      <c r="I336" s="6">
        <v>7.0624937983786999</v>
      </c>
      <c r="J336" s="6">
        <v>7.9116957680302704</v>
      </c>
      <c r="K336" s="6">
        <v>6.4580856437156902</v>
      </c>
      <c r="L336" s="6">
        <v>10953.21245354</v>
      </c>
      <c r="M336" s="6">
        <v>7.2832279830265598</v>
      </c>
      <c r="N336" s="6">
        <v>8.0351625473942008</v>
      </c>
      <c r="O336" s="6">
        <v>6.5699453462603898</v>
      </c>
      <c r="P336" s="6">
        <v>11874.31151172</v>
      </c>
      <c r="Q336" s="6">
        <v>6.8985384460254604</v>
      </c>
      <c r="R336" s="6">
        <v>8.7108712206369994</v>
      </c>
      <c r="S336" s="6">
        <v>6.0191842726448801</v>
      </c>
      <c r="T336" s="6">
        <v>15940.028426520001</v>
      </c>
      <c r="U336" s="6">
        <v>6.3839450539404998</v>
      </c>
      <c r="V336" s="6">
        <v>11.6934387934544</v>
      </c>
      <c r="W336" s="6">
        <v>5.6588111935237801</v>
      </c>
      <c r="X336" s="6">
        <v>13525.877754839999</v>
      </c>
      <c r="Y336" s="6">
        <v>7.1009971075398299</v>
      </c>
      <c r="Z336" s="6">
        <v>9.9224430108810004</v>
      </c>
      <c r="AA336" s="6">
        <v>6.5544951008956698</v>
      </c>
      <c r="AB336" s="6">
        <v>11038.949636630001</v>
      </c>
      <c r="AC336" s="6">
        <v>7.1074759319678398</v>
      </c>
      <c r="AD336" s="6">
        <v>8.0980584517150493</v>
      </c>
      <c r="AE336" s="6">
        <v>6.6513954043512102</v>
      </c>
      <c r="AF336" s="6">
        <v>10617.15395003</v>
      </c>
      <c r="AG336" s="6">
        <v>7.0631878252523199</v>
      </c>
      <c r="AH336" s="6">
        <v>7.7886335302140202</v>
      </c>
      <c r="AI336" s="6">
        <v>7.31772575725293</v>
      </c>
      <c r="AJ336" s="6">
        <v>7880.4290586300003</v>
      </c>
      <c r="AK336" s="6">
        <v>8.0335393743129107</v>
      </c>
      <c r="AL336" s="6">
        <v>5.7810006605720501</v>
      </c>
      <c r="AM336" s="6">
        <v>7.50231701827708</v>
      </c>
      <c r="AN336" s="6">
        <v>8078.0786357799998</v>
      </c>
      <c r="AO336" s="6">
        <v>7.7460075564170499</v>
      </c>
      <c r="AP336" s="6">
        <v>5.9259943312928902</v>
      </c>
      <c r="AQ336" s="6">
        <v>7.4602345468350704</v>
      </c>
      <c r="AR336" s="6">
        <v>8665.8923222800004</v>
      </c>
      <c r="AS336" s="6">
        <v>6.8578810500369398</v>
      </c>
      <c r="AT336" s="6">
        <v>6.3572083279760196</v>
      </c>
      <c r="AU336" s="6">
        <v>6.9777209771709598</v>
      </c>
      <c r="AV336" s="6">
        <v>5378.8121209499996</v>
      </c>
      <c r="AW336" s="6">
        <v>8.4883199382197798</v>
      </c>
      <c r="AX336" s="6">
        <v>3.9458405364682898</v>
      </c>
      <c r="AY336" s="6">
        <v>8.1043596103212696</v>
      </c>
      <c r="AZ336" s="6">
        <v>4321.8496152600001</v>
      </c>
      <c r="BA336" s="6">
        <v>10.040492355104901</v>
      </c>
      <c r="BB336" s="6">
        <v>3.1704638535321901</v>
      </c>
      <c r="BC336" s="6">
        <v>10.702272884981699</v>
      </c>
      <c r="BD336" s="6">
        <v>3013.9394357900001</v>
      </c>
      <c r="BE336" s="6">
        <v>10.438447668103599</v>
      </c>
      <c r="BF336" s="6">
        <v>2.2109945714371002</v>
      </c>
      <c r="BG336" s="6">
        <v>10.8841541536361</v>
      </c>
      <c r="BH336" s="6">
        <v>3097.5080217499999</v>
      </c>
      <c r="BI336" s="6">
        <v>10.440222071044399</v>
      </c>
      <c r="BJ336" s="6">
        <v>2.27229961549543</v>
      </c>
      <c r="BK336" s="6">
        <v>11.1087396234455</v>
      </c>
    </row>
    <row r="337" spans="1:63" x14ac:dyDescent="0.25">
      <c r="A337" s="6" t="s">
        <v>239</v>
      </c>
      <c r="B337" s="6" t="s">
        <v>240</v>
      </c>
      <c r="C337" s="6" t="s">
        <v>11</v>
      </c>
      <c r="D337" s="6"/>
      <c r="E337" s="6"/>
      <c r="F337" s="6"/>
      <c r="G337" s="6"/>
      <c r="H337" s="6"/>
      <c r="I337" s="6"/>
      <c r="J337" s="6"/>
      <c r="K337" s="6"/>
      <c r="L337" s="6">
        <v>56.037780730000001</v>
      </c>
      <c r="M337" s="6">
        <v>49.035215953736198</v>
      </c>
      <c r="N337" s="6">
        <v>15.774011171472001</v>
      </c>
      <c r="O337" s="6">
        <v>40.3292283364204</v>
      </c>
      <c r="P337" s="6"/>
      <c r="Q337" s="6"/>
      <c r="R337" s="6"/>
      <c r="S337" s="6"/>
      <c r="T337" s="6">
        <v>89.414730810999998</v>
      </c>
      <c r="U337" s="6">
        <v>36.676051565207501</v>
      </c>
      <c r="V337" s="6">
        <v>25.169250893474501</v>
      </c>
      <c r="W337" s="6">
        <v>34.619625774752102</v>
      </c>
      <c r="X337" s="6">
        <v>7.519790854</v>
      </c>
      <c r="Y337" s="6">
        <v>99.999999999999901</v>
      </c>
      <c r="Z337" s="6">
        <v>2.1167373759794001</v>
      </c>
      <c r="AA337" s="6">
        <v>101.301642035282</v>
      </c>
      <c r="AB337" s="6">
        <v>9.7904198749999995</v>
      </c>
      <c r="AC337" s="6">
        <v>99.999999999999801</v>
      </c>
      <c r="AD337" s="6">
        <v>2.7558941569392799</v>
      </c>
      <c r="AE337" s="6">
        <v>92.434239836729603</v>
      </c>
      <c r="AF337" s="6">
        <v>26.851217595000001</v>
      </c>
      <c r="AG337" s="6">
        <v>72.655934782449705</v>
      </c>
      <c r="AH337" s="6">
        <v>7.5583187055872596</v>
      </c>
      <c r="AI337" s="6">
        <v>70.304662298191801</v>
      </c>
      <c r="AJ337" s="6">
        <v>9.4039944739999992</v>
      </c>
      <c r="AK337" s="6">
        <v>100</v>
      </c>
      <c r="AL337" s="6">
        <v>2.6471197102551201</v>
      </c>
      <c r="AM337" s="6">
        <v>96.525925268386104</v>
      </c>
      <c r="AN337" s="6">
        <v>38.668041719999998</v>
      </c>
      <c r="AO337" s="6">
        <v>57.1295225005166</v>
      </c>
      <c r="AP337" s="6">
        <v>10.884623090430299</v>
      </c>
      <c r="AQ337" s="6">
        <v>50.588769193900902</v>
      </c>
      <c r="AR337" s="6">
        <v>17.667084414000001</v>
      </c>
      <c r="AS337" s="6">
        <v>71.522309762890202</v>
      </c>
      <c r="AT337" s="6">
        <v>4.9730875006722499</v>
      </c>
      <c r="AU337" s="6">
        <v>72.689345704112895</v>
      </c>
      <c r="AV337" s="6">
        <v>31.070538882000001</v>
      </c>
      <c r="AW337" s="6">
        <v>57.722572489425701</v>
      </c>
      <c r="AX337" s="6">
        <v>8.7460106564488491</v>
      </c>
      <c r="AY337" s="6">
        <v>54.626952030912499</v>
      </c>
      <c r="AZ337" s="6">
        <v>22.184303638999999</v>
      </c>
      <c r="BA337" s="6">
        <v>70.687099848826605</v>
      </c>
      <c r="BB337" s="6">
        <v>6.2446344033316601</v>
      </c>
      <c r="BC337" s="6">
        <v>62.465241066139001</v>
      </c>
      <c r="BD337" s="6"/>
      <c r="BE337" s="6"/>
      <c r="BF337" s="6"/>
      <c r="BG337" s="6"/>
      <c r="BH337" s="6">
        <v>46.645939042999998</v>
      </c>
      <c r="BI337" s="6">
        <v>44.069548872366802</v>
      </c>
      <c r="BJ337" s="6">
        <v>13.1303123354094</v>
      </c>
      <c r="BK337" s="6">
        <v>44.339265892518299</v>
      </c>
    </row>
    <row r="338" spans="1:63" x14ac:dyDescent="0.25">
      <c r="A338" s="6" t="s">
        <v>239</v>
      </c>
      <c r="B338" s="6" t="s">
        <v>240</v>
      </c>
      <c r="C338" s="6" t="s">
        <v>12</v>
      </c>
      <c r="D338" s="6">
        <v>1716.2719370990001</v>
      </c>
      <c r="E338" s="6">
        <v>11.2125196168726</v>
      </c>
      <c r="F338" s="6">
        <v>6.2433167886881797</v>
      </c>
      <c r="G338" s="6">
        <v>9.5023497470157405</v>
      </c>
      <c r="H338" s="6">
        <v>2045.08478851</v>
      </c>
      <c r="I338" s="6">
        <v>8.9085715233238307</v>
      </c>
      <c r="J338" s="6">
        <v>7.4394458817389504</v>
      </c>
      <c r="K338" s="6">
        <v>7.0587107967289899</v>
      </c>
      <c r="L338" s="6">
        <v>2232.6054938110001</v>
      </c>
      <c r="M338" s="6">
        <v>8.5239815840343098</v>
      </c>
      <c r="N338" s="6">
        <v>8.1215937059417396</v>
      </c>
      <c r="O338" s="6">
        <v>6.8857141905456896</v>
      </c>
      <c r="P338" s="6">
        <v>3092.3200344930001</v>
      </c>
      <c r="Q338" s="6">
        <v>9.1813464630581603</v>
      </c>
      <c r="R338" s="6">
        <v>11.248994503738301</v>
      </c>
      <c r="S338" s="6">
        <v>7.1209717322417898</v>
      </c>
      <c r="T338" s="6">
        <v>2739.2652349310001</v>
      </c>
      <c r="U338" s="6">
        <v>6.9288409476945603</v>
      </c>
      <c r="V338" s="6">
        <v>9.9646799905276708</v>
      </c>
      <c r="W338" s="6">
        <v>6.04454513270219</v>
      </c>
      <c r="X338" s="6">
        <v>1851.547778571</v>
      </c>
      <c r="Y338" s="6">
        <v>8.0389128203952307</v>
      </c>
      <c r="Z338" s="6">
        <v>6.7354124256963903</v>
      </c>
      <c r="AA338" s="6">
        <v>8.1865485036345103</v>
      </c>
      <c r="AB338" s="6">
        <v>1907.9908004389999</v>
      </c>
      <c r="AC338" s="6">
        <v>8.3108223975174909</v>
      </c>
      <c r="AD338" s="6">
        <v>6.9407363364447203</v>
      </c>
      <c r="AE338" s="6">
        <v>8.8386798971351208</v>
      </c>
      <c r="AF338" s="6">
        <v>2584.5880380170001</v>
      </c>
      <c r="AG338" s="6">
        <v>7.9876082908433803</v>
      </c>
      <c r="AH338" s="6">
        <v>9.4020076543752094</v>
      </c>
      <c r="AI338" s="6">
        <v>7.6211795538145797</v>
      </c>
      <c r="AJ338" s="6">
        <v>2598.008081816</v>
      </c>
      <c r="AK338" s="6">
        <v>9.1947424475031205</v>
      </c>
      <c r="AL338" s="6">
        <v>9.4508260163982207</v>
      </c>
      <c r="AM338" s="6">
        <v>8.0626965337212102</v>
      </c>
      <c r="AN338" s="6">
        <v>2091.2913744570001</v>
      </c>
      <c r="AO338" s="6">
        <v>7.9166707862467698</v>
      </c>
      <c r="AP338" s="6">
        <v>7.6075325045840998</v>
      </c>
      <c r="AQ338" s="6">
        <v>7.4741925226004904</v>
      </c>
      <c r="AR338" s="6">
        <v>1611.6733783069999</v>
      </c>
      <c r="AS338" s="6">
        <v>9.6627542724502096</v>
      </c>
      <c r="AT338" s="6">
        <v>5.8628165171038802</v>
      </c>
      <c r="AU338" s="6">
        <v>10.1524064062785</v>
      </c>
      <c r="AV338" s="6">
        <v>1299.348709508</v>
      </c>
      <c r="AW338" s="6">
        <v>11.2137562300654</v>
      </c>
      <c r="AX338" s="6">
        <v>4.7266668160662704</v>
      </c>
      <c r="AY338" s="6">
        <v>11.2594225045677</v>
      </c>
      <c r="AZ338" s="6">
        <v>723.57345807299998</v>
      </c>
      <c r="BA338" s="6">
        <v>14.3803248804892</v>
      </c>
      <c r="BB338" s="6">
        <v>2.63215765578048</v>
      </c>
      <c r="BC338" s="6">
        <v>14.8858613764918</v>
      </c>
      <c r="BD338" s="6">
        <v>506.48498637300003</v>
      </c>
      <c r="BE338" s="6">
        <v>15.126591241700201</v>
      </c>
      <c r="BF338" s="6">
        <v>1.8424505757438401</v>
      </c>
      <c r="BG338" s="6">
        <v>15.550980892893699</v>
      </c>
      <c r="BH338" s="6">
        <v>489.69206437700001</v>
      </c>
      <c r="BI338" s="6">
        <v>18.665722334187301</v>
      </c>
      <c r="BJ338" s="6">
        <v>1.78136262717203</v>
      </c>
      <c r="BK338" s="6">
        <v>18.0756423896154</v>
      </c>
    </row>
    <row r="339" spans="1:63" x14ac:dyDescent="0.25">
      <c r="A339" s="6" t="s">
        <v>241</v>
      </c>
      <c r="B339" s="6" t="s">
        <v>242</v>
      </c>
      <c r="C339" s="6" t="s">
        <v>11</v>
      </c>
      <c r="D339" s="6">
        <v>145.66924363000001</v>
      </c>
      <c r="E339" s="6">
        <v>70.237817206327406</v>
      </c>
      <c r="F339" s="6">
        <v>1.9168293351525301</v>
      </c>
      <c r="G339" s="6">
        <v>70.108984387203094</v>
      </c>
      <c r="H339" s="6">
        <v>395.75684602000001</v>
      </c>
      <c r="I339" s="6">
        <v>46.006464489602699</v>
      </c>
      <c r="J339" s="6">
        <v>5.2076767417384202</v>
      </c>
      <c r="K339" s="6">
        <v>43.757507912771501</v>
      </c>
      <c r="L339" s="6">
        <v>481.35523338000002</v>
      </c>
      <c r="M339" s="6">
        <v>33.823964654868803</v>
      </c>
      <c r="N339" s="6">
        <v>6.3340469750469302</v>
      </c>
      <c r="O339" s="6">
        <v>33.4981192985924</v>
      </c>
      <c r="P339" s="6">
        <v>346.08884763999998</v>
      </c>
      <c r="Q339" s="6">
        <v>43.646634027822202</v>
      </c>
      <c r="R339" s="6">
        <v>4.5541065443471798</v>
      </c>
      <c r="S339" s="6">
        <v>42.422305234583497</v>
      </c>
      <c r="T339" s="6">
        <v>406.24974412</v>
      </c>
      <c r="U339" s="6">
        <v>39.587697440067501</v>
      </c>
      <c r="V339" s="6">
        <v>5.3457504653854899</v>
      </c>
      <c r="W339" s="6">
        <v>37.554083640053399</v>
      </c>
      <c r="X339" s="6">
        <v>209.90517893000001</v>
      </c>
      <c r="Y339" s="6">
        <v>57.199196485018902</v>
      </c>
      <c r="Z339" s="6">
        <v>2.7620957900724799</v>
      </c>
      <c r="AA339" s="6">
        <v>53.244276620702301</v>
      </c>
      <c r="AB339" s="6">
        <v>347.65203174999999</v>
      </c>
      <c r="AC339" s="6">
        <v>43.633466136510201</v>
      </c>
      <c r="AD339" s="6">
        <v>4.5746761380625296</v>
      </c>
      <c r="AE339" s="6">
        <v>43.557658812241698</v>
      </c>
      <c r="AF339" s="6">
        <v>332.48382416999999</v>
      </c>
      <c r="AG339" s="6">
        <v>52.265255367843899</v>
      </c>
      <c r="AH339" s="6">
        <v>4.3750810517801</v>
      </c>
      <c r="AI339" s="6">
        <v>52.184473471426102</v>
      </c>
      <c r="AJ339" s="6">
        <v>70.209616429999997</v>
      </c>
      <c r="AK339" s="6">
        <v>99.999999999999901</v>
      </c>
      <c r="AL339" s="6">
        <v>0.92387280272192496</v>
      </c>
      <c r="AM339" s="6">
        <v>100.24324916006501</v>
      </c>
      <c r="AN339" s="6">
        <v>689.43006432000004</v>
      </c>
      <c r="AO339" s="6">
        <v>33.532583132466002</v>
      </c>
      <c r="AP339" s="6">
        <v>9.0720576210399795</v>
      </c>
      <c r="AQ339" s="6">
        <v>29.3516799135399</v>
      </c>
      <c r="AR339" s="6">
        <v>605.88526052999998</v>
      </c>
      <c r="AS339" s="6">
        <v>35.903965309880803</v>
      </c>
      <c r="AT339" s="6">
        <v>7.9727100393981596</v>
      </c>
      <c r="AU339" s="6">
        <v>30.405922617571299</v>
      </c>
      <c r="AV339" s="6">
        <v>683.54728274000001</v>
      </c>
      <c r="AW339" s="6">
        <v>33.478533992299603</v>
      </c>
      <c r="AX339" s="6">
        <v>8.9946474002971595</v>
      </c>
      <c r="AY339" s="6">
        <v>28.6517338389815</v>
      </c>
      <c r="AZ339" s="6">
        <v>627.59503385999994</v>
      </c>
      <c r="BA339" s="6">
        <v>35.619970524301898</v>
      </c>
      <c r="BB339" s="6">
        <v>8.2583841415041306</v>
      </c>
      <c r="BC339" s="6">
        <v>35.041449457402599</v>
      </c>
      <c r="BD339" s="6">
        <v>525.10142341000005</v>
      </c>
      <c r="BE339" s="6">
        <v>36.354954678736398</v>
      </c>
      <c r="BF339" s="6">
        <v>6.9096934070669302</v>
      </c>
      <c r="BG339" s="6">
        <v>37.324003934782702</v>
      </c>
      <c r="BH339" s="6">
        <v>1732.5598467499999</v>
      </c>
      <c r="BI339" s="6">
        <v>25.301446996661099</v>
      </c>
      <c r="BJ339" s="6">
        <v>22.7983715463861</v>
      </c>
      <c r="BK339" s="6">
        <v>19.731247444028799</v>
      </c>
    </row>
    <row r="340" spans="1:63" x14ac:dyDescent="0.25">
      <c r="A340" s="6" t="s">
        <v>241</v>
      </c>
      <c r="B340" s="6" t="s">
        <v>242</v>
      </c>
      <c r="C340" s="6" t="s">
        <v>12</v>
      </c>
      <c r="D340" s="6">
        <v>13698.87567019</v>
      </c>
      <c r="E340" s="6">
        <v>8.0470922694109603</v>
      </c>
      <c r="F340" s="6">
        <v>7.3466790536330002</v>
      </c>
      <c r="G340" s="6">
        <v>7.3156051891922003</v>
      </c>
      <c r="H340" s="6">
        <v>17988.118406590002</v>
      </c>
      <c r="I340" s="6">
        <v>6.0064936406098104</v>
      </c>
      <c r="J340" s="6">
        <v>9.6469911760380196</v>
      </c>
      <c r="K340" s="6">
        <v>5.4620286722573503</v>
      </c>
      <c r="L340" s="6">
        <v>14065.224600130001</v>
      </c>
      <c r="M340" s="6">
        <v>6.9952307591789999</v>
      </c>
      <c r="N340" s="6">
        <v>7.5431512368040501</v>
      </c>
      <c r="O340" s="6">
        <v>6.61830211625107</v>
      </c>
      <c r="P340" s="6">
        <v>18234.37383543</v>
      </c>
      <c r="Q340" s="6">
        <v>7.9045836685762403</v>
      </c>
      <c r="R340" s="6">
        <v>9.7790574597578708</v>
      </c>
      <c r="S340" s="6">
        <v>7.1303297355825697</v>
      </c>
      <c r="T340" s="6">
        <v>19291.287572699999</v>
      </c>
      <c r="U340" s="6">
        <v>6.97059488168071</v>
      </c>
      <c r="V340" s="6">
        <v>10.3458781392094</v>
      </c>
      <c r="W340" s="6">
        <v>6.3383100520954896</v>
      </c>
      <c r="X340" s="6">
        <v>16962.39117038</v>
      </c>
      <c r="Y340" s="6">
        <v>6.5891456710970298</v>
      </c>
      <c r="Z340" s="6">
        <v>9.0968957534331505</v>
      </c>
      <c r="AA340" s="6">
        <v>6.8572619958369296</v>
      </c>
      <c r="AB340" s="6">
        <v>16931.284922629999</v>
      </c>
      <c r="AC340" s="6">
        <v>6.9603580599173398</v>
      </c>
      <c r="AD340" s="6">
        <v>9.0802135362728507</v>
      </c>
      <c r="AE340" s="6">
        <v>6.5650659236984898</v>
      </c>
      <c r="AF340" s="6">
        <v>13978.85777208</v>
      </c>
      <c r="AG340" s="6">
        <v>7.6804739153897703</v>
      </c>
      <c r="AH340" s="6">
        <v>7.4968328832515496</v>
      </c>
      <c r="AI340" s="6">
        <v>7.75363014295794</v>
      </c>
      <c r="AJ340" s="6">
        <v>11200.91808928</v>
      </c>
      <c r="AK340" s="6">
        <v>8.2275748177478398</v>
      </c>
      <c r="AL340" s="6">
        <v>6.0070295029424798</v>
      </c>
      <c r="AM340" s="6">
        <v>8.2239343378519099</v>
      </c>
      <c r="AN340" s="6">
        <v>12064.902141410001</v>
      </c>
      <c r="AO340" s="6">
        <v>8.2130069220583497</v>
      </c>
      <c r="AP340" s="6">
        <v>6.4703823861479997</v>
      </c>
      <c r="AQ340" s="6">
        <v>7.5688871745763704</v>
      </c>
      <c r="AR340" s="6">
        <v>11514.079928020001</v>
      </c>
      <c r="AS340" s="6">
        <v>8.3267800218576706</v>
      </c>
      <c r="AT340" s="6">
        <v>6.17497755769232</v>
      </c>
      <c r="AU340" s="6">
        <v>7.6034485963800504</v>
      </c>
      <c r="AV340" s="6">
        <v>7754.6741765799998</v>
      </c>
      <c r="AW340" s="6">
        <v>10.546949947722201</v>
      </c>
      <c r="AX340" s="6">
        <v>4.1588159285804203</v>
      </c>
      <c r="AY340" s="6">
        <v>9.9087040158864408</v>
      </c>
      <c r="AZ340" s="6">
        <v>5771.1815216000005</v>
      </c>
      <c r="BA340" s="6">
        <v>12.879374757885399</v>
      </c>
      <c r="BB340" s="6">
        <v>3.09507286730959</v>
      </c>
      <c r="BC340" s="6">
        <v>12.9855423135213</v>
      </c>
      <c r="BD340" s="6">
        <v>2512.3746050300001</v>
      </c>
      <c r="BE340" s="6">
        <v>15.7146892064752</v>
      </c>
      <c r="BF340" s="6">
        <v>1.3473813712915701</v>
      </c>
      <c r="BG340" s="6">
        <v>16.084023501132201</v>
      </c>
      <c r="BH340" s="6">
        <v>4494.9661099699997</v>
      </c>
      <c r="BI340" s="6">
        <v>15.9402095802128</v>
      </c>
      <c r="BJ340" s="6">
        <v>2.4106411476357898</v>
      </c>
      <c r="BK340" s="6">
        <v>15.668175528033199</v>
      </c>
    </row>
    <row r="341" spans="1:63" x14ac:dyDescent="0.25">
      <c r="A341" s="6" t="s">
        <v>243</v>
      </c>
      <c r="B341" s="6" t="s">
        <v>244</v>
      </c>
      <c r="C341" s="6" t="s">
        <v>11</v>
      </c>
      <c r="D341" s="6"/>
      <c r="E341" s="6"/>
      <c r="F341" s="6"/>
      <c r="G341" s="6"/>
      <c r="H341" s="6"/>
      <c r="I341" s="6"/>
      <c r="J341" s="6"/>
      <c r="K341" s="6"/>
      <c r="L341" s="6">
        <v>418.27769224999997</v>
      </c>
      <c r="M341" s="6">
        <v>49.348184076335301</v>
      </c>
      <c r="N341" s="6">
        <v>5.6758059363965803</v>
      </c>
      <c r="O341" s="6">
        <v>46.504281763465698</v>
      </c>
      <c r="P341" s="6">
        <v>315.74806833999997</v>
      </c>
      <c r="Q341" s="6">
        <v>49.295847283583903</v>
      </c>
      <c r="R341" s="6">
        <v>4.2845334424834496</v>
      </c>
      <c r="S341" s="6">
        <v>50.147340002799702</v>
      </c>
      <c r="T341" s="6">
        <v>674.15374157999997</v>
      </c>
      <c r="U341" s="6">
        <v>35.492808381335102</v>
      </c>
      <c r="V341" s="6">
        <v>9.1479079075934902</v>
      </c>
      <c r="W341" s="6">
        <v>35.5711911006821</v>
      </c>
      <c r="X341" s="6">
        <v>241.88429149000001</v>
      </c>
      <c r="Y341" s="6">
        <v>57.385394226452</v>
      </c>
      <c r="Z341" s="6">
        <v>3.2822412550260101</v>
      </c>
      <c r="AA341" s="6">
        <v>54.670728750087498</v>
      </c>
      <c r="AB341" s="6">
        <v>510.91329422000001</v>
      </c>
      <c r="AC341" s="6">
        <v>46.520941961700302</v>
      </c>
      <c r="AD341" s="6">
        <v>6.9328218120334304</v>
      </c>
      <c r="AE341" s="6">
        <v>45.505386547462102</v>
      </c>
      <c r="AF341" s="6">
        <v>352.97364578999998</v>
      </c>
      <c r="AG341" s="6">
        <v>49.156790734785702</v>
      </c>
      <c r="AH341" s="6">
        <v>4.7896647401626398</v>
      </c>
      <c r="AI341" s="6">
        <v>44.256352864927401</v>
      </c>
      <c r="AJ341" s="6">
        <v>344.66016658000001</v>
      </c>
      <c r="AK341" s="6">
        <v>49.248394823704899</v>
      </c>
      <c r="AL341" s="6">
        <v>4.6768552465499003</v>
      </c>
      <c r="AM341" s="6">
        <v>49.322634602623502</v>
      </c>
      <c r="AN341" s="6"/>
      <c r="AO341" s="6"/>
      <c r="AP341" s="6"/>
      <c r="AQ341" s="6"/>
      <c r="AR341" s="6">
        <v>854.67842912000003</v>
      </c>
      <c r="AS341" s="6">
        <v>31.882854546050702</v>
      </c>
      <c r="AT341" s="6">
        <v>11.597531954465399</v>
      </c>
      <c r="AU341" s="6">
        <v>30.040012420008701</v>
      </c>
      <c r="AV341" s="6">
        <v>538.22422474999996</v>
      </c>
      <c r="AW341" s="6">
        <v>36.765860008435901</v>
      </c>
      <c r="AX341" s="6">
        <v>7.3034166214215501</v>
      </c>
      <c r="AY341" s="6">
        <v>32.043743344353899</v>
      </c>
      <c r="AZ341" s="6">
        <v>996.26508253999998</v>
      </c>
      <c r="BA341" s="6">
        <v>29.2628048662962</v>
      </c>
      <c r="BB341" s="6">
        <v>13.518787576951301</v>
      </c>
      <c r="BC341" s="6">
        <v>24.6575652050361</v>
      </c>
      <c r="BD341" s="6">
        <v>628.98688083000002</v>
      </c>
      <c r="BE341" s="6">
        <v>33.833955998880498</v>
      </c>
      <c r="BF341" s="6">
        <v>8.5350176169489007</v>
      </c>
      <c r="BG341" s="6">
        <v>34.0250880057351</v>
      </c>
      <c r="BH341" s="6">
        <v>1492.7199254100001</v>
      </c>
      <c r="BI341" s="6">
        <v>27.323921773735599</v>
      </c>
      <c r="BJ341" s="6">
        <v>20.255415889967399</v>
      </c>
      <c r="BK341" s="6">
        <v>23.88474642477</v>
      </c>
    </row>
    <row r="342" spans="1:63" x14ac:dyDescent="0.25">
      <c r="A342" s="6" t="s">
        <v>243</v>
      </c>
      <c r="B342" s="6" t="s">
        <v>244</v>
      </c>
      <c r="C342" s="6" t="s">
        <v>12</v>
      </c>
      <c r="D342" s="6">
        <v>15404.938155760001</v>
      </c>
      <c r="E342" s="6">
        <v>9.1746228385790403</v>
      </c>
      <c r="F342" s="6">
        <v>6.8836421357590796</v>
      </c>
      <c r="G342" s="6">
        <v>8.1541992878638005</v>
      </c>
      <c r="H342" s="6">
        <v>17682.045444740001</v>
      </c>
      <c r="I342" s="6">
        <v>7.1560533052160604</v>
      </c>
      <c r="J342" s="6">
        <v>7.9011594749121699</v>
      </c>
      <c r="K342" s="6">
        <v>6.22141373416299</v>
      </c>
      <c r="L342" s="6">
        <v>19497.738706470001</v>
      </c>
      <c r="M342" s="6">
        <v>6.9606212095106601</v>
      </c>
      <c r="N342" s="6">
        <v>8.7124955877666803</v>
      </c>
      <c r="O342" s="6">
        <v>6.1368900341109498</v>
      </c>
      <c r="P342" s="6">
        <v>21303.35157336</v>
      </c>
      <c r="Q342" s="6">
        <v>7.4221017475069804</v>
      </c>
      <c r="R342" s="6">
        <v>9.5193273118359798</v>
      </c>
      <c r="S342" s="6">
        <v>6.55997454905628</v>
      </c>
      <c r="T342" s="6">
        <v>21091.746616640001</v>
      </c>
      <c r="U342" s="6">
        <v>7.3508804435395803</v>
      </c>
      <c r="V342" s="6">
        <v>9.4247723852607894</v>
      </c>
      <c r="W342" s="6">
        <v>6.1919426375592099</v>
      </c>
      <c r="X342" s="6">
        <v>18488.90663836</v>
      </c>
      <c r="Y342" s="6">
        <v>8.5093539182940692</v>
      </c>
      <c r="Z342" s="6">
        <v>8.2617025458387392</v>
      </c>
      <c r="AA342" s="6">
        <v>7.9313436037919498</v>
      </c>
      <c r="AB342" s="6">
        <v>19485.516717099999</v>
      </c>
      <c r="AC342" s="6">
        <v>6.89592063862694</v>
      </c>
      <c r="AD342" s="6">
        <v>8.7070342350394299</v>
      </c>
      <c r="AE342" s="6">
        <v>6.9340117484885297</v>
      </c>
      <c r="AF342" s="6">
        <v>19169.584428580001</v>
      </c>
      <c r="AG342" s="6">
        <v>7.7915185490332002</v>
      </c>
      <c r="AH342" s="6">
        <v>8.5658610092001606</v>
      </c>
      <c r="AI342" s="6">
        <v>7.4236604212573001</v>
      </c>
      <c r="AJ342" s="6">
        <v>15049.8322008</v>
      </c>
      <c r="AK342" s="6">
        <v>8.2691863453668102</v>
      </c>
      <c r="AL342" s="6">
        <v>6.7249642956077</v>
      </c>
      <c r="AM342" s="6">
        <v>7.7881921416703097</v>
      </c>
      <c r="AN342" s="6">
        <v>11296.226364849999</v>
      </c>
      <c r="AO342" s="6">
        <v>9.6781335329095999</v>
      </c>
      <c r="AP342" s="6">
        <v>5.0476788023377699</v>
      </c>
      <c r="AQ342" s="6">
        <v>9.2953261458366203</v>
      </c>
      <c r="AR342" s="6">
        <v>14131.823822300001</v>
      </c>
      <c r="AS342" s="6">
        <v>8.8495587681520895</v>
      </c>
      <c r="AT342" s="6">
        <v>6.3147554981864804</v>
      </c>
      <c r="AU342" s="6">
        <v>8.2035321073164607</v>
      </c>
      <c r="AV342" s="6">
        <v>10045.179360530001</v>
      </c>
      <c r="AW342" s="6">
        <v>10.5595111527187</v>
      </c>
      <c r="AX342" s="6">
        <v>4.4886528727508797</v>
      </c>
      <c r="AY342" s="6">
        <v>10.390964114869901</v>
      </c>
      <c r="AZ342" s="6">
        <v>8076.1288739299998</v>
      </c>
      <c r="BA342" s="6">
        <v>10.957631257291601</v>
      </c>
      <c r="BB342" s="6">
        <v>3.60878962630684</v>
      </c>
      <c r="BC342" s="6">
        <v>10.434427622676001</v>
      </c>
      <c r="BD342" s="6">
        <v>5211.94882057</v>
      </c>
      <c r="BE342" s="6">
        <v>11.7465875425479</v>
      </c>
      <c r="BF342" s="6">
        <v>2.3289408985573101</v>
      </c>
      <c r="BG342" s="6">
        <v>12.1710293304454</v>
      </c>
      <c r="BH342" s="6">
        <v>7855.5468313000001</v>
      </c>
      <c r="BI342" s="6">
        <v>11.5299257921007</v>
      </c>
      <c r="BJ342" s="6">
        <v>3.5102233206399802</v>
      </c>
      <c r="BK342" s="6">
        <v>11.993646584365401</v>
      </c>
    </row>
    <row r="343" spans="1:63" x14ac:dyDescent="0.25">
      <c r="A343" s="6" t="s">
        <v>245</v>
      </c>
      <c r="B343" s="6" t="s">
        <v>246</v>
      </c>
      <c r="C343" s="6" t="s">
        <v>11</v>
      </c>
      <c r="D343" s="6">
        <v>56.035022320000003</v>
      </c>
      <c r="E343" s="6">
        <v>99.999999999999801</v>
      </c>
      <c r="F343" s="6">
        <v>0.99303427666445898</v>
      </c>
      <c r="G343" s="6">
        <v>100.434985441611</v>
      </c>
      <c r="H343" s="6">
        <v>387.14759612</v>
      </c>
      <c r="I343" s="6">
        <v>36.108180814486602</v>
      </c>
      <c r="J343" s="6">
        <v>6.8609026490597103</v>
      </c>
      <c r="K343" s="6">
        <v>35.2652732472976</v>
      </c>
      <c r="L343" s="6">
        <v>279.11014898000002</v>
      </c>
      <c r="M343" s="6">
        <v>43.700932132857403</v>
      </c>
      <c r="N343" s="6">
        <v>4.9462984652571</v>
      </c>
      <c r="O343" s="6">
        <v>44.7486211885019</v>
      </c>
      <c r="P343" s="6">
        <v>192.55047593</v>
      </c>
      <c r="Q343" s="6">
        <v>56.8881873698611</v>
      </c>
      <c r="R343" s="6">
        <v>3.4123163455633798</v>
      </c>
      <c r="S343" s="6">
        <v>56.187258860571802</v>
      </c>
      <c r="T343" s="6">
        <v>588.97918922999997</v>
      </c>
      <c r="U343" s="6">
        <v>29.342834930528301</v>
      </c>
      <c r="V343" s="6">
        <v>10.4376959075231</v>
      </c>
      <c r="W343" s="6">
        <v>26.652178395302201</v>
      </c>
      <c r="X343" s="6">
        <v>452.50208204</v>
      </c>
      <c r="Y343" s="6">
        <v>40.371294665871702</v>
      </c>
      <c r="Z343" s="6">
        <v>8.0190934012954092</v>
      </c>
      <c r="AA343" s="6">
        <v>35.953506165540396</v>
      </c>
      <c r="AB343" s="6">
        <v>414.77431804999998</v>
      </c>
      <c r="AC343" s="6">
        <v>36.003423825231103</v>
      </c>
      <c r="AD343" s="6">
        <v>7.3504943489023304</v>
      </c>
      <c r="AE343" s="6">
        <v>32.1743695648181</v>
      </c>
      <c r="AF343" s="6">
        <v>306.10598200999999</v>
      </c>
      <c r="AG343" s="6">
        <v>43.620544938350399</v>
      </c>
      <c r="AH343" s="6">
        <v>5.4247097590513498</v>
      </c>
      <c r="AI343" s="6">
        <v>42.190825150233401</v>
      </c>
      <c r="AJ343" s="6">
        <v>100.08205193000001</v>
      </c>
      <c r="AK343" s="6">
        <v>70.110973994837707</v>
      </c>
      <c r="AL343" s="6">
        <v>1.77362128059562</v>
      </c>
      <c r="AM343" s="6">
        <v>66.242691943626994</v>
      </c>
      <c r="AN343" s="6">
        <v>494.87739802999999</v>
      </c>
      <c r="AO343" s="6">
        <v>33.522248776581698</v>
      </c>
      <c r="AP343" s="6">
        <v>8.7700548450555207</v>
      </c>
      <c r="AQ343" s="6">
        <v>35.4417776254936</v>
      </c>
      <c r="AR343" s="6">
        <v>378.39494180000003</v>
      </c>
      <c r="AS343" s="6">
        <v>44.291717888713599</v>
      </c>
      <c r="AT343" s="6">
        <v>6.7057909815400798</v>
      </c>
      <c r="AU343" s="6">
        <v>42.892841182713198</v>
      </c>
      <c r="AV343" s="6">
        <v>613.67308643000001</v>
      </c>
      <c r="AW343" s="6">
        <v>30.336823146142098</v>
      </c>
      <c r="AX343" s="6">
        <v>10.8753130499594</v>
      </c>
      <c r="AY343" s="6">
        <v>28.334777893374</v>
      </c>
      <c r="AZ343" s="6">
        <v>816.93840759</v>
      </c>
      <c r="BA343" s="6">
        <v>29.458505990839701</v>
      </c>
      <c r="BB343" s="6">
        <v>14.4775143664215</v>
      </c>
      <c r="BC343" s="6">
        <v>26.591122147429498</v>
      </c>
      <c r="BD343" s="6">
        <v>54.910201979999997</v>
      </c>
      <c r="BE343" s="6">
        <v>100</v>
      </c>
      <c r="BF343" s="6">
        <v>0.97310057972880704</v>
      </c>
      <c r="BG343" s="6">
        <v>97.015544213047804</v>
      </c>
      <c r="BH343" s="6">
        <v>506.72757223000002</v>
      </c>
      <c r="BI343" s="6">
        <v>35.075103436068602</v>
      </c>
      <c r="BJ343" s="6">
        <v>8.9800597433821991</v>
      </c>
      <c r="BK343" s="6">
        <v>34.362035971906302</v>
      </c>
    </row>
    <row r="344" spans="1:63" x14ac:dyDescent="0.25">
      <c r="A344" s="6" t="s">
        <v>245</v>
      </c>
      <c r="B344" s="6" t="s">
        <v>246</v>
      </c>
      <c r="C344" s="6" t="s">
        <v>12</v>
      </c>
      <c r="D344" s="6">
        <v>8398.7339780599996</v>
      </c>
      <c r="E344" s="6">
        <v>9.2611956744460393</v>
      </c>
      <c r="F344" s="6">
        <v>6.8127197680446701</v>
      </c>
      <c r="G344" s="6">
        <v>8.6146439585893209</v>
      </c>
      <c r="H344" s="6">
        <v>10001.88210384</v>
      </c>
      <c r="I344" s="6">
        <v>9.1928024564010098</v>
      </c>
      <c r="J344" s="6">
        <v>8.11312991987662</v>
      </c>
      <c r="K344" s="6">
        <v>7.7160800103121403</v>
      </c>
      <c r="L344" s="6">
        <v>12320.091150329999</v>
      </c>
      <c r="M344" s="6">
        <v>7.6844288700972898</v>
      </c>
      <c r="N344" s="6">
        <v>9.9935691192534897</v>
      </c>
      <c r="O344" s="6">
        <v>5.8325773264167999</v>
      </c>
      <c r="P344" s="6">
        <v>12538.879128299999</v>
      </c>
      <c r="Q344" s="6">
        <v>6.8240376330675998</v>
      </c>
      <c r="R344" s="6">
        <v>10.1710412461741</v>
      </c>
      <c r="S344" s="6">
        <v>6.3268149833802898</v>
      </c>
      <c r="T344" s="6">
        <v>12943.59120635</v>
      </c>
      <c r="U344" s="6">
        <v>7.71189923521918</v>
      </c>
      <c r="V344" s="6">
        <v>10.4993276262047</v>
      </c>
      <c r="W344" s="6">
        <v>6.6085537835788299</v>
      </c>
      <c r="X344" s="6">
        <v>9198.8293285300006</v>
      </c>
      <c r="Y344" s="6">
        <v>9.4505287577684207</v>
      </c>
      <c r="Z344" s="6">
        <v>7.4617253711161302</v>
      </c>
      <c r="AA344" s="6">
        <v>9.3114070896260497</v>
      </c>
      <c r="AB344" s="6">
        <v>10699.084763180001</v>
      </c>
      <c r="AC344" s="6">
        <v>8.5466235755521591</v>
      </c>
      <c r="AD344" s="6">
        <v>8.6786730543570005</v>
      </c>
      <c r="AE344" s="6">
        <v>7.2487226927583404</v>
      </c>
      <c r="AF344" s="6">
        <v>10007.62252569</v>
      </c>
      <c r="AG344" s="6">
        <v>8.3635786343503007</v>
      </c>
      <c r="AH344" s="6">
        <v>8.1177863223197306</v>
      </c>
      <c r="AI344" s="6">
        <v>8.7000931916802795</v>
      </c>
      <c r="AJ344" s="6">
        <v>8790.1548235499995</v>
      </c>
      <c r="AK344" s="6">
        <v>8.8346279525424407</v>
      </c>
      <c r="AL344" s="6">
        <v>7.1302248275763302</v>
      </c>
      <c r="AM344" s="6">
        <v>8.2706596360120699</v>
      </c>
      <c r="AN344" s="6">
        <v>9055.9641658</v>
      </c>
      <c r="AO344" s="6">
        <v>9.9217317677157002</v>
      </c>
      <c r="AP344" s="6">
        <v>7.3458388195432196</v>
      </c>
      <c r="AQ344" s="6">
        <v>9.4676850018735994</v>
      </c>
      <c r="AR344" s="6">
        <v>7389.6076189900004</v>
      </c>
      <c r="AS344" s="6">
        <v>8.8645822940683399</v>
      </c>
      <c r="AT344" s="6">
        <v>5.9941565044801397</v>
      </c>
      <c r="AU344" s="6">
        <v>8.3716644215643807</v>
      </c>
      <c r="AV344" s="6">
        <v>4849.6500613799999</v>
      </c>
      <c r="AW344" s="6">
        <v>10.0089321766526</v>
      </c>
      <c r="AX344" s="6">
        <v>3.9338437111558902</v>
      </c>
      <c r="AY344" s="6">
        <v>9.7590766904763395</v>
      </c>
      <c r="AZ344" s="6">
        <v>3116.30040078</v>
      </c>
      <c r="BA344" s="6">
        <v>12.4210366805954</v>
      </c>
      <c r="BB344" s="6">
        <v>2.5278192402592801</v>
      </c>
      <c r="BC344" s="6">
        <v>12.634273225432</v>
      </c>
      <c r="BD344" s="6">
        <v>2026.2993716999999</v>
      </c>
      <c r="BE344" s="6">
        <v>15.694344188698899</v>
      </c>
      <c r="BF344" s="6">
        <v>1.6436536532314101</v>
      </c>
      <c r="BG344" s="6">
        <v>15.919304795515201</v>
      </c>
      <c r="BH344" s="6">
        <v>1943.50089783</v>
      </c>
      <c r="BI344" s="6">
        <v>19.6295609819697</v>
      </c>
      <c r="BJ344" s="6">
        <v>1.57649081640724</v>
      </c>
      <c r="BK344" s="6">
        <v>20.170191975107599</v>
      </c>
    </row>
    <row r="345" spans="1:63" x14ac:dyDescent="0.25">
      <c r="A345" s="6" t="s">
        <v>247</v>
      </c>
      <c r="B345" s="6" t="s">
        <v>248</v>
      </c>
      <c r="C345" s="6" t="s">
        <v>11</v>
      </c>
      <c r="D345" s="6">
        <v>166.33492283000001</v>
      </c>
      <c r="E345" s="6">
        <v>56.647039485190803</v>
      </c>
      <c r="F345" s="6">
        <v>2.6632495637756102</v>
      </c>
      <c r="G345" s="6">
        <v>60.891878574694303</v>
      </c>
      <c r="H345" s="6">
        <v>321.72323367000001</v>
      </c>
      <c r="I345" s="6">
        <v>38.898820368439701</v>
      </c>
      <c r="J345" s="6">
        <v>5.1512289010036403</v>
      </c>
      <c r="K345" s="6">
        <v>36.198516174036001</v>
      </c>
      <c r="L345" s="6">
        <v>254.80846679000001</v>
      </c>
      <c r="M345" s="6">
        <v>58.597132715606897</v>
      </c>
      <c r="N345" s="6">
        <v>4.0798319828384502</v>
      </c>
      <c r="O345" s="6">
        <v>49.053652961704501</v>
      </c>
      <c r="P345" s="6">
        <v>464.04236778000001</v>
      </c>
      <c r="Q345" s="6">
        <v>37.2516880833833</v>
      </c>
      <c r="R345" s="6">
        <v>7.4299528477647296</v>
      </c>
      <c r="S345" s="6">
        <v>32.578555898821797</v>
      </c>
      <c r="T345" s="6">
        <v>899.85531450999997</v>
      </c>
      <c r="U345" s="6">
        <v>32.559002242362702</v>
      </c>
      <c r="V345" s="6">
        <v>14.4079140631175</v>
      </c>
      <c r="W345" s="6">
        <v>20.689921354587501</v>
      </c>
      <c r="X345" s="6">
        <v>303.39258855000003</v>
      </c>
      <c r="Y345" s="6">
        <v>50.946479371897397</v>
      </c>
      <c r="Z345" s="6">
        <v>4.8577302069893902</v>
      </c>
      <c r="AA345" s="6">
        <v>39.993735984985797</v>
      </c>
      <c r="AB345" s="6">
        <v>303.89971198000001</v>
      </c>
      <c r="AC345" s="6">
        <v>38.908736065524401</v>
      </c>
      <c r="AD345" s="6">
        <v>4.86584994655309</v>
      </c>
      <c r="AE345" s="6">
        <v>36.581139781233503</v>
      </c>
      <c r="AF345" s="6">
        <v>386.27351511000001</v>
      </c>
      <c r="AG345" s="6">
        <v>35.792589903170096</v>
      </c>
      <c r="AH345" s="6">
        <v>6.1847671740359003</v>
      </c>
      <c r="AI345" s="6">
        <v>27.435567897016099</v>
      </c>
      <c r="AJ345" s="6">
        <v>441.78507503999998</v>
      </c>
      <c r="AK345" s="6">
        <v>33.025478933078503</v>
      </c>
      <c r="AL345" s="6">
        <v>7.07358315598802</v>
      </c>
      <c r="AM345" s="6">
        <v>31.654697270913498</v>
      </c>
      <c r="AN345" s="6">
        <v>573.14920815000005</v>
      </c>
      <c r="AO345" s="6">
        <v>39.813934876929999</v>
      </c>
      <c r="AP345" s="6">
        <v>9.1769025566801492</v>
      </c>
      <c r="AQ345" s="6">
        <v>24.8933966274477</v>
      </c>
      <c r="AR345" s="6">
        <v>574.87225582999997</v>
      </c>
      <c r="AS345" s="6">
        <v>29.7025162741859</v>
      </c>
      <c r="AT345" s="6">
        <v>9.2044909061623308</v>
      </c>
      <c r="AU345" s="6">
        <v>26.520549320732201</v>
      </c>
      <c r="AV345" s="6">
        <v>555.61376586999995</v>
      </c>
      <c r="AW345" s="6">
        <v>32.083729849176201</v>
      </c>
      <c r="AX345" s="6">
        <v>8.8961361475085106</v>
      </c>
      <c r="AY345" s="6">
        <v>25.882716063805201</v>
      </c>
      <c r="AZ345" s="6">
        <v>199.17510396</v>
      </c>
      <c r="BA345" s="6">
        <v>48.570766635382803</v>
      </c>
      <c r="BB345" s="6">
        <v>3.18906576990193</v>
      </c>
      <c r="BC345" s="6">
        <v>47.483163937552099</v>
      </c>
      <c r="BD345" s="6">
        <v>201.95316811999999</v>
      </c>
      <c r="BE345" s="6">
        <v>48.742432249292001</v>
      </c>
      <c r="BF345" s="6">
        <v>3.2335463758767902</v>
      </c>
      <c r="BG345" s="6">
        <v>49.116511504834101</v>
      </c>
      <c r="BH345" s="6">
        <v>598.68405688999997</v>
      </c>
      <c r="BI345" s="6">
        <v>32.437730132624402</v>
      </c>
      <c r="BJ345" s="6">
        <v>9.5857504018039705</v>
      </c>
      <c r="BK345" s="6">
        <v>29.379215517618199</v>
      </c>
    </row>
    <row r="346" spans="1:63" x14ac:dyDescent="0.25">
      <c r="A346" s="6" t="s">
        <v>247</v>
      </c>
      <c r="B346" s="6" t="s">
        <v>248</v>
      </c>
      <c r="C346" s="6" t="s">
        <v>12</v>
      </c>
      <c r="D346" s="6">
        <v>6357.5065517399998</v>
      </c>
      <c r="E346" s="6">
        <v>11.1765390297619</v>
      </c>
      <c r="F346" s="6">
        <v>7.2442426151906298</v>
      </c>
      <c r="G346" s="6">
        <v>10.4764242025476</v>
      </c>
      <c r="H346" s="6">
        <v>7097.4214697799998</v>
      </c>
      <c r="I346" s="6">
        <v>10.116212253486401</v>
      </c>
      <c r="J346" s="6">
        <v>8.0873598243130704</v>
      </c>
      <c r="K346" s="6">
        <v>8.9756149432437002</v>
      </c>
      <c r="L346" s="6">
        <v>9007.2053551499994</v>
      </c>
      <c r="M346" s="6">
        <v>9.3539335589392092</v>
      </c>
      <c r="N346" s="6">
        <v>10.2635176773341</v>
      </c>
      <c r="O346" s="6">
        <v>7.9690928646024997</v>
      </c>
      <c r="P346" s="6">
        <v>8790.2923007999998</v>
      </c>
      <c r="Q346" s="6">
        <v>10.6337223449378</v>
      </c>
      <c r="R346" s="6">
        <v>10.016349895543399</v>
      </c>
      <c r="S346" s="6">
        <v>8.7822570163334905</v>
      </c>
      <c r="T346" s="6">
        <v>8834.8100169299996</v>
      </c>
      <c r="U346" s="6">
        <v>7.7220389222696602</v>
      </c>
      <c r="V346" s="6">
        <v>10.0670768800451</v>
      </c>
      <c r="W346" s="6">
        <v>6.6101563831041101</v>
      </c>
      <c r="X346" s="6">
        <v>8149.4983272500003</v>
      </c>
      <c r="Y346" s="6">
        <v>10.808193111006601</v>
      </c>
      <c r="Z346" s="6">
        <v>9.2861788807014598</v>
      </c>
      <c r="AA346" s="6">
        <v>10.5563605037466</v>
      </c>
      <c r="AB346" s="6">
        <v>6373.8298745000002</v>
      </c>
      <c r="AC346" s="6">
        <v>11.864017616730299</v>
      </c>
      <c r="AD346" s="6">
        <v>7.2628426920284799</v>
      </c>
      <c r="AE346" s="6">
        <v>10.4281371660127</v>
      </c>
      <c r="AF346" s="6">
        <v>7007.6567940599998</v>
      </c>
      <c r="AG346" s="6">
        <v>10.5661010291943</v>
      </c>
      <c r="AH346" s="6">
        <v>7.9850748979984196</v>
      </c>
      <c r="AI346" s="6">
        <v>9.8667977489369605</v>
      </c>
      <c r="AJ346" s="6">
        <v>7370.0666912899997</v>
      </c>
      <c r="AK346" s="6">
        <v>8.5983603536008797</v>
      </c>
      <c r="AL346" s="6">
        <v>8.3980332174769696</v>
      </c>
      <c r="AM346" s="6">
        <v>7.6404107028409003</v>
      </c>
      <c r="AN346" s="6">
        <v>5710.8319854000001</v>
      </c>
      <c r="AO346" s="6">
        <v>9.7842485284965708</v>
      </c>
      <c r="AP346" s="6">
        <v>6.50737079075531</v>
      </c>
      <c r="AQ346" s="6">
        <v>9.6360151192319208</v>
      </c>
      <c r="AR346" s="6">
        <v>5491.7439726700004</v>
      </c>
      <c r="AS346" s="6">
        <v>11.6355340027017</v>
      </c>
      <c r="AT346" s="6">
        <v>6.25772469045177</v>
      </c>
      <c r="AU346" s="6">
        <v>11.054411761736301</v>
      </c>
      <c r="AV346" s="6">
        <v>3716.9068464100001</v>
      </c>
      <c r="AW346" s="6">
        <v>11.4452395448576</v>
      </c>
      <c r="AX346" s="6">
        <v>4.2353357805172296</v>
      </c>
      <c r="AY346" s="6">
        <v>10.248400507912899</v>
      </c>
      <c r="AZ346" s="6">
        <v>1659.6645779600001</v>
      </c>
      <c r="BA346" s="6">
        <v>15.903410703478199</v>
      </c>
      <c r="BB346" s="6">
        <v>1.8911522567427901</v>
      </c>
      <c r="BC346" s="6">
        <v>16.678459063715501</v>
      </c>
      <c r="BD346" s="6">
        <v>1195.6234647700001</v>
      </c>
      <c r="BE346" s="6">
        <v>23.646501610758499</v>
      </c>
      <c r="BF346" s="6">
        <v>1.36238734238318</v>
      </c>
      <c r="BG346" s="6">
        <v>23.622888669116399</v>
      </c>
      <c r="BH346" s="6">
        <v>996.37901609999994</v>
      </c>
      <c r="BI346" s="6">
        <v>27.175668510203799</v>
      </c>
      <c r="BJ346" s="6">
        <v>1.1353525585180599</v>
      </c>
      <c r="BK346" s="6">
        <v>27.388262871980402</v>
      </c>
    </row>
    <row r="347" spans="1:63" x14ac:dyDescent="0.25">
      <c r="A347" s="6" t="s">
        <v>249</v>
      </c>
      <c r="B347" s="6" t="s">
        <v>250</v>
      </c>
      <c r="C347" s="6" t="s">
        <v>11</v>
      </c>
      <c r="D347" s="6">
        <v>25.952144844999999</v>
      </c>
      <c r="E347" s="6">
        <v>58.404050063401499</v>
      </c>
      <c r="F347" s="6">
        <v>6.6719882330507696</v>
      </c>
      <c r="G347" s="6">
        <v>57.928906563727502</v>
      </c>
      <c r="H347" s="6">
        <v>30.448470033</v>
      </c>
      <c r="I347" s="6">
        <v>58.2682900058809</v>
      </c>
      <c r="J347" s="6">
        <v>7.8279400407136199</v>
      </c>
      <c r="K347" s="6">
        <v>56.587752905997398</v>
      </c>
      <c r="L347" s="6">
        <v>8.3160524129999995</v>
      </c>
      <c r="M347" s="6">
        <v>100</v>
      </c>
      <c r="N347" s="6">
        <v>2.13795831428782</v>
      </c>
      <c r="O347" s="6">
        <v>100.278288302573</v>
      </c>
      <c r="P347" s="6">
        <v>15.463925185000001</v>
      </c>
      <c r="Q347" s="6">
        <v>70.480352946335501</v>
      </c>
      <c r="R347" s="6">
        <v>3.9755915161276301</v>
      </c>
      <c r="S347" s="6">
        <v>70.271802630315406</v>
      </c>
      <c r="T347" s="6">
        <v>8.956057801</v>
      </c>
      <c r="U347" s="6">
        <v>99.999999999999801</v>
      </c>
      <c r="V347" s="6">
        <v>2.3024960988651002</v>
      </c>
      <c r="W347" s="6">
        <v>96.893321879053403</v>
      </c>
      <c r="X347" s="6">
        <v>32.66407762</v>
      </c>
      <c r="Y347" s="6">
        <v>43.892224311915598</v>
      </c>
      <c r="Z347" s="6">
        <v>8.3975464388672592</v>
      </c>
      <c r="AA347" s="6">
        <v>42.270776735639302</v>
      </c>
      <c r="AB347" s="6">
        <v>11.503176996000001</v>
      </c>
      <c r="AC347" s="6">
        <v>73.599445347288594</v>
      </c>
      <c r="AD347" s="6">
        <v>2.9573301944174002</v>
      </c>
      <c r="AE347" s="6">
        <v>72.004424598607599</v>
      </c>
      <c r="AF347" s="6">
        <v>7.9370703340000004</v>
      </c>
      <c r="AG347" s="6">
        <v>70.210949749940895</v>
      </c>
      <c r="AH347" s="6">
        <v>2.0405265225524101</v>
      </c>
      <c r="AI347" s="6">
        <v>70.693987348725997</v>
      </c>
      <c r="AJ347" s="6">
        <v>30.219307125</v>
      </c>
      <c r="AK347" s="6">
        <v>52.777000887327503</v>
      </c>
      <c r="AL347" s="6">
        <v>7.7690249785960397</v>
      </c>
      <c r="AM347" s="6">
        <v>48.764347190166298</v>
      </c>
      <c r="AN347" s="6">
        <v>15.687109961000001</v>
      </c>
      <c r="AO347" s="6">
        <v>70.2444375988985</v>
      </c>
      <c r="AP347" s="6">
        <v>4.0329696715040599</v>
      </c>
      <c r="AQ347" s="6">
        <v>70.811535837083596</v>
      </c>
      <c r="AR347" s="6">
        <v>52.644975348000003</v>
      </c>
      <c r="AS347" s="6">
        <v>38.059880973300103</v>
      </c>
      <c r="AT347" s="6">
        <v>13.5343979524211</v>
      </c>
      <c r="AU347" s="6">
        <v>34.026307188818997</v>
      </c>
      <c r="AV347" s="6">
        <v>22.798181214</v>
      </c>
      <c r="AW347" s="6">
        <v>49.973964803889601</v>
      </c>
      <c r="AX347" s="6">
        <v>5.8611416398623</v>
      </c>
      <c r="AY347" s="6">
        <v>44.980486694222101</v>
      </c>
      <c r="AZ347" s="6">
        <v>12.589183131</v>
      </c>
      <c r="BA347" s="6">
        <v>71.128564829083004</v>
      </c>
      <c r="BB347" s="6">
        <v>3.2365294743619599</v>
      </c>
      <c r="BC347" s="6">
        <v>72.194288065319</v>
      </c>
      <c r="BD347" s="6">
        <v>29.368341461</v>
      </c>
      <c r="BE347" s="6">
        <v>39.660105514912303</v>
      </c>
      <c r="BF347" s="6">
        <v>7.5502518124146603</v>
      </c>
      <c r="BG347" s="6">
        <v>37.903771851047502</v>
      </c>
      <c r="BH347" s="6">
        <v>84.423608414</v>
      </c>
      <c r="BI347" s="6">
        <v>28.871985911685201</v>
      </c>
      <c r="BJ347" s="6">
        <v>21.704307111957899</v>
      </c>
      <c r="BK347" s="6">
        <v>23.926221814083799</v>
      </c>
    </row>
    <row r="348" spans="1:63" x14ac:dyDescent="0.25">
      <c r="A348" s="6" t="s">
        <v>249</v>
      </c>
      <c r="B348" s="6" t="s">
        <v>250</v>
      </c>
      <c r="C348" s="6" t="s">
        <v>12</v>
      </c>
      <c r="D348" s="6">
        <v>1073.5748467220001</v>
      </c>
      <c r="E348" s="6">
        <v>11.8370945580685</v>
      </c>
      <c r="F348" s="6">
        <v>7.3431789825502998</v>
      </c>
      <c r="G348" s="6">
        <v>8.9167716163341595</v>
      </c>
      <c r="H348" s="6">
        <v>1070.318240261</v>
      </c>
      <c r="I348" s="6">
        <v>11.148618072504901</v>
      </c>
      <c r="J348" s="6">
        <v>7.3209040157029701</v>
      </c>
      <c r="K348" s="6">
        <v>9.3817945722374905</v>
      </c>
      <c r="L348" s="6">
        <v>1212.390245818</v>
      </c>
      <c r="M348" s="6">
        <v>11.8425517818443</v>
      </c>
      <c r="N348" s="6">
        <v>8.2926668773240007</v>
      </c>
      <c r="O348" s="6">
        <v>9.6062719428507908</v>
      </c>
      <c r="P348" s="6">
        <v>1327.158658287</v>
      </c>
      <c r="Q348" s="6">
        <v>10.8552048109274</v>
      </c>
      <c r="R348" s="6">
        <v>9.0776750180011803</v>
      </c>
      <c r="S348" s="6">
        <v>8.0522552403903997</v>
      </c>
      <c r="T348" s="6">
        <v>1519.4213588059999</v>
      </c>
      <c r="U348" s="6">
        <v>9.5311491831296795</v>
      </c>
      <c r="V348" s="6">
        <v>10.3927388217874</v>
      </c>
      <c r="W348" s="6">
        <v>7.4306897772601097</v>
      </c>
      <c r="X348" s="6">
        <v>1383.6052254849999</v>
      </c>
      <c r="Y348" s="6">
        <v>8.4873794961689892</v>
      </c>
      <c r="Z348" s="6">
        <v>9.4637657010598204</v>
      </c>
      <c r="AA348" s="6">
        <v>7.15211344493017</v>
      </c>
      <c r="AB348" s="6">
        <v>1295.3624962920001</v>
      </c>
      <c r="AC348" s="6">
        <v>7.4800738826688997</v>
      </c>
      <c r="AD348" s="6">
        <v>8.8601914310855996</v>
      </c>
      <c r="AE348" s="6">
        <v>6.4268445146961497</v>
      </c>
      <c r="AF348" s="6">
        <v>1127.6643145739999</v>
      </c>
      <c r="AG348" s="6">
        <v>9.2212266607170008</v>
      </c>
      <c r="AH348" s="6">
        <v>7.7131472662902603</v>
      </c>
      <c r="AI348" s="6">
        <v>8.4648204917543293</v>
      </c>
      <c r="AJ348" s="6">
        <v>967.49403985100003</v>
      </c>
      <c r="AK348" s="6">
        <v>10.8477382915063</v>
      </c>
      <c r="AL348" s="6">
        <v>6.6175934736818904</v>
      </c>
      <c r="AM348" s="6">
        <v>10.1193603594875</v>
      </c>
      <c r="AN348" s="6">
        <v>780.70488424500002</v>
      </c>
      <c r="AO348" s="6">
        <v>10.906097571880901</v>
      </c>
      <c r="AP348" s="6">
        <v>5.3399683450731601</v>
      </c>
      <c r="AQ348" s="6">
        <v>10.439522855438801</v>
      </c>
      <c r="AR348" s="6">
        <v>893.51332227199998</v>
      </c>
      <c r="AS348" s="6">
        <v>12.112736414735901</v>
      </c>
      <c r="AT348" s="6">
        <v>6.1115703937831301</v>
      </c>
      <c r="AU348" s="6">
        <v>10.966400816535501</v>
      </c>
      <c r="AV348" s="6">
        <v>639.00938084899997</v>
      </c>
      <c r="AW348" s="6">
        <v>11.2163669306003</v>
      </c>
      <c r="AX348" s="6">
        <v>4.3707807326431602</v>
      </c>
      <c r="AY348" s="6">
        <v>10.4338528284689</v>
      </c>
      <c r="AZ348" s="6">
        <v>539.94488839799999</v>
      </c>
      <c r="BA348" s="6">
        <v>11.021528650144599</v>
      </c>
      <c r="BB348" s="6">
        <v>3.6931863375207801</v>
      </c>
      <c r="BC348" s="6">
        <v>12.182386980488401</v>
      </c>
      <c r="BD348" s="6">
        <v>330.68441163799997</v>
      </c>
      <c r="BE348" s="6">
        <v>13.7069300765723</v>
      </c>
      <c r="BF348" s="6">
        <v>2.2618588995555799</v>
      </c>
      <c r="BG348" s="6">
        <v>14.0375682489637</v>
      </c>
      <c r="BH348" s="6">
        <v>459.18200493400002</v>
      </c>
      <c r="BI348" s="6">
        <v>11.9309892894348</v>
      </c>
      <c r="BJ348" s="6">
        <v>3.14077370394073</v>
      </c>
      <c r="BK348" s="6">
        <v>13.632611487017</v>
      </c>
    </row>
    <row r="349" spans="1:63" x14ac:dyDescent="0.25">
      <c r="A349" s="6" t="s">
        <v>251</v>
      </c>
      <c r="B349" s="6" t="s">
        <v>252</v>
      </c>
      <c r="C349" s="6" t="s">
        <v>11</v>
      </c>
      <c r="D349" s="6">
        <v>5.4774275670000003</v>
      </c>
      <c r="E349" s="6">
        <v>100</v>
      </c>
      <c r="F349" s="6">
        <v>1.0108223124675999</v>
      </c>
      <c r="G349" s="6">
        <v>99.286209873142695</v>
      </c>
      <c r="H349" s="6">
        <v>2.925579194</v>
      </c>
      <c r="I349" s="6">
        <v>100</v>
      </c>
      <c r="J349" s="6">
        <v>0.53989590734211201</v>
      </c>
      <c r="K349" s="6">
        <v>100.25821928177299</v>
      </c>
      <c r="L349" s="6">
        <v>18.154734541</v>
      </c>
      <c r="M349" s="6">
        <v>57.281839105924703</v>
      </c>
      <c r="N349" s="6">
        <v>3.3503338066084098</v>
      </c>
      <c r="O349" s="6">
        <v>57.131172723953298</v>
      </c>
      <c r="P349" s="6">
        <v>11.68900504</v>
      </c>
      <c r="Q349" s="6">
        <v>70.391721890841495</v>
      </c>
      <c r="R349" s="6">
        <v>2.15712703827676</v>
      </c>
      <c r="S349" s="6">
        <v>70.901631267204806</v>
      </c>
      <c r="T349" s="6">
        <v>41.395349459999998</v>
      </c>
      <c r="U349" s="6">
        <v>36.7064157223463</v>
      </c>
      <c r="V349" s="6">
        <v>7.6392325329240496</v>
      </c>
      <c r="W349" s="6">
        <v>34.668336207510599</v>
      </c>
      <c r="X349" s="6">
        <v>41.989263348999998</v>
      </c>
      <c r="Y349" s="6">
        <v>34.220025574075002</v>
      </c>
      <c r="Z349" s="6">
        <v>7.7488353352143999</v>
      </c>
      <c r="AA349" s="6">
        <v>33.342580093037299</v>
      </c>
      <c r="AB349" s="6">
        <v>5.1321892900000003</v>
      </c>
      <c r="AC349" s="6">
        <v>100</v>
      </c>
      <c r="AD349" s="6">
        <v>0.94711091706513595</v>
      </c>
      <c r="AE349" s="6">
        <v>100.79097705568201</v>
      </c>
      <c r="AF349" s="6">
        <v>24.623738091</v>
      </c>
      <c r="AG349" s="6">
        <v>44.0901110092788</v>
      </c>
      <c r="AH349" s="6">
        <v>4.54414477859968</v>
      </c>
      <c r="AI349" s="6">
        <v>42.956899724178498</v>
      </c>
      <c r="AJ349" s="6">
        <v>27.388581839</v>
      </c>
      <c r="AK349" s="6">
        <v>53.237428463371899</v>
      </c>
      <c r="AL349" s="6">
        <v>5.0543780435364303</v>
      </c>
      <c r="AM349" s="6">
        <v>51.289831444940504</v>
      </c>
      <c r="AN349" s="6">
        <v>22.771532707999999</v>
      </c>
      <c r="AO349" s="6">
        <v>50.132131165483102</v>
      </c>
      <c r="AP349" s="6">
        <v>4.2023327682156904</v>
      </c>
      <c r="AQ349" s="6">
        <v>50.161570400581198</v>
      </c>
      <c r="AR349" s="6">
        <v>33.320829928000002</v>
      </c>
      <c r="AS349" s="6">
        <v>46.652896122668203</v>
      </c>
      <c r="AT349" s="6">
        <v>6.1491344155935304</v>
      </c>
      <c r="AU349" s="6">
        <v>42.754510708132699</v>
      </c>
      <c r="AV349" s="6">
        <v>22.444589677</v>
      </c>
      <c r="AW349" s="6">
        <v>47.771963481225903</v>
      </c>
      <c r="AX349" s="6">
        <v>4.1419976370618503</v>
      </c>
      <c r="AY349" s="6">
        <v>45.8483584489639</v>
      </c>
      <c r="AZ349" s="6">
        <v>57.750062638999999</v>
      </c>
      <c r="BA349" s="6">
        <v>32.231457818910798</v>
      </c>
      <c r="BB349" s="6">
        <v>10.6573845382449</v>
      </c>
      <c r="BC349" s="6">
        <v>30.778086182530298</v>
      </c>
      <c r="BD349" s="6">
        <v>50.958004373999998</v>
      </c>
      <c r="BE349" s="6">
        <v>31.179258712941301</v>
      </c>
      <c r="BF349" s="6">
        <v>9.40395599759111</v>
      </c>
      <c r="BG349" s="6">
        <v>27.421530892505899</v>
      </c>
      <c r="BH349" s="6">
        <v>175.85749186000001</v>
      </c>
      <c r="BI349" s="6">
        <v>17.5363929693039</v>
      </c>
      <c r="BJ349" s="6">
        <v>32.453313971258297</v>
      </c>
      <c r="BK349" s="6">
        <v>12.7754029275081</v>
      </c>
    </row>
    <row r="350" spans="1:63" x14ac:dyDescent="0.25">
      <c r="A350" s="6" t="s">
        <v>251</v>
      </c>
      <c r="B350" s="6" t="s">
        <v>252</v>
      </c>
      <c r="C350" s="6" t="s">
        <v>12</v>
      </c>
      <c r="D350" s="6">
        <v>470.38290446000002</v>
      </c>
      <c r="E350" s="6">
        <v>13.1424932574709</v>
      </c>
      <c r="F350" s="6">
        <v>4.12612180923644</v>
      </c>
      <c r="G350" s="6">
        <v>11.193809761485401</v>
      </c>
      <c r="H350" s="6">
        <v>592.22822745400003</v>
      </c>
      <c r="I350" s="6">
        <v>13.0358954168619</v>
      </c>
      <c r="J350" s="6">
        <v>5.1949290294651602</v>
      </c>
      <c r="K350" s="6">
        <v>10.2637464803047</v>
      </c>
      <c r="L350" s="6">
        <v>554.83112679999999</v>
      </c>
      <c r="M350" s="6">
        <v>11.6469974690049</v>
      </c>
      <c r="N350" s="6">
        <v>4.8668877865806603</v>
      </c>
      <c r="O350" s="6">
        <v>9.4900269627464198</v>
      </c>
      <c r="P350" s="6">
        <v>976.65410369799997</v>
      </c>
      <c r="Q350" s="6">
        <v>10.891095578811999</v>
      </c>
      <c r="R350" s="6">
        <v>8.5670498632912597</v>
      </c>
      <c r="S350" s="6">
        <v>8.8124000967338603</v>
      </c>
      <c r="T350" s="6">
        <v>1259.261541786</v>
      </c>
      <c r="U350" s="6">
        <v>11.2972676888237</v>
      </c>
      <c r="V350" s="6">
        <v>11.046036031136801</v>
      </c>
      <c r="W350" s="6">
        <v>8.5296620678744901</v>
      </c>
      <c r="X350" s="6">
        <v>1016.272759638</v>
      </c>
      <c r="Y350" s="6">
        <v>8.6917122294681395</v>
      </c>
      <c r="Z350" s="6">
        <v>8.9145782253484107</v>
      </c>
      <c r="AA350" s="6">
        <v>7.5701126051196503</v>
      </c>
      <c r="AB350" s="6">
        <v>948.10947717099998</v>
      </c>
      <c r="AC350" s="6">
        <v>8.6112986436709402</v>
      </c>
      <c r="AD350" s="6">
        <v>8.3166610737905593</v>
      </c>
      <c r="AE350" s="6">
        <v>8.4672974706832402</v>
      </c>
      <c r="AF350" s="6">
        <v>977.85303831399995</v>
      </c>
      <c r="AG350" s="6">
        <v>8.1481772345614001</v>
      </c>
      <c r="AH350" s="6">
        <v>8.5775667214083793</v>
      </c>
      <c r="AI350" s="6">
        <v>8.7007017299951492</v>
      </c>
      <c r="AJ350" s="6">
        <v>723.71472098599997</v>
      </c>
      <c r="AK350" s="6">
        <v>10.755639041634799</v>
      </c>
      <c r="AL350" s="6">
        <v>6.3483070188400799</v>
      </c>
      <c r="AM350" s="6">
        <v>10.970904978981601</v>
      </c>
      <c r="AN350" s="6">
        <v>732.18967547399996</v>
      </c>
      <c r="AO350" s="6">
        <v>10.004333090731</v>
      </c>
      <c r="AP350" s="6">
        <v>6.4226479317722101</v>
      </c>
      <c r="AQ350" s="6">
        <v>8.31008235278812</v>
      </c>
      <c r="AR350" s="6">
        <v>859.634193224</v>
      </c>
      <c r="AS350" s="6">
        <v>8.9934044436916096</v>
      </c>
      <c r="AT350" s="6">
        <v>7.5405703714909196</v>
      </c>
      <c r="AU350" s="6">
        <v>8.8741316697546306</v>
      </c>
      <c r="AV350" s="6">
        <v>551.21714583999994</v>
      </c>
      <c r="AW350" s="6">
        <v>9.5994651434016909</v>
      </c>
      <c r="AX350" s="6">
        <v>4.8351865374156997</v>
      </c>
      <c r="AY350" s="6">
        <v>10.014768830794999</v>
      </c>
      <c r="AZ350" s="6">
        <v>567.00289869200003</v>
      </c>
      <c r="BA350" s="6">
        <v>9.23379211513031</v>
      </c>
      <c r="BB350" s="6">
        <v>4.9736565763994296</v>
      </c>
      <c r="BC350" s="6">
        <v>8.3167072080514703</v>
      </c>
      <c r="BD350" s="6">
        <v>435.34249646699999</v>
      </c>
      <c r="BE350" s="6">
        <v>11.480236643558399</v>
      </c>
      <c r="BF350" s="6">
        <v>3.81875308844835</v>
      </c>
      <c r="BG350" s="6">
        <v>10.935605266403799</v>
      </c>
      <c r="BH350" s="6">
        <v>735.42731042499997</v>
      </c>
      <c r="BI350" s="6">
        <v>9.8215180543922695</v>
      </c>
      <c r="BJ350" s="6">
        <v>6.4510479353756702</v>
      </c>
      <c r="BK350" s="6">
        <v>8.7289331786873294</v>
      </c>
    </row>
    <row r="351" spans="1:63" x14ac:dyDescent="0.25">
      <c r="A351" s="6" t="s">
        <v>253</v>
      </c>
      <c r="B351" s="6" t="s">
        <v>254</v>
      </c>
      <c r="C351" s="6" t="s">
        <v>11</v>
      </c>
      <c r="D351" s="6">
        <v>16.59764938</v>
      </c>
      <c r="E351" s="6">
        <v>100</v>
      </c>
      <c r="F351" s="6">
        <v>2.0624286068173801</v>
      </c>
      <c r="G351" s="6">
        <v>99.268586935825596</v>
      </c>
      <c r="H351" s="6">
        <v>16.675025857000001</v>
      </c>
      <c r="I351" s="6">
        <v>70.372660803634602</v>
      </c>
      <c r="J351" s="6">
        <v>2.0720434297363299</v>
      </c>
      <c r="K351" s="6">
        <v>67.596134349889795</v>
      </c>
      <c r="L351" s="6"/>
      <c r="M351" s="6"/>
      <c r="N351" s="6"/>
      <c r="O351" s="6"/>
      <c r="P351" s="6">
        <v>56.597493776999997</v>
      </c>
      <c r="Q351" s="6">
        <v>51.134555938399899</v>
      </c>
      <c r="R351" s="6">
        <v>7.0328205860589996</v>
      </c>
      <c r="S351" s="6">
        <v>50.043409275190498</v>
      </c>
      <c r="T351" s="6">
        <v>32.045492910999997</v>
      </c>
      <c r="U351" s="6">
        <v>61.379696410705698</v>
      </c>
      <c r="V351" s="6">
        <v>3.9819820136006499</v>
      </c>
      <c r="W351" s="6">
        <v>58.541298700092199</v>
      </c>
      <c r="X351" s="6">
        <v>8.1489611039999996</v>
      </c>
      <c r="Y351" s="6">
        <v>99.999999999999602</v>
      </c>
      <c r="Z351" s="6">
        <v>1.0125922118214901</v>
      </c>
      <c r="AA351" s="6">
        <v>96.504298832742705</v>
      </c>
      <c r="AB351" s="6">
        <v>34.521863514000003</v>
      </c>
      <c r="AC351" s="6">
        <v>56.576668549896702</v>
      </c>
      <c r="AD351" s="6">
        <v>4.2896965252027002</v>
      </c>
      <c r="AE351" s="6">
        <v>55.691399166612896</v>
      </c>
      <c r="AF351" s="6">
        <v>22.807485638999999</v>
      </c>
      <c r="AG351" s="6">
        <v>51.073747775338497</v>
      </c>
      <c r="AH351" s="6">
        <v>2.8340646168927699</v>
      </c>
      <c r="AI351" s="6">
        <v>47.857012927882998</v>
      </c>
      <c r="AJ351" s="6">
        <v>72.427475967999996</v>
      </c>
      <c r="AK351" s="6">
        <v>46.596206863503397</v>
      </c>
      <c r="AL351" s="6">
        <v>8.9998586508267095</v>
      </c>
      <c r="AM351" s="6">
        <v>40.632028464887497</v>
      </c>
      <c r="AN351" s="6">
        <v>49.332840091999998</v>
      </c>
      <c r="AO351" s="6">
        <v>46.205517760322799</v>
      </c>
      <c r="AP351" s="6">
        <v>6.1301126642601798</v>
      </c>
      <c r="AQ351" s="6">
        <v>42.848610637904599</v>
      </c>
      <c r="AR351" s="6">
        <v>32.997056164999996</v>
      </c>
      <c r="AS351" s="6">
        <v>44.141793801304999</v>
      </c>
      <c r="AT351" s="6">
        <v>4.1002235327045904</v>
      </c>
      <c r="AU351" s="6">
        <v>44.728447537197603</v>
      </c>
      <c r="AV351" s="6">
        <v>44.554399740000001</v>
      </c>
      <c r="AW351" s="6">
        <v>40.748322375123401</v>
      </c>
      <c r="AX351" s="6">
        <v>5.53634231447736</v>
      </c>
      <c r="AY351" s="6">
        <v>38.294915340777401</v>
      </c>
      <c r="AZ351" s="6">
        <v>81.705523295000006</v>
      </c>
      <c r="BA351" s="6">
        <v>36.623834310267902</v>
      </c>
      <c r="BB351" s="6">
        <v>10.1527514360947</v>
      </c>
      <c r="BC351" s="6">
        <v>33.089688555331897</v>
      </c>
      <c r="BD351" s="6">
        <v>82.566056048999997</v>
      </c>
      <c r="BE351" s="6">
        <v>25.2344418448005</v>
      </c>
      <c r="BF351" s="6">
        <v>10.2596814795195</v>
      </c>
      <c r="BG351" s="6">
        <v>23.198630076085699</v>
      </c>
      <c r="BH351" s="6">
        <v>253.78504865299999</v>
      </c>
      <c r="BI351" s="6">
        <v>19.4379698798354</v>
      </c>
      <c r="BJ351" s="6">
        <v>31.535401931986598</v>
      </c>
      <c r="BK351" s="6">
        <v>17.6575532942256</v>
      </c>
    </row>
    <row r="352" spans="1:63" x14ac:dyDescent="0.25">
      <c r="A352" s="6" t="s">
        <v>253</v>
      </c>
      <c r="B352" s="6" t="s">
        <v>254</v>
      </c>
      <c r="C352" s="6" t="s">
        <v>12</v>
      </c>
      <c r="D352" s="6">
        <v>657.88958004599999</v>
      </c>
      <c r="E352" s="6">
        <v>15.527541396709699</v>
      </c>
      <c r="F352" s="6">
        <v>4.0499874176903896</v>
      </c>
      <c r="G352" s="6">
        <v>13.6390179392808</v>
      </c>
      <c r="H352" s="6">
        <v>753.21833427599995</v>
      </c>
      <c r="I352" s="6">
        <v>13.5911522414671</v>
      </c>
      <c r="J352" s="6">
        <v>4.6368340054545696</v>
      </c>
      <c r="K352" s="6">
        <v>11.643998555862099</v>
      </c>
      <c r="L352" s="6">
        <v>770.61941059399999</v>
      </c>
      <c r="M352" s="6">
        <v>15.0578304676303</v>
      </c>
      <c r="N352" s="6">
        <v>4.7439555381245997</v>
      </c>
      <c r="O352" s="6">
        <v>13.0469465525678</v>
      </c>
      <c r="P352" s="6">
        <v>1668.2278173909999</v>
      </c>
      <c r="Q352" s="6">
        <v>10.146853097208099</v>
      </c>
      <c r="R352" s="6">
        <v>10.269659035794801</v>
      </c>
      <c r="S352" s="6">
        <v>8.2290367903149502</v>
      </c>
      <c r="T352" s="6">
        <v>2040.1291960409999</v>
      </c>
      <c r="U352" s="6">
        <v>9.8106863079435591</v>
      </c>
      <c r="V352" s="6">
        <v>12.5590947554621</v>
      </c>
      <c r="W352" s="6">
        <v>8.6692472176142097</v>
      </c>
      <c r="X352" s="6">
        <v>1393.1332996040001</v>
      </c>
      <c r="Y352" s="6">
        <v>9.2362706838284403</v>
      </c>
      <c r="Z352" s="6">
        <v>8.5761691713785702</v>
      </c>
      <c r="AA352" s="6">
        <v>9.2099688126302706</v>
      </c>
      <c r="AB352" s="6">
        <v>1109.408597379</v>
      </c>
      <c r="AC352" s="6">
        <v>9.8280027545162501</v>
      </c>
      <c r="AD352" s="6">
        <v>6.8295516401830501</v>
      </c>
      <c r="AE352" s="6">
        <v>10.408550283145701</v>
      </c>
      <c r="AF352" s="6">
        <v>1162.5908677289999</v>
      </c>
      <c r="AG352" s="6">
        <v>10.881476103071799</v>
      </c>
      <c r="AH352" s="6">
        <v>7.15694324554432</v>
      </c>
      <c r="AI352" s="6">
        <v>9.8769276430051605</v>
      </c>
      <c r="AJ352" s="6">
        <v>1307.632859929</v>
      </c>
      <c r="AK352" s="6">
        <v>11.5581401120818</v>
      </c>
      <c r="AL352" s="6">
        <v>8.0498259742929292</v>
      </c>
      <c r="AM352" s="6">
        <v>10.006861849105199</v>
      </c>
      <c r="AN352" s="6">
        <v>1012.933235726</v>
      </c>
      <c r="AO352" s="6">
        <v>10.757070583516001</v>
      </c>
      <c r="AP352" s="6">
        <v>6.2356465037246496</v>
      </c>
      <c r="AQ352" s="6">
        <v>10.06213186604</v>
      </c>
      <c r="AR352" s="6">
        <v>1160.065457361</v>
      </c>
      <c r="AS352" s="6">
        <v>9.4942762079257896</v>
      </c>
      <c r="AT352" s="6">
        <v>7.1413967457590699</v>
      </c>
      <c r="AU352" s="6">
        <v>9.5066467266443908</v>
      </c>
      <c r="AV352" s="6">
        <v>1033.1619549869999</v>
      </c>
      <c r="AW352" s="6">
        <v>9.1528041210674491</v>
      </c>
      <c r="AX352" s="6">
        <v>6.3601750887150299</v>
      </c>
      <c r="AY352" s="6">
        <v>8.81325941959836</v>
      </c>
      <c r="AZ352" s="6">
        <v>735.77392225000006</v>
      </c>
      <c r="BA352" s="6">
        <v>10.462935156259499</v>
      </c>
      <c r="BB352" s="6">
        <v>4.5294456969038102</v>
      </c>
      <c r="BC352" s="6">
        <v>10.613868157860001</v>
      </c>
      <c r="BD352" s="6">
        <v>552.46978760699994</v>
      </c>
      <c r="BE352" s="6">
        <v>12.255089999827501</v>
      </c>
      <c r="BF352" s="6">
        <v>3.40102010478109</v>
      </c>
      <c r="BG352" s="6">
        <v>12.8254461780603</v>
      </c>
      <c r="BH352" s="6">
        <v>886.98330738300001</v>
      </c>
      <c r="BI352" s="6">
        <v>8.6726574066553095</v>
      </c>
      <c r="BJ352" s="6">
        <v>5.4602950761910298</v>
      </c>
      <c r="BK352" s="6">
        <v>9.5833539502738692</v>
      </c>
    </row>
    <row r="353" spans="1:63" x14ac:dyDescent="0.25">
      <c r="A353" s="6" t="s">
        <v>255</v>
      </c>
      <c r="B353" s="6" t="s">
        <v>256</v>
      </c>
      <c r="C353" s="6" t="s">
        <v>11</v>
      </c>
      <c r="D353" s="6">
        <v>17.811260742000002</v>
      </c>
      <c r="E353" s="6">
        <v>71.504174061032103</v>
      </c>
      <c r="F353" s="6">
        <v>2.1876985489905398</v>
      </c>
      <c r="G353" s="6">
        <v>71.146040272179206</v>
      </c>
      <c r="H353" s="6">
        <v>49.621602228</v>
      </c>
      <c r="I353" s="6">
        <v>40.0020048763567</v>
      </c>
      <c r="J353" s="6">
        <v>6.0948581217946698</v>
      </c>
      <c r="K353" s="6">
        <v>38.711574342614902</v>
      </c>
      <c r="L353" s="6">
        <v>23.018520634000001</v>
      </c>
      <c r="M353" s="6">
        <v>58.8299415336488</v>
      </c>
      <c r="N353" s="6">
        <v>2.8272891470374399</v>
      </c>
      <c r="O353" s="6">
        <v>58.2448611680705</v>
      </c>
      <c r="P353" s="6">
        <v>15.656174867000001</v>
      </c>
      <c r="Q353" s="6">
        <v>70.304893661309194</v>
      </c>
      <c r="R353" s="6">
        <v>1.9229964422738599</v>
      </c>
      <c r="S353" s="6">
        <v>70.313136892480898</v>
      </c>
      <c r="T353" s="6">
        <v>49.799478417000003</v>
      </c>
      <c r="U353" s="6">
        <v>44.434469736472501</v>
      </c>
      <c r="V353" s="6">
        <v>6.1167060687879804</v>
      </c>
      <c r="W353" s="6">
        <v>43.825977729094902</v>
      </c>
      <c r="X353" s="6">
        <v>19.173117074</v>
      </c>
      <c r="Y353" s="6">
        <v>57.519411582971202</v>
      </c>
      <c r="Z353" s="6">
        <v>2.3549708810621599</v>
      </c>
      <c r="AA353" s="6">
        <v>55.344877694889497</v>
      </c>
      <c r="AB353" s="6">
        <v>13.174314017</v>
      </c>
      <c r="AC353" s="6">
        <v>70.964096167017303</v>
      </c>
      <c r="AD353" s="6">
        <v>1.6181576406309099</v>
      </c>
      <c r="AE353" s="6">
        <v>69.561874031110705</v>
      </c>
      <c r="AF353" s="6">
        <v>28.849245319000001</v>
      </c>
      <c r="AG353" s="6">
        <v>52.056434254903102</v>
      </c>
      <c r="AH353" s="6">
        <v>3.5434578740977698</v>
      </c>
      <c r="AI353" s="6">
        <v>50.493722224929201</v>
      </c>
      <c r="AJ353" s="6">
        <v>36.064886844</v>
      </c>
      <c r="AK353" s="6">
        <v>46.064197724333901</v>
      </c>
      <c r="AL353" s="6">
        <v>4.4297313795467597</v>
      </c>
      <c r="AM353" s="6">
        <v>42.183146039927301</v>
      </c>
      <c r="AN353" s="6">
        <v>54.665479582000003</v>
      </c>
      <c r="AO353" s="6">
        <v>44.223277585905102</v>
      </c>
      <c r="AP353" s="6">
        <v>6.7143809803092296</v>
      </c>
      <c r="AQ353" s="6">
        <v>43.870567995635199</v>
      </c>
      <c r="AR353" s="6">
        <v>67.275665469000003</v>
      </c>
      <c r="AS353" s="6">
        <v>35.246982277873997</v>
      </c>
      <c r="AT353" s="6">
        <v>8.2632486189957195</v>
      </c>
      <c r="AU353" s="6">
        <v>32.507672174757602</v>
      </c>
      <c r="AV353" s="6">
        <v>46.526739571999997</v>
      </c>
      <c r="AW353" s="6">
        <v>34.938095437528702</v>
      </c>
      <c r="AX353" s="6">
        <v>5.7147263254030403</v>
      </c>
      <c r="AY353" s="6">
        <v>32.305487712141698</v>
      </c>
      <c r="AZ353" s="6">
        <v>70.640088203000005</v>
      </c>
      <c r="BA353" s="6">
        <v>29.614475888863598</v>
      </c>
      <c r="BB353" s="6">
        <v>8.6764895927807206</v>
      </c>
      <c r="BC353" s="6">
        <v>27.068350565817301</v>
      </c>
      <c r="BD353" s="6">
        <v>76.419063980999994</v>
      </c>
      <c r="BE353" s="6">
        <v>29.868112209087201</v>
      </c>
      <c r="BF353" s="6">
        <v>9.3863021718740001</v>
      </c>
      <c r="BG353" s="6">
        <v>25.219782864631799</v>
      </c>
      <c r="BH353" s="6">
        <v>245.459528543</v>
      </c>
      <c r="BI353" s="6">
        <v>17.3942237401744</v>
      </c>
      <c r="BJ353" s="6">
        <v>30.148986206415199</v>
      </c>
      <c r="BK353" s="6">
        <v>13.862035776007399</v>
      </c>
    </row>
    <row r="354" spans="1:63" x14ac:dyDescent="0.25">
      <c r="A354" s="6" t="s">
        <v>255</v>
      </c>
      <c r="B354" s="6" t="s">
        <v>256</v>
      </c>
      <c r="C354" s="6" t="s">
        <v>12</v>
      </c>
      <c r="D354" s="6">
        <v>1329.430557185</v>
      </c>
      <c r="E354" s="6">
        <v>9.0670203232985909</v>
      </c>
      <c r="F354" s="6">
        <v>6.8358759979990698</v>
      </c>
      <c r="G354" s="6">
        <v>7.44672648536935</v>
      </c>
      <c r="H354" s="6">
        <v>1419.0287314459999</v>
      </c>
      <c r="I354" s="6">
        <v>9.5502515375000492</v>
      </c>
      <c r="J354" s="6">
        <v>7.2965860407952903</v>
      </c>
      <c r="K354" s="6">
        <v>7.8227554098812604</v>
      </c>
      <c r="L354" s="6">
        <v>1509.0893278030001</v>
      </c>
      <c r="M354" s="6">
        <v>9.5101381085392998</v>
      </c>
      <c r="N354" s="6">
        <v>7.7596738385557797</v>
      </c>
      <c r="O354" s="6">
        <v>8.0103499248100096</v>
      </c>
      <c r="P354" s="6">
        <v>1695.937976941</v>
      </c>
      <c r="Q354" s="6">
        <v>9.5193944731582203</v>
      </c>
      <c r="R354" s="6">
        <v>8.7204417319954803</v>
      </c>
      <c r="S354" s="6">
        <v>7.6798093831910501</v>
      </c>
      <c r="T354" s="6">
        <v>2167.606369869</v>
      </c>
      <c r="U354" s="6">
        <v>9.4641441103622999</v>
      </c>
      <c r="V354" s="6">
        <v>11.145740766086099</v>
      </c>
      <c r="W354" s="6">
        <v>7.7863840330222898</v>
      </c>
      <c r="X354" s="6">
        <v>1595.4271996770001</v>
      </c>
      <c r="Y354" s="6">
        <v>7.2820671847591196</v>
      </c>
      <c r="Z354" s="6">
        <v>8.2036195436338293</v>
      </c>
      <c r="AA354" s="6">
        <v>6.7458225337345104</v>
      </c>
      <c r="AB354" s="6">
        <v>1595.986338299</v>
      </c>
      <c r="AC354" s="6">
        <v>8.0736215717462407</v>
      </c>
      <c r="AD354" s="6">
        <v>8.2064946109060699</v>
      </c>
      <c r="AE354" s="6">
        <v>7.1017603265354303</v>
      </c>
      <c r="AF354" s="6">
        <v>1395.4682295130001</v>
      </c>
      <c r="AG354" s="6">
        <v>8.6185996687149604</v>
      </c>
      <c r="AH354" s="6">
        <v>7.1754389310089497</v>
      </c>
      <c r="AI354" s="6">
        <v>7.6768930139267102</v>
      </c>
      <c r="AJ354" s="6">
        <v>1237.5287479460001</v>
      </c>
      <c r="AK354" s="6">
        <v>8.8088453043842492</v>
      </c>
      <c r="AL354" s="6">
        <v>6.3633207610562597</v>
      </c>
      <c r="AM354" s="6">
        <v>8.5432449064870397</v>
      </c>
      <c r="AN354" s="6">
        <v>1247.6836099449999</v>
      </c>
      <c r="AO354" s="6">
        <v>8.2649865735024193</v>
      </c>
      <c r="AP354" s="6">
        <v>6.4155366342561004</v>
      </c>
      <c r="AQ354" s="6">
        <v>8.0480415127918796</v>
      </c>
      <c r="AR354" s="6">
        <v>1225.70316639</v>
      </c>
      <c r="AS354" s="6">
        <v>8.2231746635854908</v>
      </c>
      <c r="AT354" s="6">
        <v>6.3025141181788698</v>
      </c>
      <c r="AU354" s="6">
        <v>8.2939799748456302</v>
      </c>
      <c r="AV354" s="6">
        <v>814.90946181300001</v>
      </c>
      <c r="AW354" s="6">
        <v>8.9004087765883693</v>
      </c>
      <c r="AX354" s="6">
        <v>4.19023017068701</v>
      </c>
      <c r="AY354" s="6">
        <v>9.5264490565930995</v>
      </c>
      <c r="AZ354" s="6">
        <v>780.36634857700005</v>
      </c>
      <c r="BA354" s="6">
        <v>7.88378968003141</v>
      </c>
      <c r="BB354" s="6">
        <v>4.0126109356017698</v>
      </c>
      <c r="BC354" s="6">
        <v>8.1298973722224996</v>
      </c>
      <c r="BD354" s="6">
        <v>586.420390398</v>
      </c>
      <c r="BE354" s="6">
        <v>10.947133155740399</v>
      </c>
      <c r="BF354" s="6">
        <v>3.0153489776458402</v>
      </c>
      <c r="BG354" s="6">
        <v>11.6025012994071</v>
      </c>
      <c r="BH354" s="6">
        <v>847.25837892200002</v>
      </c>
      <c r="BI354" s="6">
        <v>8.7877686969382598</v>
      </c>
      <c r="BJ354" s="6">
        <v>4.3565669415935799</v>
      </c>
      <c r="BK354" s="6">
        <v>9.9686003152504394</v>
      </c>
    </row>
    <row r="355" spans="1:63" x14ac:dyDescent="0.25">
      <c r="A355" s="6" t="s">
        <v>257</v>
      </c>
      <c r="B355" s="6" t="s">
        <v>258</v>
      </c>
      <c r="C355" s="6" t="s">
        <v>11</v>
      </c>
      <c r="D355" s="6">
        <v>18.09878677</v>
      </c>
      <c r="E355" s="6">
        <v>100</v>
      </c>
      <c r="F355" s="6">
        <v>1.03886463944181</v>
      </c>
      <c r="G355" s="6">
        <v>98.244308302965393</v>
      </c>
      <c r="H355" s="6"/>
      <c r="I355" s="6"/>
      <c r="J355" s="6"/>
      <c r="K355" s="6"/>
      <c r="L355" s="6">
        <v>77.421573429999995</v>
      </c>
      <c r="M355" s="6">
        <v>49.207102099274103</v>
      </c>
      <c r="N355" s="6">
        <v>4.44397384136784</v>
      </c>
      <c r="O355" s="6">
        <v>48.348171414548098</v>
      </c>
      <c r="P355" s="6">
        <v>85.937682170000002</v>
      </c>
      <c r="Q355" s="6">
        <v>43.586239627977001</v>
      </c>
      <c r="R355" s="6">
        <v>4.9327957910408404</v>
      </c>
      <c r="S355" s="6">
        <v>42.318671015400703</v>
      </c>
      <c r="T355" s="6">
        <v>29.110633629999999</v>
      </c>
      <c r="U355" s="6">
        <v>71.400985133211506</v>
      </c>
      <c r="V355" s="6">
        <v>1.6709411682821</v>
      </c>
      <c r="W355" s="6">
        <v>71.208913733171499</v>
      </c>
      <c r="X355" s="6">
        <v>119.00549805</v>
      </c>
      <c r="Y355" s="6">
        <v>39.973968184712099</v>
      </c>
      <c r="Z355" s="6">
        <v>6.8308779695792801</v>
      </c>
      <c r="AA355" s="6">
        <v>39.040711492162004</v>
      </c>
      <c r="AB355" s="6">
        <v>36.470008649999997</v>
      </c>
      <c r="AC355" s="6">
        <v>71.403263245082798</v>
      </c>
      <c r="AD355" s="6">
        <v>2.0933669680789202</v>
      </c>
      <c r="AE355" s="6">
        <v>71.506702521577296</v>
      </c>
      <c r="AF355" s="6">
        <v>128.37844569000001</v>
      </c>
      <c r="AG355" s="6">
        <v>36.491690258817201</v>
      </c>
      <c r="AH355" s="6">
        <v>7.3688822012593604</v>
      </c>
      <c r="AI355" s="6">
        <v>35.107881618216098</v>
      </c>
      <c r="AJ355" s="6">
        <v>65.669573760000006</v>
      </c>
      <c r="AK355" s="6">
        <v>49.884712867819403</v>
      </c>
      <c r="AL355" s="6">
        <v>3.7694127752011499</v>
      </c>
      <c r="AM355" s="6">
        <v>48.924023727365302</v>
      </c>
      <c r="AN355" s="6">
        <v>112.52487502</v>
      </c>
      <c r="AO355" s="6">
        <v>39.832559739022102</v>
      </c>
      <c r="AP355" s="6">
        <v>6.4588922562286601</v>
      </c>
      <c r="AQ355" s="6">
        <v>40.157687486381803</v>
      </c>
      <c r="AR355" s="6">
        <v>203.73882889999999</v>
      </c>
      <c r="AS355" s="6">
        <v>27.465885711293598</v>
      </c>
      <c r="AT355" s="6">
        <v>11.6945443755562</v>
      </c>
      <c r="AU355" s="6">
        <v>25.143126393740999</v>
      </c>
      <c r="AV355" s="6">
        <v>101.545832131</v>
      </c>
      <c r="AW355" s="6">
        <v>34.568330834500699</v>
      </c>
      <c r="AX355" s="6">
        <v>5.8286986649541896</v>
      </c>
      <c r="AY355" s="6">
        <v>33.976692170792703</v>
      </c>
      <c r="AZ355" s="6">
        <v>154.55949882300001</v>
      </c>
      <c r="BA355" s="6">
        <v>27.222027838639299</v>
      </c>
      <c r="BB355" s="6">
        <v>8.8716663750750495</v>
      </c>
      <c r="BC355" s="6">
        <v>24.966960525642101</v>
      </c>
      <c r="BD355" s="6">
        <v>160.065599093</v>
      </c>
      <c r="BE355" s="6">
        <v>32.870355495109102</v>
      </c>
      <c r="BF355" s="6">
        <v>9.1877147900552991</v>
      </c>
      <c r="BG355" s="6">
        <v>31.6284680258455</v>
      </c>
      <c r="BH355" s="6">
        <v>449.64303692099998</v>
      </c>
      <c r="BI355" s="6">
        <v>15.267929239976301</v>
      </c>
      <c r="BJ355" s="6">
        <v>25.8093681838793</v>
      </c>
      <c r="BK355" s="6">
        <v>14.056775030250799</v>
      </c>
    </row>
    <row r="356" spans="1:63" x14ac:dyDescent="0.25">
      <c r="A356" s="6" t="s">
        <v>257</v>
      </c>
      <c r="B356" s="6" t="s">
        <v>258</v>
      </c>
      <c r="C356" s="6" t="s">
        <v>12</v>
      </c>
      <c r="D356" s="6">
        <v>3419.1185873290001</v>
      </c>
      <c r="E356" s="6">
        <v>8.9000099883959205</v>
      </c>
      <c r="F356" s="6">
        <v>8.0910888634740807</v>
      </c>
      <c r="G356" s="6">
        <v>7.4609814746392704</v>
      </c>
      <c r="H356" s="6">
        <v>3439.3397341049999</v>
      </c>
      <c r="I356" s="6">
        <v>9.8236074766222092</v>
      </c>
      <c r="J356" s="6">
        <v>8.1389406975965706</v>
      </c>
      <c r="K356" s="6">
        <v>8.0959993911259005</v>
      </c>
      <c r="L356" s="6">
        <v>3669.0213186609999</v>
      </c>
      <c r="M356" s="6">
        <v>8.9657134988651492</v>
      </c>
      <c r="N356" s="6">
        <v>8.6824650192837804</v>
      </c>
      <c r="O356" s="6">
        <v>7.66178912390387</v>
      </c>
      <c r="P356" s="6">
        <v>3995.4863330769999</v>
      </c>
      <c r="Q356" s="6">
        <v>7.7706131608714202</v>
      </c>
      <c r="R356" s="6">
        <v>9.4550201018258893</v>
      </c>
      <c r="S356" s="6">
        <v>6.3813548645645399</v>
      </c>
      <c r="T356" s="6">
        <v>4197.4653510689996</v>
      </c>
      <c r="U356" s="6">
        <v>7.58330119157048</v>
      </c>
      <c r="V356" s="6">
        <v>9.9329883680295907</v>
      </c>
      <c r="W356" s="6">
        <v>6.7951360946183001</v>
      </c>
      <c r="X356" s="6">
        <v>3717.4200358910002</v>
      </c>
      <c r="Y356" s="6">
        <v>8.2547318011524204</v>
      </c>
      <c r="Z356" s="6">
        <v>8.7969969701313797</v>
      </c>
      <c r="AA356" s="6">
        <v>7.1515130803637703</v>
      </c>
      <c r="AB356" s="6">
        <v>2939.5590331379999</v>
      </c>
      <c r="AC356" s="6">
        <v>11.0786684855711</v>
      </c>
      <c r="AD356" s="6">
        <v>6.9562469826843998</v>
      </c>
      <c r="AE356" s="6">
        <v>10.051509291172399</v>
      </c>
      <c r="AF356" s="6">
        <v>2993.412793294</v>
      </c>
      <c r="AG356" s="6">
        <v>8.0868304545302205</v>
      </c>
      <c r="AH356" s="6">
        <v>7.0836878853396099</v>
      </c>
      <c r="AI356" s="6">
        <v>7.2530472655266696</v>
      </c>
      <c r="AJ356" s="6">
        <v>2563.9351294610001</v>
      </c>
      <c r="AK356" s="6">
        <v>9.9962720997200503</v>
      </c>
      <c r="AL356" s="6">
        <v>6.0673610589382303</v>
      </c>
      <c r="AM356" s="6">
        <v>9.6914912948731402</v>
      </c>
      <c r="AN356" s="6">
        <v>2927.2458826759998</v>
      </c>
      <c r="AO356" s="6">
        <v>8.0113722227639599</v>
      </c>
      <c r="AP356" s="6">
        <v>6.9271088314232596</v>
      </c>
      <c r="AQ356" s="6">
        <v>7.9691900455980402</v>
      </c>
      <c r="AR356" s="6">
        <v>2373.6398954920001</v>
      </c>
      <c r="AS356" s="6">
        <v>8.1511493418429701</v>
      </c>
      <c r="AT356" s="6">
        <v>5.6170415953066497</v>
      </c>
      <c r="AU356" s="6">
        <v>8.3828800035479603</v>
      </c>
      <c r="AV356" s="6">
        <v>1984.9006853240001</v>
      </c>
      <c r="AW356" s="6">
        <v>9.0947411486173504</v>
      </c>
      <c r="AX356" s="6">
        <v>4.6971192779461601</v>
      </c>
      <c r="AY356" s="6">
        <v>9.2278374473945206</v>
      </c>
      <c r="AZ356" s="6">
        <v>1322.7385320660001</v>
      </c>
      <c r="BA356" s="6">
        <v>11.6779523435325</v>
      </c>
      <c r="BB356" s="6">
        <v>3.1301619796837601</v>
      </c>
      <c r="BC356" s="6">
        <v>12.144314333593901</v>
      </c>
      <c r="BD356" s="6">
        <v>865.35269575200005</v>
      </c>
      <c r="BE356" s="6">
        <v>12.5636465151631</v>
      </c>
      <c r="BF356" s="6">
        <v>2.0477925467469502</v>
      </c>
      <c r="BG356" s="6">
        <v>12.9253198139404</v>
      </c>
      <c r="BH356" s="6">
        <v>1849.194119387</v>
      </c>
      <c r="BI356" s="6">
        <v>8.8932515759171604</v>
      </c>
      <c r="BJ356" s="6">
        <v>4.3759798215896799</v>
      </c>
      <c r="BK356" s="6">
        <v>10.0595097178517</v>
      </c>
    </row>
    <row r="357" spans="1:63" x14ac:dyDescent="0.25">
      <c r="A357" s="6" t="s">
        <v>259</v>
      </c>
      <c r="B357" s="6" t="s">
        <v>260</v>
      </c>
      <c r="C357" s="6" t="s">
        <v>11</v>
      </c>
      <c r="D357" s="6">
        <v>86.096772400000006</v>
      </c>
      <c r="E357" s="6">
        <v>57.193759414524003</v>
      </c>
      <c r="F357" s="6">
        <v>3.67157280405408</v>
      </c>
      <c r="G357" s="6">
        <v>55.852783568224197</v>
      </c>
      <c r="H357" s="6"/>
      <c r="I357" s="6"/>
      <c r="J357" s="6"/>
      <c r="K357" s="6"/>
      <c r="L357" s="6">
        <v>26.354227999999999</v>
      </c>
      <c r="M357" s="6">
        <v>100</v>
      </c>
      <c r="N357" s="6">
        <v>1.1238686898400001</v>
      </c>
      <c r="O357" s="6">
        <v>101.051570384043</v>
      </c>
      <c r="P357" s="6">
        <v>33.000235779999997</v>
      </c>
      <c r="Q357" s="6">
        <v>100</v>
      </c>
      <c r="R357" s="6">
        <v>1.4072858347616799</v>
      </c>
      <c r="S357" s="6">
        <v>97.425392279632504</v>
      </c>
      <c r="T357" s="6">
        <v>61.11019718</v>
      </c>
      <c r="U357" s="6">
        <v>73.460092193527203</v>
      </c>
      <c r="V357" s="6">
        <v>2.6060272849028401</v>
      </c>
      <c r="W357" s="6">
        <v>70.620317793089598</v>
      </c>
      <c r="X357" s="6">
        <v>98.065658290000002</v>
      </c>
      <c r="Y357" s="6">
        <v>51.7412536103758</v>
      </c>
      <c r="Z357" s="6">
        <v>4.1819825987951198</v>
      </c>
      <c r="AA357" s="6">
        <v>51.765119638532198</v>
      </c>
      <c r="AB357" s="6">
        <v>16.949421350000001</v>
      </c>
      <c r="AC357" s="6">
        <v>99.999999999999702</v>
      </c>
      <c r="AD357" s="6">
        <v>0.72280333789973195</v>
      </c>
      <c r="AE357" s="6">
        <v>98.690173758855494</v>
      </c>
      <c r="AF357" s="6">
        <v>94.964710310000001</v>
      </c>
      <c r="AG357" s="6">
        <v>49.643366949274103</v>
      </c>
      <c r="AH357" s="6">
        <v>4.04974353857508</v>
      </c>
      <c r="AI357" s="6">
        <v>47.272124289863697</v>
      </c>
      <c r="AJ357" s="6">
        <v>62.284181320000002</v>
      </c>
      <c r="AK357" s="6">
        <v>60.450127151471499</v>
      </c>
      <c r="AL357" s="6">
        <v>2.65609151054871</v>
      </c>
      <c r="AM357" s="6">
        <v>59.452779233249402</v>
      </c>
      <c r="AN357" s="6">
        <v>116.10177126000001</v>
      </c>
      <c r="AO357" s="6">
        <v>46.389709391621103</v>
      </c>
      <c r="AP357" s="6">
        <v>4.9511275972143496</v>
      </c>
      <c r="AQ357" s="6">
        <v>45.495565687572203</v>
      </c>
      <c r="AR357" s="6">
        <v>184.3476756</v>
      </c>
      <c r="AS357" s="6">
        <v>35.129883191459001</v>
      </c>
      <c r="AT357" s="6">
        <v>7.8614551202797802</v>
      </c>
      <c r="AU357" s="6">
        <v>32.948941372043599</v>
      </c>
      <c r="AV357" s="6">
        <v>164.43940935000001</v>
      </c>
      <c r="AW357" s="6">
        <v>39.154100534721699</v>
      </c>
      <c r="AX357" s="6">
        <v>7.0124726683038299</v>
      </c>
      <c r="AY357" s="6">
        <v>35.203407658781998</v>
      </c>
      <c r="AZ357" s="6">
        <v>221.55930477999999</v>
      </c>
      <c r="BA357" s="6">
        <v>31.272949617419702</v>
      </c>
      <c r="BB357" s="6">
        <v>9.4483346499453198</v>
      </c>
      <c r="BC357" s="6">
        <v>29.534806925770599</v>
      </c>
      <c r="BD357" s="6">
        <v>179.37834323000001</v>
      </c>
      <c r="BE357" s="6">
        <v>34.705967726813803</v>
      </c>
      <c r="BF357" s="6">
        <v>7.6495393297640701</v>
      </c>
      <c r="BG357" s="6">
        <v>34.857703492587099</v>
      </c>
      <c r="BH357" s="6">
        <v>1000.30424468</v>
      </c>
      <c r="BI357" s="6">
        <v>15.562607873457001</v>
      </c>
      <c r="BJ357" s="6">
        <v>42.657695035115403</v>
      </c>
      <c r="BK357" s="6">
        <v>11.5487784690136</v>
      </c>
    </row>
    <row r="358" spans="1:63" x14ac:dyDescent="0.25">
      <c r="A358" s="6" t="s">
        <v>259</v>
      </c>
      <c r="B358" s="6" t="s">
        <v>260</v>
      </c>
      <c r="C358" s="6" t="s">
        <v>12</v>
      </c>
      <c r="D358" s="6">
        <v>1726.6722629000001</v>
      </c>
      <c r="E358" s="6">
        <v>16.078750202005999</v>
      </c>
      <c r="F358" s="6">
        <v>4.5696031843117897</v>
      </c>
      <c r="G358" s="6">
        <v>13.548865728116599</v>
      </c>
      <c r="H358" s="6">
        <v>2247.0054440200001</v>
      </c>
      <c r="I358" s="6">
        <v>14.2313185778596</v>
      </c>
      <c r="J358" s="6">
        <v>5.9466544131046701</v>
      </c>
      <c r="K358" s="6">
        <v>11.0649810520197</v>
      </c>
      <c r="L358" s="6">
        <v>1781.8712927399999</v>
      </c>
      <c r="M358" s="6">
        <v>13.2661685759668</v>
      </c>
      <c r="N358" s="6">
        <v>4.7156862991839397</v>
      </c>
      <c r="O358" s="6">
        <v>10.409691892476101</v>
      </c>
      <c r="P358" s="6">
        <v>2672.5747890299999</v>
      </c>
      <c r="Q358" s="6">
        <v>14.056331407073399</v>
      </c>
      <c r="R358" s="6">
        <v>7.0729150682894701</v>
      </c>
      <c r="S358" s="6">
        <v>11.6321661644931</v>
      </c>
      <c r="T358" s="6">
        <v>3513.31477799</v>
      </c>
      <c r="U358" s="6">
        <v>10.3983773018678</v>
      </c>
      <c r="V358" s="6">
        <v>9.2979164268433898</v>
      </c>
      <c r="W358" s="6">
        <v>9.8272303255352202</v>
      </c>
      <c r="X358" s="6">
        <v>3505.228931185</v>
      </c>
      <c r="Y358" s="6">
        <v>12.7203984678568</v>
      </c>
      <c r="Z358" s="6">
        <v>9.2765173969858505</v>
      </c>
      <c r="AA358" s="6">
        <v>10.544959656260099</v>
      </c>
      <c r="AB358" s="6">
        <v>3161.0740335199998</v>
      </c>
      <c r="AC358" s="6">
        <v>10.172151105288</v>
      </c>
      <c r="AD358" s="6">
        <v>8.3657184283239197</v>
      </c>
      <c r="AE358" s="6">
        <v>8.4263289702418795</v>
      </c>
      <c r="AF358" s="6">
        <v>3501.5489852179999</v>
      </c>
      <c r="AG358" s="6">
        <v>11.000949940041201</v>
      </c>
      <c r="AH358" s="6">
        <v>9.2667784944910299</v>
      </c>
      <c r="AI358" s="6">
        <v>8.4158967377964604</v>
      </c>
      <c r="AJ358" s="6">
        <v>2698.9293461359998</v>
      </c>
      <c r="AK358" s="6">
        <v>10.6341574425219</v>
      </c>
      <c r="AL358" s="6">
        <v>7.1426618700771103</v>
      </c>
      <c r="AM358" s="6">
        <v>10.0071696689467</v>
      </c>
      <c r="AN358" s="6">
        <v>2310.1587150549999</v>
      </c>
      <c r="AO358" s="6">
        <v>10.2015246237595</v>
      </c>
      <c r="AP358" s="6">
        <v>6.1137882662520804</v>
      </c>
      <c r="AQ358" s="6">
        <v>8.8124643925946504</v>
      </c>
      <c r="AR358" s="6">
        <v>2740.3465716199998</v>
      </c>
      <c r="AS358" s="6">
        <v>9.5282392205513702</v>
      </c>
      <c r="AT358" s="6">
        <v>7.2522717187574699</v>
      </c>
      <c r="AU358" s="6">
        <v>10.392955652993701</v>
      </c>
      <c r="AV358" s="6">
        <v>1738.642494915</v>
      </c>
      <c r="AW358" s="6">
        <v>12.9642126316378</v>
      </c>
      <c r="AX358" s="6">
        <v>4.6012821609815298</v>
      </c>
      <c r="AY358" s="6">
        <v>12.002730915404401</v>
      </c>
      <c r="AZ358" s="6">
        <v>1852.8933110749999</v>
      </c>
      <c r="BA358" s="6">
        <v>13.6479654070052</v>
      </c>
      <c r="BB358" s="6">
        <v>4.90364463274447</v>
      </c>
      <c r="BC358" s="6">
        <v>13.5572505464822</v>
      </c>
      <c r="BD358" s="6">
        <v>1431.6190190760001</v>
      </c>
      <c r="BE358" s="6">
        <v>14.0750878289045</v>
      </c>
      <c r="BF358" s="6">
        <v>3.78875074839253</v>
      </c>
      <c r="BG358" s="6">
        <v>13.2183018808343</v>
      </c>
      <c r="BH358" s="6">
        <v>2904.1638734399999</v>
      </c>
      <c r="BI358" s="6">
        <v>10.765951406982699</v>
      </c>
      <c r="BJ358" s="6">
        <v>7.6858108912607603</v>
      </c>
      <c r="BK358" s="6">
        <v>10.831185097563401</v>
      </c>
    </row>
    <row r="359" spans="1:63" x14ac:dyDescent="0.25">
      <c r="A359" s="6" t="s">
        <v>261</v>
      </c>
      <c r="B359" s="6" t="s">
        <v>262</v>
      </c>
      <c r="C359" s="6" t="s">
        <v>11</v>
      </c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>
        <v>32.538138770000003</v>
      </c>
      <c r="Q359" s="6">
        <v>100</v>
      </c>
      <c r="R359" s="6">
        <v>2.7187397686519401</v>
      </c>
      <c r="S359" s="6">
        <v>97.144678047340605</v>
      </c>
      <c r="T359" s="6">
        <v>32.303410390000003</v>
      </c>
      <c r="U359" s="6">
        <v>70.353505349454394</v>
      </c>
      <c r="V359" s="6">
        <v>2.6991269264409001</v>
      </c>
      <c r="W359" s="6">
        <v>67.720830634971804</v>
      </c>
      <c r="X359" s="6"/>
      <c r="Y359" s="6"/>
      <c r="Z359" s="6"/>
      <c r="AA359" s="6"/>
      <c r="AB359" s="6">
        <v>42.125234630000001</v>
      </c>
      <c r="AC359" s="6">
        <v>72.4091301106251</v>
      </c>
      <c r="AD359" s="6">
        <v>3.5197941548509499</v>
      </c>
      <c r="AE359" s="6">
        <v>72.783629856717496</v>
      </c>
      <c r="AF359" s="6">
        <v>46.585463930000003</v>
      </c>
      <c r="AG359" s="6">
        <v>57.163587598957399</v>
      </c>
      <c r="AH359" s="6">
        <v>3.8924707501821199</v>
      </c>
      <c r="AI359" s="6">
        <v>57.103371756734802</v>
      </c>
      <c r="AJ359" s="6">
        <v>8.4682815530000006</v>
      </c>
      <c r="AK359" s="6">
        <v>99.999999999999602</v>
      </c>
      <c r="AL359" s="6">
        <v>0.70757132093584596</v>
      </c>
      <c r="AM359" s="6">
        <v>99.487205842616206</v>
      </c>
      <c r="AN359" s="6">
        <v>106.99849045000001</v>
      </c>
      <c r="AO359" s="6">
        <v>43.437740287547598</v>
      </c>
      <c r="AP359" s="6">
        <v>8.9403101151055893</v>
      </c>
      <c r="AQ359" s="6">
        <v>43.511692038213198</v>
      </c>
      <c r="AR359" s="6">
        <v>103.33941056</v>
      </c>
      <c r="AS359" s="6">
        <v>45.4862362846198</v>
      </c>
      <c r="AT359" s="6">
        <v>8.6345739424272097</v>
      </c>
      <c r="AU359" s="6">
        <v>44.960100358337499</v>
      </c>
      <c r="AV359" s="6">
        <v>39.778368149999999</v>
      </c>
      <c r="AW359" s="6">
        <v>57.266080622365699</v>
      </c>
      <c r="AX359" s="6">
        <v>3.3237006021129201</v>
      </c>
      <c r="AY359" s="6">
        <v>53.696903942157597</v>
      </c>
      <c r="AZ359" s="6">
        <v>109.64545987</v>
      </c>
      <c r="BA359" s="6">
        <v>43.570234188132702</v>
      </c>
      <c r="BB359" s="6">
        <v>9.1614789127257694</v>
      </c>
      <c r="BC359" s="6">
        <v>38.573066245445503</v>
      </c>
      <c r="BD359" s="6">
        <v>93.933517901000002</v>
      </c>
      <c r="BE359" s="6">
        <v>36.994126094948101</v>
      </c>
      <c r="BF359" s="6">
        <v>7.8486600764727203</v>
      </c>
      <c r="BG359" s="6">
        <v>37.151027872671499</v>
      </c>
      <c r="BH359" s="6">
        <v>581.09383187900005</v>
      </c>
      <c r="BI359" s="6">
        <v>20.729759035075801</v>
      </c>
      <c r="BJ359" s="6">
        <v>48.553573430093998</v>
      </c>
      <c r="BK359" s="6">
        <v>11.8378960601563</v>
      </c>
    </row>
    <row r="360" spans="1:63" x14ac:dyDescent="0.25">
      <c r="A360" s="6" t="s">
        <v>261</v>
      </c>
      <c r="B360" s="6" t="s">
        <v>262</v>
      </c>
      <c r="C360" s="6" t="s">
        <v>12</v>
      </c>
      <c r="D360" s="6">
        <v>1070.22815846</v>
      </c>
      <c r="E360" s="6">
        <v>22.107585982936602</v>
      </c>
      <c r="F360" s="6">
        <v>3.31491976827752</v>
      </c>
      <c r="G360" s="6">
        <v>19.389716577617701</v>
      </c>
      <c r="H360" s="6">
        <v>1474.4538859500001</v>
      </c>
      <c r="I360" s="6">
        <v>20.0727835619521</v>
      </c>
      <c r="J360" s="6">
        <v>4.56696667464103</v>
      </c>
      <c r="K360" s="6">
        <v>17.333441035770601</v>
      </c>
      <c r="L360" s="6">
        <v>1212.31795571</v>
      </c>
      <c r="M360" s="6">
        <v>18.926252827879399</v>
      </c>
      <c r="N360" s="6">
        <v>3.7550280517788002</v>
      </c>
      <c r="O360" s="6">
        <v>17.2158774775057</v>
      </c>
      <c r="P360" s="6">
        <v>1676.70006569</v>
      </c>
      <c r="Q360" s="6">
        <v>12.204558192596901</v>
      </c>
      <c r="R360" s="6">
        <v>5.1934030601716099</v>
      </c>
      <c r="S360" s="6">
        <v>10.566823663604399</v>
      </c>
      <c r="T360" s="6">
        <v>3138.4583852400001</v>
      </c>
      <c r="U360" s="6">
        <v>10.2225007566947</v>
      </c>
      <c r="V360" s="6">
        <v>9.7210465459242101</v>
      </c>
      <c r="W360" s="6">
        <v>9.1580824880824796</v>
      </c>
      <c r="X360" s="6">
        <v>3431.5709119789999</v>
      </c>
      <c r="Y360" s="6">
        <v>10.064732081381401</v>
      </c>
      <c r="Z360" s="6">
        <v>10.628931936096601</v>
      </c>
      <c r="AA360" s="6">
        <v>9.1215725584854894</v>
      </c>
      <c r="AB360" s="6">
        <v>3207.4948330319999</v>
      </c>
      <c r="AC360" s="6">
        <v>8.84098399128243</v>
      </c>
      <c r="AD360" s="6">
        <v>9.9348797213161504</v>
      </c>
      <c r="AE360" s="6">
        <v>7.0643567186354996</v>
      </c>
      <c r="AF360" s="6">
        <v>3568.7157875409998</v>
      </c>
      <c r="AG360" s="6">
        <v>8.8014449786009408</v>
      </c>
      <c r="AH360" s="6">
        <v>11.053723841939</v>
      </c>
      <c r="AI360" s="6">
        <v>8.0510470007224093</v>
      </c>
      <c r="AJ360" s="6">
        <v>2946.9121337430001</v>
      </c>
      <c r="AK360" s="6">
        <v>8.8164671156519105</v>
      </c>
      <c r="AL360" s="6">
        <v>9.1277520688469806</v>
      </c>
      <c r="AM360" s="6">
        <v>8.3848878252493897</v>
      </c>
      <c r="AN360" s="6">
        <v>1783.014194463</v>
      </c>
      <c r="AO360" s="6">
        <v>10.6286771784519</v>
      </c>
      <c r="AP360" s="6">
        <v>5.5226999529238396</v>
      </c>
      <c r="AQ360" s="6">
        <v>10.3489760814437</v>
      </c>
      <c r="AR360" s="6">
        <v>1972.775256464</v>
      </c>
      <c r="AS360" s="6">
        <v>11.572336933636601</v>
      </c>
      <c r="AT360" s="6">
        <v>6.1104649922791996</v>
      </c>
      <c r="AU360" s="6">
        <v>10.5752569191266</v>
      </c>
      <c r="AV360" s="6">
        <v>1825.335534801</v>
      </c>
      <c r="AW360" s="6">
        <v>11.0272483596989</v>
      </c>
      <c r="AX360" s="6">
        <v>5.6537858775441698</v>
      </c>
      <c r="AY360" s="6">
        <v>9.8212191697669198</v>
      </c>
      <c r="AZ360" s="6">
        <v>1590.8117364689999</v>
      </c>
      <c r="BA360" s="6">
        <v>11.2387730938585</v>
      </c>
      <c r="BB360" s="6">
        <v>4.92737294486545</v>
      </c>
      <c r="BC360" s="6">
        <v>9.5725842757283193</v>
      </c>
      <c r="BD360" s="6">
        <v>1118.813027633</v>
      </c>
      <c r="BE360" s="6">
        <v>12.5392326866054</v>
      </c>
      <c r="BF360" s="6">
        <v>3.4654063182599999</v>
      </c>
      <c r="BG360" s="6">
        <v>12.8582029919818</v>
      </c>
      <c r="BH360" s="6">
        <v>2267.5885226999999</v>
      </c>
      <c r="BI360" s="6">
        <v>11.1685525572681</v>
      </c>
      <c r="BJ360" s="6">
        <v>7.0236182451355198</v>
      </c>
      <c r="BK360" s="6">
        <v>10.551787092339101</v>
      </c>
    </row>
    <row r="361" spans="1:63" x14ac:dyDescent="0.25">
      <c r="A361" s="6" t="s">
        <v>263</v>
      </c>
      <c r="B361" s="6" t="s">
        <v>264</v>
      </c>
      <c r="C361" s="6" t="s">
        <v>11</v>
      </c>
      <c r="D361" s="6"/>
      <c r="E361" s="6"/>
      <c r="F361" s="6"/>
      <c r="G361" s="6"/>
      <c r="H361" s="6">
        <v>36.298802610000003</v>
      </c>
      <c r="I361" s="6">
        <v>71.886512979487506</v>
      </c>
      <c r="J361" s="6">
        <v>6.4803108562604796</v>
      </c>
      <c r="K361" s="6">
        <v>68.862894848809304</v>
      </c>
      <c r="L361" s="6"/>
      <c r="M361" s="6"/>
      <c r="N361" s="6"/>
      <c r="O361" s="6"/>
      <c r="P361" s="6">
        <v>35.860171909999998</v>
      </c>
      <c r="Q361" s="6">
        <v>70.426792082776302</v>
      </c>
      <c r="R361" s="6">
        <v>6.4020034994686004</v>
      </c>
      <c r="S361" s="6">
        <v>68.648926431941106</v>
      </c>
      <c r="T361" s="6">
        <v>32.133398870000001</v>
      </c>
      <c r="U361" s="6">
        <v>70.944732106228301</v>
      </c>
      <c r="V361" s="6">
        <v>5.7366744513066203</v>
      </c>
      <c r="W361" s="6">
        <v>68.248001148889202</v>
      </c>
      <c r="X361" s="6"/>
      <c r="Y361" s="6"/>
      <c r="Z361" s="6"/>
      <c r="AA361" s="6"/>
      <c r="AB361" s="6">
        <v>8.6115347139999994</v>
      </c>
      <c r="AC361" s="6">
        <v>99.999999999999602</v>
      </c>
      <c r="AD361" s="6">
        <v>1.5373901584517899</v>
      </c>
      <c r="AE361" s="6">
        <v>100.44373616404</v>
      </c>
      <c r="AF361" s="6">
        <v>32.928286821999997</v>
      </c>
      <c r="AG361" s="6">
        <v>58.149021371955399</v>
      </c>
      <c r="AH361" s="6">
        <v>5.8785832927689903</v>
      </c>
      <c r="AI361" s="6">
        <v>56.540143080044203</v>
      </c>
      <c r="AJ361" s="6">
        <v>10.59187116</v>
      </c>
      <c r="AK361" s="6">
        <v>99.999999999999702</v>
      </c>
      <c r="AL361" s="6">
        <v>1.8909333843246601</v>
      </c>
      <c r="AM361" s="6">
        <v>100.08801001715401</v>
      </c>
      <c r="AN361" s="6"/>
      <c r="AO361" s="6"/>
      <c r="AP361" s="6"/>
      <c r="AQ361" s="6"/>
      <c r="AR361" s="6">
        <v>9.8873990270000007</v>
      </c>
      <c r="AS361" s="6">
        <v>99.999999999999901</v>
      </c>
      <c r="AT361" s="6">
        <v>1.76516619413765</v>
      </c>
      <c r="AU361" s="6">
        <v>100.214698443034</v>
      </c>
      <c r="AV361" s="6">
        <v>31.237586073999999</v>
      </c>
      <c r="AW361" s="6">
        <v>58.659523075864101</v>
      </c>
      <c r="AX361" s="6">
        <v>5.5767478154484902</v>
      </c>
      <c r="AY361" s="6">
        <v>55.746383678087398</v>
      </c>
      <c r="AZ361" s="6">
        <v>74.367769564</v>
      </c>
      <c r="BA361" s="6">
        <v>35.136707068880398</v>
      </c>
      <c r="BB361" s="6">
        <v>13.2766435752539</v>
      </c>
      <c r="BC361" s="6">
        <v>31.958033777434999</v>
      </c>
      <c r="BD361" s="6">
        <v>36.711437144999998</v>
      </c>
      <c r="BE361" s="6">
        <v>49.4258537237857</v>
      </c>
      <c r="BF361" s="6">
        <v>6.5539771996260798</v>
      </c>
      <c r="BG361" s="6">
        <v>47.831261847317698</v>
      </c>
      <c r="BH361" s="6">
        <v>251.511578219</v>
      </c>
      <c r="BI361" s="6">
        <v>21.632480862964901</v>
      </c>
      <c r="BJ361" s="6">
        <v>44.901569572952702</v>
      </c>
      <c r="BK361" s="6">
        <v>16.236171575322999</v>
      </c>
    </row>
    <row r="362" spans="1:63" x14ac:dyDescent="0.25">
      <c r="A362" s="6" t="s">
        <v>263</v>
      </c>
      <c r="B362" s="6" t="s">
        <v>264</v>
      </c>
      <c r="C362" s="6" t="s">
        <v>12</v>
      </c>
      <c r="D362" s="6">
        <v>785.10450050999998</v>
      </c>
      <c r="E362" s="6">
        <v>14.6443044344258</v>
      </c>
      <c r="F362" s="6">
        <v>3.1681890590802002</v>
      </c>
      <c r="G362" s="6">
        <v>13.5997135115686</v>
      </c>
      <c r="H362" s="6">
        <v>888.05570120100003</v>
      </c>
      <c r="I362" s="6">
        <v>15.770703672953299</v>
      </c>
      <c r="J362" s="6">
        <v>3.5836354963844301</v>
      </c>
      <c r="K362" s="6">
        <v>14.558173625581301</v>
      </c>
      <c r="L362" s="6">
        <v>895.54099568000004</v>
      </c>
      <c r="M362" s="6">
        <v>15.2601925907511</v>
      </c>
      <c r="N362" s="6">
        <v>3.6138414473845302</v>
      </c>
      <c r="O362" s="6">
        <v>14.248414171942899</v>
      </c>
      <c r="P362" s="6">
        <v>1242.281238496</v>
      </c>
      <c r="Q362" s="6">
        <v>11.745538632058199</v>
      </c>
      <c r="R362" s="6">
        <v>5.0130674649641698</v>
      </c>
      <c r="S362" s="6">
        <v>11.044217642168499</v>
      </c>
      <c r="T362" s="6">
        <v>2323.7251907780001</v>
      </c>
      <c r="U362" s="6">
        <v>10.993259991552099</v>
      </c>
      <c r="V362" s="6">
        <v>9.3770965787988594</v>
      </c>
      <c r="W362" s="6">
        <v>10.238578935103</v>
      </c>
      <c r="X362" s="6">
        <v>2628.9391246579999</v>
      </c>
      <c r="Y362" s="6">
        <v>7.71289296232771</v>
      </c>
      <c r="Z362" s="6">
        <v>10.608748474017</v>
      </c>
      <c r="AA362" s="6">
        <v>7.70086095242063</v>
      </c>
      <c r="AB362" s="6">
        <v>2430.3247145179998</v>
      </c>
      <c r="AC362" s="6">
        <v>8.0769834388165105</v>
      </c>
      <c r="AD362" s="6">
        <v>9.8072653583649494</v>
      </c>
      <c r="AE362" s="6">
        <v>8.4398923768886007</v>
      </c>
      <c r="AF362" s="6">
        <v>2617.7665979230001</v>
      </c>
      <c r="AG362" s="6">
        <v>7.5987099774238303</v>
      </c>
      <c r="AH362" s="6">
        <v>10.563663167613701</v>
      </c>
      <c r="AI362" s="6">
        <v>7.0151609523959797</v>
      </c>
      <c r="AJ362" s="6">
        <v>1811.6292628369999</v>
      </c>
      <c r="AK362" s="6">
        <v>8.8285584004993396</v>
      </c>
      <c r="AL362" s="6">
        <v>7.3105987876789698</v>
      </c>
      <c r="AM362" s="6">
        <v>8.4768694739222692</v>
      </c>
      <c r="AN362" s="6">
        <v>1767.9240448789999</v>
      </c>
      <c r="AO362" s="6">
        <v>9.5611074869930306</v>
      </c>
      <c r="AP362" s="6">
        <v>7.1342319559141503</v>
      </c>
      <c r="AQ362" s="6">
        <v>8.7682432158943193</v>
      </c>
      <c r="AR362" s="6">
        <v>1749.3971645239999</v>
      </c>
      <c r="AS362" s="6">
        <v>8.2844120764060794</v>
      </c>
      <c r="AT362" s="6">
        <v>7.0594690936436297</v>
      </c>
      <c r="AU362" s="6">
        <v>8.3484987961030708</v>
      </c>
      <c r="AV362" s="6">
        <v>1335.368750735</v>
      </c>
      <c r="AW362" s="6">
        <v>9.0387801093137892</v>
      </c>
      <c r="AX362" s="6">
        <v>5.3887102457927298</v>
      </c>
      <c r="AY362" s="6">
        <v>8.5855324138752707</v>
      </c>
      <c r="AZ362" s="6">
        <v>1420.840933466</v>
      </c>
      <c r="BA362" s="6">
        <v>8.2670573616089094</v>
      </c>
      <c r="BB362" s="6">
        <v>5.7336223358497298</v>
      </c>
      <c r="BC362" s="6">
        <v>7.9404307983406497</v>
      </c>
      <c r="BD362" s="6">
        <v>1129.514676795</v>
      </c>
      <c r="BE362" s="6">
        <v>9.8719746797359296</v>
      </c>
      <c r="BF362" s="6">
        <v>4.5580123904115197</v>
      </c>
      <c r="BG362" s="6">
        <v>9.8034243446359906</v>
      </c>
      <c r="BH362" s="6">
        <v>1754.4472685210001</v>
      </c>
      <c r="BI362" s="6">
        <v>8.5724497928925008</v>
      </c>
      <c r="BJ362" s="6">
        <v>7.0798481441013896</v>
      </c>
      <c r="BK362" s="6">
        <v>8.3635787129349204</v>
      </c>
    </row>
    <row r="363" spans="1:63" x14ac:dyDescent="0.25">
      <c r="A363" s="6" t="s">
        <v>265</v>
      </c>
      <c r="B363" s="6" t="s">
        <v>266</v>
      </c>
      <c r="C363" s="6" t="s">
        <v>11</v>
      </c>
      <c r="D363" s="6">
        <v>66.602331660000004</v>
      </c>
      <c r="E363" s="6">
        <v>50.054017867696899</v>
      </c>
      <c r="F363" s="6">
        <v>5.9382679927146897</v>
      </c>
      <c r="G363" s="6">
        <v>48.058503172369299</v>
      </c>
      <c r="H363" s="6">
        <v>35.339268799999999</v>
      </c>
      <c r="I363" s="6">
        <v>70.360771983113594</v>
      </c>
      <c r="J363" s="6">
        <v>3.1508513826853699</v>
      </c>
      <c r="K363" s="6">
        <v>68.168478968755807</v>
      </c>
      <c r="L363" s="6"/>
      <c r="M363" s="6"/>
      <c r="N363" s="6"/>
      <c r="O363" s="6"/>
      <c r="P363" s="6">
        <v>91.484131809999994</v>
      </c>
      <c r="Q363" s="6">
        <v>49.335462971338799</v>
      </c>
      <c r="R363" s="6">
        <v>8.1567308265107492</v>
      </c>
      <c r="S363" s="6">
        <v>44.277646066590897</v>
      </c>
      <c r="T363" s="6">
        <v>71.511077610000001</v>
      </c>
      <c r="U363" s="6">
        <v>50.269643998040998</v>
      </c>
      <c r="V363" s="6">
        <v>6.3759320839368803</v>
      </c>
      <c r="W363" s="6">
        <v>46.559863954390899</v>
      </c>
      <c r="X363" s="6">
        <v>68.015736529999998</v>
      </c>
      <c r="Y363" s="6">
        <v>55.333846699667603</v>
      </c>
      <c r="Z363" s="6">
        <v>6.0642872579727696</v>
      </c>
      <c r="AA363" s="6">
        <v>53.0152271631489</v>
      </c>
      <c r="AB363" s="6"/>
      <c r="AC363" s="6"/>
      <c r="AD363" s="6"/>
      <c r="AE363" s="6"/>
      <c r="AF363" s="6">
        <v>9.1516748539999995</v>
      </c>
      <c r="AG363" s="6">
        <v>99.999999999999901</v>
      </c>
      <c r="AH363" s="6">
        <v>0.81596389361663502</v>
      </c>
      <c r="AI363" s="6">
        <v>97.798416322807299</v>
      </c>
      <c r="AJ363" s="6">
        <v>32.821480620000003</v>
      </c>
      <c r="AK363" s="6">
        <v>75.190488732227806</v>
      </c>
      <c r="AL363" s="6">
        <v>2.9263652334908601</v>
      </c>
      <c r="AM363" s="6">
        <v>74.377996110793305</v>
      </c>
      <c r="AN363" s="6">
        <v>76.717724590000003</v>
      </c>
      <c r="AO363" s="6">
        <v>44.645321043339699</v>
      </c>
      <c r="AP363" s="6">
        <v>6.8401570493410198</v>
      </c>
      <c r="AQ363" s="6">
        <v>42.149791449001597</v>
      </c>
      <c r="AR363" s="6">
        <v>65.476552029999993</v>
      </c>
      <c r="AS363" s="6">
        <v>49.838716156909499</v>
      </c>
      <c r="AT363" s="6">
        <v>5.8378934115692998</v>
      </c>
      <c r="AU363" s="6">
        <v>48.577756493305301</v>
      </c>
      <c r="AV363" s="6">
        <v>30.291265762999998</v>
      </c>
      <c r="AW363" s="6">
        <v>57.326066546308901</v>
      </c>
      <c r="AX363" s="6">
        <v>2.7007711210096899</v>
      </c>
      <c r="AY363" s="6">
        <v>55.002867329294901</v>
      </c>
      <c r="AZ363" s="6">
        <v>129.27573872900001</v>
      </c>
      <c r="BA363" s="6">
        <v>29.2320658996532</v>
      </c>
      <c r="BB363" s="6">
        <v>11.5262328269209</v>
      </c>
      <c r="BC363" s="6">
        <v>28.673736935288801</v>
      </c>
      <c r="BD363" s="6">
        <v>51.754828338999999</v>
      </c>
      <c r="BE363" s="6">
        <v>44.308704338187503</v>
      </c>
      <c r="BF363" s="6">
        <v>4.6144636821852503</v>
      </c>
      <c r="BG363" s="6">
        <v>41.304075841241698</v>
      </c>
      <c r="BH363" s="6">
        <v>393.13659741499998</v>
      </c>
      <c r="BI363" s="6">
        <v>16.440914392166398</v>
      </c>
      <c r="BJ363" s="6">
        <v>35.052083238045803</v>
      </c>
      <c r="BK363" s="6">
        <v>15.4175192946132</v>
      </c>
    </row>
    <row r="364" spans="1:63" x14ac:dyDescent="0.25">
      <c r="A364" s="6" t="s">
        <v>265</v>
      </c>
      <c r="B364" s="6" t="s">
        <v>266</v>
      </c>
      <c r="C364" s="6" t="s">
        <v>12</v>
      </c>
      <c r="D364" s="6">
        <v>1732.0826515250001</v>
      </c>
      <c r="E364" s="6">
        <v>14.825653461848599</v>
      </c>
      <c r="F364" s="6">
        <v>5.1018001259871504</v>
      </c>
      <c r="G364" s="6">
        <v>12.018411297517799</v>
      </c>
      <c r="H364" s="6">
        <v>2222.6594847199999</v>
      </c>
      <c r="I364" s="6">
        <v>13.070903064526201</v>
      </c>
      <c r="J364" s="6">
        <v>6.5467802181305803</v>
      </c>
      <c r="K364" s="6">
        <v>10.430136270258</v>
      </c>
      <c r="L364" s="6">
        <v>2179.3162632019998</v>
      </c>
      <c r="M364" s="6">
        <v>13.284799099233901</v>
      </c>
      <c r="N364" s="6">
        <v>6.4191139934232702</v>
      </c>
      <c r="O364" s="6">
        <v>10.6872625775807</v>
      </c>
      <c r="P364" s="6">
        <v>3186.4300652329998</v>
      </c>
      <c r="Q364" s="6">
        <v>11.2805411705176</v>
      </c>
      <c r="R364" s="6">
        <v>9.3855390179804807</v>
      </c>
      <c r="S364" s="6">
        <v>8.8996117665188308</v>
      </c>
      <c r="T364" s="6">
        <v>3637.5747253459999</v>
      </c>
      <c r="U364" s="6">
        <v>7.9164491876731198</v>
      </c>
      <c r="V364" s="6">
        <v>10.7143727672109</v>
      </c>
      <c r="W364" s="6">
        <v>6.7325910178859196</v>
      </c>
      <c r="X364" s="6">
        <v>3082.8876629060001</v>
      </c>
      <c r="Y364" s="6">
        <v>8.7907041348340496</v>
      </c>
      <c r="Z364" s="6">
        <v>9.0805578204771091</v>
      </c>
      <c r="AA364" s="6">
        <v>7.6916876069192499</v>
      </c>
      <c r="AB364" s="6">
        <v>2394.695107344</v>
      </c>
      <c r="AC364" s="6">
        <v>10.4214522575166</v>
      </c>
      <c r="AD364" s="6">
        <v>7.0535062455546402</v>
      </c>
      <c r="AE364" s="6">
        <v>8.58564260307522</v>
      </c>
      <c r="AF364" s="6">
        <v>2347.1540113139999</v>
      </c>
      <c r="AG364" s="6">
        <v>9.7758689482111691</v>
      </c>
      <c r="AH364" s="6">
        <v>6.9134753010140502</v>
      </c>
      <c r="AI364" s="6">
        <v>10.350459605378299</v>
      </c>
      <c r="AJ364" s="6">
        <v>2809.1731623280002</v>
      </c>
      <c r="AK364" s="6">
        <v>8.4113782677953406</v>
      </c>
      <c r="AL364" s="6">
        <v>8.2743395535232391</v>
      </c>
      <c r="AM364" s="6">
        <v>7.1424941629267096</v>
      </c>
      <c r="AN364" s="6">
        <v>2492.0061427790001</v>
      </c>
      <c r="AO364" s="6">
        <v>9.1282765888634891</v>
      </c>
      <c r="AP364" s="6">
        <v>7.3401331293266798</v>
      </c>
      <c r="AQ364" s="6">
        <v>8.5136921391759106</v>
      </c>
      <c r="AR364" s="6">
        <v>2342.900744945</v>
      </c>
      <c r="AS364" s="6">
        <v>9.4539362174262394</v>
      </c>
      <c r="AT364" s="6">
        <v>6.9009474260433503</v>
      </c>
      <c r="AU364" s="6">
        <v>8.8891315281901004</v>
      </c>
      <c r="AV364" s="6">
        <v>1593.3531157719999</v>
      </c>
      <c r="AW364" s="6">
        <v>8.9856606905162302</v>
      </c>
      <c r="AX364" s="6">
        <v>4.6931762289926002</v>
      </c>
      <c r="AY364" s="6">
        <v>9.9249794250620091</v>
      </c>
      <c r="AZ364" s="6">
        <v>1366.9576321049999</v>
      </c>
      <c r="BA364" s="6">
        <v>9.8070278841180407</v>
      </c>
      <c r="BB364" s="6">
        <v>4.0263347788584003</v>
      </c>
      <c r="BC364" s="6">
        <v>10.3701127622871</v>
      </c>
      <c r="BD364" s="6">
        <v>979.16401332400005</v>
      </c>
      <c r="BE364" s="6">
        <v>11.4240481947619</v>
      </c>
      <c r="BF364" s="6">
        <v>2.8840997178398</v>
      </c>
      <c r="BG364" s="6">
        <v>12.0241698486494</v>
      </c>
      <c r="BH364" s="6">
        <v>1584.0668085919999</v>
      </c>
      <c r="BI364" s="6">
        <v>9.0709173116427202</v>
      </c>
      <c r="BJ364" s="6">
        <v>4.66582367563774</v>
      </c>
      <c r="BK364" s="6">
        <v>9.9536921542558598</v>
      </c>
    </row>
    <row r="365" spans="1:63" x14ac:dyDescent="0.25">
      <c r="A365" s="6" t="s">
        <v>267</v>
      </c>
      <c r="B365" s="6" t="s">
        <v>268</v>
      </c>
      <c r="C365" s="6" t="s">
        <v>11</v>
      </c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>
        <v>47.897465019999999</v>
      </c>
      <c r="Q365" s="6">
        <v>76.866499469417505</v>
      </c>
      <c r="R365" s="6">
        <v>3.0147565979546398</v>
      </c>
      <c r="S365" s="6">
        <v>73.222477744266598</v>
      </c>
      <c r="T365" s="6">
        <v>82.425704069999995</v>
      </c>
      <c r="U365" s="6">
        <v>40.181564162659399</v>
      </c>
      <c r="V365" s="6">
        <v>5.1880289506413098</v>
      </c>
      <c r="W365" s="6">
        <v>36.490874849156199</v>
      </c>
      <c r="X365" s="6">
        <v>115.223599635</v>
      </c>
      <c r="Y365" s="6">
        <v>39.859413750403803</v>
      </c>
      <c r="Z365" s="6">
        <v>7.2523902276384096</v>
      </c>
      <c r="AA365" s="6">
        <v>41.072346996885301</v>
      </c>
      <c r="AB365" s="6">
        <v>20.055236402999999</v>
      </c>
      <c r="AC365" s="6">
        <v>73.035789163694204</v>
      </c>
      <c r="AD365" s="6">
        <v>1.2623143259092799</v>
      </c>
      <c r="AE365" s="6">
        <v>71.5188665188751</v>
      </c>
      <c r="AF365" s="6">
        <v>186.92194379</v>
      </c>
      <c r="AG365" s="6">
        <v>44.9735304177035</v>
      </c>
      <c r="AH365" s="6">
        <v>11.765218954867599</v>
      </c>
      <c r="AI365" s="6">
        <v>36.933484366661197</v>
      </c>
      <c r="AJ365" s="6">
        <v>99.118493619999995</v>
      </c>
      <c r="AK365" s="6">
        <v>45.801458321462299</v>
      </c>
      <c r="AL365" s="6">
        <v>6.2387045430367998</v>
      </c>
      <c r="AM365" s="6">
        <v>42.109539439940598</v>
      </c>
      <c r="AN365" s="6">
        <v>79.603069930000004</v>
      </c>
      <c r="AO365" s="6">
        <v>44.177150753659397</v>
      </c>
      <c r="AP365" s="6">
        <v>5.01036704528528</v>
      </c>
      <c r="AQ365" s="6">
        <v>43.399424111711497</v>
      </c>
      <c r="AR365" s="6">
        <v>94.982251801999993</v>
      </c>
      <c r="AS365" s="6">
        <v>38.265781024232901</v>
      </c>
      <c r="AT365" s="6">
        <v>5.9783616980377099</v>
      </c>
      <c r="AU365" s="6">
        <v>38.9202714438699</v>
      </c>
      <c r="AV365" s="6">
        <v>173.18229445099999</v>
      </c>
      <c r="AW365" s="6">
        <v>30.0164696700291</v>
      </c>
      <c r="AX365" s="6">
        <v>10.9004195655672</v>
      </c>
      <c r="AY365" s="6">
        <v>23.368090709489699</v>
      </c>
      <c r="AZ365" s="6">
        <v>115.808998895</v>
      </c>
      <c r="BA365" s="6">
        <v>30.9003486992492</v>
      </c>
      <c r="BB365" s="6">
        <v>7.2892363588644704</v>
      </c>
      <c r="BC365" s="6">
        <v>26.504452644654901</v>
      </c>
      <c r="BD365" s="6">
        <v>77.032966235999993</v>
      </c>
      <c r="BE365" s="6">
        <v>38.163186170122998</v>
      </c>
      <c r="BF365" s="6">
        <v>4.8485998814974103</v>
      </c>
      <c r="BG365" s="6">
        <v>39.956799233281103</v>
      </c>
      <c r="BH365" s="6">
        <v>496.51521037499998</v>
      </c>
      <c r="BI365" s="6">
        <v>18.135207931886299</v>
      </c>
      <c r="BJ365" s="6">
        <v>31.251601850699998</v>
      </c>
      <c r="BK365" s="6">
        <v>14.499713611598001</v>
      </c>
    </row>
    <row r="366" spans="1:63" x14ac:dyDescent="0.25">
      <c r="A366" s="6" t="s">
        <v>267</v>
      </c>
      <c r="B366" s="6" t="s">
        <v>268</v>
      </c>
      <c r="C366" s="6" t="s">
        <v>12</v>
      </c>
      <c r="D366" s="6">
        <v>800.89052131999995</v>
      </c>
      <c r="E366" s="6">
        <v>17.848677458570901</v>
      </c>
      <c r="F366" s="6">
        <v>3.3791091342395299</v>
      </c>
      <c r="G366" s="6">
        <v>16.479596181870399</v>
      </c>
      <c r="H366" s="6">
        <v>1087.3650516099999</v>
      </c>
      <c r="I366" s="6">
        <v>19.691573979899399</v>
      </c>
      <c r="J366" s="6">
        <v>4.5877995560395597</v>
      </c>
      <c r="K366" s="6">
        <v>18.238874052300201</v>
      </c>
      <c r="L366" s="6">
        <v>962.74442709000004</v>
      </c>
      <c r="M366" s="6">
        <v>18.211432815434499</v>
      </c>
      <c r="N366" s="6">
        <v>4.0620014857413702</v>
      </c>
      <c r="O366" s="6">
        <v>15.7078741792043</v>
      </c>
      <c r="P366" s="6">
        <v>1387.4374358299999</v>
      </c>
      <c r="Q366" s="6">
        <v>13.1538930342808</v>
      </c>
      <c r="R366" s="6">
        <v>5.8538619047106701</v>
      </c>
      <c r="S366" s="6">
        <v>11.951097280326399</v>
      </c>
      <c r="T366" s="6">
        <v>2302.239395179</v>
      </c>
      <c r="U366" s="6">
        <v>9.7558234585543193</v>
      </c>
      <c r="V366" s="6">
        <v>9.7135850186284003</v>
      </c>
      <c r="W366" s="6">
        <v>9.4320847790041196</v>
      </c>
      <c r="X366" s="6">
        <v>1826.008483265</v>
      </c>
      <c r="Y366" s="6">
        <v>10.9756309444614</v>
      </c>
      <c r="Z366" s="6">
        <v>7.7042764032591897</v>
      </c>
      <c r="AA366" s="6">
        <v>10.09481829728</v>
      </c>
      <c r="AB366" s="6">
        <v>1698.199067454</v>
      </c>
      <c r="AC366" s="6">
        <v>12.0689232371255</v>
      </c>
      <c r="AD366" s="6">
        <v>7.1650242172088996</v>
      </c>
      <c r="AE366" s="6">
        <v>11.335996318328901</v>
      </c>
      <c r="AF366" s="6">
        <v>2313.7711714880002</v>
      </c>
      <c r="AG366" s="6">
        <v>10.111885978215</v>
      </c>
      <c r="AH366" s="6">
        <v>9.7622397718342793</v>
      </c>
      <c r="AI366" s="6">
        <v>8.9373676679593501</v>
      </c>
      <c r="AJ366" s="6">
        <v>2147.6248763190001</v>
      </c>
      <c r="AK366" s="6">
        <v>10.657159078422399</v>
      </c>
      <c r="AL366" s="6">
        <v>9.0612370146780297</v>
      </c>
      <c r="AM366" s="6">
        <v>9.5594841896224096</v>
      </c>
      <c r="AN366" s="6">
        <v>1648.713441866</v>
      </c>
      <c r="AO366" s="6">
        <v>11.789049675459299</v>
      </c>
      <c r="AP366" s="6">
        <v>6.9562349695070198</v>
      </c>
      <c r="AQ366" s="6">
        <v>10.6479189060612</v>
      </c>
      <c r="AR366" s="6">
        <v>1881.778364559</v>
      </c>
      <c r="AS366" s="6">
        <v>11.0239160854786</v>
      </c>
      <c r="AT366" s="6">
        <v>7.9395801186601496</v>
      </c>
      <c r="AU366" s="6">
        <v>10.4194269153218</v>
      </c>
      <c r="AV366" s="6">
        <v>1493.096877296</v>
      </c>
      <c r="AW366" s="6">
        <v>9.0623924431952698</v>
      </c>
      <c r="AX366" s="6">
        <v>6.2996591444981496</v>
      </c>
      <c r="AY366" s="6">
        <v>9.3174045340428506</v>
      </c>
      <c r="AZ366" s="6">
        <v>1437.416968217</v>
      </c>
      <c r="BA366" s="6">
        <v>9.7533128275278091</v>
      </c>
      <c r="BB366" s="6">
        <v>6.0647350389507704</v>
      </c>
      <c r="BC366" s="6">
        <v>10.163080156217999</v>
      </c>
      <c r="BD366" s="6">
        <v>956.18518876400003</v>
      </c>
      <c r="BE366" s="6">
        <v>12.318969868579099</v>
      </c>
      <c r="BF366" s="6">
        <v>4.0343268141713899</v>
      </c>
      <c r="BG366" s="6">
        <v>12.498079021771</v>
      </c>
      <c r="BH366" s="6">
        <v>1757.761495646</v>
      </c>
      <c r="BI366" s="6">
        <v>11.0044871775104</v>
      </c>
      <c r="BJ366" s="6">
        <v>7.4163294078725999</v>
      </c>
      <c r="BK366" s="6">
        <v>10.801261539821301</v>
      </c>
    </row>
    <row r="367" spans="1:63" x14ac:dyDescent="0.25">
      <c r="A367" s="6" t="s">
        <v>269</v>
      </c>
      <c r="B367" s="6" t="s">
        <v>270</v>
      </c>
      <c r="C367" s="6" t="s">
        <v>11</v>
      </c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>
        <v>10.46947437</v>
      </c>
      <c r="Q367" s="6">
        <v>100</v>
      </c>
      <c r="R367" s="6">
        <v>3.5737003098472</v>
      </c>
      <c r="S367" s="6">
        <v>97.377696848584407</v>
      </c>
      <c r="T367" s="6">
        <v>16.5367584</v>
      </c>
      <c r="U367" s="6">
        <v>71.417020530843203</v>
      </c>
      <c r="V367" s="6">
        <v>5.6447359752167001</v>
      </c>
      <c r="W367" s="6">
        <v>68.664665965278601</v>
      </c>
      <c r="X367" s="6">
        <v>12.05129118</v>
      </c>
      <c r="Y367" s="6">
        <v>99.999999999999702</v>
      </c>
      <c r="Z367" s="6">
        <v>4.1136452033766</v>
      </c>
      <c r="AA367" s="6">
        <v>98.857474099340394</v>
      </c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>
        <v>18.114743813</v>
      </c>
      <c r="AO367" s="6">
        <v>70.737475059748803</v>
      </c>
      <c r="AP367" s="6">
        <v>6.1833730414223904</v>
      </c>
      <c r="AQ367" s="6">
        <v>67.840237073403102</v>
      </c>
      <c r="AR367" s="6">
        <v>41.574182559999997</v>
      </c>
      <c r="AS367" s="6">
        <v>49.166587945782602</v>
      </c>
      <c r="AT367" s="6">
        <v>14.191129740195001</v>
      </c>
      <c r="AU367" s="6">
        <v>45.476613481582</v>
      </c>
      <c r="AV367" s="6">
        <v>18.051841901</v>
      </c>
      <c r="AW367" s="6">
        <v>70.585739283824907</v>
      </c>
      <c r="AX367" s="6">
        <v>6.16190180280429</v>
      </c>
      <c r="AY367" s="6">
        <v>65.834704057765094</v>
      </c>
      <c r="AZ367" s="6">
        <v>8.1908379270000005</v>
      </c>
      <c r="BA367" s="6">
        <v>99.999999999999801</v>
      </c>
      <c r="BB367" s="6">
        <v>2.7958996796921398</v>
      </c>
      <c r="BC367" s="6">
        <v>97.332235667640902</v>
      </c>
      <c r="BD367" s="6">
        <v>27.259511033999999</v>
      </c>
      <c r="BE367" s="6">
        <v>57.426933153337799</v>
      </c>
      <c r="BF367" s="6">
        <v>9.30489149556883</v>
      </c>
      <c r="BG367" s="6">
        <v>54.945575145667704</v>
      </c>
      <c r="BH367" s="6">
        <v>140.71029387600001</v>
      </c>
      <c r="BI367" s="6">
        <v>27.311237726506</v>
      </c>
      <c r="BJ367" s="6">
        <v>48.030722751876901</v>
      </c>
      <c r="BK367" s="6">
        <v>20.466848922516199</v>
      </c>
    </row>
    <row r="368" spans="1:63" x14ac:dyDescent="0.25">
      <c r="A368" s="6" t="s">
        <v>269</v>
      </c>
      <c r="B368" s="6" t="s">
        <v>270</v>
      </c>
      <c r="C368" s="6" t="s">
        <v>12</v>
      </c>
      <c r="D368" s="6">
        <v>911.31430502800004</v>
      </c>
      <c r="E368" s="6">
        <v>10.3172988337795</v>
      </c>
      <c r="F368" s="6">
        <v>4.4217005786091796</v>
      </c>
      <c r="G368" s="6">
        <v>10.138452092417401</v>
      </c>
      <c r="H368" s="6">
        <v>1153.4300782769999</v>
      </c>
      <c r="I368" s="6">
        <v>10.925354500566099</v>
      </c>
      <c r="J368" s="6">
        <v>5.5964472590452097</v>
      </c>
      <c r="K368" s="6">
        <v>9.9538814300683196</v>
      </c>
      <c r="L368" s="6">
        <v>1150.255616813</v>
      </c>
      <c r="M368" s="6">
        <v>9.5819810772372804</v>
      </c>
      <c r="N368" s="6">
        <v>5.5810447595840502</v>
      </c>
      <c r="O368" s="6">
        <v>8.4257010165128392</v>
      </c>
      <c r="P368" s="6">
        <v>1521.774395078</v>
      </c>
      <c r="Q368" s="6">
        <v>7.9175455118439597</v>
      </c>
      <c r="R368" s="6">
        <v>7.3836553273705903</v>
      </c>
      <c r="S368" s="6">
        <v>7.03791727630274</v>
      </c>
      <c r="T368" s="6">
        <v>1488.2193721149999</v>
      </c>
      <c r="U368" s="6">
        <v>8.3305234007006597</v>
      </c>
      <c r="V368" s="6">
        <v>7.2208462244824503</v>
      </c>
      <c r="W368" s="6">
        <v>7.6939724933676796</v>
      </c>
      <c r="X368" s="6">
        <v>1415.5296535309999</v>
      </c>
      <c r="Y368" s="6">
        <v>9.9062451498512605</v>
      </c>
      <c r="Z368" s="6">
        <v>6.8681554251078696</v>
      </c>
      <c r="AA368" s="6">
        <v>9.4915408283618206</v>
      </c>
      <c r="AB368" s="6">
        <v>1346.1190291739999</v>
      </c>
      <c r="AC368" s="6">
        <v>8.4848130100485104</v>
      </c>
      <c r="AD368" s="6">
        <v>6.5313748037705004</v>
      </c>
      <c r="AE368" s="6">
        <v>9.0573682930850499</v>
      </c>
      <c r="AF368" s="6">
        <v>1481.426310719</v>
      </c>
      <c r="AG368" s="6">
        <v>8.5105601851117001</v>
      </c>
      <c r="AH368" s="6">
        <v>7.1878862639732199</v>
      </c>
      <c r="AI368" s="6">
        <v>8.6617934472778408</v>
      </c>
      <c r="AJ368" s="6">
        <v>1884.658044756</v>
      </c>
      <c r="AK368" s="6">
        <v>8.5349718594151902</v>
      </c>
      <c r="AL368" s="6">
        <v>9.1443682174197907</v>
      </c>
      <c r="AM368" s="6">
        <v>7.6898933838018397</v>
      </c>
      <c r="AN368" s="6">
        <v>1870.321473022</v>
      </c>
      <c r="AO368" s="6">
        <v>7.4403726582683101</v>
      </c>
      <c r="AP368" s="6">
        <v>9.0748071151944103</v>
      </c>
      <c r="AQ368" s="6">
        <v>6.7210176381654296</v>
      </c>
      <c r="AR368" s="6">
        <v>2000.205271393</v>
      </c>
      <c r="AS368" s="6">
        <v>7.3482570736546204</v>
      </c>
      <c r="AT368" s="6">
        <v>9.7050038137871795</v>
      </c>
      <c r="AU368" s="6">
        <v>6.6309414538110403</v>
      </c>
      <c r="AV368" s="6">
        <v>1589.711826383</v>
      </c>
      <c r="AW368" s="6">
        <v>8.4329056484396094</v>
      </c>
      <c r="AX368" s="6">
        <v>7.7132880102475596</v>
      </c>
      <c r="AY368" s="6">
        <v>8.2015127848630502</v>
      </c>
      <c r="AZ368" s="6">
        <v>918.91512918599994</v>
      </c>
      <c r="BA368" s="6">
        <v>9.8143447782183308</v>
      </c>
      <c r="BB368" s="6">
        <v>4.4585798072045204</v>
      </c>
      <c r="BC368" s="6">
        <v>9.3214373609730004</v>
      </c>
      <c r="BD368" s="6">
        <v>834.83912955400001</v>
      </c>
      <c r="BE368" s="6">
        <v>13.8694714407556</v>
      </c>
      <c r="BF368" s="6">
        <v>4.0506427275725496</v>
      </c>
      <c r="BG368" s="6">
        <v>14.262888937123099</v>
      </c>
      <c r="BH368" s="6">
        <v>1043.3214300909999</v>
      </c>
      <c r="BI368" s="6">
        <v>10.6485715813845</v>
      </c>
      <c r="BJ368" s="6">
        <v>5.0621996666309199</v>
      </c>
      <c r="BK368" s="6">
        <v>11.174881519648199</v>
      </c>
    </row>
    <row r="369" spans="1:63" x14ac:dyDescent="0.25">
      <c r="A369" s="6" t="s">
        <v>271</v>
      </c>
      <c r="B369" s="6" t="s">
        <v>272</v>
      </c>
      <c r="C369" s="6" t="s">
        <v>11</v>
      </c>
      <c r="D369" s="6">
        <v>59.660307580000001</v>
      </c>
      <c r="E369" s="6">
        <v>70.498892615547504</v>
      </c>
      <c r="F369" s="6">
        <v>5.4283807740407202</v>
      </c>
      <c r="G369" s="6">
        <v>64.617112355846999</v>
      </c>
      <c r="H369" s="6"/>
      <c r="I369" s="6"/>
      <c r="J369" s="6"/>
      <c r="K369" s="6"/>
      <c r="L369" s="6"/>
      <c r="M369" s="6"/>
      <c r="N369" s="6"/>
      <c r="O369" s="6"/>
      <c r="P369" s="6">
        <v>49.800887189999997</v>
      </c>
      <c r="Q369" s="6">
        <v>71.587562491946201</v>
      </c>
      <c r="R369" s="6">
        <v>4.53129039252544</v>
      </c>
      <c r="S369" s="6">
        <v>70.433001698192001</v>
      </c>
      <c r="T369" s="6">
        <v>98.678244640000003</v>
      </c>
      <c r="U369" s="6">
        <v>65.663329854013199</v>
      </c>
      <c r="V369" s="6">
        <v>8.9785505262704</v>
      </c>
      <c r="W369" s="6">
        <v>62.033288213362098</v>
      </c>
      <c r="X369" s="6">
        <v>22.844982040000001</v>
      </c>
      <c r="Y369" s="6">
        <v>70.525098892944001</v>
      </c>
      <c r="Z369" s="6">
        <v>2.07862256028351</v>
      </c>
      <c r="AA369" s="6">
        <v>69.907719067692696</v>
      </c>
      <c r="AB369" s="6">
        <v>36.075218550000002</v>
      </c>
      <c r="AC369" s="6">
        <v>70.321897736004999</v>
      </c>
      <c r="AD369" s="6">
        <v>3.2824172509259002</v>
      </c>
      <c r="AE369" s="6">
        <v>67.758302385515194</v>
      </c>
      <c r="AF369" s="6">
        <v>49.309750350000002</v>
      </c>
      <c r="AG369" s="6">
        <v>57.233430498002797</v>
      </c>
      <c r="AH369" s="6">
        <v>4.4866027620417404</v>
      </c>
      <c r="AI369" s="6">
        <v>54.831805504982498</v>
      </c>
      <c r="AJ369" s="6">
        <v>22.432160369999998</v>
      </c>
      <c r="AK369" s="6">
        <v>100</v>
      </c>
      <c r="AL369" s="6">
        <v>2.0410606819185699</v>
      </c>
      <c r="AM369" s="6">
        <v>100.24225221509001</v>
      </c>
      <c r="AN369" s="6">
        <v>10.55224029</v>
      </c>
      <c r="AO369" s="6">
        <v>99.999999999999901</v>
      </c>
      <c r="AP369" s="6">
        <v>0.96012877969969601</v>
      </c>
      <c r="AQ369" s="6">
        <v>99.392046108280397</v>
      </c>
      <c r="AR369" s="6">
        <v>73.205830570000003</v>
      </c>
      <c r="AS369" s="6">
        <v>50.201807332940398</v>
      </c>
      <c r="AT369" s="6">
        <v>6.66086279694421</v>
      </c>
      <c r="AU369" s="6">
        <v>49.911419850020103</v>
      </c>
      <c r="AV369" s="6">
        <v>48.313545040000001</v>
      </c>
      <c r="AW369" s="6">
        <v>57.320468986845498</v>
      </c>
      <c r="AX369" s="6">
        <v>4.3959598878904496</v>
      </c>
      <c r="AY369" s="6">
        <v>58.098541373635904</v>
      </c>
      <c r="AZ369" s="6">
        <v>81.691621990000002</v>
      </c>
      <c r="BA369" s="6">
        <v>45.646384706253798</v>
      </c>
      <c r="BB369" s="6">
        <v>7.43296922524378</v>
      </c>
      <c r="BC369" s="6">
        <v>41.416372626614603</v>
      </c>
      <c r="BD369" s="6">
        <v>110.38593822999999</v>
      </c>
      <c r="BE369" s="6">
        <v>41.257453381269897</v>
      </c>
      <c r="BF369" s="6">
        <v>10.043811859479201</v>
      </c>
      <c r="BG369" s="6">
        <v>37.157530796696001</v>
      </c>
      <c r="BH369" s="6">
        <v>436.09353816999999</v>
      </c>
      <c r="BI369" s="6">
        <v>20.933041237901399</v>
      </c>
      <c r="BJ369" s="6">
        <v>39.679342502736397</v>
      </c>
      <c r="BK369" s="6">
        <v>16.676493228369399</v>
      </c>
    </row>
    <row r="370" spans="1:63" x14ac:dyDescent="0.25">
      <c r="A370" s="6" t="s">
        <v>271</v>
      </c>
      <c r="B370" s="6" t="s">
        <v>272</v>
      </c>
      <c r="C370" s="6" t="s">
        <v>12</v>
      </c>
      <c r="D370" s="6">
        <v>1785.42760094</v>
      </c>
      <c r="E370" s="6">
        <v>13.136428645672501</v>
      </c>
      <c r="F370" s="6">
        <v>4.31889093531254</v>
      </c>
      <c r="G370" s="6">
        <v>12.8143516506622</v>
      </c>
      <c r="H370" s="6">
        <v>1554.20753238</v>
      </c>
      <c r="I370" s="6">
        <v>14.554613723112199</v>
      </c>
      <c r="J370" s="6">
        <v>3.7595771565626301</v>
      </c>
      <c r="K370" s="6">
        <v>13.0301127454088</v>
      </c>
      <c r="L370" s="6">
        <v>2356.7045589999998</v>
      </c>
      <c r="M370" s="6">
        <v>15.1782931674714</v>
      </c>
      <c r="N370" s="6">
        <v>5.7007912007835504</v>
      </c>
      <c r="O370" s="6">
        <v>12.832656313851</v>
      </c>
      <c r="P370" s="6">
        <v>2930.4102772400001</v>
      </c>
      <c r="Q370" s="6">
        <v>10.811532651641899</v>
      </c>
      <c r="R370" s="6">
        <v>7.0885665576443904</v>
      </c>
      <c r="S370" s="6">
        <v>8.9871754168376903</v>
      </c>
      <c r="T370" s="6">
        <v>4045.1105909500002</v>
      </c>
      <c r="U370" s="6">
        <v>8.2880344262780206</v>
      </c>
      <c r="V370" s="6">
        <v>9.7849901359163507</v>
      </c>
      <c r="W370" s="6">
        <v>7.7936346080182197</v>
      </c>
      <c r="X370" s="6">
        <v>2749.5312541200001</v>
      </c>
      <c r="Y370" s="6">
        <v>9.2857235995321492</v>
      </c>
      <c r="Z370" s="6">
        <v>6.6510261203116903</v>
      </c>
      <c r="AA370" s="6">
        <v>9.4309420950199101</v>
      </c>
      <c r="AB370" s="6">
        <v>2667.2513721400001</v>
      </c>
      <c r="AC370" s="6">
        <v>8.8954646445096692</v>
      </c>
      <c r="AD370" s="6">
        <v>6.4519937785606603</v>
      </c>
      <c r="AE370" s="6">
        <v>9.1340912173393995</v>
      </c>
      <c r="AF370" s="6">
        <v>3343.2798008300001</v>
      </c>
      <c r="AG370" s="6">
        <v>9.9296723572959902</v>
      </c>
      <c r="AH370" s="6">
        <v>8.0872844233034904</v>
      </c>
      <c r="AI370" s="6">
        <v>9.8133663632231993</v>
      </c>
      <c r="AJ370" s="6">
        <v>2657.2094434199998</v>
      </c>
      <c r="AK370" s="6">
        <v>11.093686609250099</v>
      </c>
      <c r="AL370" s="6">
        <v>6.4277026816273404</v>
      </c>
      <c r="AM370" s="6">
        <v>9.6757338952106302</v>
      </c>
      <c r="AN370" s="6">
        <v>3583.8864580300001</v>
      </c>
      <c r="AO370" s="6">
        <v>10.848802908736699</v>
      </c>
      <c r="AP370" s="6">
        <v>8.6693040527803902</v>
      </c>
      <c r="AQ370" s="6">
        <v>9.3800195302273703</v>
      </c>
      <c r="AR370" s="6">
        <v>4203.4214900200004</v>
      </c>
      <c r="AS370" s="6">
        <v>7.4251796448509104</v>
      </c>
      <c r="AT370" s="6">
        <v>10.1679390197549</v>
      </c>
      <c r="AU370" s="6">
        <v>7.3345654795784201</v>
      </c>
      <c r="AV370" s="6">
        <v>3207.53788618</v>
      </c>
      <c r="AW370" s="6">
        <v>8.3886667131978498</v>
      </c>
      <c r="AX370" s="6">
        <v>7.7589291741658597</v>
      </c>
      <c r="AY370" s="6">
        <v>8.2489287545295404</v>
      </c>
      <c r="AZ370" s="6">
        <v>2561.9570099699999</v>
      </c>
      <c r="BA370" s="6">
        <v>8.31649919999081</v>
      </c>
      <c r="BB370" s="6">
        <v>6.19729016242069</v>
      </c>
      <c r="BC370" s="6">
        <v>8.3049150921069099</v>
      </c>
      <c r="BD370" s="6">
        <v>1753.72195341</v>
      </c>
      <c r="BE370" s="6">
        <v>9.4514806788866608</v>
      </c>
      <c r="BF370" s="6">
        <v>4.2421960115623696</v>
      </c>
      <c r="BG370" s="6">
        <v>9.7716230972547802</v>
      </c>
      <c r="BH370" s="6">
        <v>1940.2985072700001</v>
      </c>
      <c r="BI370" s="6">
        <v>11.913596674406</v>
      </c>
      <c r="BJ370" s="6">
        <v>4.69351858929309</v>
      </c>
      <c r="BK370" s="6">
        <v>12.940437599233601</v>
      </c>
    </row>
    <row r="371" spans="1:63" x14ac:dyDescent="0.25">
      <c r="A371" s="6" t="s">
        <v>273</v>
      </c>
      <c r="B371" s="6" t="s">
        <v>274</v>
      </c>
      <c r="C371" s="6" t="s">
        <v>11</v>
      </c>
      <c r="D371" s="6"/>
      <c r="E371" s="6"/>
      <c r="F371" s="6"/>
      <c r="G371" s="6"/>
      <c r="H371" s="6">
        <v>33.928546740000002</v>
      </c>
      <c r="I371" s="6">
        <v>70.376678953087406</v>
      </c>
      <c r="J371" s="6">
        <v>3.10665087441649</v>
      </c>
      <c r="K371" s="6">
        <v>69.062527710283405</v>
      </c>
      <c r="L371" s="6">
        <v>73.100929010000002</v>
      </c>
      <c r="M371" s="6">
        <v>49.319128360787303</v>
      </c>
      <c r="N371" s="6">
        <v>6.6934509977651304</v>
      </c>
      <c r="O371" s="6">
        <v>44.8653889583534</v>
      </c>
      <c r="P371" s="6">
        <v>53.518713099999999</v>
      </c>
      <c r="Q371" s="6">
        <v>57.226305998586298</v>
      </c>
      <c r="R371" s="6">
        <v>4.9004149256338003</v>
      </c>
      <c r="S371" s="6">
        <v>55.306365411110001</v>
      </c>
      <c r="T371" s="6">
        <v>17.778389659999998</v>
      </c>
      <c r="U371" s="6">
        <v>100</v>
      </c>
      <c r="V371" s="6">
        <v>1.6278695991962799</v>
      </c>
      <c r="W371" s="6">
        <v>98.898561474720907</v>
      </c>
      <c r="X371" s="6">
        <v>15.01687564</v>
      </c>
      <c r="Y371" s="6">
        <v>100</v>
      </c>
      <c r="Z371" s="6">
        <v>1.3750129115612599</v>
      </c>
      <c r="AA371" s="6">
        <v>100.44383923958701</v>
      </c>
      <c r="AB371" s="6">
        <v>61.075670189999997</v>
      </c>
      <c r="AC371" s="6">
        <v>49.308412675495703</v>
      </c>
      <c r="AD371" s="6">
        <v>5.5923640247650797</v>
      </c>
      <c r="AE371" s="6">
        <v>50.139591261288402</v>
      </c>
      <c r="AF371" s="6">
        <v>35.109577219999998</v>
      </c>
      <c r="AG371" s="6">
        <v>70.386822926936503</v>
      </c>
      <c r="AH371" s="6">
        <v>3.2147913556908798</v>
      </c>
      <c r="AI371" s="6">
        <v>70.679860930335394</v>
      </c>
      <c r="AJ371" s="6">
        <v>117.58063696000001</v>
      </c>
      <c r="AK371" s="6">
        <v>36.891982103337398</v>
      </c>
      <c r="AL371" s="6">
        <v>10.7662138147398</v>
      </c>
      <c r="AM371" s="6">
        <v>35.2893141139417</v>
      </c>
      <c r="AN371" s="6">
        <v>80.206892789999998</v>
      </c>
      <c r="AO371" s="6">
        <v>44.092988202500202</v>
      </c>
      <c r="AP371" s="6">
        <v>7.3441051138956901</v>
      </c>
      <c r="AQ371" s="6">
        <v>41.6081146484591</v>
      </c>
      <c r="AR371" s="6">
        <v>73.012218610000005</v>
      </c>
      <c r="AS371" s="6">
        <v>43.944398153759302</v>
      </c>
      <c r="AT371" s="6">
        <v>6.6853282731509101</v>
      </c>
      <c r="AU371" s="6">
        <v>41.033179962237803</v>
      </c>
      <c r="AV371" s="6">
        <v>138.04191492999999</v>
      </c>
      <c r="AW371" s="6">
        <v>34.3423521427042</v>
      </c>
      <c r="AX371" s="6">
        <v>12.639740776689999</v>
      </c>
      <c r="AY371" s="6">
        <v>32.5710523738381</v>
      </c>
      <c r="AZ371" s="6">
        <v>81.925876220000006</v>
      </c>
      <c r="BA371" s="6">
        <v>43.86547144755</v>
      </c>
      <c r="BB371" s="6">
        <v>7.5015029952974599</v>
      </c>
      <c r="BC371" s="6">
        <v>43.295543232216303</v>
      </c>
      <c r="BD371" s="6">
        <v>117.72470296</v>
      </c>
      <c r="BE371" s="6">
        <v>39.114228696889398</v>
      </c>
      <c r="BF371" s="6">
        <v>10.7794051479349</v>
      </c>
      <c r="BG371" s="6">
        <v>36.880306807118998</v>
      </c>
      <c r="BH371" s="6">
        <v>194.10521084000001</v>
      </c>
      <c r="BI371" s="6">
        <v>32.1554914117538</v>
      </c>
      <c r="BJ371" s="6">
        <v>17.773149189262401</v>
      </c>
      <c r="BK371" s="6">
        <v>30.131029952567101</v>
      </c>
    </row>
    <row r="372" spans="1:63" x14ac:dyDescent="0.25">
      <c r="A372" s="6" t="s">
        <v>273</v>
      </c>
      <c r="B372" s="6" t="s">
        <v>274</v>
      </c>
      <c r="C372" s="6" t="s">
        <v>12</v>
      </c>
      <c r="D372" s="6">
        <v>2213.5258663300001</v>
      </c>
      <c r="E372" s="6">
        <v>9.2137832646966409</v>
      </c>
      <c r="F372" s="6">
        <v>5.35627116964924</v>
      </c>
      <c r="G372" s="6">
        <v>8.7396732688014307</v>
      </c>
      <c r="H372" s="6">
        <v>2431.24938105</v>
      </c>
      <c r="I372" s="6">
        <v>9.8382436898241608</v>
      </c>
      <c r="J372" s="6">
        <v>5.8831166890932796</v>
      </c>
      <c r="K372" s="6">
        <v>9.3147244484704306</v>
      </c>
      <c r="L372" s="6">
        <v>2863.1952768000001</v>
      </c>
      <c r="M372" s="6">
        <v>8.0731351856740599</v>
      </c>
      <c r="N372" s="6">
        <v>6.9283357142903901</v>
      </c>
      <c r="O372" s="6">
        <v>7.0820352238122997</v>
      </c>
      <c r="P372" s="6">
        <v>2949.77367091</v>
      </c>
      <c r="Q372" s="6">
        <v>9.2149490502761306</v>
      </c>
      <c r="R372" s="6">
        <v>7.1378373800896702</v>
      </c>
      <c r="S372" s="6">
        <v>8.3284428935010908</v>
      </c>
      <c r="T372" s="6">
        <v>2997.9292262700001</v>
      </c>
      <c r="U372" s="6">
        <v>8.1724680442180997</v>
      </c>
      <c r="V372" s="6">
        <v>7.2543637856567598</v>
      </c>
      <c r="W372" s="6">
        <v>7.7552862242840197</v>
      </c>
      <c r="X372" s="6">
        <v>3080.6984722500001</v>
      </c>
      <c r="Y372" s="6">
        <v>8.03240079568954</v>
      </c>
      <c r="Z372" s="6">
        <v>7.4546481070283104</v>
      </c>
      <c r="AA372" s="6">
        <v>8.0235752275374708</v>
      </c>
      <c r="AB372" s="6">
        <v>3906.58952847</v>
      </c>
      <c r="AC372" s="6">
        <v>7.0463173024911896</v>
      </c>
      <c r="AD372" s="6">
        <v>9.4531322995969695</v>
      </c>
      <c r="AE372" s="6">
        <v>6.9446512408801997</v>
      </c>
      <c r="AF372" s="6">
        <v>4417.5527787000001</v>
      </c>
      <c r="AG372" s="6">
        <v>6.50029701664534</v>
      </c>
      <c r="AH372" s="6">
        <v>10.6895568508469</v>
      </c>
      <c r="AI372" s="6">
        <v>6.2779522412064699</v>
      </c>
      <c r="AJ372" s="6">
        <v>3775.9361963800002</v>
      </c>
      <c r="AK372" s="6">
        <v>6.7980622948319702</v>
      </c>
      <c r="AL372" s="6">
        <v>9.1369784716534301</v>
      </c>
      <c r="AM372" s="6">
        <v>5.8812461119241703</v>
      </c>
      <c r="AN372" s="6">
        <v>3400.1343759199999</v>
      </c>
      <c r="AO372" s="6">
        <v>8.1423890173108706</v>
      </c>
      <c r="AP372" s="6">
        <v>8.2276164049842198</v>
      </c>
      <c r="AQ372" s="6">
        <v>8.2064580840481902</v>
      </c>
      <c r="AR372" s="6">
        <v>3004.0867758700001</v>
      </c>
      <c r="AS372" s="6">
        <v>7.4241548753268498</v>
      </c>
      <c r="AT372" s="6">
        <v>7.2692637720991398</v>
      </c>
      <c r="AU372" s="6">
        <v>7.1974635432566201</v>
      </c>
      <c r="AV372" s="6">
        <v>2243.6857835699998</v>
      </c>
      <c r="AW372" s="6">
        <v>9.1542722358312307</v>
      </c>
      <c r="AX372" s="6">
        <v>5.4292518822981801</v>
      </c>
      <c r="AY372" s="6">
        <v>9.1755937318149492</v>
      </c>
      <c r="AZ372" s="6">
        <v>1820.6197850799999</v>
      </c>
      <c r="BA372" s="6">
        <v>9.4181569239178096</v>
      </c>
      <c r="BB372" s="6">
        <v>4.4055203573858703</v>
      </c>
      <c r="BC372" s="6">
        <v>9.4735917113693109</v>
      </c>
      <c r="BD372" s="6">
        <v>820.94122427000002</v>
      </c>
      <c r="BE372" s="6">
        <v>13.298057029576601</v>
      </c>
      <c r="BF372" s="6">
        <v>1.98650663108104</v>
      </c>
      <c r="BG372" s="6">
        <v>13.347208258315399</v>
      </c>
      <c r="BH372" s="6">
        <v>1399.9555024700001</v>
      </c>
      <c r="BI372" s="6">
        <v>9.9037821149129801</v>
      </c>
      <c r="BJ372" s="6">
        <v>3.3876004842466001</v>
      </c>
      <c r="BK372" s="6">
        <v>10.0177067081469</v>
      </c>
    </row>
    <row r="373" spans="1:63" x14ac:dyDescent="0.25">
      <c r="A373" s="6" t="s">
        <v>275</v>
      </c>
      <c r="B373" s="6" t="s">
        <v>276</v>
      </c>
      <c r="C373" s="6" t="s">
        <v>11</v>
      </c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>
        <v>26.11291121</v>
      </c>
      <c r="Q373" s="6">
        <v>70.438714304576493</v>
      </c>
      <c r="R373" s="6">
        <v>2.2545168979177701</v>
      </c>
      <c r="S373" s="6">
        <v>70.974136950497396</v>
      </c>
      <c r="T373" s="6">
        <v>38.358642430000003</v>
      </c>
      <c r="U373" s="6">
        <v>73.979651134733302</v>
      </c>
      <c r="V373" s="6">
        <v>3.3117796343788299</v>
      </c>
      <c r="W373" s="6">
        <v>71.928111380146902</v>
      </c>
      <c r="X373" s="6">
        <v>35.36872477</v>
      </c>
      <c r="Y373" s="6">
        <v>57.650656976353702</v>
      </c>
      <c r="Z373" s="6">
        <v>3.0536383710917501</v>
      </c>
      <c r="AA373" s="6">
        <v>56.891350687369197</v>
      </c>
      <c r="AB373" s="6">
        <v>13.58612943</v>
      </c>
      <c r="AC373" s="6">
        <v>99.999999999999901</v>
      </c>
      <c r="AD373" s="6">
        <v>1.1729890294845</v>
      </c>
      <c r="AE373" s="6">
        <v>97.489514662435397</v>
      </c>
      <c r="AF373" s="6">
        <v>10.132758949999999</v>
      </c>
      <c r="AG373" s="6">
        <v>99.999999999999801</v>
      </c>
      <c r="AH373" s="6">
        <v>0.87483452502048797</v>
      </c>
      <c r="AI373" s="6">
        <v>97.489514662435397</v>
      </c>
      <c r="AJ373" s="6">
        <v>49.56964104</v>
      </c>
      <c r="AK373" s="6">
        <v>49.374986473017003</v>
      </c>
      <c r="AL373" s="6">
        <v>4.2797064046080404</v>
      </c>
      <c r="AM373" s="6">
        <v>48.237933324672902</v>
      </c>
      <c r="AN373" s="6">
        <v>68.867448319999994</v>
      </c>
      <c r="AO373" s="6">
        <v>44.081290205177503</v>
      </c>
      <c r="AP373" s="6">
        <v>5.9458259826066602</v>
      </c>
      <c r="AQ373" s="6">
        <v>40.8593113998935</v>
      </c>
      <c r="AR373" s="6">
        <v>78.397916409999993</v>
      </c>
      <c r="AS373" s="6">
        <v>40.143392514229099</v>
      </c>
      <c r="AT373" s="6">
        <v>6.7686603721228602</v>
      </c>
      <c r="AU373" s="6">
        <v>38.712960800235997</v>
      </c>
      <c r="AV373" s="6">
        <v>115.801175525</v>
      </c>
      <c r="AW373" s="6">
        <v>36.715385761117901</v>
      </c>
      <c r="AX373" s="6">
        <v>9.9979548400514808</v>
      </c>
      <c r="AY373" s="6">
        <v>34.126371281259303</v>
      </c>
      <c r="AZ373" s="6">
        <v>84.949462644999997</v>
      </c>
      <c r="BA373" s="6">
        <v>34.501675630689</v>
      </c>
      <c r="BB373" s="6">
        <v>7.3343028458980797</v>
      </c>
      <c r="BC373" s="6">
        <v>32.667175536253701</v>
      </c>
      <c r="BD373" s="6">
        <v>104.485000431</v>
      </c>
      <c r="BE373" s="6">
        <v>33.915373477847702</v>
      </c>
      <c r="BF373" s="6">
        <v>9.0209474216120906</v>
      </c>
      <c r="BG373" s="6">
        <v>30.604998952827199</v>
      </c>
      <c r="BH373" s="6">
        <v>532.61882446100003</v>
      </c>
      <c r="BI373" s="6">
        <v>14.374972570688399</v>
      </c>
      <c r="BJ373" s="6">
        <v>45.9848436752075</v>
      </c>
      <c r="BK373" s="6">
        <v>11.463359317588701</v>
      </c>
    </row>
    <row r="374" spans="1:63" x14ac:dyDescent="0.25">
      <c r="A374" s="6" t="s">
        <v>275</v>
      </c>
      <c r="B374" s="6" t="s">
        <v>276</v>
      </c>
      <c r="C374" s="6" t="s">
        <v>12</v>
      </c>
      <c r="D374" s="6">
        <v>1715.1048668769999</v>
      </c>
      <c r="E374" s="6">
        <v>9.5462501015599006</v>
      </c>
      <c r="F374" s="6">
        <v>4.2386205161838904</v>
      </c>
      <c r="G374" s="6">
        <v>9.3295193213213707</v>
      </c>
      <c r="H374" s="6">
        <v>1864.816868251</v>
      </c>
      <c r="I374" s="6">
        <v>9.8556207690646591</v>
      </c>
      <c r="J374" s="6">
        <v>4.6086109306465799</v>
      </c>
      <c r="K374" s="6">
        <v>9.3186271100266005</v>
      </c>
      <c r="L374" s="6">
        <v>2406.0782654569998</v>
      </c>
      <c r="M374" s="6">
        <v>9.2191337633613397</v>
      </c>
      <c r="N374" s="6">
        <v>5.9462560549317098</v>
      </c>
      <c r="O374" s="6">
        <v>8.2038410456731903</v>
      </c>
      <c r="P374" s="6">
        <v>2917.73815165</v>
      </c>
      <c r="Q374" s="6">
        <v>7.9369523737148402</v>
      </c>
      <c r="R374" s="6">
        <v>7.2107455522269799</v>
      </c>
      <c r="S374" s="6">
        <v>7.0673288546655897</v>
      </c>
      <c r="T374" s="6">
        <v>3298.790294639</v>
      </c>
      <c r="U374" s="6">
        <v>7.7917135317675497</v>
      </c>
      <c r="V374" s="6">
        <v>8.1524579000847393</v>
      </c>
      <c r="W374" s="6">
        <v>6.8635266581793699</v>
      </c>
      <c r="X374" s="6">
        <v>2634.1724122830001</v>
      </c>
      <c r="Y374" s="6">
        <v>8.2407771885949792</v>
      </c>
      <c r="Z374" s="6">
        <v>6.5099560064796096</v>
      </c>
      <c r="AA374" s="6">
        <v>7.6493254775198896</v>
      </c>
      <c r="AB374" s="6">
        <v>2902.720978324</v>
      </c>
      <c r="AC374" s="6">
        <v>8.0433991450727707</v>
      </c>
      <c r="AD374" s="6">
        <v>7.1736328950455102</v>
      </c>
      <c r="AE374" s="6">
        <v>8.2760873333507998</v>
      </c>
      <c r="AF374" s="6">
        <v>3474.970211802</v>
      </c>
      <c r="AG374" s="6">
        <v>6.275690192821</v>
      </c>
      <c r="AH374" s="6">
        <v>8.5878597380997093</v>
      </c>
      <c r="AI374" s="6">
        <v>6.5015754713794403</v>
      </c>
      <c r="AJ374" s="6">
        <v>3296.4302353319999</v>
      </c>
      <c r="AK374" s="6">
        <v>7.2921195182509102</v>
      </c>
      <c r="AL374" s="6">
        <v>8.1466253728782405</v>
      </c>
      <c r="AM374" s="6">
        <v>6.77581292936389</v>
      </c>
      <c r="AN374" s="6">
        <v>2992.065163322</v>
      </c>
      <c r="AO374" s="6">
        <v>7.23839003907222</v>
      </c>
      <c r="AP374" s="6">
        <v>7.3944334436579204</v>
      </c>
      <c r="AQ374" s="6">
        <v>6.48557279094568</v>
      </c>
      <c r="AR374" s="6">
        <v>3159.7183792139999</v>
      </c>
      <c r="AS374" s="6">
        <v>7.3377458547801604</v>
      </c>
      <c r="AT374" s="6">
        <v>7.8087628378587404</v>
      </c>
      <c r="AU374" s="6">
        <v>7.0902784205064204</v>
      </c>
      <c r="AV374" s="6">
        <v>3058.9987021530001</v>
      </c>
      <c r="AW374" s="6">
        <v>7.4178132758104498</v>
      </c>
      <c r="AX374" s="6">
        <v>7.5598494927805904</v>
      </c>
      <c r="AY374" s="6">
        <v>7.1014410804789598</v>
      </c>
      <c r="AZ374" s="6">
        <v>2473.2636455420002</v>
      </c>
      <c r="BA374" s="6">
        <v>6.1677857187792204</v>
      </c>
      <c r="BB374" s="6">
        <v>6.1122944913652901</v>
      </c>
      <c r="BC374" s="6">
        <v>6.3338837640389203</v>
      </c>
      <c r="BD374" s="6">
        <v>1854.1240041210001</v>
      </c>
      <c r="BE374" s="6">
        <v>9.20571821821874</v>
      </c>
      <c r="BF374" s="6">
        <v>4.58218514517218</v>
      </c>
      <c r="BG374" s="6">
        <v>9.4517397811219208</v>
      </c>
      <c r="BH374" s="6">
        <v>2414.7591837320001</v>
      </c>
      <c r="BI374" s="6">
        <v>8.7348063492753401</v>
      </c>
      <c r="BJ374" s="6">
        <v>5.9677096225883197</v>
      </c>
      <c r="BK374" s="6">
        <v>8.4486982688106291</v>
      </c>
    </row>
    <row r="375" spans="1:63" x14ac:dyDescent="0.25">
      <c r="A375" s="6" t="s">
        <v>277</v>
      </c>
      <c r="B375" s="6" t="s">
        <v>278</v>
      </c>
      <c r="C375" s="6" t="s">
        <v>11</v>
      </c>
      <c r="D375" s="6">
        <v>53.410404759999999</v>
      </c>
      <c r="E375" s="6">
        <v>99.999999999999702</v>
      </c>
      <c r="F375" s="6">
        <v>1.2408587789393799</v>
      </c>
      <c r="G375" s="6">
        <v>100.883765041663</v>
      </c>
      <c r="H375" s="6">
        <v>244.54470810000001</v>
      </c>
      <c r="I375" s="6">
        <v>69.079517510363601</v>
      </c>
      <c r="J375" s="6">
        <v>5.6813920293730797</v>
      </c>
      <c r="K375" s="6">
        <v>65.296206629785999</v>
      </c>
      <c r="L375" s="6">
        <v>53.776559030000001</v>
      </c>
      <c r="M375" s="6">
        <v>99.999999999999901</v>
      </c>
      <c r="N375" s="6">
        <v>1.24936546864558</v>
      </c>
      <c r="O375" s="6">
        <v>98.870645908223295</v>
      </c>
      <c r="P375" s="6">
        <v>81.032251470000006</v>
      </c>
      <c r="Q375" s="6">
        <v>70.884263052716506</v>
      </c>
      <c r="R375" s="6">
        <v>1.88258413441339</v>
      </c>
      <c r="S375" s="6">
        <v>70.187372622868693</v>
      </c>
      <c r="T375" s="6">
        <v>126.11891258</v>
      </c>
      <c r="U375" s="6">
        <v>79.812511690186795</v>
      </c>
      <c r="V375" s="6">
        <v>2.93006129738946</v>
      </c>
      <c r="W375" s="6">
        <v>78.646528508659401</v>
      </c>
      <c r="X375" s="6">
        <v>40.636663660000004</v>
      </c>
      <c r="Y375" s="6">
        <v>100</v>
      </c>
      <c r="Z375" s="6">
        <v>0.94409246804813096</v>
      </c>
      <c r="AA375" s="6">
        <v>101.182016377765</v>
      </c>
      <c r="AB375" s="6">
        <v>195.59868935</v>
      </c>
      <c r="AC375" s="6">
        <v>50.148500123895403</v>
      </c>
      <c r="AD375" s="6">
        <v>4.5442522279994897</v>
      </c>
      <c r="AE375" s="6">
        <v>50.339765154788203</v>
      </c>
      <c r="AF375" s="6">
        <v>73.158377389999998</v>
      </c>
      <c r="AG375" s="6">
        <v>70.561801323753699</v>
      </c>
      <c r="AH375" s="6">
        <v>1.6996541262935401</v>
      </c>
      <c r="AI375" s="6">
        <v>69.5882277528424</v>
      </c>
      <c r="AJ375" s="6">
        <v>175.11561505</v>
      </c>
      <c r="AK375" s="6">
        <v>50.897479566145201</v>
      </c>
      <c r="AL375" s="6">
        <v>4.0683786097591499</v>
      </c>
      <c r="AM375" s="6">
        <v>51.621909645004997</v>
      </c>
      <c r="AN375" s="6">
        <v>144.23313494000001</v>
      </c>
      <c r="AO375" s="6">
        <v>52.4721821888009</v>
      </c>
      <c r="AP375" s="6">
        <v>3.3509004941726999</v>
      </c>
      <c r="AQ375" s="6">
        <v>51.539061751867202</v>
      </c>
      <c r="AR375" s="6">
        <v>273.35923911999998</v>
      </c>
      <c r="AS375" s="6">
        <v>44.370062641408097</v>
      </c>
      <c r="AT375" s="6">
        <v>6.3508264576993998</v>
      </c>
      <c r="AU375" s="6">
        <v>38.724183986765802</v>
      </c>
      <c r="AV375" s="6">
        <v>494.55175510999999</v>
      </c>
      <c r="AW375" s="6">
        <v>28.816227349987098</v>
      </c>
      <c r="AX375" s="6">
        <v>11.489688006028899</v>
      </c>
      <c r="AY375" s="6">
        <v>26.9860062277616</v>
      </c>
      <c r="AZ375" s="6">
        <v>291.97025578</v>
      </c>
      <c r="BA375" s="6">
        <v>37.6151842443034</v>
      </c>
      <c r="BB375" s="6">
        <v>6.7832074424779201</v>
      </c>
      <c r="BC375" s="6">
        <v>35.536021881122899</v>
      </c>
      <c r="BD375" s="6">
        <v>265.37211450000001</v>
      </c>
      <c r="BE375" s="6">
        <v>36.820321457912598</v>
      </c>
      <c r="BF375" s="6">
        <v>6.1652653531216597</v>
      </c>
      <c r="BG375" s="6">
        <v>35.911134689891199</v>
      </c>
      <c r="BH375" s="6">
        <v>1791.4310171300001</v>
      </c>
      <c r="BI375" s="6">
        <v>14.026847616142099</v>
      </c>
      <c r="BJ375" s="6">
        <v>41.6194731056382</v>
      </c>
      <c r="BK375" s="6">
        <v>11.194950821971799</v>
      </c>
    </row>
    <row r="376" spans="1:63" x14ac:dyDescent="0.25">
      <c r="A376" s="6" t="s">
        <v>277</v>
      </c>
      <c r="B376" s="6" t="s">
        <v>278</v>
      </c>
      <c r="C376" s="6" t="s">
        <v>12</v>
      </c>
      <c r="D376" s="6">
        <v>6038.0242586699997</v>
      </c>
      <c r="E376" s="6">
        <v>12.2364093280523</v>
      </c>
      <c r="F376" s="6">
        <v>6.8390329818847402</v>
      </c>
      <c r="G376" s="6">
        <v>10.811893270014</v>
      </c>
      <c r="H376" s="6">
        <v>6679.3965679299999</v>
      </c>
      <c r="I376" s="6">
        <v>11.465542468517301</v>
      </c>
      <c r="J376" s="6">
        <v>7.5654902117308103</v>
      </c>
      <c r="K376" s="6">
        <v>9.2188318741176793</v>
      </c>
      <c r="L376" s="6">
        <v>6272.8475015200002</v>
      </c>
      <c r="M376" s="6">
        <v>8.8116772861909407</v>
      </c>
      <c r="N376" s="6">
        <v>7.1050080482250797</v>
      </c>
      <c r="O376" s="6">
        <v>6.78309648395184</v>
      </c>
      <c r="P376" s="6">
        <v>7300.7338406899999</v>
      </c>
      <c r="Q376" s="6">
        <v>11.1908757513857</v>
      </c>
      <c r="R376" s="6">
        <v>8.2692545424517903</v>
      </c>
      <c r="S376" s="6">
        <v>9.4878954214012907</v>
      </c>
      <c r="T376" s="6">
        <v>9003.1149952600008</v>
      </c>
      <c r="U376" s="6">
        <v>8.7939846316112096</v>
      </c>
      <c r="V376" s="6">
        <v>10.197474828603401</v>
      </c>
      <c r="W376" s="6">
        <v>7.8193751392724096</v>
      </c>
      <c r="X376" s="6">
        <v>8276.9869321499991</v>
      </c>
      <c r="Y376" s="6">
        <v>8.6984485479179003</v>
      </c>
      <c r="Z376" s="6">
        <v>9.3750180844870705</v>
      </c>
      <c r="AA376" s="6">
        <v>7.91876899509142</v>
      </c>
      <c r="AB376" s="6">
        <v>6025.5442830800002</v>
      </c>
      <c r="AC376" s="6">
        <v>8.4327461135403805</v>
      </c>
      <c r="AD376" s="6">
        <v>6.8248974035868297</v>
      </c>
      <c r="AE376" s="6">
        <v>7.4034807303921104</v>
      </c>
      <c r="AF376" s="6">
        <v>6486.1617104999996</v>
      </c>
      <c r="AG376" s="6">
        <v>10.167491059776101</v>
      </c>
      <c r="AH376" s="6">
        <v>7.3466206764989801</v>
      </c>
      <c r="AI376" s="6">
        <v>9.4688858984518394</v>
      </c>
      <c r="AJ376" s="6">
        <v>5942.6978664199996</v>
      </c>
      <c r="AK376" s="6">
        <v>10.3015391068858</v>
      </c>
      <c r="AL376" s="6">
        <v>6.7310605205774401</v>
      </c>
      <c r="AM376" s="6">
        <v>9.2356289376603797</v>
      </c>
      <c r="AN376" s="6">
        <v>5533.8888493300001</v>
      </c>
      <c r="AO376" s="6">
        <v>11.9718793061783</v>
      </c>
      <c r="AP376" s="6">
        <v>6.2680185996782596</v>
      </c>
      <c r="AQ376" s="6">
        <v>11.195412325563399</v>
      </c>
      <c r="AR376" s="6">
        <v>6615.6186389900004</v>
      </c>
      <c r="AS376" s="6">
        <v>9.2387613221833895</v>
      </c>
      <c r="AT376" s="6">
        <v>7.4932514559969796</v>
      </c>
      <c r="AU376" s="6">
        <v>8.9805459082839203</v>
      </c>
      <c r="AV376" s="6">
        <v>4892.2733253400002</v>
      </c>
      <c r="AW376" s="6">
        <v>9.1889305982178406</v>
      </c>
      <c r="AX376" s="6">
        <v>5.5412858900578703</v>
      </c>
      <c r="AY376" s="6">
        <v>9.4206922654357896</v>
      </c>
      <c r="AZ376" s="6">
        <v>3253.3820810000002</v>
      </c>
      <c r="BA376" s="6">
        <v>11.1492306480094</v>
      </c>
      <c r="BB376" s="6">
        <v>3.6849781321569002</v>
      </c>
      <c r="BC376" s="6">
        <v>11.665863980880999</v>
      </c>
      <c r="BD376" s="6">
        <v>2160.0105417599998</v>
      </c>
      <c r="BE376" s="6">
        <v>15.672346200755401</v>
      </c>
      <c r="BF376" s="6">
        <v>2.4465591232270598</v>
      </c>
      <c r="BG376" s="6">
        <v>16.517689275752598</v>
      </c>
      <c r="BH376" s="6">
        <v>3807.0089089500002</v>
      </c>
      <c r="BI376" s="6">
        <v>12.754719502071101</v>
      </c>
      <c r="BJ376" s="6">
        <v>4.3120495008367401</v>
      </c>
      <c r="BK376" s="6">
        <v>12.775411569120999</v>
      </c>
    </row>
    <row r="377" spans="1:63" x14ac:dyDescent="0.25">
      <c r="A377" s="6" t="s">
        <v>279</v>
      </c>
      <c r="B377" s="6" t="s">
        <v>280</v>
      </c>
      <c r="C377" s="6" t="s">
        <v>11</v>
      </c>
      <c r="D377" s="6">
        <v>149.19364397999999</v>
      </c>
      <c r="E377" s="6">
        <v>70.468432371221098</v>
      </c>
      <c r="F377" s="6">
        <v>1.9575641293980499</v>
      </c>
      <c r="G377" s="6">
        <v>68.290250632012302</v>
      </c>
      <c r="H377" s="6">
        <v>211.26944986000001</v>
      </c>
      <c r="I377" s="6">
        <v>57.614669592335702</v>
      </c>
      <c r="J377" s="6">
        <v>2.7720584178441099</v>
      </c>
      <c r="K377" s="6">
        <v>54.4460734532149</v>
      </c>
      <c r="L377" s="6">
        <v>68.376895739999995</v>
      </c>
      <c r="M377" s="6">
        <v>100</v>
      </c>
      <c r="N377" s="6">
        <v>0.89717064889277498</v>
      </c>
      <c r="O377" s="6">
        <v>101.121284558298</v>
      </c>
      <c r="P377" s="6">
        <v>428.49458121999999</v>
      </c>
      <c r="Q377" s="6">
        <v>43.652118735258199</v>
      </c>
      <c r="R377" s="6">
        <v>5.6222611061779304</v>
      </c>
      <c r="S377" s="6">
        <v>44.028993545837103</v>
      </c>
      <c r="T377" s="6">
        <v>399.44849968</v>
      </c>
      <c r="U377" s="6">
        <v>43.663064492766601</v>
      </c>
      <c r="V377" s="6">
        <v>5.24114857480295</v>
      </c>
      <c r="W377" s="6">
        <v>38.9244943222063</v>
      </c>
      <c r="X377" s="6">
        <v>628.75989126000002</v>
      </c>
      <c r="Y377" s="6">
        <v>37.638439583748202</v>
      </c>
      <c r="Z377" s="6">
        <v>8.2499346238891604</v>
      </c>
      <c r="AA377" s="6">
        <v>34.130133950481799</v>
      </c>
      <c r="AB377" s="6">
        <v>433.38251500000001</v>
      </c>
      <c r="AC377" s="6">
        <v>39.887243910186299</v>
      </c>
      <c r="AD377" s="6">
        <v>5.6863954994358901</v>
      </c>
      <c r="AE377" s="6">
        <v>37.3750431743794</v>
      </c>
      <c r="AF377" s="6">
        <v>292.49650990999999</v>
      </c>
      <c r="AG377" s="6">
        <v>50.004653391741499</v>
      </c>
      <c r="AH377" s="6">
        <v>3.8378355840057998</v>
      </c>
      <c r="AI377" s="6">
        <v>44.362796523193602</v>
      </c>
      <c r="AJ377" s="6">
        <v>171.29262944000001</v>
      </c>
      <c r="AK377" s="6">
        <v>70.332605118522494</v>
      </c>
      <c r="AL377" s="6">
        <v>2.2475240772788299</v>
      </c>
      <c r="AM377" s="6">
        <v>70.179122472959904</v>
      </c>
      <c r="AN377" s="6">
        <v>369.54892222000001</v>
      </c>
      <c r="AO377" s="6">
        <v>43.654577047352298</v>
      </c>
      <c r="AP377" s="6">
        <v>4.8488373559168396</v>
      </c>
      <c r="AQ377" s="6">
        <v>40.314924764443298</v>
      </c>
      <c r="AR377" s="6">
        <v>821.42220889999999</v>
      </c>
      <c r="AS377" s="6">
        <v>31.409318815864101</v>
      </c>
      <c r="AT377" s="6">
        <v>10.7778495674327</v>
      </c>
      <c r="AU377" s="6">
        <v>28.5024420527647</v>
      </c>
      <c r="AV377" s="6">
        <v>299.99735980999998</v>
      </c>
      <c r="AW377" s="6">
        <v>44.570286691683002</v>
      </c>
      <c r="AX377" s="6">
        <v>3.93625395031507</v>
      </c>
      <c r="AY377" s="6">
        <v>45.838597595275203</v>
      </c>
      <c r="AZ377" s="6">
        <v>316.87401571999999</v>
      </c>
      <c r="BA377" s="6">
        <v>43.715575688054997</v>
      </c>
      <c r="BB377" s="6">
        <v>4.1576919107555197</v>
      </c>
      <c r="BC377" s="6">
        <v>42.908043733651901</v>
      </c>
      <c r="BD377" s="6">
        <v>650.31113254000002</v>
      </c>
      <c r="BE377" s="6">
        <v>33.020349764361598</v>
      </c>
      <c r="BF377" s="6">
        <v>8.5327076412127703</v>
      </c>
      <c r="BG377" s="6">
        <v>34.522708645290102</v>
      </c>
      <c r="BH377" s="6">
        <v>2380.5241547800001</v>
      </c>
      <c r="BI377" s="6">
        <v>16.548524930755999</v>
      </c>
      <c r="BJ377" s="6">
        <v>31.2347669126416</v>
      </c>
      <c r="BK377" s="6">
        <v>14.2128105951439</v>
      </c>
    </row>
    <row r="378" spans="1:63" x14ac:dyDescent="0.25">
      <c r="A378" s="6" t="s">
        <v>279</v>
      </c>
      <c r="B378" s="6" t="s">
        <v>280</v>
      </c>
      <c r="C378" s="6" t="s">
        <v>12</v>
      </c>
      <c r="D378" s="6">
        <v>10345.66538183</v>
      </c>
      <c r="E378" s="6">
        <v>11.3025008049964</v>
      </c>
      <c r="F378" s="6">
        <v>6.2099350837962097</v>
      </c>
      <c r="G378" s="6">
        <v>10.1124936195804</v>
      </c>
      <c r="H378" s="6">
        <v>10845.058154599999</v>
      </c>
      <c r="I378" s="6">
        <v>9.6284161400839601</v>
      </c>
      <c r="J378" s="6">
        <v>6.50969315500401</v>
      </c>
      <c r="K378" s="6">
        <v>7.9097806928563497</v>
      </c>
      <c r="L378" s="6">
        <v>9906.4364741099998</v>
      </c>
      <c r="M378" s="6">
        <v>11.085027682241201</v>
      </c>
      <c r="N378" s="6">
        <v>5.9462900785500201</v>
      </c>
      <c r="O378" s="6">
        <v>9.42826969141049</v>
      </c>
      <c r="P378" s="6">
        <v>10804.91779677</v>
      </c>
      <c r="Q378" s="6">
        <v>9.6620269696745709</v>
      </c>
      <c r="R378" s="6">
        <v>6.4855991013917196</v>
      </c>
      <c r="S378" s="6">
        <v>8.6124018065151908</v>
      </c>
      <c r="T378" s="6">
        <v>16519.139122069999</v>
      </c>
      <c r="U378" s="6">
        <v>8.1987564030341709</v>
      </c>
      <c r="V378" s="6">
        <v>9.9155325251885902</v>
      </c>
      <c r="W378" s="6">
        <v>7.2880423092823001</v>
      </c>
      <c r="X378" s="6">
        <v>13666.36997482</v>
      </c>
      <c r="Y378" s="6">
        <v>8.4082443504610094</v>
      </c>
      <c r="Z378" s="6">
        <v>8.2031717866910192</v>
      </c>
      <c r="AA378" s="6">
        <v>7.8246683306904599</v>
      </c>
      <c r="AB378" s="6">
        <v>15964.89726471</v>
      </c>
      <c r="AC378" s="6">
        <v>7.4972849320422599</v>
      </c>
      <c r="AD378" s="6">
        <v>9.5828515590157402</v>
      </c>
      <c r="AE378" s="6">
        <v>6.9942972384451503</v>
      </c>
      <c r="AF378" s="6">
        <v>15836.45625058</v>
      </c>
      <c r="AG378" s="6">
        <v>7.0987095725828304</v>
      </c>
      <c r="AH378" s="6">
        <v>9.5057554680050007</v>
      </c>
      <c r="AI378" s="6">
        <v>7.1532212440910401</v>
      </c>
      <c r="AJ378" s="6">
        <v>11090.167979739999</v>
      </c>
      <c r="AK378" s="6">
        <v>9.2221408164323808</v>
      </c>
      <c r="AL378" s="6">
        <v>6.6568191296361796</v>
      </c>
      <c r="AM378" s="6">
        <v>8.9642099332119507</v>
      </c>
      <c r="AN378" s="6">
        <v>12481.21898089</v>
      </c>
      <c r="AO378" s="6">
        <v>8.2741915551815595</v>
      </c>
      <c r="AP378" s="6">
        <v>7.4917906946901498</v>
      </c>
      <c r="AQ378" s="6">
        <v>7.7597646455234504</v>
      </c>
      <c r="AR378" s="6">
        <v>12055.986872089999</v>
      </c>
      <c r="AS378" s="6">
        <v>9.4940690017535303</v>
      </c>
      <c r="AT378" s="6">
        <v>7.2365471995901096</v>
      </c>
      <c r="AU378" s="6">
        <v>8.7496286587056495</v>
      </c>
      <c r="AV378" s="6">
        <v>8850.8675076599993</v>
      </c>
      <c r="AW378" s="6">
        <v>10.2469961357382</v>
      </c>
      <c r="AX378" s="6">
        <v>5.3126899652468298</v>
      </c>
      <c r="AY378" s="6">
        <v>9.6096553166002092</v>
      </c>
      <c r="AZ378" s="6">
        <v>7293.5581759799998</v>
      </c>
      <c r="BA378" s="6">
        <v>9.3886051908638706</v>
      </c>
      <c r="BB378" s="6">
        <v>4.3779226498349502</v>
      </c>
      <c r="BC378" s="6">
        <v>10.0653658553117</v>
      </c>
      <c r="BD378" s="6">
        <v>4221.4473923100004</v>
      </c>
      <c r="BE378" s="6">
        <v>14.2420615927605</v>
      </c>
      <c r="BF378" s="6">
        <v>2.5339031660493201</v>
      </c>
      <c r="BG378" s="6">
        <v>13.794753670970399</v>
      </c>
      <c r="BH378" s="6">
        <v>6716.4202615599997</v>
      </c>
      <c r="BI378" s="6">
        <v>12.1842118653746</v>
      </c>
      <c r="BJ378" s="6">
        <v>4.0314984373101304</v>
      </c>
      <c r="BK378" s="6">
        <v>11.747222415234299</v>
      </c>
    </row>
    <row r="379" spans="1:63" x14ac:dyDescent="0.25">
      <c r="A379" s="6" t="s">
        <v>281</v>
      </c>
      <c r="B379" s="6" t="s">
        <v>282</v>
      </c>
      <c r="C379" s="6" t="s">
        <v>11</v>
      </c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>
        <v>190.99793313999999</v>
      </c>
      <c r="Q379" s="6">
        <v>70.232135439601606</v>
      </c>
      <c r="R379" s="6">
        <v>3.5673142295820401</v>
      </c>
      <c r="S379" s="6">
        <v>67.205886180762107</v>
      </c>
      <c r="T379" s="6">
        <v>242.61635526000001</v>
      </c>
      <c r="U379" s="6">
        <v>57.357458669898499</v>
      </c>
      <c r="V379" s="6">
        <v>4.5314038859987704</v>
      </c>
      <c r="W379" s="6">
        <v>54.2769106782604</v>
      </c>
      <c r="X379" s="6">
        <v>115.95859532999999</v>
      </c>
      <c r="Y379" s="6">
        <v>70.558024725584403</v>
      </c>
      <c r="Z379" s="6">
        <v>2.1657865106835699</v>
      </c>
      <c r="AA379" s="6">
        <v>71.507212333985095</v>
      </c>
      <c r="AB379" s="6"/>
      <c r="AC379" s="6"/>
      <c r="AD379" s="6"/>
      <c r="AE379" s="6"/>
      <c r="AF379" s="6">
        <v>221.46718767999999</v>
      </c>
      <c r="AG379" s="6">
        <v>57.282676607986303</v>
      </c>
      <c r="AH379" s="6">
        <v>4.1363958081016801</v>
      </c>
      <c r="AI379" s="6">
        <v>57.6982057021917</v>
      </c>
      <c r="AJ379" s="6">
        <v>90.833324730000001</v>
      </c>
      <c r="AK379" s="6">
        <v>100</v>
      </c>
      <c r="AL379" s="6">
        <v>1.69651580256663</v>
      </c>
      <c r="AM379" s="6">
        <v>97.855975173697999</v>
      </c>
      <c r="AN379" s="6">
        <v>471.76704543</v>
      </c>
      <c r="AO379" s="6">
        <v>40.206436480692403</v>
      </c>
      <c r="AP379" s="6">
        <v>8.8113063138580294</v>
      </c>
      <c r="AQ379" s="6">
        <v>36.550778805007397</v>
      </c>
      <c r="AR379" s="6">
        <v>419.71861536</v>
      </c>
      <c r="AS379" s="6">
        <v>44.221976115681798</v>
      </c>
      <c r="AT379" s="6">
        <v>7.8391852957734001</v>
      </c>
      <c r="AU379" s="6">
        <v>45.923908248082597</v>
      </c>
      <c r="AV379" s="6">
        <v>309.28644091000001</v>
      </c>
      <c r="AW379" s="6">
        <v>46.017084656265801</v>
      </c>
      <c r="AX379" s="6">
        <v>5.7766170739989198</v>
      </c>
      <c r="AY379" s="6">
        <v>46.1524223063835</v>
      </c>
      <c r="AZ379" s="6">
        <v>383.90887214999998</v>
      </c>
      <c r="BA379" s="6">
        <v>39.601292399944199</v>
      </c>
      <c r="BB379" s="6">
        <v>7.1703581288475897</v>
      </c>
      <c r="BC379" s="6">
        <v>37.109669846559797</v>
      </c>
      <c r="BD379" s="6">
        <v>390.92407894000002</v>
      </c>
      <c r="BE379" s="6">
        <v>45.419869363555698</v>
      </c>
      <c r="BF379" s="6">
        <v>7.3013828294504197</v>
      </c>
      <c r="BG379" s="6">
        <v>40.9259116092272</v>
      </c>
      <c r="BH379" s="6">
        <v>2516.6316980299998</v>
      </c>
      <c r="BI379" s="6">
        <v>20.813937257423799</v>
      </c>
      <c r="BJ379" s="6">
        <v>47.003734121138898</v>
      </c>
      <c r="BK379" s="6">
        <v>13.275057505114701</v>
      </c>
    </row>
    <row r="380" spans="1:63" x14ac:dyDescent="0.25">
      <c r="A380" s="6" t="s">
        <v>281</v>
      </c>
      <c r="B380" s="6" t="s">
        <v>282</v>
      </c>
      <c r="C380" s="6" t="s">
        <v>12</v>
      </c>
      <c r="D380" s="6">
        <v>6378.1999209799997</v>
      </c>
      <c r="E380" s="6">
        <v>15.9806179060683</v>
      </c>
      <c r="F380" s="6">
        <v>5.10203382095923</v>
      </c>
      <c r="G380" s="6">
        <v>13.7300798709009</v>
      </c>
      <c r="H380" s="6">
        <v>6115.5158693200001</v>
      </c>
      <c r="I380" s="6">
        <v>22.815810801788999</v>
      </c>
      <c r="J380" s="6">
        <v>4.8919082475372599</v>
      </c>
      <c r="K380" s="6">
        <v>20.022714237534199</v>
      </c>
      <c r="L380" s="6">
        <v>4933.2842106400003</v>
      </c>
      <c r="M380" s="6">
        <v>17.428525655726901</v>
      </c>
      <c r="N380" s="6">
        <v>3.9462204388259701</v>
      </c>
      <c r="O380" s="6">
        <v>14.7392782382286</v>
      </c>
      <c r="P380" s="6">
        <v>6760.0601448799998</v>
      </c>
      <c r="Q380" s="6">
        <v>16.292751370075401</v>
      </c>
      <c r="R380" s="6">
        <v>5.4074905017397104</v>
      </c>
      <c r="S380" s="6">
        <v>14.631012928757499</v>
      </c>
      <c r="T380" s="6">
        <v>9763.3255667899994</v>
      </c>
      <c r="U380" s="6">
        <v>13.3428616328156</v>
      </c>
      <c r="V380" s="6">
        <v>7.8098551102087299</v>
      </c>
      <c r="W380" s="6">
        <v>12.250441954234301</v>
      </c>
      <c r="X380" s="6">
        <v>7057.0078817699996</v>
      </c>
      <c r="Y380" s="6">
        <v>13.1520756897098</v>
      </c>
      <c r="Z380" s="6">
        <v>5.6450241970518702</v>
      </c>
      <c r="AA380" s="6">
        <v>12.235132240203599</v>
      </c>
      <c r="AB380" s="6">
        <v>7995.6301137099999</v>
      </c>
      <c r="AC380" s="6">
        <v>12.8856435728941</v>
      </c>
      <c r="AD380" s="6">
        <v>6.3958445588768198</v>
      </c>
      <c r="AE380" s="6">
        <v>13.099764694253</v>
      </c>
      <c r="AF380" s="6">
        <v>11447.661061029999</v>
      </c>
      <c r="AG380" s="6">
        <v>10.4219635252917</v>
      </c>
      <c r="AH380" s="6">
        <v>9.1571845705455797</v>
      </c>
      <c r="AI380" s="6">
        <v>10.378679081575701</v>
      </c>
      <c r="AJ380" s="6">
        <v>9787.7782460399994</v>
      </c>
      <c r="AK380" s="6">
        <v>11.718482401847201</v>
      </c>
      <c r="AL380" s="6">
        <v>7.82941523659112</v>
      </c>
      <c r="AM380" s="6">
        <v>9.6223658076443002</v>
      </c>
      <c r="AN380" s="6">
        <v>10488.145002880001</v>
      </c>
      <c r="AO380" s="6">
        <v>12.304154389450799</v>
      </c>
      <c r="AP380" s="6">
        <v>8.3896508712126501</v>
      </c>
      <c r="AQ380" s="6">
        <v>11.7749127340243</v>
      </c>
      <c r="AR380" s="6">
        <v>10367.0329279</v>
      </c>
      <c r="AS380" s="6">
        <v>9.2870621980403492</v>
      </c>
      <c r="AT380" s="6">
        <v>8.2927712013481205</v>
      </c>
      <c r="AU380" s="6">
        <v>8.5615350949177706</v>
      </c>
      <c r="AV380" s="6">
        <v>8528.9198251500002</v>
      </c>
      <c r="AW380" s="6">
        <v>9.9760650816954506</v>
      </c>
      <c r="AX380" s="6">
        <v>6.8224323387905104</v>
      </c>
      <c r="AY380" s="6">
        <v>9.4536486295879705</v>
      </c>
      <c r="AZ380" s="6">
        <v>7376.3869296499997</v>
      </c>
      <c r="BA380" s="6">
        <v>9.2437701614397891</v>
      </c>
      <c r="BB380" s="6">
        <v>5.9005010908741502</v>
      </c>
      <c r="BC380" s="6">
        <v>9.4205780116034497</v>
      </c>
      <c r="BD380" s="6">
        <v>6267.8429595199996</v>
      </c>
      <c r="BE380" s="6">
        <v>11.5429685369994</v>
      </c>
      <c r="BF380" s="6">
        <v>5.0137573547582903</v>
      </c>
      <c r="BG380" s="6">
        <v>12.0102905147748</v>
      </c>
      <c r="BH380" s="6">
        <v>11746.099195119999</v>
      </c>
      <c r="BI380" s="6">
        <v>9.7907125048119195</v>
      </c>
      <c r="BJ380" s="6">
        <v>9.3959104606799908</v>
      </c>
      <c r="BK380" s="6">
        <v>10.875583027280999</v>
      </c>
    </row>
    <row r="381" spans="1:63" x14ac:dyDescent="0.25">
      <c r="A381" s="6" t="s">
        <v>283</v>
      </c>
      <c r="B381" s="6" t="s">
        <v>284</v>
      </c>
      <c r="C381" s="6" t="s">
        <v>11</v>
      </c>
      <c r="D381" s="6"/>
      <c r="E381" s="6"/>
      <c r="F381" s="6"/>
      <c r="G381" s="6"/>
      <c r="H381" s="6">
        <v>249.04342398</v>
      </c>
      <c r="I381" s="6">
        <v>49.6721067388591</v>
      </c>
      <c r="J381" s="6">
        <v>5.1871980933582096</v>
      </c>
      <c r="K381" s="6">
        <v>49.871358171320303</v>
      </c>
      <c r="L381" s="6">
        <v>238.57767229999999</v>
      </c>
      <c r="M381" s="6">
        <v>57.778541545518202</v>
      </c>
      <c r="N381" s="6">
        <v>4.9692123048058603</v>
      </c>
      <c r="O381" s="6">
        <v>53.824392078092998</v>
      </c>
      <c r="P381" s="6">
        <v>355.23577595</v>
      </c>
      <c r="Q381" s="6">
        <v>43.952923813717803</v>
      </c>
      <c r="R381" s="6">
        <v>7.3990242755755098</v>
      </c>
      <c r="S381" s="6">
        <v>43.6153350679445</v>
      </c>
      <c r="T381" s="6">
        <v>323.79129625000002</v>
      </c>
      <c r="U381" s="6">
        <v>49.248543689346199</v>
      </c>
      <c r="V381" s="6">
        <v>6.7440832916305604</v>
      </c>
      <c r="W381" s="6">
        <v>43.655879797698802</v>
      </c>
      <c r="X381" s="6">
        <v>390.76417046</v>
      </c>
      <c r="Y381" s="6">
        <v>41.929229868970197</v>
      </c>
      <c r="Z381" s="6">
        <v>8.1390270321917608</v>
      </c>
      <c r="AA381" s="6">
        <v>42.071057380690903</v>
      </c>
      <c r="AB381" s="6">
        <v>402.17116745999999</v>
      </c>
      <c r="AC381" s="6">
        <v>41.316412120850899</v>
      </c>
      <c r="AD381" s="6">
        <v>8.3766175380711498</v>
      </c>
      <c r="AE381" s="6">
        <v>36.148228701560697</v>
      </c>
      <c r="AF381" s="6">
        <v>177.41423065000001</v>
      </c>
      <c r="AG381" s="6">
        <v>56.971839296950598</v>
      </c>
      <c r="AH381" s="6">
        <v>3.6952702635352401</v>
      </c>
      <c r="AI381" s="6">
        <v>51.628377508886103</v>
      </c>
      <c r="AJ381" s="6">
        <v>508.92029817999997</v>
      </c>
      <c r="AK381" s="6">
        <v>43.585888001393897</v>
      </c>
      <c r="AL381" s="6">
        <v>10.6000405800821</v>
      </c>
      <c r="AM381" s="6">
        <v>39.338398018460097</v>
      </c>
      <c r="AN381" s="6">
        <v>318.14952953</v>
      </c>
      <c r="AO381" s="6">
        <v>44.335594555390401</v>
      </c>
      <c r="AP381" s="6">
        <v>6.62657381836092</v>
      </c>
      <c r="AQ381" s="6">
        <v>40.904457976624101</v>
      </c>
      <c r="AR381" s="6">
        <v>167.71998586999999</v>
      </c>
      <c r="AS381" s="6">
        <v>56.988350892529901</v>
      </c>
      <c r="AT381" s="6">
        <v>3.49335379758028</v>
      </c>
      <c r="AU381" s="6">
        <v>57.904783726875202</v>
      </c>
      <c r="AV381" s="6">
        <v>301.98012848000002</v>
      </c>
      <c r="AW381" s="6">
        <v>54.651677727398997</v>
      </c>
      <c r="AX381" s="6">
        <v>6.2897896344748299</v>
      </c>
      <c r="AY381" s="6">
        <v>48.586191690827299</v>
      </c>
      <c r="AZ381" s="6">
        <v>381.34968842000001</v>
      </c>
      <c r="BA381" s="6">
        <v>36.2830082324584</v>
      </c>
      <c r="BB381" s="6">
        <v>7.9429376012507404</v>
      </c>
      <c r="BC381" s="6">
        <v>35.028331811650602</v>
      </c>
      <c r="BD381" s="6">
        <v>307.31772590000003</v>
      </c>
      <c r="BE381" s="6">
        <v>39.689142370766298</v>
      </c>
      <c r="BF381" s="6">
        <v>6.4009637209761499</v>
      </c>
      <c r="BG381" s="6">
        <v>34.025152529314099</v>
      </c>
      <c r="BH381" s="6">
        <v>678.68141490000005</v>
      </c>
      <c r="BI381" s="6">
        <v>26.285629895684998</v>
      </c>
      <c r="BJ381" s="6">
        <v>14.1359080481067</v>
      </c>
      <c r="BK381" s="6">
        <v>26.9441080675692</v>
      </c>
    </row>
    <row r="382" spans="1:63" x14ac:dyDescent="0.25">
      <c r="A382" s="6" t="s">
        <v>283</v>
      </c>
      <c r="B382" s="6" t="s">
        <v>284</v>
      </c>
      <c r="C382" s="6" t="s">
        <v>12</v>
      </c>
      <c r="D382" s="6">
        <v>9507.6993938800006</v>
      </c>
      <c r="E382" s="6">
        <v>10.115516025842799</v>
      </c>
      <c r="F382" s="6">
        <v>6.52477541795691</v>
      </c>
      <c r="G382" s="6">
        <v>8.6540595180410502</v>
      </c>
      <c r="H382" s="6">
        <v>11732.87874358</v>
      </c>
      <c r="I382" s="6">
        <v>8.7461166643935702</v>
      </c>
      <c r="J382" s="6">
        <v>8.05183206120895</v>
      </c>
      <c r="K382" s="6">
        <v>6.9187483855930099</v>
      </c>
      <c r="L382" s="6">
        <v>9147.8007660399999</v>
      </c>
      <c r="M382" s="6">
        <v>9.2835559215119492</v>
      </c>
      <c r="N382" s="6">
        <v>6.2777905667742502</v>
      </c>
      <c r="O382" s="6">
        <v>8.4937066842436408</v>
      </c>
      <c r="P382" s="6">
        <v>11309.27523445</v>
      </c>
      <c r="Q382" s="6">
        <v>9.4882833208897992</v>
      </c>
      <c r="R382" s="6">
        <v>7.7611289532509096</v>
      </c>
      <c r="S382" s="6">
        <v>7.7570901261009997</v>
      </c>
      <c r="T382" s="6">
        <v>15227.697693599999</v>
      </c>
      <c r="U382" s="6">
        <v>9.31670121727708</v>
      </c>
      <c r="V382" s="6">
        <v>10.450194465259999</v>
      </c>
      <c r="W382" s="6">
        <v>7.4883271324731897</v>
      </c>
      <c r="X382" s="6">
        <v>12917.00020305</v>
      </c>
      <c r="Y382" s="6">
        <v>8.4125478065544392</v>
      </c>
      <c r="Z382" s="6">
        <v>8.8644499480973806</v>
      </c>
      <c r="AA382" s="6">
        <v>7.6703450211149704</v>
      </c>
      <c r="AB382" s="6">
        <v>12472.20551376</v>
      </c>
      <c r="AC382" s="6">
        <v>7.78265647030066</v>
      </c>
      <c r="AD382" s="6">
        <v>8.5592041326285706</v>
      </c>
      <c r="AE382" s="6">
        <v>8.2150789459615599</v>
      </c>
      <c r="AF382" s="6">
        <v>14121.40719113</v>
      </c>
      <c r="AG382" s="6">
        <v>6.7583773643316203</v>
      </c>
      <c r="AH382" s="6">
        <v>9.6909890280033206</v>
      </c>
      <c r="AI382" s="6">
        <v>7.1463757431205499</v>
      </c>
      <c r="AJ382" s="6">
        <v>11241.972874540001</v>
      </c>
      <c r="AK382" s="6">
        <v>8.6755277010234106</v>
      </c>
      <c r="AL382" s="6">
        <v>7.7149418826127798</v>
      </c>
      <c r="AM382" s="6">
        <v>8.6813668718926404</v>
      </c>
      <c r="AN382" s="6">
        <v>8516.9504528300004</v>
      </c>
      <c r="AO382" s="6">
        <v>9.5258805525572008</v>
      </c>
      <c r="AP382" s="6">
        <v>5.8448617955204503</v>
      </c>
      <c r="AQ382" s="6">
        <v>9.6395074488433892</v>
      </c>
      <c r="AR382" s="6">
        <v>8874.3243820999996</v>
      </c>
      <c r="AS382" s="6">
        <v>8.7848175315465902</v>
      </c>
      <c r="AT382" s="6">
        <v>6.0901140413182597</v>
      </c>
      <c r="AU382" s="6">
        <v>7.7012480535970402</v>
      </c>
      <c r="AV382" s="6">
        <v>6929.32434044</v>
      </c>
      <c r="AW382" s="6">
        <v>10.457463893777399</v>
      </c>
      <c r="AX382" s="6">
        <v>4.75533388746556</v>
      </c>
      <c r="AY382" s="6">
        <v>10.1405655549886</v>
      </c>
      <c r="AZ382" s="6">
        <v>5102.8422247600001</v>
      </c>
      <c r="BA382" s="6">
        <v>10.020088678759</v>
      </c>
      <c r="BB382" s="6">
        <v>3.50188811514783</v>
      </c>
      <c r="BC382" s="6">
        <v>9.8551941352358892</v>
      </c>
      <c r="BD382" s="6">
        <v>3912.8803918399999</v>
      </c>
      <c r="BE382" s="6">
        <v>13.050685669988299</v>
      </c>
      <c r="BF382" s="6">
        <v>2.6852622002875899</v>
      </c>
      <c r="BG382" s="6">
        <v>13.0311737740416</v>
      </c>
      <c r="BH382" s="6">
        <v>4702.6240857100001</v>
      </c>
      <c r="BI382" s="6">
        <v>12.697463834158301</v>
      </c>
      <c r="BJ382" s="6">
        <v>3.2272335044672702</v>
      </c>
      <c r="BK382" s="6">
        <v>12.8225790291016</v>
      </c>
    </row>
    <row r="383" spans="1:63" x14ac:dyDescent="0.25">
      <c r="A383" s="6" t="s">
        <v>285</v>
      </c>
      <c r="B383" s="6" t="s">
        <v>286</v>
      </c>
      <c r="C383" s="6" t="s">
        <v>11</v>
      </c>
      <c r="D383" s="6"/>
      <c r="E383" s="6"/>
      <c r="F383" s="6"/>
      <c r="G383" s="6"/>
      <c r="H383" s="6">
        <v>87.381713550000001</v>
      </c>
      <c r="I383" s="6">
        <v>100</v>
      </c>
      <c r="J383" s="6">
        <v>4.4869556565478801</v>
      </c>
      <c r="K383" s="6">
        <v>98.501785864270005</v>
      </c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>
        <v>35.023610990000002</v>
      </c>
      <c r="Y383" s="6">
        <v>99.999999999999901</v>
      </c>
      <c r="Z383" s="6">
        <v>1.79842421325821</v>
      </c>
      <c r="AA383" s="6">
        <v>94.168470135465597</v>
      </c>
      <c r="AB383" s="6"/>
      <c r="AC383" s="6"/>
      <c r="AD383" s="6"/>
      <c r="AE383" s="6"/>
      <c r="AF383" s="6">
        <v>127.82379147</v>
      </c>
      <c r="AG383" s="6">
        <v>57.061772641646598</v>
      </c>
      <c r="AH383" s="6">
        <v>6.56361223506486</v>
      </c>
      <c r="AI383" s="6">
        <v>58.5013796260845</v>
      </c>
      <c r="AJ383" s="6">
        <v>228.7904619</v>
      </c>
      <c r="AK383" s="6">
        <v>49.185863363085197</v>
      </c>
      <c r="AL383" s="6">
        <v>11.7481406060892</v>
      </c>
      <c r="AM383" s="6">
        <v>48.409007017818602</v>
      </c>
      <c r="AN383" s="6">
        <v>40.513955469999999</v>
      </c>
      <c r="AO383" s="6">
        <v>100</v>
      </c>
      <c r="AP383" s="6">
        <v>2.0803474122904202</v>
      </c>
      <c r="AQ383" s="6">
        <v>94.048125649853603</v>
      </c>
      <c r="AR383" s="6">
        <v>290.35391449999997</v>
      </c>
      <c r="AS383" s="6">
        <v>40.502264689057803</v>
      </c>
      <c r="AT383" s="6">
        <v>14.909356730812201</v>
      </c>
      <c r="AU383" s="6">
        <v>37.374233061209502</v>
      </c>
      <c r="AV383" s="6">
        <v>101.95261134</v>
      </c>
      <c r="AW383" s="6">
        <v>70.181002659753801</v>
      </c>
      <c r="AX383" s="6">
        <v>5.2351553610822998</v>
      </c>
      <c r="AY383" s="6">
        <v>70.763202165704797</v>
      </c>
      <c r="AZ383" s="6">
        <v>40.513955469999999</v>
      </c>
      <c r="BA383" s="6">
        <v>100</v>
      </c>
      <c r="BB383" s="6">
        <v>2.0803474122904202</v>
      </c>
      <c r="BC383" s="6">
        <v>94.048125649853603</v>
      </c>
      <c r="BD383" s="6"/>
      <c r="BE383" s="6"/>
      <c r="BF383" s="6"/>
      <c r="BG383" s="6"/>
      <c r="BH383" s="6">
        <v>995.10703103000003</v>
      </c>
      <c r="BI383" s="6">
        <v>24.640581850665001</v>
      </c>
      <c r="BJ383" s="6">
        <v>51.097660372564597</v>
      </c>
      <c r="BK383" s="6">
        <v>14.4800086167996</v>
      </c>
    </row>
    <row r="384" spans="1:63" x14ac:dyDescent="0.25">
      <c r="A384" s="6" t="s">
        <v>285</v>
      </c>
      <c r="B384" s="6" t="s">
        <v>286</v>
      </c>
      <c r="C384" s="6" t="s">
        <v>12</v>
      </c>
      <c r="D384" s="6">
        <v>3800.5306061900001</v>
      </c>
      <c r="E384" s="6">
        <v>13.9396399677206</v>
      </c>
      <c r="F384" s="6">
        <v>4.9022317486312303</v>
      </c>
      <c r="G384" s="6">
        <v>12.613190065679801</v>
      </c>
      <c r="H384" s="6">
        <v>3497.8513082300001</v>
      </c>
      <c r="I384" s="6">
        <v>15.494687484791999</v>
      </c>
      <c r="J384" s="6">
        <v>4.5118115105475702</v>
      </c>
      <c r="K384" s="6">
        <v>14.3719058740484</v>
      </c>
      <c r="L384" s="6">
        <v>3080.2363720399999</v>
      </c>
      <c r="M384" s="6">
        <v>18.2953749422404</v>
      </c>
      <c r="N384" s="6">
        <v>3.9731379907083002</v>
      </c>
      <c r="O384" s="6">
        <v>16.289761533907601</v>
      </c>
      <c r="P384" s="6">
        <v>4288.3263469499998</v>
      </c>
      <c r="Q384" s="6">
        <v>13.0578061191367</v>
      </c>
      <c r="R384" s="6">
        <v>5.5314301461670903</v>
      </c>
      <c r="S384" s="6">
        <v>11.384933694631201</v>
      </c>
      <c r="T384" s="6">
        <v>5374.6736530600001</v>
      </c>
      <c r="U384" s="6">
        <v>12.7729534922826</v>
      </c>
      <c r="V384" s="6">
        <v>6.9326887613137904</v>
      </c>
      <c r="W384" s="6">
        <v>11.5785454684904</v>
      </c>
      <c r="X384" s="6">
        <v>4909.4843754900003</v>
      </c>
      <c r="Y384" s="6">
        <v>9.7154594767695794</v>
      </c>
      <c r="Z384" s="6">
        <v>6.3326500083269703</v>
      </c>
      <c r="AA384" s="6">
        <v>9.9053610828651397</v>
      </c>
      <c r="AB384" s="6">
        <v>6778.8444532699996</v>
      </c>
      <c r="AC384" s="6">
        <v>8.6285387926376007</v>
      </c>
      <c r="AD384" s="6">
        <v>8.7439018235317292</v>
      </c>
      <c r="AE384" s="6">
        <v>8.7651119223831007</v>
      </c>
      <c r="AF384" s="6">
        <v>7866.6294762799998</v>
      </c>
      <c r="AG384" s="6">
        <v>11.422765721095301</v>
      </c>
      <c r="AH384" s="6">
        <v>10.1470149222132</v>
      </c>
      <c r="AI384" s="6">
        <v>11.464724522658701</v>
      </c>
      <c r="AJ384" s="6">
        <v>5862.9732597900002</v>
      </c>
      <c r="AK384" s="6">
        <v>8.9178688234332402</v>
      </c>
      <c r="AL384" s="6">
        <v>7.5625370859285699</v>
      </c>
      <c r="AM384" s="6">
        <v>7.8503817653491197</v>
      </c>
      <c r="AN384" s="6">
        <v>5938.9805301799997</v>
      </c>
      <c r="AO384" s="6">
        <v>10.311988839963</v>
      </c>
      <c r="AP384" s="6">
        <v>7.66057741046267</v>
      </c>
      <c r="AQ384" s="6">
        <v>9.1634394641921109</v>
      </c>
      <c r="AR384" s="6">
        <v>5082.5821703900001</v>
      </c>
      <c r="AS384" s="6">
        <v>12.0738907265712</v>
      </c>
      <c r="AT384" s="6">
        <v>6.5559255436942596</v>
      </c>
      <c r="AU384" s="6">
        <v>11.6212551019962</v>
      </c>
      <c r="AV384" s="6">
        <v>5615.8899751199997</v>
      </c>
      <c r="AW384" s="6">
        <v>13.9657432492199</v>
      </c>
      <c r="AX384" s="6">
        <v>7.2438290821849396</v>
      </c>
      <c r="AY384" s="6">
        <v>13.019619397704</v>
      </c>
      <c r="AZ384" s="6">
        <v>3654.9931097100002</v>
      </c>
      <c r="BA384" s="6">
        <v>10.8178651705642</v>
      </c>
      <c r="BB384" s="6">
        <v>4.7145057151403904</v>
      </c>
      <c r="BC384" s="6">
        <v>10.729894633935</v>
      </c>
      <c r="BD384" s="6">
        <v>3539.68123178</v>
      </c>
      <c r="BE384" s="6">
        <v>14.0129414379034</v>
      </c>
      <c r="BF384" s="6">
        <v>4.5657671289908599</v>
      </c>
      <c r="BG384" s="6">
        <v>14.793840619360401</v>
      </c>
      <c r="BH384" s="6">
        <v>8234.8620849500003</v>
      </c>
      <c r="BI384" s="6">
        <v>9.48435228076195</v>
      </c>
      <c r="BJ384" s="6">
        <v>10.6219911221584</v>
      </c>
      <c r="BK384" s="6">
        <v>10.342269394203999</v>
      </c>
    </row>
    <row r="385" spans="1:63" x14ac:dyDescent="0.25">
      <c r="A385" s="6" t="s">
        <v>287</v>
      </c>
      <c r="B385" s="6" t="s">
        <v>288</v>
      </c>
      <c r="C385" s="6" t="s">
        <v>11</v>
      </c>
      <c r="D385" s="6"/>
      <c r="E385" s="6"/>
      <c r="F385" s="6"/>
      <c r="G385" s="6"/>
      <c r="H385" s="6"/>
      <c r="I385" s="6"/>
      <c r="J385" s="6"/>
      <c r="K385" s="6"/>
      <c r="L385" s="6">
        <v>81.571177840000004</v>
      </c>
      <c r="M385" s="6">
        <v>57.387999129228902</v>
      </c>
      <c r="N385" s="6">
        <v>5.3906613685147198</v>
      </c>
      <c r="O385" s="6">
        <v>55.9072060438519</v>
      </c>
      <c r="P385" s="6">
        <v>53.938356249999998</v>
      </c>
      <c r="Q385" s="6">
        <v>57.3780046319429</v>
      </c>
      <c r="R385" s="6">
        <v>3.5645361635991799</v>
      </c>
      <c r="S385" s="6">
        <v>52.031941489595198</v>
      </c>
      <c r="T385" s="6">
        <v>87.510670320000003</v>
      </c>
      <c r="U385" s="6">
        <v>49.511722709079798</v>
      </c>
      <c r="V385" s="6">
        <v>5.7831749193588902</v>
      </c>
      <c r="W385" s="6">
        <v>44.050185193461999</v>
      </c>
      <c r="X385" s="6">
        <v>34.223093079999998</v>
      </c>
      <c r="Y385" s="6">
        <v>70.347965218118901</v>
      </c>
      <c r="Z385" s="6">
        <v>2.2616457266229899</v>
      </c>
      <c r="AA385" s="6">
        <v>71.317715171876799</v>
      </c>
      <c r="AB385" s="6">
        <v>15.65345192</v>
      </c>
      <c r="AC385" s="6">
        <v>100</v>
      </c>
      <c r="AD385" s="6">
        <v>1.0344641426480401</v>
      </c>
      <c r="AE385" s="6">
        <v>98.808533186110097</v>
      </c>
      <c r="AF385" s="6">
        <v>81.298502429999999</v>
      </c>
      <c r="AG385" s="6">
        <v>50.163067716003198</v>
      </c>
      <c r="AH385" s="6">
        <v>5.3726415134905103</v>
      </c>
      <c r="AI385" s="6">
        <v>51.416959504404701</v>
      </c>
      <c r="AJ385" s="6"/>
      <c r="AK385" s="6"/>
      <c r="AL385" s="6"/>
      <c r="AM385" s="6"/>
      <c r="AN385" s="6">
        <v>72.492863369999995</v>
      </c>
      <c r="AO385" s="6">
        <v>58.132042652743301</v>
      </c>
      <c r="AP385" s="6">
        <v>4.7907176089597501</v>
      </c>
      <c r="AQ385" s="6">
        <v>57.533211469848702</v>
      </c>
      <c r="AR385" s="6">
        <v>250.28212359</v>
      </c>
      <c r="AS385" s="6">
        <v>37.666250533578499</v>
      </c>
      <c r="AT385" s="6">
        <v>16.539986433846</v>
      </c>
      <c r="AU385" s="6">
        <v>30.547789891855899</v>
      </c>
      <c r="AV385" s="6">
        <v>63.570618969999998</v>
      </c>
      <c r="AW385" s="6">
        <v>49.662977743294498</v>
      </c>
      <c r="AX385" s="6">
        <v>4.2010877975345897</v>
      </c>
      <c r="AY385" s="6">
        <v>46.545263406923901</v>
      </c>
      <c r="AZ385" s="6">
        <v>115.77105014999999</v>
      </c>
      <c r="BA385" s="6">
        <v>40.536950664357803</v>
      </c>
      <c r="BB385" s="6">
        <v>7.6507725419891504</v>
      </c>
      <c r="BC385" s="6">
        <v>39.939966218621798</v>
      </c>
      <c r="BD385" s="6">
        <v>61.919505219999998</v>
      </c>
      <c r="BE385" s="6">
        <v>49.005776440629397</v>
      </c>
      <c r="BF385" s="6">
        <v>4.0919733364855402</v>
      </c>
      <c r="BG385" s="6">
        <v>45.5613830678505</v>
      </c>
      <c r="BH385" s="6">
        <v>594.96283639000001</v>
      </c>
      <c r="BI385" s="6">
        <v>17.844933167701299</v>
      </c>
      <c r="BJ385" s="6">
        <v>39.318338446950598</v>
      </c>
      <c r="BK385" s="6">
        <v>14.4372951252659</v>
      </c>
    </row>
    <row r="386" spans="1:63" x14ac:dyDescent="0.25">
      <c r="A386" s="6" t="s">
        <v>287</v>
      </c>
      <c r="B386" s="6" t="s">
        <v>288</v>
      </c>
      <c r="C386" s="6" t="s">
        <v>12</v>
      </c>
      <c r="D386" s="6">
        <v>2328.93982207</v>
      </c>
      <c r="E386" s="6">
        <v>12.3908064711168</v>
      </c>
      <c r="F386" s="6">
        <v>4.5168801925669602</v>
      </c>
      <c r="G386" s="6">
        <v>10.790479680903299</v>
      </c>
      <c r="H386" s="6">
        <v>2449.2196617300001</v>
      </c>
      <c r="I386" s="6">
        <v>12.529516101586299</v>
      </c>
      <c r="J386" s="6">
        <v>4.7501578497124699</v>
      </c>
      <c r="K386" s="6">
        <v>11.015109388330499</v>
      </c>
      <c r="L386" s="6">
        <v>3462.2693385299999</v>
      </c>
      <c r="M386" s="6">
        <v>12.0543802799556</v>
      </c>
      <c r="N386" s="6">
        <v>6.7149248118563101</v>
      </c>
      <c r="O386" s="6">
        <v>10.0249237411079</v>
      </c>
      <c r="P386" s="6">
        <v>3860.38228291</v>
      </c>
      <c r="Q386" s="6">
        <v>8.8985727773675904</v>
      </c>
      <c r="R386" s="6">
        <v>7.4870480139389803</v>
      </c>
      <c r="S386" s="6">
        <v>7.1431816385098896</v>
      </c>
      <c r="T386" s="6">
        <v>5135.1686904799999</v>
      </c>
      <c r="U386" s="6">
        <v>6.6626511649840596</v>
      </c>
      <c r="V386" s="6">
        <v>9.9594422851609199</v>
      </c>
      <c r="W386" s="6">
        <v>6.1884770532264799</v>
      </c>
      <c r="X386" s="6">
        <v>4420.4329484099999</v>
      </c>
      <c r="Y386" s="6">
        <v>8.0184773155243594</v>
      </c>
      <c r="Z386" s="6">
        <v>8.5732425707319795</v>
      </c>
      <c r="AA386" s="6">
        <v>6.8054466182766804</v>
      </c>
      <c r="AB386" s="6">
        <v>3932.8090725400002</v>
      </c>
      <c r="AC386" s="6">
        <v>7.8589526831205996</v>
      </c>
      <c r="AD386" s="6">
        <v>7.6275167063417699</v>
      </c>
      <c r="AE386" s="6">
        <v>7.7835767116748098</v>
      </c>
      <c r="AF386" s="6">
        <v>3535.51435201</v>
      </c>
      <c r="AG386" s="6">
        <v>10.1181167916783</v>
      </c>
      <c r="AH386" s="6">
        <v>6.8569804147778299</v>
      </c>
      <c r="AI386" s="6">
        <v>9.4060489491917298</v>
      </c>
      <c r="AJ386" s="6">
        <v>3550.7539410099998</v>
      </c>
      <c r="AK386" s="6">
        <v>9.1221103845077796</v>
      </c>
      <c r="AL386" s="6">
        <v>6.8865369524971198</v>
      </c>
      <c r="AM386" s="6">
        <v>8.8675867697249302</v>
      </c>
      <c r="AN386" s="6">
        <v>3828.3291953900002</v>
      </c>
      <c r="AO386" s="6">
        <v>8.9980942321059008</v>
      </c>
      <c r="AP386" s="6">
        <v>7.4248824076155699</v>
      </c>
      <c r="AQ386" s="6">
        <v>7.9485847159701004</v>
      </c>
      <c r="AR386" s="6">
        <v>3957.2104562099998</v>
      </c>
      <c r="AS386" s="6">
        <v>7.9580042112278804</v>
      </c>
      <c r="AT386" s="6">
        <v>7.6748421569720398</v>
      </c>
      <c r="AU386" s="6">
        <v>7.5910415423407498</v>
      </c>
      <c r="AV386" s="6">
        <v>3217.8331244699998</v>
      </c>
      <c r="AW386" s="6">
        <v>7.8354590196432197</v>
      </c>
      <c r="AX386" s="6">
        <v>6.2408511225446004</v>
      </c>
      <c r="AY386" s="6">
        <v>7.9687157993266204</v>
      </c>
      <c r="AZ386" s="6">
        <v>2549.0553878800001</v>
      </c>
      <c r="BA386" s="6">
        <v>9.2364540812494091</v>
      </c>
      <c r="BB386" s="6">
        <v>4.94378501417766</v>
      </c>
      <c r="BC386" s="6">
        <v>9.7386888204614106</v>
      </c>
      <c r="BD386" s="6">
        <v>2162.0747786699999</v>
      </c>
      <c r="BE386" s="6">
        <v>8.1779514588649302</v>
      </c>
      <c r="BF386" s="6">
        <v>4.1932525048857103</v>
      </c>
      <c r="BG386" s="6">
        <v>8.4177779108439292</v>
      </c>
      <c r="BH386" s="6">
        <v>3170.8126981400001</v>
      </c>
      <c r="BI386" s="6">
        <v>8.3238455747139604</v>
      </c>
      <c r="BJ386" s="6">
        <v>6.1496569962200898</v>
      </c>
      <c r="BK386" s="6">
        <v>8.5562061022967804</v>
      </c>
    </row>
    <row r="387" spans="1:63" x14ac:dyDescent="0.25">
      <c r="A387" s="6" t="s">
        <v>289</v>
      </c>
      <c r="B387" s="6" t="s">
        <v>290</v>
      </c>
      <c r="C387" s="6" t="s">
        <v>11</v>
      </c>
      <c r="D387" s="6">
        <v>39.112432290000001</v>
      </c>
      <c r="E387" s="6">
        <v>100</v>
      </c>
      <c r="F387" s="6">
        <v>1.20550597091589</v>
      </c>
      <c r="G387" s="6">
        <v>96.491285650816195</v>
      </c>
      <c r="H387" s="6">
        <v>31.10300659</v>
      </c>
      <c r="I387" s="6">
        <v>100</v>
      </c>
      <c r="J387" s="6">
        <v>0.95864301866155499</v>
      </c>
      <c r="K387" s="6">
        <v>99.543633179378801</v>
      </c>
      <c r="L387" s="6">
        <v>55.525726499999998</v>
      </c>
      <c r="M387" s="6">
        <v>72.049308534924606</v>
      </c>
      <c r="N387" s="6">
        <v>1.7113892160653601</v>
      </c>
      <c r="O387" s="6">
        <v>73.128847505706901</v>
      </c>
      <c r="P387" s="6">
        <v>112.81669554</v>
      </c>
      <c r="Q387" s="6">
        <v>57.567197348263498</v>
      </c>
      <c r="R387" s="6">
        <v>3.4771859516198398</v>
      </c>
      <c r="S387" s="6">
        <v>58.146673984309203</v>
      </c>
      <c r="T387" s="6">
        <v>41.269451449999998</v>
      </c>
      <c r="U387" s="6">
        <v>100</v>
      </c>
      <c r="V387" s="6">
        <v>1.2719886549249</v>
      </c>
      <c r="W387" s="6">
        <v>100.198495148429</v>
      </c>
      <c r="X387" s="6">
        <v>115.63974197</v>
      </c>
      <c r="Y387" s="6">
        <v>53.292533633297602</v>
      </c>
      <c r="Z387" s="6">
        <v>3.56419663155671</v>
      </c>
      <c r="AA387" s="6">
        <v>53.241120239276</v>
      </c>
      <c r="AB387" s="6"/>
      <c r="AC387" s="6"/>
      <c r="AD387" s="6"/>
      <c r="AE387" s="6"/>
      <c r="AF387" s="6">
        <v>41.934307939999997</v>
      </c>
      <c r="AG387" s="6">
        <v>72.872809772614104</v>
      </c>
      <c r="AH387" s="6">
        <v>1.2924805655929601</v>
      </c>
      <c r="AI387" s="6">
        <v>69.895519209447301</v>
      </c>
      <c r="AJ387" s="6">
        <v>139.7476814</v>
      </c>
      <c r="AK387" s="6">
        <v>65.539093231367204</v>
      </c>
      <c r="AL387" s="6">
        <v>4.3072408051806104</v>
      </c>
      <c r="AM387" s="6">
        <v>63.292171167960198</v>
      </c>
      <c r="AN387" s="6">
        <v>87.493005980000007</v>
      </c>
      <c r="AO387" s="6">
        <v>51.815855166166301</v>
      </c>
      <c r="AP387" s="6">
        <v>2.6966704688738199</v>
      </c>
      <c r="AQ387" s="6">
        <v>51.3461004777893</v>
      </c>
      <c r="AR387" s="6">
        <v>296.9868136</v>
      </c>
      <c r="AS387" s="6">
        <v>30.815714273645298</v>
      </c>
      <c r="AT387" s="6">
        <v>9.1535953178146006</v>
      </c>
      <c r="AU387" s="6">
        <v>28.321687738976301</v>
      </c>
      <c r="AV387" s="6">
        <v>208.23757953</v>
      </c>
      <c r="AW387" s="6">
        <v>46.3675864894266</v>
      </c>
      <c r="AX387" s="6">
        <v>6.4182059461607501</v>
      </c>
      <c r="AY387" s="6">
        <v>42.380850183386499</v>
      </c>
      <c r="AZ387" s="6">
        <v>317.52154075999999</v>
      </c>
      <c r="BA387" s="6">
        <v>33.149930190811297</v>
      </c>
      <c r="BB387" s="6">
        <v>9.7865075340369092</v>
      </c>
      <c r="BC387" s="6">
        <v>29.518033671704501</v>
      </c>
      <c r="BD387" s="6">
        <v>186.91758765</v>
      </c>
      <c r="BE387" s="6">
        <v>37.5289623094151</v>
      </c>
      <c r="BF387" s="6">
        <v>5.7610906504242196</v>
      </c>
      <c r="BG387" s="6">
        <v>35.610638642757799</v>
      </c>
      <c r="BH387" s="6">
        <v>1570.17709696</v>
      </c>
      <c r="BI387" s="6">
        <v>13.3150161411279</v>
      </c>
      <c r="BJ387" s="6">
        <v>48.395299268171897</v>
      </c>
      <c r="BK387" s="6">
        <v>10.4624487178145</v>
      </c>
    </row>
    <row r="388" spans="1:63" x14ac:dyDescent="0.25">
      <c r="A388" s="6" t="s">
        <v>289</v>
      </c>
      <c r="B388" s="6" t="s">
        <v>290</v>
      </c>
      <c r="C388" s="6" t="s">
        <v>12</v>
      </c>
      <c r="D388" s="6">
        <v>3836.9497945399999</v>
      </c>
      <c r="E388" s="6">
        <v>10.548307748830201</v>
      </c>
      <c r="F388" s="6">
        <v>6.07068917947168</v>
      </c>
      <c r="G388" s="6">
        <v>9.6109015695061792</v>
      </c>
      <c r="H388" s="6">
        <v>3153.7391654200001</v>
      </c>
      <c r="I388" s="6">
        <v>10.788355683546699</v>
      </c>
      <c r="J388" s="6">
        <v>4.9897369659710504</v>
      </c>
      <c r="K388" s="6">
        <v>9.0433908413165494</v>
      </c>
      <c r="L388" s="6">
        <v>3871.56987441</v>
      </c>
      <c r="M388" s="6">
        <v>10.790361503818801</v>
      </c>
      <c r="N388" s="6">
        <v>6.1254638717437402</v>
      </c>
      <c r="O388" s="6">
        <v>9.1036773313190302</v>
      </c>
      <c r="P388" s="6">
        <v>4640.6732117199999</v>
      </c>
      <c r="Q388" s="6">
        <v>11.042218381813401</v>
      </c>
      <c r="R388" s="6">
        <v>7.3423125556507696</v>
      </c>
      <c r="S388" s="6">
        <v>9.4314634782312901</v>
      </c>
      <c r="T388" s="6">
        <v>5473.2406412500004</v>
      </c>
      <c r="U388" s="6">
        <v>8.9607806406024704</v>
      </c>
      <c r="V388" s="6">
        <v>8.6595719299643399</v>
      </c>
      <c r="W388" s="6">
        <v>8.5945999957212909</v>
      </c>
      <c r="X388" s="6">
        <v>5296.1650241699999</v>
      </c>
      <c r="Y388" s="6">
        <v>8.3544268752069097</v>
      </c>
      <c r="Z388" s="6">
        <v>8.3794090166821498</v>
      </c>
      <c r="AA388" s="6">
        <v>7.2463596212809298</v>
      </c>
      <c r="AB388" s="6">
        <v>4620.4318415500002</v>
      </c>
      <c r="AC388" s="6">
        <v>10.2737985413413</v>
      </c>
      <c r="AD388" s="6">
        <v>7.3102873602615697</v>
      </c>
      <c r="AE388" s="6">
        <v>10.3283784282682</v>
      </c>
      <c r="AF388" s="6">
        <v>5460.6485066499999</v>
      </c>
      <c r="AG388" s="6">
        <v>8.6887285811673607</v>
      </c>
      <c r="AH388" s="6">
        <v>8.6396490903766399</v>
      </c>
      <c r="AI388" s="6">
        <v>8.4690191770265404</v>
      </c>
      <c r="AJ388" s="6">
        <v>5047.32925935</v>
      </c>
      <c r="AK388" s="6">
        <v>9.8988967675426096</v>
      </c>
      <c r="AL388" s="6">
        <v>7.98570968105156</v>
      </c>
      <c r="AM388" s="6">
        <v>9.0669017803562308</v>
      </c>
      <c r="AN388" s="6">
        <v>4376.6922208400001</v>
      </c>
      <c r="AO388" s="6">
        <v>9.7703394582257292</v>
      </c>
      <c r="AP388" s="6">
        <v>6.9246509674793897</v>
      </c>
      <c r="AQ388" s="6">
        <v>9.4748562032977297</v>
      </c>
      <c r="AR388" s="6">
        <v>5048.9315958899997</v>
      </c>
      <c r="AS388" s="6">
        <v>9.6376352874005509</v>
      </c>
      <c r="AT388" s="6">
        <v>7.9882448424730299</v>
      </c>
      <c r="AU388" s="6">
        <v>9.1528577440713796</v>
      </c>
      <c r="AV388" s="6">
        <v>3133.3562768699999</v>
      </c>
      <c r="AW388" s="6">
        <v>9.7079377663572703</v>
      </c>
      <c r="AX388" s="6">
        <v>4.9574878650985399</v>
      </c>
      <c r="AY388" s="6">
        <v>10.082844128726</v>
      </c>
      <c r="AZ388" s="6">
        <v>2649.0151308499999</v>
      </c>
      <c r="BA388" s="6">
        <v>10.690357227492999</v>
      </c>
      <c r="BB388" s="6">
        <v>4.1911800654758897</v>
      </c>
      <c r="BC388" s="6">
        <v>10.4058657766536</v>
      </c>
      <c r="BD388" s="6">
        <v>2389.1203593800001</v>
      </c>
      <c r="BE388" s="6">
        <v>13.795271353876201</v>
      </c>
      <c r="BF388" s="6">
        <v>3.7799835522430798</v>
      </c>
      <c r="BG388" s="6">
        <v>13.308736520061499</v>
      </c>
      <c r="BH388" s="6">
        <v>4206.6544279399996</v>
      </c>
      <c r="BI388" s="6">
        <v>10.9143116666891</v>
      </c>
      <c r="BJ388" s="6">
        <v>6.6556230560565801</v>
      </c>
      <c r="BK388" s="6">
        <v>11.141038255051299</v>
      </c>
    </row>
    <row r="389" spans="1:63" x14ac:dyDescent="0.25">
      <c r="A389" s="6" t="s">
        <v>291</v>
      </c>
      <c r="B389" s="6" t="s">
        <v>292</v>
      </c>
      <c r="C389" s="6" t="s">
        <v>11</v>
      </c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>
        <v>19.07625298</v>
      </c>
      <c r="Q389" s="6">
        <v>100</v>
      </c>
      <c r="R389" s="6">
        <v>1.2060394160138901</v>
      </c>
      <c r="S389" s="6">
        <v>94.517065541932894</v>
      </c>
      <c r="T389" s="6">
        <v>25.88482282</v>
      </c>
      <c r="U389" s="6">
        <v>100</v>
      </c>
      <c r="V389" s="6">
        <v>1.63649101478083</v>
      </c>
      <c r="W389" s="6">
        <v>100.793550232087</v>
      </c>
      <c r="X389" s="6">
        <v>60.41733258</v>
      </c>
      <c r="Y389" s="6">
        <v>57.377201892361697</v>
      </c>
      <c r="Z389" s="6">
        <v>3.8197063426604099</v>
      </c>
      <c r="AA389" s="6">
        <v>57.3018372562465</v>
      </c>
      <c r="AB389" s="6">
        <v>19.07625298</v>
      </c>
      <c r="AC389" s="6">
        <v>100</v>
      </c>
      <c r="AD389" s="6">
        <v>1.2060394160138901</v>
      </c>
      <c r="AE389" s="6">
        <v>94.517065541932894</v>
      </c>
      <c r="AF389" s="6">
        <v>26.173362640000001</v>
      </c>
      <c r="AG389" s="6">
        <v>100</v>
      </c>
      <c r="AH389" s="6">
        <v>1.6547330876016499</v>
      </c>
      <c r="AI389" s="6">
        <v>100.775195200523</v>
      </c>
      <c r="AJ389" s="6"/>
      <c r="AK389" s="6"/>
      <c r="AL389" s="6"/>
      <c r="AM389" s="6"/>
      <c r="AN389" s="6">
        <v>45.383992040000003</v>
      </c>
      <c r="AO389" s="6">
        <v>70.272662404853406</v>
      </c>
      <c r="AP389" s="6">
        <v>2.8692680535158699</v>
      </c>
      <c r="AQ389" s="6">
        <v>66.363138030403604</v>
      </c>
      <c r="AR389" s="6">
        <v>171.54327684</v>
      </c>
      <c r="AS389" s="6">
        <v>36.510903249275003</v>
      </c>
      <c r="AT389" s="6">
        <v>10.8453139952657</v>
      </c>
      <c r="AU389" s="6">
        <v>35.804464860658797</v>
      </c>
      <c r="AV389" s="6">
        <v>73.431988750000002</v>
      </c>
      <c r="AW389" s="6">
        <v>49.188226673622502</v>
      </c>
      <c r="AX389" s="6">
        <v>4.6425193103508997</v>
      </c>
      <c r="AY389" s="6">
        <v>45.0347662554124</v>
      </c>
      <c r="AZ389" s="6">
        <v>102.26934326</v>
      </c>
      <c r="BA389" s="6">
        <v>49.685396242272702</v>
      </c>
      <c r="BB389" s="6">
        <v>6.4656753687806798</v>
      </c>
      <c r="BC389" s="6">
        <v>47.865568594439701</v>
      </c>
      <c r="BD389" s="6">
        <v>108.30306625999999</v>
      </c>
      <c r="BE389" s="6">
        <v>39.613600918110997</v>
      </c>
      <c r="BF389" s="6">
        <v>6.8471395782844402</v>
      </c>
      <c r="BG389" s="6">
        <v>36.3106219972723</v>
      </c>
      <c r="BH389" s="6">
        <v>930.16746691000003</v>
      </c>
      <c r="BI389" s="6">
        <v>17.2246974844854</v>
      </c>
      <c r="BJ389" s="6">
        <v>58.807074416731702</v>
      </c>
      <c r="BK389" s="6">
        <v>9.5358817522330295</v>
      </c>
    </row>
    <row r="390" spans="1:63" x14ac:dyDescent="0.25">
      <c r="A390" s="6" t="s">
        <v>291</v>
      </c>
      <c r="B390" s="6" t="s">
        <v>292</v>
      </c>
      <c r="C390" s="6" t="s">
        <v>12</v>
      </c>
      <c r="D390" s="6">
        <v>1755.9115689600001</v>
      </c>
      <c r="E390" s="6">
        <v>14.011271099218</v>
      </c>
      <c r="F390" s="6">
        <v>4.7958334032761103</v>
      </c>
      <c r="G390" s="6">
        <v>12.9672951611202</v>
      </c>
      <c r="H390" s="6">
        <v>1376.49158048</v>
      </c>
      <c r="I390" s="6">
        <v>17.365412898069199</v>
      </c>
      <c r="J390" s="6">
        <v>3.7595425747460798</v>
      </c>
      <c r="K390" s="6">
        <v>15.668021477937099</v>
      </c>
      <c r="L390" s="6">
        <v>1629.5968504699999</v>
      </c>
      <c r="M390" s="6">
        <v>15.4042781487978</v>
      </c>
      <c r="N390" s="6">
        <v>4.4508363333960101</v>
      </c>
      <c r="O390" s="6">
        <v>13.7401784821544</v>
      </c>
      <c r="P390" s="6">
        <v>2417.7282863599999</v>
      </c>
      <c r="Q390" s="6">
        <v>12.410494955317301</v>
      </c>
      <c r="R390" s="6">
        <v>6.6034202865001603</v>
      </c>
      <c r="S390" s="6">
        <v>11.219133058270399</v>
      </c>
      <c r="T390" s="6">
        <v>2926.31063786</v>
      </c>
      <c r="U390" s="6">
        <v>12.540985731655001</v>
      </c>
      <c r="V390" s="6">
        <v>7.9924858139202204</v>
      </c>
      <c r="W390" s="6">
        <v>10.800094725766099</v>
      </c>
      <c r="X390" s="6">
        <v>2885.0686063399999</v>
      </c>
      <c r="Y390" s="6">
        <v>11.0640532222525</v>
      </c>
      <c r="Z390" s="6">
        <v>7.87984351696233</v>
      </c>
      <c r="AA390" s="6">
        <v>10.445795911886</v>
      </c>
      <c r="AB390" s="6">
        <v>2724.9876155799998</v>
      </c>
      <c r="AC390" s="6">
        <v>11.0477563802076</v>
      </c>
      <c r="AD390" s="6">
        <v>7.4426223172802501</v>
      </c>
      <c r="AE390" s="6">
        <v>10.714069408892399</v>
      </c>
      <c r="AF390" s="6">
        <v>2476.7515793100001</v>
      </c>
      <c r="AG390" s="6">
        <v>10.043165265494901</v>
      </c>
      <c r="AH390" s="6">
        <v>6.7646276530354896</v>
      </c>
      <c r="AI390" s="6">
        <v>9.0148069589699702</v>
      </c>
      <c r="AJ390" s="6">
        <v>2811.28325946</v>
      </c>
      <c r="AK390" s="6">
        <v>11.711118427069801</v>
      </c>
      <c r="AL390" s="6">
        <v>7.6783172912145297</v>
      </c>
      <c r="AM390" s="6">
        <v>10.541286329777799</v>
      </c>
      <c r="AN390" s="6">
        <v>2367.4737752400001</v>
      </c>
      <c r="AO390" s="6">
        <v>11.581366430142801</v>
      </c>
      <c r="AP390" s="6">
        <v>6.4661626549912103</v>
      </c>
      <c r="AQ390" s="6">
        <v>10.257537547853399</v>
      </c>
      <c r="AR390" s="6">
        <v>3187.8409471800001</v>
      </c>
      <c r="AS390" s="6">
        <v>10.7413243240853</v>
      </c>
      <c r="AT390" s="6">
        <v>8.7067904609070101</v>
      </c>
      <c r="AU390" s="6">
        <v>9.74270443543843</v>
      </c>
      <c r="AV390" s="6">
        <v>2775.2397206300002</v>
      </c>
      <c r="AW390" s="6">
        <v>8.3961452001806194</v>
      </c>
      <c r="AX390" s="6">
        <v>7.5798733772105997</v>
      </c>
      <c r="AY390" s="6">
        <v>8.1563908246896499</v>
      </c>
      <c r="AZ390" s="6">
        <v>2091.4808495299999</v>
      </c>
      <c r="BA390" s="6">
        <v>8.2765427546252894</v>
      </c>
      <c r="BB390" s="6">
        <v>5.7123569875612299</v>
      </c>
      <c r="BC390" s="6">
        <v>8.1080561515562994</v>
      </c>
      <c r="BD390" s="6">
        <v>1813.1752692800001</v>
      </c>
      <c r="BE390" s="6">
        <v>10.711856734574001</v>
      </c>
      <c r="BF390" s="6">
        <v>4.9522348825103402</v>
      </c>
      <c r="BG390" s="6">
        <v>11.895222393058001</v>
      </c>
      <c r="BH390" s="6">
        <v>3373.93229471</v>
      </c>
      <c r="BI390" s="6">
        <v>8.8215594836940294</v>
      </c>
      <c r="BJ390" s="6">
        <v>9.2150524464884498</v>
      </c>
      <c r="BK390" s="6">
        <v>9.93146057000145</v>
      </c>
    </row>
    <row r="391" spans="1:63" x14ac:dyDescent="0.25">
      <c r="A391" s="6" t="s">
        <v>293</v>
      </c>
      <c r="B391" s="6" t="s">
        <v>294</v>
      </c>
      <c r="C391" s="6" t="s">
        <v>11</v>
      </c>
      <c r="D391" s="6">
        <v>7.5266440120000002</v>
      </c>
      <c r="E391" s="6">
        <v>70.156076002011503</v>
      </c>
      <c r="F391" s="6">
        <v>0.55840773815991196</v>
      </c>
      <c r="G391" s="6">
        <v>70.243821743996705</v>
      </c>
      <c r="H391" s="6">
        <v>18.81661003</v>
      </c>
      <c r="I391" s="6">
        <v>43.301270189221903</v>
      </c>
      <c r="J391" s="6">
        <v>1.39601934539978</v>
      </c>
      <c r="K391" s="6">
        <v>43.448039058376402</v>
      </c>
      <c r="L391" s="6">
        <v>45.159864071999998</v>
      </c>
      <c r="M391" s="6">
        <v>33.365869537597902</v>
      </c>
      <c r="N391" s="6">
        <v>3.35044642895947</v>
      </c>
      <c r="O391" s="6">
        <v>33.446005470006497</v>
      </c>
      <c r="P391" s="6">
        <v>59.623482183999997</v>
      </c>
      <c r="Q391" s="6">
        <v>55.949229145116199</v>
      </c>
      <c r="R391" s="6">
        <v>4.4235138229605502</v>
      </c>
      <c r="S391" s="6">
        <v>53.4887028812539</v>
      </c>
      <c r="T391" s="6">
        <v>80.535090929999996</v>
      </c>
      <c r="U391" s="6">
        <v>54.6019589314296</v>
      </c>
      <c r="V391" s="6">
        <v>5.97496279842977</v>
      </c>
      <c r="W391" s="6">
        <v>54.232705300076702</v>
      </c>
      <c r="X391" s="6">
        <v>81.290184830000001</v>
      </c>
      <c r="Y391" s="6">
        <v>45.517587859625102</v>
      </c>
      <c r="Z391" s="6">
        <v>6.0309838187045504</v>
      </c>
      <c r="AA391" s="6">
        <v>43.0930069082426</v>
      </c>
      <c r="AB391" s="6">
        <v>11.289966017999999</v>
      </c>
      <c r="AC391" s="6">
        <v>56.8257570707745</v>
      </c>
      <c r="AD391" s="6">
        <v>0.83761160723986905</v>
      </c>
      <c r="AE391" s="6">
        <v>58.0935198835625</v>
      </c>
      <c r="AF391" s="6">
        <v>60.627176667999997</v>
      </c>
      <c r="AG391" s="6">
        <v>52.999415443882597</v>
      </c>
      <c r="AH391" s="6">
        <v>4.4979787193633101</v>
      </c>
      <c r="AI391" s="6">
        <v>53.013697409044099</v>
      </c>
      <c r="AJ391" s="6">
        <v>32.495261937999999</v>
      </c>
      <c r="AK391" s="6">
        <v>33.672854368232599</v>
      </c>
      <c r="AL391" s="6">
        <v>2.4108494690040199</v>
      </c>
      <c r="AM391" s="6">
        <v>33.378058486907697</v>
      </c>
      <c r="AN391" s="6">
        <v>60.965816498000002</v>
      </c>
      <c r="AO391" s="6">
        <v>52.492732530403003</v>
      </c>
      <c r="AP391" s="6">
        <v>4.5231026791546398</v>
      </c>
      <c r="AQ391" s="6">
        <v>52.7184242946241</v>
      </c>
      <c r="AR391" s="6">
        <v>117.13958684399999</v>
      </c>
      <c r="AS391" s="6">
        <v>41.353094700103597</v>
      </c>
      <c r="AT391" s="6">
        <v>8.6906796221870604</v>
      </c>
      <c r="AU391" s="6">
        <v>38.601607691273699</v>
      </c>
      <c r="AV391" s="6">
        <v>65.071258686999997</v>
      </c>
      <c r="AW391" s="6">
        <v>49.397296945408499</v>
      </c>
      <c r="AX391" s="6">
        <v>4.8276887181981696</v>
      </c>
      <c r="AY391" s="6">
        <v>47.629135980575001</v>
      </c>
      <c r="AZ391" s="6">
        <v>205.23401082999999</v>
      </c>
      <c r="BA391" s="6">
        <v>28.502896924458401</v>
      </c>
      <c r="BB391" s="6">
        <v>15.2264753850919</v>
      </c>
      <c r="BC391" s="6">
        <v>26.082356150474801</v>
      </c>
      <c r="BD391" s="6">
        <v>80.060102310999994</v>
      </c>
      <c r="BE391" s="6">
        <v>46.717496184253498</v>
      </c>
      <c r="BF391" s="6">
        <v>5.9397230129470699</v>
      </c>
      <c r="BG391" s="6">
        <v>41.465714695253801</v>
      </c>
      <c r="BH391" s="6">
        <v>422.040966927</v>
      </c>
      <c r="BI391" s="6">
        <v>21.952948677008798</v>
      </c>
      <c r="BJ391" s="6">
        <v>31.311556834199902</v>
      </c>
      <c r="BK391" s="6">
        <v>17.3486620024077</v>
      </c>
    </row>
    <row r="392" spans="1:63" x14ac:dyDescent="0.25">
      <c r="A392" s="6" t="s">
        <v>293</v>
      </c>
      <c r="B392" s="6" t="s">
        <v>294</v>
      </c>
      <c r="C392" s="6" t="s">
        <v>12</v>
      </c>
      <c r="D392" s="6">
        <v>534.73748016800005</v>
      </c>
      <c r="E392" s="6">
        <v>13.8811867132316</v>
      </c>
      <c r="F392" s="6">
        <v>3.5539882630312398</v>
      </c>
      <c r="G392" s="6">
        <v>13.300423877307299</v>
      </c>
      <c r="H392" s="6">
        <v>685.78714615000001</v>
      </c>
      <c r="I392" s="6">
        <v>13.0531838894054</v>
      </c>
      <c r="J392" s="6">
        <v>4.5578990789818201</v>
      </c>
      <c r="K392" s="6">
        <v>12.418879709712201</v>
      </c>
      <c r="L392" s="6">
        <v>857.97225543800005</v>
      </c>
      <c r="M392" s="6">
        <v>14.5245227432838</v>
      </c>
      <c r="N392" s="6">
        <v>5.7022809115140101</v>
      </c>
      <c r="O392" s="6">
        <v>13.825501096744601</v>
      </c>
      <c r="P392" s="6">
        <v>1493.5423009450001</v>
      </c>
      <c r="Q392" s="6">
        <v>13.938008045896799</v>
      </c>
      <c r="R392" s="6">
        <v>9.92642559154738</v>
      </c>
      <c r="S392" s="6">
        <v>11.796501767674201</v>
      </c>
      <c r="T392" s="6">
        <v>1822.439518356</v>
      </c>
      <c r="U392" s="6">
        <v>14.582530809775401</v>
      </c>
      <c r="V392" s="6">
        <v>12.112352132651401</v>
      </c>
      <c r="W392" s="6">
        <v>12.444027002361601</v>
      </c>
      <c r="X392" s="6">
        <v>1258.5624070280001</v>
      </c>
      <c r="Y392" s="6">
        <v>14.344461762776101</v>
      </c>
      <c r="Z392" s="6">
        <v>8.3646951798938503</v>
      </c>
      <c r="AA392" s="6">
        <v>13.107055173073601</v>
      </c>
      <c r="AB392" s="6">
        <v>1177.039890364</v>
      </c>
      <c r="AC392" s="6">
        <v>14.414892145910599</v>
      </c>
      <c r="AD392" s="6">
        <v>7.8228777869824704</v>
      </c>
      <c r="AE392" s="6">
        <v>14.099930342215</v>
      </c>
      <c r="AF392" s="6">
        <v>812.65186141100003</v>
      </c>
      <c r="AG392" s="6">
        <v>12.616973908995</v>
      </c>
      <c r="AH392" s="6">
        <v>5.4010711507968399</v>
      </c>
      <c r="AI392" s="6">
        <v>12.185527236353</v>
      </c>
      <c r="AJ392" s="6">
        <v>1250.7382155119999</v>
      </c>
      <c r="AK392" s="6">
        <v>13.112772726282399</v>
      </c>
      <c r="AL392" s="6">
        <v>8.3126938038039704</v>
      </c>
      <c r="AM392" s="6">
        <v>12.938031180652599</v>
      </c>
      <c r="AN392" s="6">
        <v>1121.144846293</v>
      </c>
      <c r="AO392" s="6">
        <v>13.0551441760096</v>
      </c>
      <c r="AP392" s="6">
        <v>7.45138647029464</v>
      </c>
      <c r="AQ392" s="6">
        <v>12.368785465458</v>
      </c>
      <c r="AR392" s="6">
        <v>954.02556117100005</v>
      </c>
      <c r="AS392" s="6">
        <v>14.6306622947014</v>
      </c>
      <c r="AT392" s="6">
        <v>6.3406732701218003</v>
      </c>
      <c r="AU392" s="6">
        <v>14.2351066737326</v>
      </c>
      <c r="AV392" s="6">
        <v>912.49964929700002</v>
      </c>
      <c r="AW392" s="6">
        <v>17.481949390344599</v>
      </c>
      <c r="AX392" s="6">
        <v>6.0646825103839603</v>
      </c>
      <c r="AY392" s="6">
        <v>16.0363916423291</v>
      </c>
      <c r="AZ392" s="6">
        <v>650.809322286</v>
      </c>
      <c r="BA392" s="6">
        <v>19.973515891442499</v>
      </c>
      <c r="BB392" s="6">
        <v>4.3254284179763998</v>
      </c>
      <c r="BC392" s="6">
        <v>19.597892335839902</v>
      </c>
      <c r="BD392" s="6">
        <v>509.11306537000002</v>
      </c>
      <c r="BE392" s="6">
        <v>16.830943482932501</v>
      </c>
      <c r="BF392" s="6">
        <v>3.3836825096164498</v>
      </c>
      <c r="BG392" s="6">
        <v>17.3797757093859</v>
      </c>
      <c r="BH392" s="6">
        <v>1005.060456769</v>
      </c>
      <c r="BI392" s="6">
        <v>16.874292968004099</v>
      </c>
      <c r="BJ392" s="6">
        <v>6.6798629224037596</v>
      </c>
      <c r="BK392" s="6">
        <v>16.981362587810199</v>
      </c>
    </row>
    <row r="393" spans="1:63" x14ac:dyDescent="0.25">
      <c r="A393" s="6" t="s">
        <v>295</v>
      </c>
      <c r="B393" s="6" t="s">
        <v>296</v>
      </c>
      <c r="C393" s="6" t="s">
        <v>11</v>
      </c>
      <c r="D393" s="6"/>
      <c r="E393" s="6"/>
      <c r="F393" s="6"/>
      <c r="G393" s="6"/>
      <c r="H393" s="6">
        <v>161.69121010000001</v>
      </c>
      <c r="I393" s="6">
        <v>50.227758248167397</v>
      </c>
      <c r="J393" s="6">
        <v>4.1758484774298896</v>
      </c>
      <c r="K393" s="6">
        <v>47.820958062611702</v>
      </c>
      <c r="L393" s="6">
        <v>199.92690299</v>
      </c>
      <c r="M393" s="6">
        <v>51.002740078352602</v>
      </c>
      <c r="N393" s="6">
        <v>5.1633261507025097</v>
      </c>
      <c r="O393" s="6">
        <v>46.223196010138501</v>
      </c>
      <c r="P393" s="6">
        <v>192.06039322000001</v>
      </c>
      <c r="Q393" s="6">
        <v>51.526693782724799</v>
      </c>
      <c r="R393" s="6">
        <v>4.9601651203321797</v>
      </c>
      <c r="S393" s="6">
        <v>48.075499473171803</v>
      </c>
      <c r="T393" s="6">
        <v>343.49279517000002</v>
      </c>
      <c r="U393" s="6">
        <v>41.447379739437203</v>
      </c>
      <c r="V393" s="6">
        <v>8.8710689024571803</v>
      </c>
      <c r="W393" s="6">
        <v>37.081881647714901</v>
      </c>
      <c r="X393" s="6">
        <v>25.176046360000001</v>
      </c>
      <c r="Y393" s="6">
        <v>99.999999999999702</v>
      </c>
      <c r="Z393" s="6">
        <v>0.65019833047875897</v>
      </c>
      <c r="AA393" s="6">
        <v>99.4060931207718</v>
      </c>
      <c r="AB393" s="6">
        <v>67.111026780000003</v>
      </c>
      <c r="AC393" s="6">
        <v>70.875364423798999</v>
      </c>
      <c r="AD393" s="6">
        <v>1.7332140616963501</v>
      </c>
      <c r="AE393" s="6">
        <v>67.637331229052194</v>
      </c>
      <c r="AF393" s="6">
        <v>356.58737475999999</v>
      </c>
      <c r="AG393" s="6">
        <v>41.769213702523999</v>
      </c>
      <c r="AH393" s="6">
        <v>9.2092504288967891</v>
      </c>
      <c r="AI393" s="6">
        <v>37.900971460820699</v>
      </c>
      <c r="AJ393" s="6">
        <v>126.88071145000001</v>
      </c>
      <c r="AK393" s="6">
        <v>57.9766790414414</v>
      </c>
      <c r="AL393" s="6">
        <v>3.2768301096640902</v>
      </c>
      <c r="AM393" s="6">
        <v>55.170899346992798</v>
      </c>
      <c r="AN393" s="6">
        <v>154.71117674000001</v>
      </c>
      <c r="AO393" s="6">
        <v>50.151614786048498</v>
      </c>
      <c r="AP393" s="6">
        <v>3.9955816486966498</v>
      </c>
      <c r="AQ393" s="6">
        <v>46.2575725303833</v>
      </c>
      <c r="AR393" s="6">
        <v>112.75788616</v>
      </c>
      <c r="AS393" s="6">
        <v>58.6268278032884</v>
      </c>
      <c r="AT393" s="6">
        <v>2.9120930380089201</v>
      </c>
      <c r="AU393" s="6">
        <v>52.9745874739668</v>
      </c>
      <c r="AV393" s="6">
        <v>306.82914575000001</v>
      </c>
      <c r="AW393" s="6">
        <v>36.272719156984003</v>
      </c>
      <c r="AX393" s="6">
        <v>7.9241909335629996</v>
      </c>
      <c r="AY393" s="6">
        <v>36.674559591779598</v>
      </c>
      <c r="AZ393" s="6">
        <v>110.77549179</v>
      </c>
      <c r="BA393" s="6">
        <v>57.8827185676844</v>
      </c>
      <c r="BB393" s="6">
        <v>2.8608955826462599</v>
      </c>
      <c r="BC393" s="6">
        <v>54.406061981367699</v>
      </c>
      <c r="BD393" s="6">
        <v>352.82391021000001</v>
      </c>
      <c r="BE393" s="6">
        <v>35.5706891152157</v>
      </c>
      <c r="BF393" s="6">
        <v>9.1120549307540095</v>
      </c>
      <c r="BG393" s="6">
        <v>34.822907407777102</v>
      </c>
      <c r="BH393" s="6">
        <v>1361.2323734300001</v>
      </c>
      <c r="BI393" s="6">
        <v>20.3385828227613</v>
      </c>
      <c r="BJ393" s="6">
        <v>35.155282284673397</v>
      </c>
      <c r="BK393" s="6">
        <v>15.982724917356499</v>
      </c>
    </row>
    <row r="394" spans="1:63" x14ac:dyDescent="0.25">
      <c r="A394" s="6" t="s">
        <v>295</v>
      </c>
      <c r="B394" s="6" t="s">
        <v>296</v>
      </c>
      <c r="C394" s="6" t="s">
        <v>12</v>
      </c>
      <c r="D394" s="6">
        <v>4946.0582864199996</v>
      </c>
      <c r="E394" s="6">
        <v>11.237739997814799</v>
      </c>
      <c r="F394" s="6">
        <v>6.5450938623415897</v>
      </c>
      <c r="G394" s="6">
        <v>10.0408857248303</v>
      </c>
      <c r="H394" s="6">
        <v>3340.72433228</v>
      </c>
      <c r="I394" s="6">
        <v>12.174223054884299</v>
      </c>
      <c r="J394" s="6">
        <v>4.42076357713273</v>
      </c>
      <c r="K394" s="6">
        <v>11.3207493206989</v>
      </c>
      <c r="L394" s="6">
        <v>3363.5992678100001</v>
      </c>
      <c r="M394" s="6">
        <v>10.410891772649901</v>
      </c>
      <c r="N394" s="6">
        <v>4.4510338633826798</v>
      </c>
      <c r="O394" s="6">
        <v>9.7352819732986102</v>
      </c>
      <c r="P394" s="6">
        <v>6124.6165842700002</v>
      </c>
      <c r="Q394" s="6">
        <v>10.034357524352799</v>
      </c>
      <c r="R394" s="6">
        <v>8.1046740846064402</v>
      </c>
      <c r="S394" s="6">
        <v>8.2868931656835905</v>
      </c>
      <c r="T394" s="6">
        <v>6131.8302275599999</v>
      </c>
      <c r="U394" s="6">
        <v>11.417816007745399</v>
      </c>
      <c r="V394" s="6">
        <v>8.1142198622112307</v>
      </c>
      <c r="W394" s="6">
        <v>9.8985102738714499</v>
      </c>
      <c r="X394" s="6">
        <v>4632.6038596199996</v>
      </c>
      <c r="Y394" s="6">
        <v>10.078514316224901</v>
      </c>
      <c r="Z394" s="6">
        <v>6.1303012080363803</v>
      </c>
      <c r="AA394" s="6">
        <v>9.4402137361947496</v>
      </c>
      <c r="AB394" s="6">
        <v>6365.0988112100003</v>
      </c>
      <c r="AC394" s="6">
        <v>8.2210560464184503</v>
      </c>
      <c r="AD394" s="6">
        <v>8.4229029966815006</v>
      </c>
      <c r="AE394" s="6">
        <v>8.2792034795132192</v>
      </c>
      <c r="AF394" s="6">
        <v>8989.4067128099996</v>
      </c>
      <c r="AG394" s="6">
        <v>8.4245340844867105</v>
      </c>
      <c r="AH394" s="6">
        <v>11.895636342104501</v>
      </c>
      <c r="AI394" s="6">
        <v>8.8108183697748608</v>
      </c>
      <c r="AJ394" s="6">
        <v>6130.3074482499997</v>
      </c>
      <c r="AK394" s="6">
        <v>7.48493573669582</v>
      </c>
      <c r="AL394" s="6">
        <v>8.1122047760682001</v>
      </c>
      <c r="AM394" s="6">
        <v>7.1185166907880397</v>
      </c>
      <c r="AN394" s="6">
        <v>4940.0370872100002</v>
      </c>
      <c r="AO394" s="6">
        <v>11.3333170925731</v>
      </c>
      <c r="AP394" s="6">
        <v>6.5371260399442104</v>
      </c>
      <c r="AQ394" s="6">
        <v>10.276241421956099</v>
      </c>
      <c r="AR394" s="6">
        <v>4703.3218579900004</v>
      </c>
      <c r="AS394" s="6">
        <v>9.6719024125127397</v>
      </c>
      <c r="AT394" s="6">
        <v>6.2238819768597802</v>
      </c>
      <c r="AU394" s="6">
        <v>8.9042290099740296</v>
      </c>
      <c r="AV394" s="6">
        <v>3785.7552353599999</v>
      </c>
      <c r="AW394" s="6">
        <v>11.5679075147572</v>
      </c>
      <c r="AX394" s="6">
        <v>5.0096707156309996</v>
      </c>
      <c r="AY394" s="6">
        <v>11.2245932368984</v>
      </c>
      <c r="AZ394" s="6">
        <v>3145.3945921700001</v>
      </c>
      <c r="BA394" s="6">
        <v>9.9811274994879007</v>
      </c>
      <c r="BB394" s="6">
        <v>4.1622847220337302</v>
      </c>
      <c r="BC394" s="6">
        <v>10.769989928187499</v>
      </c>
      <c r="BD394" s="6">
        <v>4118.0262687100003</v>
      </c>
      <c r="BE394" s="6">
        <v>9.8778475306230096</v>
      </c>
      <c r="BF394" s="6">
        <v>5.4493632900157296</v>
      </c>
      <c r="BG394" s="6">
        <v>10.3699151181786</v>
      </c>
      <c r="BH394" s="6">
        <v>4852.1629827999996</v>
      </c>
      <c r="BI394" s="6">
        <v>9.9912784735987703</v>
      </c>
      <c r="BJ394" s="6">
        <v>6.4208426829502603</v>
      </c>
      <c r="BK394" s="6">
        <v>9.2341880929153604</v>
      </c>
    </row>
    <row r="395" spans="1:63" x14ac:dyDescent="0.25">
      <c r="A395" s="6" t="s">
        <v>297</v>
      </c>
      <c r="B395" s="6" t="s">
        <v>298</v>
      </c>
      <c r="C395" s="6" t="s">
        <v>11</v>
      </c>
      <c r="D395" s="6">
        <v>147.36467078999999</v>
      </c>
      <c r="E395" s="6">
        <v>78.260783868470597</v>
      </c>
      <c r="F395" s="6">
        <v>5.82216694311367</v>
      </c>
      <c r="G395" s="6">
        <v>67.768516509767494</v>
      </c>
      <c r="H395" s="6">
        <v>112.58080304000001</v>
      </c>
      <c r="I395" s="6">
        <v>59.974406303040297</v>
      </c>
      <c r="J395" s="6">
        <v>4.4479061797840203</v>
      </c>
      <c r="K395" s="6">
        <v>53.4197132446739</v>
      </c>
      <c r="L395" s="6">
        <v>168.71457855</v>
      </c>
      <c r="M395" s="6">
        <v>58.891090899912697</v>
      </c>
      <c r="N395" s="6">
        <v>6.6656712004938798</v>
      </c>
      <c r="O395" s="6">
        <v>53.023629406768499</v>
      </c>
      <c r="P395" s="6">
        <v>31.059344589999998</v>
      </c>
      <c r="Q395" s="6">
        <v>100</v>
      </c>
      <c r="R395" s="6">
        <v>1.2271101911825799</v>
      </c>
      <c r="S395" s="6">
        <v>90.541215441655496</v>
      </c>
      <c r="T395" s="6">
        <v>224.36355835000001</v>
      </c>
      <c r="U395" s="6">
        <v>40.1277480258222</v>
      </c>
      <c r="V395" s="6">
        <v>8.8642826375001693</v>
      </c>
      <c r="W395" s="6">
        <v>37.906329582312203</v>
      </c>
      <c r="X395" s="6">
        <v>48.164651040000003</v>
      </c>
      <c r="Y395" s="6">
        <v>70.307278655760598</v>
      </c>
      <c r="Z395" s="6">
        <v>1.90291633407376</v>
      </c>
      <c r="AA395" s="6">
        <v>74.086267960010801</v>
      </c>
      <c r="AB395" s="6">
        <v>181.26551015000001</v>
      </c>
      <c r="AC395" s="6">
        <v>52.619379449220801</v>
      </c>
      <c r="AD395" s="6">
        <v>7.1615405202912497</v>
      </c>
      <c r="AE395" s="6">
        <v>37.267938245320998</v>
      </c>
      <c r="AF395" s="6">
        <v>96.633884339999994</v>
      </c>
      <c r="AG395" s="6">
        <v>57.087895610536201</v>
      </c>
      <c r="AH395" s="6">
        <v>3.8178662767195402</v>
      </c>
      <c r="AI395" s="6">
        <v>50.346020276370403</v>
      </c>
      <c r="AJ395" s="6">
        <v>25.16612203</v>
      </c>
      <c r="AK395" s="6">
        <v>100</v>
      </c>
      <c r="AL395" s="6">
        <v>0.99427741387370205</v>
      </c>
      <c r="AM395" s="6">
        <v>99.081201550820197</v>
      </c>
      <c r="AN395" s="6">
        <v>107.70815236</v>
      </c>
      <c r="AO395" s="6">
        <v>56.880160782348703</v>
      </c>
      <c r="AP395" s="6">
        <v>4.2553947347928203</v>
      </c>
      <c r="AQ395" s="6">
        <v>51.372078388736703</v>
      </c>
      <c r="AR395" s="6">
        <v>234.36231692000001</v>
      </c>
      <c r="AS395" s="6">
        <v>40.328445881951801</v>
      </c>
      <c r="AT395" s="6">
        <v>9.2593192586003905</v>
      </c>
      <c r="AU395" s="6">
        <v>35.307942033768697</v>
      </c>
      <c r="AV395" s="6">
        <v>297.41936993000002</v>
      </c>
      <c r="AW395" s="6">
        <v>29.845528142926</v>
      </c>
      <c r="AX395" s="6">
        <v>11.7506130510465</v>
      </c>
      <c r="AY395" s="6">
        <v>28.938654347626098</v>
      </c>
      <c r="AZ395" s="6">
        <v>205.23247230000001</v>
      </c>
      <c r="BA395" s="6">
        <v>33.824290713393701</v>
      </c>
      <c r="BB395" s="6">
        <v>8.1084408459156698</v>
      </c>
      <c r="BC395" s="6">
        <v>32.588057617310902</v>
      </c>
      <c r="BD395" s="6">
        <v>88.399878939999994</v>
      </c>
      <c r="BE395" s="6">
        <v>57.622885013581303</v>
      </c>
      <c r="BF395" s="6">
        <v>3.4925525241606499</v>
      </c>
      <c r="BG395" s="6">
        <v>58.967958411411601</v>
      </c>
      <c r="BH395" s="6">
        <v>562.66130808000003</v>
      </c>
      <c r="BI395" s="6">
        <v>24.630821081236199</v>
      </c>
      <c r="BJ395" s="6">
        <v>22.2299418884514</v>
      </c>
      <c r="BK395" s="6">
        <v>22.457281829004501</v>
      </c>
    </row>
    <row r="396" spans="1:63" x14ac:dyDescent="0.25">
      <c r="A396" s="6" t="s">
        <v>297</v>
      </c>
      <c r="B396" s="6" t="s">
        <v>298</v>
      </c>
      <c r="C396" s="6" t="s">
        <v>12</v>
      </c>
      <c r="D396" s="6">
        <v>5644.3180185499996</v>
      </c>
      <c r="E396" s="6">
        <v>14.5982142658442</v>
      </c>
      <c r="F396" s="6">
        <v>8.3702728724339099</v>
      </c>
      <c r="G396" s="6">
        <v>11.220975739806599</v>
      </c>
      <c r="H396" s="6">
        <v>5991.9356831300001</v>
      </c>
      <c r="I396" s="6">
        <v>9.2195634583184294</v>
      </c>
      <c r="J396" s="6">
        <v>8.8857744260760398</v>
      </c>
      <c r="K396" s="6">
        <v>7.98388292234874</v>
      </c>
      <c r="L396" s="6">
        <v>6309.0862456699997</v>
      </c>
      <c r="M396" s="6">
        <v>8.23878468051808</v>
      </c>
      <c r="N396" s="6">
        <v>9.3560946208952007</v>
      </c>
      <c r="O396" s="6">
        <v>6.24801180816638</v>
      </c>
      <c r="P396" s="6">
        <v>6745.2454232800001</v>
      </c>
      <c r="Q396" s="6">
        <v>8.1446653977179508</v>
      </c>
      <c r="R396" s="6">
        <v>10.0028993049002</v>
      </c>
      <c r="S396" s="6">
        <v>6.8919930294587299</v>
      </c>
      <c r="T396" s="6">
        <v>7512.3316736899997</v>
      </c>
      <c r="U396" s="6">
        <v>9.5665596230444905</v>
      </c>
      <c r="V396" s="6">
        <v>11.140454136417899</v>
      </c>
      <c r="W396" s="6">
        <v>6.9415041172650698</v>
      </c>
      <c r="X396" s="6">
        <v>5683.4653560799998</v>
      </c>
      <c r="Y396" s="6">
        <v>8.8920314167160797</v>
      </c>
      <c r="Z396" s="6">
        <v>8.4283266348687107</v>
      </c>
      <c r="AA396" s="6">
        <v>7.40947165826495</v>
      </c>
      <c r="AB396" s="6">
        <v>5201.4274306400002</v>
      </c>
      <c r="AC396" s="6">
        <v>8.8214891304691108</v>
      </c>
      <c r="AD396" s="6">
        <v>7.7134858059971902</v>
      </c>
      <c r="AE396" s="6">
        <v>8.4773752355558898</v>
      </c>
      <c r="AF396" s="6">
        <v>4878.0662794899999</v>
      </c>
      <c r="AG396" s="6">
        <v>10.4020086437854</v>
      </c>
      <c r="AH396" s="6">
        <v>7.23395558417507</v>
      </c>
      <c r="AI396" s="6">
        <v>9.4082462047263409</v>
      </c>
      <c r="AJ396" s="6">
        <v>4280.2590455899999</v>
      </c>
      <c r="AK396" s="6">
        <v>9.1633651107706395</v>
      </c>
      <c r="AL396" s="6">
        <v>6.34743401391398</v>
      </c>
      <c r="AM396" s="6">
        <v>7.9095475154988302</v>
      </c>
      <c r="AN396" s="6">
        <v>3119.6766006100002</v>
      </c>
      <c r="AO396" s="6">
        <v>12.3951691668961</v>
      </c>
      <c r="AP396" s="6">
        <v>4.6263418069347102</v>
      </c>
      <c r="AQ396" s="6">
        <v>11.7029986029307</v>
      </c>
      <c r="AR396" s="6">
        <v>4407.8046503799997</v>
      </c>
      <c r="AS396" s="6">
        <v>9.9217770401869192</v>
      </c>
      <c r="AT396" s="6">
        <v>6.5365784795984601</v>
      </c>
      <c r="AU396" s="6">
        <v>10.680322304438899</v>
      </c>
      <c r="AV396" s="6">
        <v>2599.2234076999998</v>
      </c>
      <c r="AW396" s="6">
        <v>10.306092916653499</v>
      </c>
      <c r="AX396" s="6">
        <v>3.8545328430051198</v>
      </c>
      <c r="AY396" s="6">
        <v>11.276278977707401</v>
      </c>
      <c r="AZ396" s="6">
        <v>1876.03087235</v>
      </c>
      <c r="BA396" s="6">
        <v>13.392287155913801</v>
      </c>
      <c r="BB396" s="6">
        <v>2.7820704409412</v>
      </c>
      <c r="BC396" s="6">
        <v>12.9487413600114</v>
      </c>
      <c r="BD396" s="6">
        <v>1595.5986676299999</v>
      </c>
      <c r="BE396" s="6">
        <v>15.2244355083527</v>
      </c>
      <c r="BF396" s="6">
        <v>2.3662019395544398</v>
      </c>
      <c r="BG396" s="6">
        <v>16.141707467998199</v>
      </c>
      <c r="BH396" s="6">
        <v>1588.4340232899999</v>
      </c>
      <c r="BI396" s="6">
        <v>13.7572505867769</v>
      </c>
      <c r="BJ396" s="6">
        <v>2.3555770902878601</v>
      </c>
      <c r="BK396" s="6">
        <v>13.4958266030413</v>
      </c>
    </row>
    <row r="397" spans="1:63" x14ac:dyDescent="0.25">
      <c r="A397" s="6" t="s">
        <v>299</v>
      </c>
      <c r="B397" s="6" t="s">
        <v>300</v>
      </c>
      <c r="C397" s="6" t="s">
        <v>11</v>
      </c>
      <c r="D397" s="6">
        <v>49.234283910000002</v>
      </c>
      <c r="E397" s="6">
        <v>70.383744194264906</v>
      </c>
      <c r="F397" s="6">
        <v>2.7456177205919499</v>
      </c>
      <c r="G397" s="6">
        <v>69.943276309357103</v>
      </c>
      <c r="H397" s="6">
        <v>122.74406904</v>
      </c>
      <c r="I397" s="6">
        <v>55.319144969457497</v>
      </c>
      <c r="J397" s="6">
        <v>6.8449922348791601</v>
      </c>
      <c r="K397" s="6">
        <v>51.065340327926897</v>
      </c>
      <c r="L397" s="6">
        <v>84.145384739999997</v>
      </c>
      <c r="M397" s="6">
        <v>49.064681896389502</v>
      </c>
      <c r="N397" s="6">
        <v>4.6924833896334404</v>
      </c>
      <c r="O397" s="6">
        <v>47.557774169288997</v>
      </c>
      <c r="P397" s="6">
        <v>146.45423973999999</v>
      </c>
      <c r="Q397" s="6">
        <v>36.342586434616202</v>
      </c>
      <c r="R397" s="6">
        <v>8.1672225927164206</v>
      </c>
      <c r="S397" s="6">
        <v>36.011196591833901</v>
      </c>
      <c r="T397" s="6">
        <v>115.15821676</v>
      </c>
      <c r="U397" s="6">
        <v>39.647749415660698</v>
      </c>
      <c r="V397" s="6">
        <v>6.4219567240177904</v>
      </c>
      <c r="W397" s="6">
        <v>38.748413638130998</v>
      </c>
      <c r="X397" s="6">
        <v>52.648216779999998</v>
      </c>
      <c r="Y397" s="6">
        <v>59.704228181409398</v>
      </c>
      <c r="Z397" s="6">
        <v>2.93600039381043</v>
      </c>
      <c r="AA397" s="6">
        <v>60.750570229263602</v>
      </c>
      <c r="AB397" s="6">
        <v>88.457242170000001</v>
      </c>
      <c r="AC397" s="6">
        <v>49.778825559580397</v>
      </c>
      <c r="AD397" s="6">
        <v>4.9329400638914596</v>
      </c>
      <c r="AE397" s="6">
        <v>45.9677882995095</v>
      </c>
      <c r="AF397" s="6">
        <v>59.855213419999998</v>
      </c>
      <c r="AG397" s="6">
        <v>57.178321500447097</v>
      </c>
      <c r="AH397" s="6">
        <v>3.3379084975862998</v>
      </c>
      <c r="AI397" s="6">
        <v>55.7621772521683</v>
      </c>
      <c r="AJ397" s="6">
        <v>193.91495635999999</v>
      </c>
      <c r="AK397" s="6">
        <v>31.852330186901501</v>
      </c>
      <c r="AL397" s="6">
        <v>10.8139348881988</v>
      </c>
      <c r="AM397" s="6">
        <v>27.9744573601476</v>
      </c>
      <c r="AN397" s="6">
        <v>75.647276809999994</v>
      </c>
      <c r="AO397" s="6">
        <v>49.788928814221798</v>
      </c>
      <c r="AP397" s="6">
        <v>4.2185746847406698</v>
      </c>
      <c r="AQ397" s="6">
        <v>50.092486119959702</v>
      </c>
      <c r="AR397" s="6">
        <v>97.440195939999995</v>
      </c>
      <c r="AS397" s="6">
        <v>43.477861337903697</v>
      </c>
      <c r="AT397" s="6">
        <v>5.4338868654993702</v>
      </c>
      <c r="AU397" s="6">
        <v>41.5615092475281</v>
      </c>
      <c r="AV397" s="6">
        <v>180.35013017</v>
      </c>
      <c r="AW397" s="6">
        <v>32.630032156943301</v>
      </c>
      <c r="AX397" s="6">
        <v>10.057473654151</v>
      </c>
      <c r="AY397" s="6">
        <v>30.148471091806499</v>
      </c>
      <c r="AZ397" s="6">
        <v>154.19390676</v>
      </c>
      <c r="BA397" s="6">
        <v>37.617591282348599</v>
      </c>
      <c r="BB397" s="6">
        <v>8.5988357946152902</v>
      </c>
      <c r="BC397" s="6">
        <v>35.546503306809697</v>
      </c>
      <c r="BD397" s="6">
        <v>131.19047262999999</v>
      </c>
      <c r="BE397" s="6">
        <v>37.142338472227898</v>
      </c>
      <c r="BF397" s="6">
        <v>7.3160175759680701</v>
      </c>
      <c r="BG397" s="6">
        <v>34.882244909025601</v>
      </c>
      <c r="BH397" s="6">
        <v>241.76134866000001</v>
      </c>
      <c r="BI397" s="6">
        <v>24.292717361055701</v>
      </c>
      <c r="BJ397" s="6">
        <v>13.4821549196999</v>
      </c>
      <c r="BK397" s="6">
        <v>24.518284096270001</v>
      </c>
    </row>
    <row r="398" spans="1:63" x14ac:dyDescent="0.25">
      <c r="A398" s="6" t="s">
        <v>299</v>
      </c>
      <c r="B398" s="6" t="s">
        <v>300</v>
      </c>
      <c r="C398" s="6" t="s">
        <v>12</v>
      </c>
      <c r="D398" s="6">
        <v>4197.736760107</v>
      </c>
      <c r="E398" s="6">
        <v>8.6209925183949707</v>
      </c>
      <c r="F398" s="6">
        <v>8.6908215577909793</v>
      </c>
      <c r="G398" s="6">
        <v>7.0662720514880704</v>
      </c>
      <c r="H398" s="6">
        <v>4412.4729004070005</v>
      </c>
      <c r="I398" s="6">
        <v>7.3724228043767797</v>
      </c>
      <c r="J398" s="6">
        <v>9.1354024317256499</v>
      </c>
      <c r="K398" s="6">
        <v>6.3356751956285899</v>
      </c>
      <c r="L398" s="6">
        <v>4306.6666015370001</v>
      </c>
      <c r="M398" s="6">
        <v>7.7920755152945</v>
      </c>
      <c r="N398" s="6">
        <v>8.9163454217891793</v>
      </c>
      <c r="O398" s="6">
        <v>7.0338554351876903</v>
      </c>
      <c r="P398" s="6">
        <v>4326.9583750499996</v>
      </c>
      <c r="Q398" s="6">
        <v>7.8491584959713698</v>
      </c>
      <c r="R398" s="6">
        <v>8.9583566751789903</v>
      </c>
      <c r="S398" s="6">
        <v>6.8705677118870296</v>
      </c>
      <c r="T398" s="6">
        <v>5341.42916848</v>
      </c>
      <c r="U398" s="6">
        <v>9.2498380950944892</v>
      </c>
      <c r="V398" s="6">
        <v>11.058675286169301</v>
      </c>
      <c r="W398" s="6">
        <v>7.1604617636200398</v>
      </c>
      <c r="X398" s="6">
        <v>3885.0823456570001</v>
      </c>
      <c r="Y398" s="6">
        <v>8.7699190296907794</v>
      </c>
      <c r="Z398" s="6">
        <v>8.0435147159080902</v>
      </c>
      <c r="AA398" s="6">
        <v>8.1494480070539694</v>
      </c>
      <c r="AB398" s="6">
        <v>4036.8889373400002</v>
      </c>
      <c r="AC398" s="6">
        <v>8.1913704099821807</v>
      </c>
      <c r="AD398" s="6">
        <v>8.3578088403399793</v>
      </c>
      <c r="AE398" s="6">
        <v>7.9459576160484904</v>
      </c>
      <c r="AF398" s="6">
        <v>4833.8416971799998</v>
      </c>
      <c r="AG398" s="6">
        <v>7.4786931418244098</v>
      </c>
      <c r="AH398" s="6">
        <v>10.0077870599323</v>
      </c>
      <c r="AI398" s="6">
        <v>8.28061258553487</v>
      </c>
      <c r="AJ398" s="6">
        <v>3366.2794094800001</v>
      </c>
      <c r="AK398" s="6">
        <v>8.1223836853368692</v>
      </c>
      <c r="AL398" s="6">
        <v>6.9694064524215102</v>
      </c>
      <c r="AM398" s="6">
        <v>8.7017375649940405</v>
      </c>
      <c r="AN398" s="6">
        <v>2739.0673865069998</v>
      </c>
      <c r="AO398" s="6">
        <v>10.9191779833672</v>
      </c>
      <c r="AP398" s="6">
        <v>5.6708524739151196</v>
      </c>
      <c r="AQ398" s="6">
        <v>10.372863487360201</v>
      </c>
      <c r="AR398" s="6">
        <v>2336.877122247</v>
      </c>
      <c r="AS398" s="6">
        <v>8.9771704187922392</v>
      </c>
      <c r="AT398" s="6">
        <v>4.8381742907135301</v>
      </c>
      <c r="AU398" s="6">
        <v>8.1173657421115095</v>
      </c>
      <c r="AV398" s="6">
        <v>1832.894610547</v>
      </c>
      <c r="AW398" s="6">
        <v>11.400939051187001</v>
      </c>
      <c r="AX398" s="6">
        <v>3.7947496245797798</v>
      </c>
      <c r="AY398" s="6">
        <v>11.194230298392</v>
      </c>
      <c r="AZ398" s="6">
        <v>1240.42235155</v>
      </c>
      <c r="BA398" s="6">
        <v>13.836445711687601</v>
      </c>
      <c r="BB398" s="6">
        <v>2.5681194247496699</v>
      </c>
      <c r="BC398" s="6">
        <v>12.908214124309101</v>
      </c>
      <c r="BD398" s="6">
        <v>638.42379516999995</v>
      </c>
      <c r="BE398" s="6">
        <v>17.373167663434401</v>
      </c>
      <c r="BF398" s="6">
        <v>1.3217663705831699</v>
      </c>
      <c r="BG398" s="6">
        <v>17.6734736390938</v>
      </c>
      <c r="BH398" s="6">
        <v>805.76338433000001</v>
      </c>
      <c r="BI398" s="6">
        <v>19.216574712164199</v>
      </c>
      <c r="BJ398" s="6">
        <v>1.6682193742028</v>
      </c>
      <c r="BK398" s="6">
        <v>19.287477118547901</v>
      </c>
    </row>
    <row r="399" spans="1:63" x14ac:dyDescent="0.25">
      <c r="A399" s="6" t="s">
        <v>301</v>
      </c>
      <c r="B399" s="6" t="s">
        <v>302</v>
      </c>
      <c r="C399" s="6" t="s">
        <v>11</v>
      </c>
      <c r="D399" s="6"/>
      <c r="E399" s="6"/>
      <c r="F399" s="6"/>
      <c r="G399" s="6"/>
      <c r="H399" s="6">
        <v>9.5419407980000006</v>
      </c>
      <c r="I399" s="6">
        <v>100</v>
      </c>
      <c r="J399" s="6">
        <v>2.3426680725274398</v>
      </c>
      <c r="K399" s="6">
        <v>91.627455574220207</v>
      </c>
      <c r="L399" s="6"/>
      <c r="M399" s="6"/>
      <c r="N399" s="6"/>
      <c r="O399" s="6"/>
      <c r="P399" s="6">
        <v>9.8424212470000008</v>
      </c>
      <c r="Q399" s="6">
        <v>100</v>
      </c>
      <c r="R399" s="6">
        <v>2.4164398522096802</v>
      </c>
      <c r="S399" s="6">
        <v>97.118727347186194</v>
      </c>
      <c r="T399" s="6">
        <v>19.083881596000001</v>
      </c>
      <c r="U399" s="6">
        <v>100</v>
      </c>
      <c r="V399" s="6">
        <v>4.6853361450548796</v>
      </c>
      <c r="W399" s="6">
        <v>91.627455574220207</v>
      </c>
      <c r="X399" s="6">
        <v>34.884135075000003</v>
      </c>
      <c r="Y399" s="6">
        <v>49.0360300932699</v>
      </c>
      <c r="Z399" s="6">
        <v>8.5644997394100493</v>
      </c>
      <c r="AA399" s="6">
        <v>43.273263840003303</v>
      </c>
      <c r="AB399" s="6"/>
      <c r="AC399" s="6"/>
      <c r="AD399" s="6"/>
      <c r="AE399" s="6"/>
      <c r="AF399" s="6">
        <v>16.520824480000002</v>
      </c>
      <c r="AG399" s="6">
        <v>72.075833832512501</v>
      </c>
      <c r="AH399" s="6">
        <v>4.0560729583689996</v>
      </c>
      <c r="AI399" s="6">
        <v>62.986294048345499</v>
      </c>
      <c r="AJ399" s="6">
        <v>24.478223156999999</v>
      </c>
      <c r="AK399" s="6">
        <v>57.791398829361903</v>
      </c>
      <c r="AL399" s="6">
        <v>6.0097157461011701</v>
      </c>
      <c r="AM399" s="6">
        <v>58.434193910908903</v>
      </c>
      <c r="AN399" s="6">
        <v>18.175869153000001</v>
      </c>
      <c r="AO399" s="6">
        <v>70.183100545967704</v>
      </c>
      <c r="AP399" s="6">
        <v>4.4624075181952803</v>
      </c>
      <c r="AQ399" s="6">
        <v>66.615478604718007</v>
      </c>
      <c r="AR399" s="6">
        <v>30.976003854999998</v>
      </c>
      <c r="AS399" s="6">
        <v>49.934776936512698</v>
      </c>
      <c r="AT399" s="6">
        <v>7.6050037179863201</v>
      </c>
      <c r="AU399" s="6">
        <v>50.762163814597201</v>
      </c>
      <c r="AV399" s="6">
        <v>51.581261691000002</v>
      </c>
      <c r="AW399" s="6">
        <v>36.308509403299702</v>
      </c>
      <c r="AX399" s="6">
        <v>12.663857119037701</v>
      </c>
      <c r="AY399" s="6">
        <v>32.183142750243199</v>
      </c>
      <c r="AZ399" s="6">
        <v>21.359143165999999</v>
      </c>
      <c r="BA399" s="6">
        <v>58.199939961246798</v>
      </c>
      <c r="BB399" s="6">
        <v>5.2439418574069103</v>
      </c>
      <c r="BC399" s="6">
        <v>58.876965130819897</v>
      </c>
      <c r="BD399" s="6">
        <v>20.384646572000001</v>
      </c>
      <c r="BE399" s="6">
        <v>58.3192101524699</v>
      </c>
      <c r="BF399" s="6">
        <v>5.0046905241740403</v>
      </c>
      <c r="BG399" s="6">
        <v>51.640273732492503</v>
      </c>
      <c r="BH399" s="6">
        <v>150.48248039000001</v>
      </c>
      <c r="BI399" s="6">
        <v>24.487046255753501</v>
      </c>
      <c r="BJ399" s="6">
        <v>36.945366749527501</v>
      </c>
      <c r="BK399" s="6">
        <v>14.5860312812732</v>
      </c>
    </row>
    <row r="400" spans="1:63" x14ac:dyDescent="0.25">
      <c r="A400" s="6" t="s">
        <v>301</v>
      </c>
      <c r="B400" s="6" t="s">
        <v>302</v>
      </c>
      <c r="C400" s="6" t="s">
        <v>12</v>
      </c>
      <c r="D400" s="6">
        <v>797.205370152</v>
      </c>
      <c r="E400" s="6">
        <v>11.2022123011693</v>
      </c>
      <c r="F400" s="6">
        <v>4.5851476518169996</v>
      </c>
      <c r="G400" s="6">
        <v>11.001041376413699</v>
      </c>
      <c r="H400" s="6">
        <v>930.29817813299996</v>
      </c>
      <c r="I400" s="6">
        <v>9.8422855300772394</v>
      </c>
      <c r="J400" s="6">
        <v>5.3506344370746799</v>
      </c>
      <c r="K400" s="6">
        <v>8.9056968633925102</v>
      </c>
      <c r="L400" s="6">
        <v>1154.954510907</v>
      </c>
      <c r="M400" s="6">
        <v>7.8367159807489699</v>
      </c>
      <c r="N400" s="6">
        <v>6.6427512431721096</v>
      </c>
      <c r="O400" s="6">
        <v>7.7688678642522699</v>
      </c>
      <c r="P400" s="6">
        <v>1448.772051382</v>
      </c>
      <c r="Q400" s="6">
        <v>8.4257077665634004</v>
      </c>
      <c r="R400" s="6">
        <v>8.3326505542050207</v>
      </c>
      <c r="S400" s="6">
        <v>6.7855559192180603</v>
      </c>
      <c r="T400" s="6">
        <v>1687.301645775</v>
      </c>
      <c r="U400" s="6">
        <v>7.7633121416700197</v>
      </c>
      <c r="V400" s="6">
        <v>9.7045597893515296</v>
      </c>
      <c r="W400" s="6">
        <v>7.1142802533529697</v>
      </c>
      <c r="X400" s="6">
        <v>1300.5142387149999</v>
      </c>
      <c r="Y400" s="6">
        <v>9.6823072150367508</v>
      </c>
      <c r="Z400" s="6">
        <v>7.4799418456773701</v>
      </c>
      <c r="AA400" s="6">
        <v>9.1319349585776806</v>
      </c>
      <c r="AB400" s="6">
        <v>1053.2129714279999</v>
      </c>
      <c r="AC400" s="6">
        <v>10.1861023253393</v>
      </c>
      <c r="AD400" s="6">
        <v>6.0575821031982597</v>
      </c>
      <c r="AE400" s="6">
        <v>9.6245756220662599</v>
      </c>
      <c r="AF400" s="6">
        <v>1502.2920061790001</v>
      </c>
      <c r="AG400" s="6">
        <v>8.6468568719219707</v>
      </c>
      <c r="AH400" s="6">
        <v>8.6404719817200206</v>
      </c>
      <c r="AI400" s="6">
        <v>8.4901762837714205</v>
      </c>
      <c r="AJ400" s="6">
        <v>1244.749418285</v>
      </c>
      <c r="AK400" s="6">
        <v>9.3244474526473606</v>
      </c>
      <c r="AL400" s="6">
        <v>7.1592090144373302</v>
      </c>
      <c r="AM400" s="6">
        <v>9.22917087950362</v>
      </c>
      <c r="AN400" s="6">
        <v>1617.818756913</v>
      </c>
      <c r="AO400" s="6">
        <v>8.9994501428424396</v>
      </c>
      <c r="AP400" s="6">
        <v>9.3049271267588107</v>
      </c>
      <c r="AQ400" s="6">
        <v>8.4037863728923607</v>
      </c>
      <c r="AR400" s="6">
        <v>1624.377552742</v>
      </c>
      <c r="AS400" s="6">
        <v>7.6514498781025697</v>
      </c>
      <c r="AT400" s="6">
        <v>9.3426502134564693</v>
      </c>
      <c r="AU400" s="6">
        <v>7.1189372258787396</v>
      </c>
      <c r="AV400" s="6">
        <v>1020.605858156</v>
      </c>
      <c r="AW400" s="6">
        <v>10.1091821898337</v>
      </c>
      <c r="AX400" s="6">
        <v>5.8700414336928199</v>
      </c>
      <c r="AY400" s="6">
        <v>9.8643351580104799</v>
      </c>
      <c r="AZ400" s="6">
        <v>745.80103181799996</v>
      </c>
      <c r="BA400" s="6">
        <v>9.7779020080623393</v>
      </c>
      <c r="BB400" s="6">
        <v>4.2894942480267</v>
      </c>
      <c r="BC400" s="6">
        <v>9.67559266661506</v>
      </c>
      <c r="BD400" s="6">
        <v>446.652892861</v>
      </c>
      <c r="BE400" s="6">
        <v>13.980829006066401</v>
      </c>
      <c r="BF400" s="6">
        <v>2.5689358596372802</v>
      </c>
      <c r="BG400" s="6">
        <v>14.721005372734499</v>
      </c>
      <c r="BH400" s="6">
        <v>812.13268535500004</v>
      </c>
      <c r="BI400" s="6">
        <v>10.918762347801801</v>
      </c>
      <c r="BJ400" s="6">
        <v>4.6710024977745999</v>
      </c>
      <c r="BK400" s="6">
        <v>11.524020129338099</v>
      </c>
    </row>
    <row r="401" spans="1:63" x14ac:dyDescent="0.25">
      <c r="A401" s="6" t="s">
        <v>303</v>
      </c>
      <c r="B401" s="6" t="s">
        <v>304</v>
      </c>
      <c r="C401" s="6" t="s">
        <v>11</v>
      </c>
      <c r="D401" s="6"/>
      <c r="E401" s="6"/>
      <c r="F401" s="6"/>
      <c r="G401" s="6"/>
      <c r="H401" s="6">
        <v>37.637521239999998</v>
      </c>
      <c r="I401" s="6">
        <v>99.999999999999801</v>
      </c>
      <c r="J401" s="6">
        <v>3.2114808592310902</v>
      </c>
      <c r="K401" s="6">
        <v>96.205877530124098</v>
      </c>
      <c r="L401" s="6"/>
      <c r="M401" s="6"/>
      <c r="N401" s="6"/>
      <c r="O401" s="6"/>
      <c r="P401" s="6">
        <v>50.707559330000002</v>
      </c>
      <c r="Q401" s="6">
        <v>58.558720655315703</v>
      </c>
      <c r="R401" s="6">
        <v>4.3267024724665397</v>
      </c>
      <c r="S401" s="6">
        <v>57.527193416166398</v>
      </c>
      <c r="T401" s="6">
        <v>60.548160510000002</v>
      </c>
      <c r="U401" s="6">
        <v>71.3655723478049</v>
      </c>
      <c r="V401" s="6">
        <v>5.16636728810031</v>
      </c>
      <c r="W401" s="6">
        <v>66.663356625890003</v>
      </c>
      <c r="X401" s="6">
        <v>21.802960729999999</v>
      </c>
      <c r="Y401" s="6">
        <v>100</v>
      </c>
      <c r="Z401" s="6">
        <v>1.8603720104858401</v>
      </c>
      <c r="AA401" s="6">
        <v>100.903459774333</v>
      </c>
      <c r="AB401" s="6">
        <v>11.34064474</v>
      </c>
      <c r="AC401" s="6">
        <v>99.999999999999901</v>
      </c>
      <c r="AD401" s="6">
        <v>0.96765839816101995</v>
      </c>
      <c r="AE401" s="6">
        <v>100.605571625639</v>
      </c>
      <c r="AF401" s="6">
        <v>69.474316610000002</v>
      </c>
      <c r="AG401" s="6">
        <v>49.617692581474898</v>
      </c>
      <c r="AH401" s="6">
        <v>5.9280056350803303</v>
      </c>
      <c r="AI401" s="6">
        <v>50.231249570788997</v>
      </c>
      <c r="AJ401" s="6">
        <v>31.461723549999999</v>
      </c>
      <c r="AK401" s="6">
        <v>72.949533038071607</v>
      </c>
      <c r="AL401" s="6">
        <v>2.6845211812690799</v>
      </c>
      <c r="AM401" s="6">
        <v>72.265453580799502</v>
      </c>
      <c r="AN401" s="6">
        <v>60.519662029999999</v>
      </c>
      <c r="AO401" s="6">
        <v>57.510352865682599</v>
      </c>
      <c r="AP401" s="6">
        <v>5.1639356103483802</v>
      </c>
      <c r="AQ401" s="6">
        <v>54.5306461073341</v>
      </c>
      <c r="AR401" s="6">
        <v>100.56096835</v>
      </c>
      <c r="AS401" s="6">
        <v>60.403608722694003</v>
      </c>
      <c r="AT401" s="6">
        <v>8.5805232226225208</v>
      </c>
      <c r="AU401" s="6">
        <v>55.693987179203901</v>
      </c>
      <c r="AV401" s="6">
        <v>112.61942018000001</v>
      </c>
      <c r="AW401" s="6">
        <v>43.108461464155098</v>
      </c>
      <c r="AX401" s="6">
        <v>9.6094296428160195</v>
      </c>
      <c r="AY401" s="6">
        <v>40.671771056873503</v>
      </c>
      <c r="AZ401" s="6">
        <v>149.10548931</v>
      </c>
      <c r="BA401" s="6">
        <v>36.2849301333897</v>
      </c>
      <c r="BB401" s="6">
        <v>12.7226610347667</v>
      </c>
      <c r="BC401" s="6">
        <v>34.401228818123798</v>
      </c>
      <c r="BD401" s="6">
        <v>120.49590556</v>
      </c>
      <c r="BE401" s="6">
        <v>41.435762219049103</v>
      </c>
      <c r="BF401" s="6">
        <v>10.2815031801403</v>
      </c>
      <c r="BG401" s="6">
        <v>35.489082250289201</v>
      </c>
      <c r="BH401" s="6">
        <v>345.69345748000001</v>
      </c>
      <c r="BI401" s="6">
        <v>22.8410961964275</v>
      </c>
      <c r="BJ401" s="6">
        <v>29.496839464511901</v>
      </c>
      <c r="BK401" s="6">
        <v>17.832765323824098</v>
      </c>
    </row>
    <row r="402" spans="1:63" x14ac:dyDescent="0.25">
      <c r="A402" s="6" t="s">
        <v>303</v>
      </c>
      <c r="B402" s="6" t="s">
        <v>304</v>
      </c>
      <c r="C402" s="6" t="s">
        <v>12</v>
      </c>
      <c r="D402" s="6">
        <v>1363.7244243600001</v>
      </c>
      <c r="E402" s="6">
        <v>19.918599916527999</v>
      </c>
      <c r="F402" s="6">
        <v>5.5126633062171901</v>
      </c>
      <c r="G402" s="6">
        <v>17.995170331323902</v>
      </c>
      <c r="H402" s="6">
        <v>911.64627774999997</v>
      </c>
      <c r="I402" s="6">
        <v>20.551489588422299</v>
      </c>
      <c r="J402" s="6">
        <v>3.68520127221483</v>
      </c>
      <c r="K402" s="6">
        <v>18.642092575541302</v>
      </c>
      <c r="L402" s="6">
        <v>936.99177673999998</v>
      </c>
      <c r="M402" s="6">
        <v>27.3325927056887</v>
      </c>
      <c r="N402" s="6">
        <v>3.7876568708417402</v>
      </c>
      <c r="O402" s="6">
        <v>25.631739812628599</v>
      </c>
      <c r="P402" s="6">
        <v>1371.4940918299999</v>
      </c>
      <c r="Q402" s="6">
        <v>19.384104226558499</v>
      </c>
      <c r="R402" s="6">
        <v>5.5440710891961302</v>
      </c>
      <c r="S402" s="6">
        <v>18.2349103611221</v>
      </c>
      <c r="T402" s="6">
        <v>3051.2501883800001</v>
      </c>
      <c r="U402" s="6">
        <v>10.516932442762499</v>
      </c>
      <c r="V402" s="6">
        <v>12.334247778443</v>
      </c>
      <c r="W402" s="6">
        <v>9.8960906003701794</v>
      </c>
      <c r="X402" s="6">
        <v>3012.8063880300001</v>
      </c>
      <c r="Y402" s="6">
        <v>9.9412653267366693</v>
      </c>
      <c r="Z402" s="6">
        <v>12.1788441472141</v>
      </c>
      <c r="AA402" s="6">
        <v>9.9376382116099293</v>
      </c>
      <c r="AB402" s="6">
        <v>2430.8431311419999</v>
      </c>
      <c r="AC402" s="6">
        <v>11.891794564623201</v>
      </c>
      <c r="AD402" s="6">
        <v>9.8263399062500998</v>
      </c>
      <c r="AE402" s="6">
        <v>11.807015189748499</v>
      </c>
      <c r="AF402" s="6">
        <v>2494.97703151</v>
      </c>
      <c r="AG402" s="6">
        <v>11.204973521211899</v>
      </c>
      <c r="AH402" s="6">
        <v>10.085592137073199</v>
      </c>
      <c r="AI402" s="6">
        <v>10.275827936068399</v>
      </c>
      <c r="AJ402" s="6">
        <v>2191.9537826999999</v>
      </c>
      <c r="AK402" s="6">
        <v>12.5458497885105</v>
      </c>
      <c r="AL402" s="6">
        <v>8.8606634676101006</v>
      </c>
      <c r="AM402" s="6">
        <v>11.694972656798299</v>
      </c>
      <c r="AN402" s="6">
        <v>1393.99352896</v>
      </c>
      <c r="AO402" s="6">
        <v>12.429300408635999</v>
      </c>
      <c r="AP402" s="6">
        <v>5.6350218848712199</v>
      </c>
      <c r="AQ402" s="6">
        <v>11.2472930350725</v>
      </c>
      <c r="AR402" s="6">
        <v>1408.2658618600001</v>
      </c>
      <c r="AS402" s="6">
        <v>13.658656688283999</v>
      </c>
      <c r="AT402" s="6">
        <v>5.6927157740958503</v>
      </c>
      <c r="AU402" s="6">
        <v>12.6848489894161</v>
      </c>
      <c r="AV402" s="6">
        <v>1436.32807222</v>
      </c>
      <c r="AW402" s="6">
        <v>16.152156209897999</v>
      </c>
      <c r="AX402" s="6">
        <v>5.8061532945945498</v>
      </c>
      <c r="AY402" s="6">
        <v>15.1276625523478</v>
      </c>
      <c r="AZ402" s="6">
        <v>978.74691207199999</v>
      </c>
      <c r="BA402" s="6">
        <v>14.129463026140501</v>
      </c>
      <c r="BB402" s="6">
        <v>3.9564461058800999</v>
      </c>
      <c r="BC402" s="6">
        <v>14.8883976038068</v>
      </c>
      <c r="BD402" s="6">
        <v>692.59855261999996</v>
      </c>
      <c r="BE402" s="6">
        <v>16.540228517924898</v>
      </c>
      <c r="BF402" s="6">
        <v>2.7997317924105101</v>
      </c>
      <c r="BG402" s="6">
        <v>17.268996568601199</v>
      </c>
      <c r="BH402" s="6">
        <v>1062.412190536</v>
      </c>
      <c r="BI402" s="6">
        <v>13.534268169184701</v>
      </c>
      <c r="BJ402" s="6">
        <v>4.2946511730874199</v>
      </c>
      <c r="BK402" s="6">
        <v>13.679722021167199</v>
      </c>
    </row>
    <row r="403" spans="1:63" x14ac:dyDescent="0.25">
      <c r="A403" s="6" t="s">
        <v>305</v>
      </c>
      <c r="B403" s="6" t="s">
        <v>306</v>
      </c>
      <c r="C403" s="6" t="s">
        <v>11</v>
      </c>
      <c r="D403" s="6">
        <v>28.155778009999999</v>
      </c>
      <c r="E403" s="6">
        <v>99.999999999999901</v>
      </c>
      <c r="F403" s="6">
        <v>1.11901315514057</v>
      </c>
      <c r="G403" s="6">
        <v>98.889050066177504</v>
      </c>
      <c r="H403" s="6">
        <v>47.889918399999999</v>
      </c>
      <c r="I403" s="6">
        <v>70.285399339585695</v>
      </c>
      <c r="J403" s="6">
        <v>1.90331976154859</v>
      </c>
      <c r="K403" s="6">
        <v>68.280540301175506</v>
      </c>
      <c r="L403" s="6">
        <v>30.650667890000001</v>
      </c>
      <c r="M403" s="6">
        <v>100</v>
      </c>
      <c r="N403" s="6">
        <v>1.2181691648006601</v>
      </c>
      <c r="O403" s="6">
        <v>96.885509357854801</v>
      </c>
      <c r="P403" s="6">
        <v>289.70612431000001</v>
      </c>
      <c r="Q403" s="6">
        <v>31.968298090329299</v>
      </c>
      <c r="R403" s="6">
        <v>11.513976424751601</v>
      </c>
      <c r="S403" s="6">
        <v>29.940942591863401</v>
      </c>
      <c r="T403" s="6">
        <v>167.41685863999999</v>
      </c>
      <c r="U403" s="6">
        <v>36.668185068393903</v>
      </c>
      <c r="V403" s="6">
        <v>6.65375565697141</v>
      </c>
      <c r="W403" s="6">
        <v>36.181621806998699</v>
      </c>
      <c r="X403" s="6">
        <v>122.99705994</v>
      </c>
      <c r="Y403" s="6">
        <v>44.3346082790464</v>
      </c>
      <c r="Z403" s="6">
        <v>4.8883510896978004</v>
      </c>
      <c r="AA403" s="6">
        <v>44.218649363824802</v>
      </c>
      <c r="AB403" s="6">
        <v>22.77535207</v>
      </c>
      <c r="AC403" s="6">
        <v>100</v>
      </c>
      <c r="AD403" s="6">
        <v>0.90517543398147904</v>
      </c>
      <c r="AE403" s="6">
        <v>98.773247138823393</v>
      </c>
      <c r="AF403" s="6">
        <v>98.302104380000003</v>
      </c>
      <c r="AG403" s="6">
        <v>44.592474205680602</v>
      </c>
      <c r="AH403" s="6">
        <v>3.9068836222587202</v>
      </c>
      <c r="AI403" s="6">
        <v>43.783709516207303</v>
      </c>
      <c r="AJ403" s="6">
        <v>147.83908878</v>
      </c>
      <c r="AK403" s="6">
        <v>39.563732366481702</v>
      </c>
      <c r="AL403" s="6">
        <v>5.87566378489195</v>
      </c>
      <c r="AM403" s="6">
        <v>37.523945333458101</v>
      </c>
      <c r="AN403" s="6">
        <v>211.69340686999999</v>
      </c>
      <c r="AO403" s="6">
        <v>30.0200370274916</v>
      </c>
      <c r="AP403" s="6">
        <v>8.4134669288811601</v>
      </c>
      <c r="AQ403" s="6">
        <v>30.157648370377299</v>
      </c>
      <c r="AR403" s="6">
        <v>228.25198842</v>
      </c>
      <c r="AS403" s="6">
        <v>30.8959488774879</v>
      </c>
      <c r="AT403" s="6">
        <v>9.0715652623151399</v>
      </c>
      <c r="AU403" s="6">
        <v>31.791879009709401</v>
      </c>
      <c r="AV403" s="6">
        <v>132.57562404999999</v>
      </c>
      <c r="AW403" s="6">
        <v>38.002326037725801</v>
      </c>
      <c r="AX403" s="6">
        <v>5.2690381104095101</v>
      </c>
      <c r="AY403" s="6">
        <v>35.376965179692199</v>
      </c>
      <c r="AZ403" s="6">
        <v>259.85777752000001</v>
      </c>
      <c r="BA403" s="6">
        <v>36.889855873229401</v>
      </c>
      <c r="BB403" s="6">
        <v>10.327694422338199</v>
      </c>
      <c r="BC403" s="6">
        <v>32.409385921599899</v>
      </c>
      <c r="BD403" s="6">
        <v>302.22221538000002</v>
      </c>
      <c r="BE403" s="6">
        <v>26.4043724337374</v>
      </c>
      <c r="BF403" s="6">
        <v>12.0114114646675</v>
      </c>
      <c r="BG403" s="6">
        <v>24.2761630536497</v>
      </c>
      <c r="BH403" s="6">
        <v>425.79177350999998</v>
      </c>
      <c r="BI403" s="6">
        <v>19.951967938220001</v>
      </c>
      <c r="BJ403" s="6">
        <v>16.9225157173457</v>
      </c>
      <c r="BK403" s="6">
        <v>18.718030604219798</v>
      </c>
    </row>
    <row r="404" spans="1:63" x14ac:dyDescent="0.25">
      <c r="A404" s="6" t="s">
        <v>305</v>
      </c>
      <c r="B404" s="6" t="s">
        <v>306</v>
      </c>
      <c r="C404" s="6" t="s">
        <v>12</v>
      </c>
      <c r="D404" s="6">
        <v>4918.4943903499998</v>
      </c>
      <c r="E404" s="6">
        <v>8.1713752834788593</v>
      </c>
      <c r="F404" s="6">
        <v>9.4860295426544194</v>
      </c>
      <c r="G404" s="6">
        <v>7.1243614487541604</v>
      </c>
      <c r="H404" s="6">
        <v>5394.5805165800002</v>
      </c>
      <c r="I404" s="6">
        <v>7.4977522344842997</v>
      </c>
      <c r="J404" s="6">
        <v>10.404230662722</v>
      </c>
      <c r="K404" s="6">
        <v>5.9629529159956602</v>
      </c>
      <c r="L404" s="6">
        <v>4930.22872886</v>
      </c>
      <c r="M404" s="6">
        <v>8.0504790160946698</v>
      </c>
      <c r="N404" s="6">
        <v>9.5086609157810695</v>
      </c>
      <c r="O404" s="6">
        <v>6.5521849222497401</v>
      </c>
      <c r="P404" s="6">
        <v>5352.6783463299998</v>
      </c>
      <c r="Q404" s="6">
        <v>7.1400680438360302</v>
      </c>
      <c r="R404" s="6">
        <v>10.3234162521836</v>
      </c>
      <c r="S404" s="6">
        <v>6.4111603733484097</v>
      </c>
      <c r="T404" s="6">
        <v>5396.19867075</v>
      </c>
      <c r="U404" s="6">
        <v>7.4467000783378898</v>
      </c>
      <c r="V404" s="6">
        <v>10.407351507647901</v>
      </c>
      <c r="W404" s="6">
        <v>6.7714946959540701</v>
      </c>
      <c r="X404" s="6">
        <v>4536.3109079899996</v>
      </c>
      <c r="Y404" s="6">
        <v>8.5144872044799005</v>
      </c>
      <c r="Z404" s="6">
        <v>8.7489332858213391</v>
      </c>
      <c r="AA404" s="6">
        <v>7.3377008814352003</v>
      </c>
      <c r="AB404" s="6">
        <v>4413.4826578299999</v>
      </c>
      <c r="AC404" s="6">
        <v>8.7650400079278192</v>
      </c>
      <c r="AD404" s="6">
        <v>8.51204119706013</v>
      </c>
      <c r="AE404" s="6">
        <v>8.3726703895047194</v>
      </c>
      <c r="AF404" s="6">
        <v>3697.0565492000001</v>
      </c>
      <c r="AG404" s="6">
        <v>8.3037113894093295</v>
      </c>
      <c r="AH404" s="6">
        <v>7.1303095750973498</v>
      </c>
      <c r="AI404" s="6">
        <v>8.2996462454942996</v>
      </c>
      <c r="AJ404" s="6">
        <v>3349.2658266799999</v>
      </c>
      <c r="AK404" s="6">
        <v>9.0949098616137505</v>
      </c>
      <c r="AL404" s="6">
        <v>6.4595447420706602</v>
      </c>
      <c r="AM404" s="6">
        <v>8.6776221479632394</v>
      </c>
      <c r="AN404" s="6">
        <v>2687.83250739</v>
      </c>
      <c r="AO404" s="6">
        <v>9.8456899743154107</v>
      </c>
      <c r="AP404" s="6">
        <v>5.1838746875126702</v>
      </c>
      <c r="AQ404" s="6">
        <v>9.4610266545155692</v>
      </c>
      <c r="AR404" s="6">
        <v>2164.1925508099998</v>
      </c>
      <c r="AS404" s="6">
        <v>10.1118934625267</v>
      </c>
      <c r="AT404" s="6">
        <v>4.1739591109944101</v>
      </c>
      <c r="AU404" s="6">
        <v>9.9253072464261507</v>
      </c>
      <c r="AV404" s="6">
        <v>1651.6115669599999</v>
      </c>
      <c r="AW404" s="6">
        <v>10.57190236123</v>
      </c>
      <c r="AX404" s="6">
        <v>3.1853723667777598</v>
      </c>
      <c r="AY404" s="6">
        <v>10.9234715392819</v>
      </c>
      <c r="AZ404" s="6">
        <v>1199.39979595</v>
      </c>
      <c r="BA404" s="6">
        <v>13.900141400617599</v>
      </c>
      <c r="BB404" s="6">
        <v>2.3132164021896502</v>
      </c>
      <c r="BC404" s="6">
        <v>13.840381362009699</v>
      </c>
      <c r="BD404" s="6">
        <v>842.89936819000002</v>
      </c>
      <c r="BE404" s="6">
        <v>15.632509105875</v>
      </c>
      <c r="BF404" s="6">
        <v>1.6256536398257699</v>
      </c>
      <c r="BG404" s="6">
        <v>15.9314515868633</v>
      </c>
      <c r="BH404" s="6">
        <v>1315.64187842</v>
      </c>
      <c r="BI404" s="6">
        <v>13.417658428689499</v>
      </c>
      <c r="BJ404" s="6">
        <v>2.5374061116612099</v>
      </c>
      <c r="BK404" s="6">
        <v>13.5711655359272</v>
      </c>
    </row>
    <row r="405" spans="1:63" x14ac:dyDescent="0.25">
      <c r="A405" s="6" t="s">
        <v>307</v>
      </c>
      <c r="B405" s="6" t="s">
        <v>308</v>
      </c>
      <c r="C405" s="6" t="s">
        <v>11</v>
      </c>
      <c r="D405" s="6">
        <v>145.42067779999999</v>
      </c>
      <c r="E405" s="6">
        <v>99.999999999999901</v>
      </c>
      <c r="F405" s="6">
        <v>9.0134455512108502</v>
      </c>
      <c r="G405" s="6">
        <v>82.826409320145501</v>
      </c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>
        <v>67.664410689999997</v>
      </c>
      <c r="U405" s="6">
        <v>100</v>
      </c>
      <c r="V405" s="6">
        <v>4.1939667091077499</v>
      </c>
      <c r="W405" s="6">
        <v>94.038669757482694</v>
      </c>
      <c r="X405" s="6">
        <v>145.42067779999999</v>
      </c>
      <c r="Y405" s="6">
        <v>99.999999999999901</v>
      </c>
      <c r="Z405" s="6">
        <v>9.0134455512108502</v>
      </c>
      <c r="AA405" s="6">
        <v>82.826409320145501</v>
      </c>
      <c r="AB405" s="6">
        <v>41.631313069999997</v>
      </c>
      <c r="AC405" s="6">
        <v>100</v>
      </c>
      <c r="AD405" s="6">
        <v>2.5803866359221299</v>
      </c>
      <c r="AE405" s="6">
        <v>103.41201010745</v>
      </c>
      <c r="AF405" s="6">
        <v>93.047603550000005</v>
      </c>
      <c r="AG405" s="6">
        <v>100</v>
      </c>
      <c r="AH405" s="6">
        <v>5.7672644699265598</v>
      </c>
      <c r="AI405" s="6">
        <v>92.886629418601203</v>
      </c>
      <c r="AJ405" s="6">
        <v>100.97941625</v>
      </c>
      <c r="AK405" s="6">
        <v>70.320764902326104</v>
      </c>
      <c r="AL405" s="6">
        <v>6.2588930538077197</v>
      </c>
      <c r="AM405" s="6">
        <v>69.461564125563896</v>
      </c>
      <c r="AN405" s="6">
        <v>33.818762280000001</v>
      </c>
      <c r="AO405" s="6">
        <v>100</v>
      </c>
      <c r="AP405" s="6">
        <v>2.0961501282462298</v>
      </c>
      <c r="AQ405" s="6">
        <v>95.464910609508806</v>
      </c>
      <c r="AR405" s="6">
        <v>269.44019523999998</v>
      </c>
      <c r="AS405" s="6">
        <v>43.339249921782603</v>
      </c>
      <c r="AT405" s="6">
        <v>16.7004071624769</v>
      </c>
      <c r="AU405" s="6">
        <v>35.505604207359802</v>
      </c>
      <c r="AV405" s="6">
        <v>97.675980490000001</v>
      </c>
      <c r="AW405" s="6">
        <v>70.337536130261299</v>
      </c>
      <c r="AX405" s="6">
        <v>6.0541399278758403</v>
      </c>
      <c r="AY405" s="6">
        <v>67.104423171416101</v>
      </c>
      <c r="AZ405" s="6">
        <v>193.20760806999999</v>
      </c>
      <c r="BA405" s="6">
        <v>56.8432850554045</v>
      </c>
      <c r="BB405" s="6">
        <v>11.9753688523836</v>
      </c>
      <c r="BC405" s="6">
        <v>54.327606677157398</v>
      </c>
      <c r="BD405" s="6">
        <v>39.9054346</v>
      </c>
      <c r="BE405" s="6">
        <v>100</v>
      </c>
      <c r="BF405" s="6">
        <v>2.4734134609053902</v>
      </c>
      <c r="BG405" s="6">
        <v>103.51724743500699</v>
      </c>
      <c r="BH405" s="6">
        <v>385.16292723999999</v>
      </c>
      <c r="BI405" s="6">
        <v>37.105766208094003</v>
      </c>
      <c r="BJ405" s="6">
        <v>23.8731184969262</v>
      </c>
      <c r="BK405" s="6">
        <v>36.277099562036497</v>
      </c>
    </row>
    <row r="406" spans="1:63" x14ac:dyDescent="0.25">
      <c r="A406" s="6" t="s">
        <v>307</v>
      </c>
      <c r="B406" s="6" t="s">
        <v>308</v>
      </c>
      <c r="C406" s="6" t="s">
        <v>12</v>
      </c>
      <c r="D406" s="6">
        <v>2875.7045500999998</v>
      </c>
      <c r="E406" s="6">
        <v>20.759484084815</v>
      </c>
      <c r="F406" s="6">
        <v>4.27667319238813</v>
      </c>
      <c r="G406" s="6">
        <v>18.202452687257299</v>
      </c>
      <c r="H406" s="6">
        <v>2579.2941062</v>
      </c>
      <c r="I406" s="6">
        <v>30.613871972580299</v>
      </c>
      <c r="J406" s="6">
        <v>3.8358592710390398</v>
      </c>
      <c r="K406" s="6">
        <v>27.659652421164701</v>
      </c>
      <c r="L406" s="6">
        <v>2344.5806651299999</v>
      </c>
      <c r="M406" s="6">
        <v>29.069241862072499</v>
      </c>
      <c r="N406" s="6">
        <v>3.4867995314763198</v>
      </c>
      <c r="O406" s="6">
        <v>24.259649978146498</v>
      </c>
      <c r="P406" s="6">
        <v>3845.4030566900001</v>
      </c>
      <c r="Q406" s="6">
        <v>22.743688751284399</v>
      </c>
      <c r="R406" s="6">
        <v>5.7187836510887804</v>
      </c>
      <c r="S406" s="6">
        <v>18.686456875771999</v>
      </c>
      <c r="T406" s="6">
        <v>7538.9325325399996</v>
      </c>
      <c r="U406" s="6">
        <v>12.531094260268899</v>
      </c>
      <c r="V406" s="6">
        <v>11.2117048533429</v>
      </c>
      <c r="W406" s="6">
        <v>12.3379575585097</v>
      </c>
      <c r="X406" s="6">
        <v>7184.0293843400004</v>
      </c>
      <c r="Y406" s="6">
        <v>10.573739380253</v>
      </c>
      <c r="Z406" s="6">
        <v>10.6839020998409</v>
      </c>
      <c r="AA406" s="6">
        <v>12.648020814572</v>
      </c>
      <c r="AB406" s="6">
        <v>7393.7515512399996</v>
      </c>
      <c r="AC406" s="6">
        <v>10.136715868327901</v>
      </c>
      <c r="AD406" s="6">
        <v>10.9957954648946</v>
      </c>
      <c r="AE406" s="6">
        <v>9.9304212633995093</v>
      </c>
      <c r="AF406" s="6">
        <v>9317.3484529899997</v>
      </c>
      <c r="AG406" s="6">
        <v>9.2804686736459399</v>
      </c>
      <c r="AH406" s="6">
        <v>13.856518866535</v>
      </c>
      <c r="AI406" s="6">
        <v>8.7248746073125396</v>
      </c>
      <c r="AJ406" s="6">
        <v>5221.4121064700003</v>
      </c>
      <c r="AK406" s="6">
        <v>17.004377868668399</v>
      </c>
      <c r="AL406" s="6">
        <v>7.7651486072776699</v>
      </c>
      <c r="AM406" s="6">
        <v>13.290490416587399</v>
      </c>
      <c r="AN406" s="6">
        <v>4547.7388939900002</v>
      </c>
      <c r="AO406" s="6">
        <v>12.755485215160601</v>
      </c>
      <c r="AP406" s="6">
        <v>6.7632792851517101</v>
      </c>
      <c r="AQ406" s="6">
        <v>11.7007839765374</v>
      </c>
      <c r="AR406" s="6">
        <v>3562.3816412400001</v>
      </c>
      <c r="AS406" s="6">
        <v>17.357905748869602</v>
      </c>
      <c r="AT406" s="6">
        <v>5.29788154545186</v>
      </c>
      <c r="AU406" s="6">
        <v>14.0572766343059</v>
      </c>
      <c r="AV406" s="6">
        <v>3100.4380063100002</v>
      </c>
      <c r="AW406" s="6">
        <v>17.694584145398899</v>
      </c>
      <c r="AX406" s="6">
        <v>4.6108909574129102</v>
      </c>
      <c r="AY406" s="6">
        <v>15.547079126732701</v>
      </c>
      <c r="AZ406" s="6">
        <v>2146.8804368599999</v>
      </c>
      <c r="BA406" s="6">
        <v>18.364207220187399</v>
      </c>
      <c r="BB406" s="6">
        <v>3.1927848816257498</v>
      </c>
      <c r="BC406" s="6">
        <v>16.865320832934501</v>
      </c>
      <c r="BD406" s="6">
        <v>1646.2246224400001</v>
      </c>
      <c r="BE406" s="6">
        <v>25.4430396515036</v>
      </c>
      <c r="BF406" s="6">
        <v>2.4482225446955601</v>
      </c>
      <c r="BG406" s="6">
        <v>22.7999096180497</v>
      </c>
      <c r="BH406" s="6">
        <v>3937.5049840800002</v>
      </c>
      <c r="BI406" s="6">
        <v>17.696252428941101</v>
      </c>
      <c r="BJ406" s="6">
        <v>5.8557552477788404</v>
      </c>
      <c r="BK406" s="6">
        <v>17.5009823316203</v>
      </c>
    </row>
    <row r="407" spans="1:63" x14ac:dyDescent="0.25">
      <c r="A407" s="6" t="s">
        <v>309</v>
      </c>
      <c r="B407" s="6" t="s">
        <v>310</v>
      </c>
      <c r="C407" s="6" t="s">
        <v>11</v>
      </c>
      <c r="D407" s="6"/>
      <c r="E407" s="6"/>
      <c r="F407" s="6"/>
      <c r="G407" s="6"/>
      <c r="H407" s="6">
        <v>184.69239397000001</v>
      </c>
      <c r="I407" s="6">
        <v>70.825495591847101</v>
      </c>
      <c r="J407" s="6">
        <v>3.7816440398833402</v>
      </c>
      <c r="K407" s="6">
        <v>71.622838461772304</v>
      </c>
      <c r="L407" s="6">
        <v>291.06832138999999</v>
      </c>
      <c r="M407" s="6">
        <v>72.188103159217405</v>
      </c>
      <c r="N407" s="6">
        <v>5.9597299007458497</v>
      </c>
      <c r="O407" s="6">
        <v>60.254990369827397</v>
      </c>
      <c r="P407" s="6">
        <v>149.00518245000001</v>
      </c>
      <c r="Q407" s="6">
        <v>70.193324701316499</v>
      </c>
      <c r="R407" s="6">
        <v>3.0509353851101202</v>
      </c>
      <c r="S407" s="6">
        <v>60.642036957554701</v>
      </c>
      <c r="T407" s="6">
        <v>71.308437510000005</v>
      </c>
      <c r="U407" s="6">
        <v>99.999999999999901</v>
      </c>
      <c r="V407" s="6">
        <v>1.4600662317847599</v>
      </c>
      <c r="W407" s="6">
        <v>102.437763402992</v>
      </c>
      <c r="X407" s="6">
        <v>212.75179007</v>
      </c>
      <c r="Y407" s="6">
        <v>56.701631043598397</v>
      </c>
      <c r="Z407" s="6">
        <v>4.3561703955356803</v>
      </c>
      <c r="AA407" s="6">
        <v>56.320196567840298</v>
      </c>
      <c r="AB407" s="6">
        <v>284.56004741999999</v>
      </c>
      <c r="AC407" s="6">
        <v>58.468715587037799</v>
      </c>
      <c r="AD407" s="6">
        <v>5.8264706206014996</v>
      </c>
      <c r="AE407" s="6">
        <v>57.440611502762501</v>
      </c>
      <c r="AF407" s="6">
        <v>486.93900423000002</v>
      </c>
      <c r="AG407" s="6">
        <v>40.4862442690875</v>
      </c>
      <c r="AH407" s="6">
        <v>9.9702534768823003</v>
      </c>
      <c r="AI407" s="6">
        <v>38.427991400340098</v>
      </c>
      <c r="AJ407" s="6">
        <v>44.843952680000001</v>
      </c>
      <c r="AK407" s="6">
        <v>99.999999999999901</v>
      </c>
      <c r="AL407" s="6">
        <v>0.918196265324702</v>
      </c>
      <c r="AM407" s="6">
        <v>99.575259437632795</v>
      </c>
      <c r="AN407" s="6">
        <v>178.58460708999999</v>
      </c>
      <c r="AO407" s="6">
        <v>66.863094751671596</v>
      </c>
      <c r="AP407" s="6">
        <v>3.6565848787823101</v>
      </c>
      <c r="AQ407" s="6">
        <v>64.730754058827898</v>
      </c>
      <c r="AR407" s="6">
        <v>601.06879464999997</v>
      </c>
      <c r="AS407" s="6">
        <v>48.3245864249592</v>
      </c>
      <c r="AT407" s="6">
        <v>12.307102506978399</v>
      </c>
      <c r="AU407" s="6">
        <v>37.629882901728003</v>
      </c>
      <c r="AV407" s="6">
        <v>523.94629751000002</v>
      </c>
      <c r="AW407" s="6">
        <v>40.263844371548501</v>
      </c>
      <c r="AX407" s="6">
        <v>10.727991286525199</v>
      </c>
      <c r="AY407" s="6">
        <v>28.684940694125199</v>
      </c>
      <c r="AZ407" s="6">
        <v>221.50319207000001</v>
      </c>
      <c r="BA407" s="6">
        <v>49.075689568943197</v>
      </c>
      <c r="BB407" s="6">
        <v>4.5353585391432603</v>
      </c>
      <c r="BC407" s="6">
        <v>52.523864690799201</v>
      </c>
      <c r="BD407" s="6">
        <v>210.37815484000001</v>
      </c>
      <c r="BE407" s="6">
        <v>55.226726777401801</v>
      </c>
      <c r="BF407" s="6">
        <v>4.3075693496158101</v>
      </c>
      <c r="BG407" s="6">
        <v>48.412319466960398</v>
      </c>
      <c r="BH407" s="6">
        <v>1423.26782439</v>
      </c>
      <c r="BI407" s="6">
        <v>28.268249684488001</v>
      </c>
      <c r="BJ407" s="6">
        <v>29.141927123086798</v>
      </c>
      <c r="BK407" s="6">
        <v>21.967384248941698</v>
      </c>
    </row>
    <row r="408" spans="1:63" x14ac:dyDescent="0.25">
      <c r="A408" s="6" t="s">
        <v>309</v>
      </c>
      <c r="B408" s="6" t="s">
        <v>310</v>
      </c>
      <c r="C408" s="6" t="s">
        <v>12</v>
      </c>
      <c r="D408" s="6">
        <v>3502.4050747699998</v>
      </c>
      <c r="E408" s="6">
        <v>18.092342054239101</v>
      </c>
      <c r="F408" s="6">
        <v>5.3951979462174604</v>
      </c>
      <c r="G408" s="6">
        <v>15.191087265492801</v>
      </c>
      <c r="H408" s="6">
        <v>3652.4772159499998</v>
      </c>
      <c r="I408" s="6">
        <v>19.916430663750901</v>
      </c>
      <c r="J408" s="6">
        <v>5.6263730646271899</v>
      </c>
      <c r="K408" s="6">
        <v>16.589872185407302</v>
      </c>
      <c r="L408" s="6">
        <v>1686.35699411</v>
      </c>
      <c r="M408" s="6">
        <v>26.4237915716418</v>
      </c>
      <c r="N408" s="6">
        <v>2.5977091732626598</v>
      </c>
      <c r="O408" s="6">
        <v>24.061393834324701</v>
      </c>
      <c r="P408" s="6">
        <v>2627.2231051099998</v>
      </c>
      <c r="Q408" s="6">
        <v>18.7161593513081</v>
      </c>
      <c r="R408" s="6">
        <v>4.04704435904672</v>
      </c>
      <c r="S408" s="6">
        <v>17.2834161256961</v>
      </c>
      <c r="T408" s="6">
        <v>5264.4632751099998</v>
      </c>
      <c r="U408" s="6">
        <v>14.187373030596699</v>
      </c>
      <c r="V408" s="6">
        <v>8.1095192713184208</v>
      </c>
      <c r="W408" s="6">
        <v>12.8158764172844</v>
      </c>
      <c r="X408" s="6">
        <v>3626.1211498600001</v>
      </c>
      <c r="Y408" s="6">
        <v>11.5093972280795</v>
      </c>
      <c r="Z408" s="6">
        <v>5.5857734793126701</v>
      </c>
      <c r="AA408" s="6">
        <v>12.609432836694699</v>
      </c>
      <c r="AB408" s="6">
        <v>6632.4991077000004</v>
      </c>
      <c r="AC408" s="6">
        <v>11.686495004248</v>
      </c>
      <c r="AD408" s="6">
        <v>10.2168780595723</v>
      </c>
      <c r="AE408" s="6">
        <v>12.8189775912911</v>
      </c>
      <c r="AF408" s="6">
        <v>6281.92418937</v>
      </c>
      <c r="AG408" s="6">
        <v>14.651721376513301</v>
      </c>
      <c r="AH408" s="6">
        <v>9.6768431295767492</v>
      </c>
      <c r="AI408" s="6">
        <v>13.361289784354801</v>
      </c>
      <c r="AJ408" s="6">
        <v>5936.9801989400003</v>
      </c>
      <c r="AK408" s="6">
        <v>12.556078064551</v>
      </c>
      <c r="AL408" s="6">
        <v>9.1454822307092201</v>
      </c>
      <c r="AM408" s="6">
        <v>10.308748816769301</v>
      </c>
      <c r="AN408" s="6">
        <v>3825.4237471299998</v>
      </c>
      <c r="AO408" s="6">
        <v>15.2539168154071</v>
      </c>
      <c r="AP408" s="6">
        <v>5.8927845018847904</v>
      </c>
      <c r="AQ408" s="6">
        <v>12.574930158042299</v>
      </c>
      <c r="AR408" s="6">
        <v>4752.3034102199999</v>
      </c>
      <c r="AS408" s="6">
        <v>12.2965019064129</v>
      </c>
      <c r="AT408" s="6">
        <v>7.3205745912485396</v>
      </c>
      <c r="AU408" s="6">
        <v>10.797658392524299</v>
      </c>
      <c r="AV408" s="6">
        <v>4036.8647497799998</v>
      </c>
      <c r="AW408" s="6">
        <v>12.805359185841599</v>
      </c>
      <c r="AX408" s="6">
        <v>6.2184938470034004</v>
      </c>
      <c r="AY408" s="6">
        <v>11.894107870051901</v>
      </c>
      <c r="AZ408" s="6">
        <v>3563.7227557299998</v>
      </c>
      <c r="BA408" s="6">
        <v>14.247664868079699</v>
      </c>
      <c r="BB408" s="6">
        <v>5.4896533331072597</v>
      </c>
      <c r="BC408" s="6">
        <v>14.540114383346401</v>
      </c>
      <c r="BD408" s="6">
        <v>3182.2962691299999</v>
      </c>
      <c r="BE408" s="6">
        <v>13.1800329685442</v>
      </c>
      <c r="BF408" s="6">
        <v>4.9020938266522904</v>
      </c>
      <c r="BG408" s="6">
        <v>13.131402724450201</v>
      </c>
      <c r="BH408" s="6">
        <v>6346.0207563800004</v>
      </c>
      <c r="BI408" s="6">
        <v>11.314309259054999</v>
      </c>
      <c r="BJ408" s="6">
        <v>9.7755791864603605</v>
      </c>
      <c r="BK408" s="6">
        <v>11.6450128794826</v>
      </c>
    </row>
    <row r="409" spans="1:63" x14ac:dyDescent="0.25">
      <c r="A409" t="s">
        <v>966</v>
      </c>
    </row>
    <row r="410" spans="1:63" x14ac:dyDescent="0.25">
      <c r="A410" t="s">
        <v>967</v>
      </c>
    </row>
    <row r="411" spans="1:63" x14ac:dyDescent="0.25">
      <c r="A411" t="s">
        <v>968</v>
      </c>
    </row>
    <row r="412" spans="1:63" x14ac:dyDescent="0.25">
      <c r="A412" t="s">
        <v>971</v>
      </c>
    </row>
    <row r="413" spans="1:63" x14ac:dyDescent="0.25">
      <c r="A413" t="s">
        <v>972</v>
      </c>
    </row>
    <row r="416" spans="1:63" x14ac:dyDescent="0.25">
      <c r="L416" s="7" t="str">
        <f>HYPERLINK("#'Indice'!A1", "Ir al índice")</f>
        <v>Ir al índice</v>
      </c>
    </row>
    <row r="417" spans="1:63" ht="17.25" x14ac:dyDescent="0.3">
      <c r="A417" s="4" t="s">
        <v>446</v>
      </c>
    </row>
    <row r="418" spans="1:63" x14ac:dyDescent="0.25">
      <c r="A418" s="5" t="s">
        <v>14</v>
      </c>
      <c r="B418" s="5" t="s">
        <v>92</v>
      </c>
      <c r="C418" s="5" t="s">
        <v>7</v>
      </c>
      <c r="D418" s="5" t="s">
        <v>381</v>
      </c>
      <c r="E418" s="5" t="s">
        <v>382</v>
      </c>
      <c r="F418" s="5" t="s">
        <v>383</v>
      </c>
      <c r="G418" s="5" t="s">
        <v>384</v>
      </c>
      <c r="H418" s="5" t="s">
        <v>385</v>
      </c>
      <c r="I418" s="5" t="s">
        <v>386</v>
      </c>
      <c r="J418" s="5" t="s">
        <v>387</v>
      </c>
      <c r="K418" s="5" t="s">
        <v>388</v>
      </c>
      <c r="L418" s="5" t="s">
        <v>389</v>
      </c>
      <c r="M418" s="5" t="s">
        <v>390</v>
      </c>
      <c r="N418" s="5" t="s">
        <v>391</v>
      </c>
      <c r="O418" s="5" t="s">
        <v>392</v>
      </c>
      <c r="P418" s="5" t="s">
        <v>393</v>
      </c>
      <c r="Q418" s="5" t="s">
        <v>394</v>
      </c>
      <c r="R418" s="5" t="s">
        <v>395</v>
      </c>
      <c r="S418" s="5" t="s">
        <v>396</v>
      </c>
      <c r="T418" s="5" t="s">
        <v>397</v>
      </c>
      <c r="U418" s="5" t="s">
        <v>398</v>
      </c>
      <c r="V418" s="5" t="s">
        <v>399</v>
      </c>
      <c r="W418" s="5" t="s">
        <v>400</v>
      </c>
      <c r="X418" s="5" t="s">
        <v>401</v>
      </c>
      <c r="Y418" s="5" t="s">
        <v>402</v>
      </c>
      <c r="Z418" s="5" t="s">
        <v>403</v>
      </c>
      <c r="AA418" s="5" t="s">
        <v>404</v>
      </c>
      <c r="AB418" s="5" t="s">
        <v>405</v>
      </c>
      <c r="AC418" s="5" t="s">
        <v>406</v>
      </c>
      <c r="AD418" s="5" t="s">
        <v>407</v>
      </c>
      <c r="AE418" s="5" t="s">
        <v>408</v>
      </c>
      <c r="AF418" s="5" t="s">
        <v>409</v>
      </c>
      <c r="AG418" s="5" t="s">
        <v>410</v>
      </c>
      <c r="AH418" s="5" t="s">
        <v>411</v>
      </c>
      <c r="AI418" s="5" t="s">
        <v>412</v>
      </c>
      <c r="AJ418" s="5" t="s">
        <v>413</v>
      </c>
      <c r="AK418" s="5" t="s">
        <v>414</v>
      </c>
      <c r="AL418" s="5" t="s">
        <v>415</v>
      </c>
      <c r="AM418" s="5" t="s">
        <v>416</v>
      </c>
      <c r="AN418" s="5" t="s">
        <v>417</v>
      </c>
      <c r="AO418" s="5" t="s">
        <v>418</v>
      </c>
      <c r="AP418" s="5" t="s">
        <v>419</v>
      </c>
      <c r="AQ418" s="5" t="s">
        <v>420</v>
      </c>
      <c r="AR418" s="5" t="s">
        <v>421</v>
      </c>
      <c r="AS418" s="5" t="s">
        <v>422</v>
      </c>
      <c r="AT418" s="5" t="s">
        <v>423</v>
      </c>
      <c r="AU418" s="5" t="s">
        <v>424</v>
      </c>
      <c r="AV418" s="5" t="s">
        <v>425</v>
      </c>
      <c r="AW418" s="5" t="s">
        <v>426</v>
      </c>
      <c r="AX418" s="5" t="s">
        <v>427</v>
      </c>
      <c r="AY418" s="5" t="s">
        <v>428</v>
      </c>
      <c r="AZ418" s="5" t="s">
        <v>429</v>
      </c>
      <c r="BA418" s="5" t="s">
        <v>430</v>
      </c>
      <c r="BB418" s="5" t="s">
        <v>431</v>
      </c>
      <c r="BC418" s="5" t="s">
        <v>432</v>
      </c>
      <c r="BD418" s="5" t="s">
        <v>433</v>
      </c>
      <c r="BE418" s="5" t="s">
        <v>434</v>
      </c>
      <c r="BF418" s="5" t="s">
        <v>435</v>
      </c>
      <c r="BG418" s="5" t="s">
        <v>436</v>
      </c>
      <c r="BH418" s="5" t="s">
        <v>437</v>
      </c>
      <c r="BI418" s="5" t="s">
        <v>438</v>
      </c>
      <c r="BJ418" s="5" t="s">
        <v>439</v>
      </c>
      <c r="BK418" s="5" t="s">
        <v>440</v>
      </c>
    </row>
    <row r="419" spans="1:63" x14ac:dyDescent="0.25">
      <c r="A419" s="6" t="s">
        <v>93</v>
      </c>
      <c r="B419" s="6" t="s">
        <v>94</v>
      </c>
      <c r="C419" s="6" t="s">
        <v>11</v>
      </c>
      <c r="D419" s="6"/>
      <c r="E419" s="6"/>
      <c r="F419" s="6"/>
      <c r="G419" s="6"/>
      <c r="H419" s="6">
        <v>1.1220488909999999</v>
      </c>
      <c r="I419" s="6"/>
      <c r="J419" s="6">
        <v>3.0560722824114901</v>
      </c>
      <c r="K419" s="6"/>
      <c r="L419" s="6">
        <v>1.1220488909999999</v>
      </c>
      <c r="M419" s="6"/>
      <c r="N419" s="6">
        <v>3.0560722824114901</v>
      </c>
      <c r="O419" s="6"/>
      <c r="P419" s="6">
        <v>2.2440977819999999</v>
      </c>
      <c r="Q419" s="6"/>
      <c r="R419" s="6">
        <v>6.1121445648229802</v>
      </c>
      <c r="S419" s="6"/>
      <c r="T419" s="6">
        <v>2.2440977819999999</v>
      </c>
      <c r="U419" s="6"/>
      <c r="V419" s="6">
        <v>6.1121445648229802</v>
      </c>
      <c r="W419" s="6"/>
      <c r="X419" s="6"/>
      <c r="Y419" s="6"/>
      <c r="Z419" s="6"/>
      <c r="AA419" s="6"/>
      <c r="AB419" s="6"/>
      <c r="AC419" s="6"/>
      <c r="AD419" s="6"/>
      <c r="AE419" s="6"/>
      <c r="AF419" s="6">
        <v>1.1220488909999999</v>
      </c>
      <c r="AG419" s="6"/>
      <c r="AH419" s="6">
        <v>3.0560722824114901</v>
      </c>
      <c r="AI419" s="6"/>
      <c r="AJ419" s="6">
        <v>1.1220488909999999</v>
      </c>
      <c r="AK419" s="6"/>
      <c r="AL419" s="6">
        <v>3.0560722824114901</v>
      </c>
      <c r="AM419" s="6"/>
      <c r="AN419" s="6">
        <v>2.2440977819999999</v>
      </c>
      <c r="AO419" s="6"/>
      <c r="AP419" s="6">
        <v>6.1121445648229802</v>
      </c>
      <c r="AQ419" s="6"/>
      <c r="AR419" s="6">
        <v>1.1220488909999999</v>
      </c>
      <c r="AS419" s="6"/>
      <c r="AT419" s="6">
        <v>3.0560722824114901</v>
      </c>
      <c r="AU419" s="6"/>
      <c r="AV419" s="6"/>
      <c r="AW419" s="6"/>
      <c r="AX419" s="6"/>
      <c r="AY419" s="6"/>
      <c r="AZ419" s="6">
        <v>4.4881955639999997</v>
      </c>
      <c r="BA419" s="6"/>
      <c r="BB419" s="6">
        <v>12.224289129645999</v>
      </c>
      <c r="BC419" s="6"/>
      <c r="BD419" s="6">
        <v>5.6102444550000001</v>
      </c>
      <c r="BE419" s="6"/>
      <c r="BF419" s="6">
        <v>15.2803614120575</v>
      </c>
      <c r="BG419" s="6"/>
      <c r="BH419" s="6">
        <v>14.274413287</v>
      </c>
      <c r="BI419" s="6"/>
      <c r="BJ419" s="6">
        <v>38.878554351770198</v>
      </c>
      <c r="BK419" s="6"/>
    </row>
    <row r="420" spans="1:63" x14ac:dyDescent="0.25">
      <c r="A420" s="6" t="s">
        <v>93</v>
      </c>
      <c r="B420" s="6" t="s">
        <v>94</v>
      </c>
      <c r="C420" s="6" t="s">
        <v>12</v>
      </c>
      <c r="D420" s="6">
        <v>38.061849780000003</v>
      </c>
      <c r="E420" s="6"/>
      <c r="F420" s="6">
        <v>8.5286046244554203</v>
      </c>
      <c r="G420" s="6"/>
      <c r="H420" s="6">
        <v>67.996162806000001</v>
      </c>
      <c r="I420" s="6"/>
      <c r="J420" s="6">
        <v>15.236053736337199</v>
      </c>
      <c r="K420" s="6"/>
      <c r="L420" s="6">
        <v>54.425178930000001</v>
      </c>
      <c r="M420" s="6"/>
      <c r="N420" s="6">
        <v>12.1951727357485</v>
      </c>
      <c r="O420" s="6"/>
      <c r="P420" s="6">
        <v>34.583498216000002</v>
      </c>
      <c r="Q420" s="6"/>
      <c r="R420" s="6">
        <v>7.7492025353378304</v>
      </c>
      <c r="S420" s="6"/>
      <c r="T420" s="6">
        <v>36.715391107000002</v>
      </c>
      <c r="U420" s="6"/>
      <c r="V420" s="6">
        <v>8.2269005892716205</v>
      </c>
      <c r="W420" s="6"/>
      <c r="X420" s="6">
        <v>18.064987147</v>
      </c>
      <c r="Y420" s="6"/>
      <c r="Z420" s="6">
        <v>4.0478624610512002</v>
      </c>
      <c r="AA420" s="6"/>
      <c r="AB420" s="6">
        <v>56.551264113999999</v>
      </c>
      <c r="AC420" s="6"/>
      <c r="AD420" s="6">
        <v>12.6715694436609</v>
      </c>
      <c r="AE420" s="6"/>
      <c r="AF420" s="6">
        <v>28.281439764000002</v>
      </c>
      <c r="AG420" s="6"/>
      <c r="AH420" s="6">
        <v>6.3370860678518497</v>
      </c>
      <c r="AI420" s="6"/>
      <c r="AJ420" s="6">
        <v>15.708684474</v>
      </c>
      <c r="AK420" s="6"/>
      <c r="AL420" s="6">
        <v>3.51988040054388</v>
      </c>
      <c r="AM420" s="6"/>
      <c r="AN420" s="6">
        <v>5.6102444550000001</v>
      </c>
      <c r="AO420" s="6"/>
      <c r="AP420" s="6">
        <v>1.25710014305139</v>
      </c>
      <c r="AQ420" s="6"/>
      <c r="AR420" s="6">
        <v>19.187036037999999</v>
      </c>
      <c r="AS420" s="6"/>
      <c r="AT420" s="6">
        <v>4.2992824896614801</v>
      </c>
      <c r="AU420" s="6"/>
      <c r="AV420" s="6">
        <v>29.783080355999999</v>
      </c>
      <c r="AW420" s="6"/>
      <c r="AX420" s="6">
        <v>6.6735620660291799</v>
      </c>
      <c r="AY420" s="6"/>
      <c r="AZ420" s="6">
        <v>18.064987147</v>
      </c>
      <c r="BA420" s="6"/>
      <c r="BB420" s="6">
        <v>4.0478624610512002</v>
      </c>
      <c r="BC420" s="6"/>
      <c r="BD420" s="6">
        <v>4.4881955639999997</v>
      </c>
      <c r="BE420" s="6"/>
      <c r="BF420" s="6">
        <v>1.0056801144411101</v>
      </c>
      <c r="BG420" s="6"/>
      <c r="BH420" s="6">
        <v>18.762608851</v>
      </c>
      <c r="BI420" s="6"/>
      <c r="BJ420" s="6">
        <v>4.2041801315071803</v>
      </c>
      <c r="BK420" s="6"/>
    </row>
    <row r="421" spans="1:63" x14ac:dyDescent="0.25">
      <c r="A421" s="6" t="s">
        <v>95</v>
      </c>
      <c r="B421" s="6" t="s">
        <v>96</v>
      </c>
      <c r="C421" s="6" t="s">
        <v>11</v>
      </c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>
        <v>11.142376566999999</v>
      </c>
      <c r="Q421" s="6"/>
      <c r="R421" s="6">
        <v>66.148075549499296</v>
      </c>
      <c r="S421" s="6"/>
      <c r="T421" s="6"/>
      <c r="U421" s="6"/>
      <c r="V421" s="6"/>
      <c r="W421" s="6"/>
      <c r="X421" s="6"/>
      <c r="Y421" s="6"/>
      <c r="Z421" s="6"/>
      <c r="AA421" s="6"/>
      <c r="AB421" s="6">
        <v>1.455017301</v>
      </c>
      <c r="AC421" s="6"/>
      <c r="AD421" s="6">
        <v>8.6378874177908198</v>
      </c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  <c r="BD421" s="6">
        <v>1.820724198</v>
      </c>
      <c r="BE421" s="6"/>
      <c r="BF421" s="6">
        <v>10.8089509522413</v>
      </c>
      <c r="BG421" s="6"/>
      <c r="BH421" s="6">
        <v>2.4264786580000002</v>
      </c>
      <c r="BI421" s="6"/>
      <c r="BJ421" s="6">
        <v>14.4050860804686</v>
      </c>
      <c r="BK421" s="6"/>
    </row>
    <row r="422" spans="1:63" x14ac:dyDescent="0.25">
      <c r="A422" s="6" t="s">
        <v>95</v>
      </c>
      <c r="B422" s="6" t="s">
        <v>96</v>
      </c>
      <c r="C422" s="6" t="s">
        <v>12</v>
      </c>
      <c r="D422" s="6">
        <v>71.095383738999999</v>
      </c>
      <c r="E422" s="6"/>
      <c r="F422" s="6">
        <v>8.6264536346085592</v>
      </c>
      <c r="G422" s="6"/>
      <c r="H422" s="6">
        <v>61.537201801000002</v>
      </c>
      <c r="I422" s="6"/>
      <c r="J422" s="6">
        <v>7.4666988237757499</v>
      </c>
      <c r="K422" s="6"/>
      <c r="L422" s="6">
        <v>72.367414459000003</v>
      </c>
      <c r="M422" s="6"/>
      <c r="N422" s="6">
        <v>8.7807971861978</v>
      </c>
      <c r="O422" s="6"/>
      <c r="P422" s="6">
        <v>56.690939714999999</v>
      </c>
      <c r="Q422" s="6"/>
      <c r="R422" s="6">
        <v>6.8786711208869704</v>
      </c>
      <c r="S422" s="6"/>
      <c r="T422" s="6">
        <v>69.166683715000005</v>
      </c>
      <c r="U422" s="6"/>
      <c r="V422" s="6">
        <v>8.3924322332587291</v>
      </c>
      <c r="W422" s="6"/>
      <c r="X422" s="6">
        <v>60.700639512999999</v>
      </c>
      <c r="Y422" s="6"/>
      <c r="Z422" s="6">
        <v>7.3651934177934502</v>
      </c>
      <c r="AA422" s="6"/>
      <c r="AB422" s="6">
        <v>67.623160412000004</v>
      </c>
      <c r="AC422" s="6"/>
      <c r="AD422" s="6">
        <v>8.2051467653843506</v>
      </c>
      <c r="AE422" s="6"/>
      <c r="AF422" s="6">
        <v>61.577858032000002</v>
      </c>
      <c r="AG422" s="6"/>
      <c r="AH422" s="6">
        <v>7.4716319020325104</v>
      </c>
      <c r="AI422" s="6"/>
      <c r="AJ422" s="6">
        <v>62.102107003999997</v>
      </c>
      <c r="AK422" s="6"/>
      <c r="AL422" s="6">
        <v>7.5352423534023396</v>
      </c>
      <c r="AM422" s="6"/>
      <c r="AN422" s="6">
        <v>63.700915459000001</v>
      </c>
      <c r="AO422" s="6"/>
      <c r="AP422" s="6">
        <v>7.7292359192618401</v>
      </c>
      <c r="AQ422" s="6"/>
      <c r="AR422" s="6">
        <v>48.840302266999998</v>
      </c>
      <c r="AS422" s="6"/>
      <c r="AT422" s="6">
        <v>5.9261035083973299</v>
      </c>
      <c r="AU422" s="6"/>
      <c r="AV422" s="6">
        <v>33.512874863999997</v>
      </c>
      <c r="AW422" s="6"/>
      <c r="AX422" s="6">
        <v>4.0663295698360198</v>
      </c>
      <c r="AY422" s="6"/>
      <c r="AZ422" s="6">
        <v>53.387262063999998</v>
      </c>
      <c r="BA422" s="6"/>
      <c r="BB422" s="6">
        <v>6.4778149670659602</v>
      </c>
      <c r="BC422" s="6"/>
      <c r="BD422" s="6">
        <v>21.592456757000001</v>
      </c>
      <c r="BE422" s="6"/>
      <c r="BF422" s="6">
        <v>2.6199496686783101</v>
      </c>
      <c r="BG422" s="6"/>
      <c r="BH422" s="6">
        <v>20.260203454999999</v>
      </c>
      <c r="BI422" s="6"/>
      <c r="BJ422" s="6">
        <v>2.4582989294200801</v>
      </c>
      <c r="BK422" s="6"/>
    </row>
    <row r="423" spans="1:63" x14ac:dyDescent="0.25">
      <c r="A423" s="6" t="s">
        <v>97</v>
      </c>
      <c r="B423" s="6" t="s">
        <v>98</v>
      </c>
      <c r="C423" s="6" t="s">
        <v>11</v>
      </c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>
        <v>2.1481481480000002</v>
      </c>
      <c r="Q423" s="6"/>
      <c r="R423" s="6">
        <v>4.5990151130561303</v>
      </c>
      <c r="S423" s="6"/>
      <c r="T423" s="6">
        <v>4.2962962960000004</v>
      </c>
      <c r="U423" s="6"/>
      <c r="V423" s="6">
        <v>9.1980302261122695</v>
      </c>
      <c r="W423" s="6"/>
      <c r="X423" s="6">
        <v>3.2222222220000001</v>
      </c>
      <c r="Y423" s="6"/>
      <c r="Z423" s="6">
        <v>6.8985226695842004</v>
      </c>
      <c r="AA423" s="6"/>
      <c r="AB423" s="6">
        <v>1.0740740740000001</v>
      </c>
      <c r="AC423" s="6"/>
      <c r="AD423" s="6">
        <v>2.29950755652807</v>
      </c>
      <c r="AE423" s="6"/>
      <c r="AF423" s="6"/>
      <c r="AG423" s="6"/>
      <c r="AH423" s="6"/>
      <c r="AI423" s="6"/>
      <c r="AJ423" s="6">
        <v>3.097298152</v>
      </c>
      <c r="AK423" s="6"/>
      <c r="AL423" s="6">
        <v>6.6310701261227996</v>
      </c>
      <c r="AM423" s="6"/>
      <c r="AN423" s="6">
        <v>5.3250146970000003</v>
      </c>
      <c r="AO423" s="6"/>
      <c r="AP423" s="6">
        <v>11.4004348776177</v>
      </c>
      <c r="AQ423" s="6"/>
      <c r="AR423" s="6">
        <v>3.8349088980000001</v>
      </c>
      <c r="AS423" s="6"/>
      <c r="AT423" s="6">
        <v>8.2102363356623798</v>
      </c>
      <c r="AU423" s="6"/>
      <c r="AV423" s="6">
        <v>8.3005216609999994</v>
      </c>
      <c r="AW423" s="6"/>
      <c r="AX423" s="6">
        <v>17.770759712606601</v>
      </c>
      <c r="AY423" s="6"/>
      <c r="AZ423" s="6">
        <v>2.590295824</v>
      </c>
      <c r="BA423" s="6"/>
      <c r="BB423" s="6">
        <v>5.5456182819389896</v>
      </c>
      <c r="BC423" s="6"/>
      <c r="BD423" s="6"/>
      <c r="BE423" s="6"/>
      <c r="BF423" s="6"/>
      <c r="BG423" s="6"/>
      <c r="BH423" s="6">
        <v>12.820093454</v>
      </c>
      <c r="BI423" s="6"/>
      <c r="BJ423" s="6">
        <v>27.446805100770899</v>
      </c>
      <c r="BK423" s="6"/>
    </row>
    <row r="424" spans="1:63" x14ac:dyDescent="0.25">
      <c r="A424" s="6" t="s">
        <v>97</v>
      </c>
      <c r="B424" s="6" t="s">
        <v>98</v>
      </c>
      <c r="C424" s="6" t="s">
        <v>12</v>
      </c>
      <c r="D424" s="6">
        <v>80.553543848999993</v>
      </c>
      <c r="E424" s="6"/>
      <c r="F424" s="6">
        <v>9.7843328137861807</v>
      </c>
      <c r="G424" s="6"/>
      <c r="H424" s="6">
        <v>118.28056708299999</v>
      </c>
      <c r="I424" s="6"/>
      <c r="J424" s="6">
        <v>14.366797268569799</v>
      </c>
      <c r="K424" s="6"/>
      <c r="L424" s="6">
        <v>102.165889065</v>
      </c>
      <c r="M424" s="6"/>
      <c r="N424" s="6">
        <v>12.4094485861745</v>
      </c>
      <c r="O424" s="6"/>
      <c r="P424" s="6">
        <v>80.101110887999994</v>
      </c>
      <c r="Q424" s="6"/>
      <c r="R424" s="6">
        <v>9.7293786248724192</v>
      </c>
      <c r="S424" s="6"/>
      <c r="T424" s="6">
        <v>59.454444666000001</v>
      </c>
      <c r="U424" s="6"/>
      <c r="V424" s="6">
        <v>7.22155781204901</v>
      </c>
      <c r="W424" s="6"/>
      <c r="X424" s="6">
        <v>54.115468102999998</v>
      </c>
      <c r="Y424" s="6"/>
      <c r="Z424" s="6">
        <v>6.57306587635816</v>
      </c>
      <c r="AA424" s="6"/>
      <c r="AB424" s="6">
        <v>85.892141504999998</v>
      </c>
      <c r="AC424" s="6"/>
      <c r="AD424" s="6">
        <v>10.432778726024599</v>
      </c>
      <c r="AE424" s="6"/>
      <c r="AF424" s="6">
        <v>59.174567377000002</v>
      </c>
      <c r="AG424" s="6"/>
      <c r="AH424" s="6">
        <v>7.1875628763609001</v>
      </c>
      <c r="AI424" s="6"/>
      <c r="AJ424" s="6">
        <v>38.183645679999998</v>
      </c>
      <c r="AK424" s="6"/>
      <c r="AL424" s="6">
        <v>4.6379275141157796</v>
      </c>
      <c r="AM424" s="6"/>
      <c r="AN424" s="6">
        <v>35.810271757999999</v>
      </c>
      <c r="AO424" s="6"/>
      <c r="AP424" s="6">
        <v>4.3496486968865904</v>
      </c>
      <c r="AQ424" s="6"/>
      <c r="AR424" s="6">
        <v>30.270387532000001</v>
      </c>
      <c r="AS424" s="6"/>
      <c r="AT424" s="6">
        <v>3.6767537697728301</v>
      </c>
      <c r="AU424" s="6"/>
      <c r="AV424" s="6">
        <v>23.566771117999998</v>
      </c>
      <c r="AW424" s="6"/>
      <c r="AX424" s="6">
        <v>2.8625076060846499</v>
      </c>
      <c r="AY424" s="6"/>
      <c r="AZ424" s="6">
        <v>21.956868411999999</v>
      </c>
      <c r="BA424" s="6"/>
      <c r="BB424" s="6">
        <v>2.6669628401976699</v>
      </c>
      <c r="BC424" s="6"/>
      <c r="BD424" s="6">
        <v>16.954281591000001</v>
      </c>
      <c r="BE424" s="6"/>
      <c r="BF424" s="6">
        <v>2.05933005276529</v>
      </c>
      <c r="BG424" s="6"/>
      <c r="BH424" s="6">
        <v>16.811167933</v>
      </c>
      <c r="BI424" s="6"/>
      <c r="BJ424" s="6">
        <v>2.0419469359815601</v>
      </c>
      <c r="BK424" s="6"/>
    </row>
    <row r="425" spans="1:63" x14ac:dyDescent="0.25">
      <c r="A425" s="6" t="s">
        <v>99</v>
      </c>
      <c r="B425" s="6" t="s">
        <v>100</v>
      </c>
      <c r="C425" s="6" t="s">
        <v>11</v>
      </c>
      <c r="D425" s="6">
        <v>2</v>
      </c>
      <c r="E425" s="6"/>
      <c r="F425" s="6">
        <v>40</v>
      </c>
      <c r="G425" s="6"/>
      <c r="H425" s="6"/>
      <c r="I425" s="6"/>
      <c r="J425" s="6"/>
      <c r="K425" s="6"/>
      <c r="L425" s="6">
        <v>1</v>
      </c>
      <c r="M425" s="6"/>
      <c r="N425" s="6">
        <v>20</v>
      </c>
      <c r="O425" s="6"/>
      <c r="P425" s="6"/>
      <c r="Q425" s="6"/>
      <c r="R425" s="6"/>
      <c r="S425" s="6"/>
      <c r="T425" s="6">
        <v>1</v>
      </c>
      <c r="U425" s="6"/>
      <c r="V425" s="6">
        <v>20</v>
      </c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>
        <v>1</v>
      </c>
      <c r="BA425" s="6"/>
      <c r="BB425" s="6">
        <v>20</v>
      </c>
      <c r="BC425" s="6"/>
      <c r="BD425" s="6"/>
      <c r="BE425" s="6"/>
      <c r="BF425" s="6"/>
      <c r="BG425" s="6"/>
      <c r="BH425" s="6"/>
      <c r="BI425" s="6"/>
      <c r="BJ425" s="6"/>
      <c r="BK425" s="6"/>
    </row>
    <row r="426" spans="1:63" x14ac:dyDescent="0.25">
      <c r="A426" s="6" t="s">
        <v>99</v>
      </c>
      <c r="B426" s="6" t="s">
        <v>100</v>
      </c>
      <c r="C426" s="6" t="s">
        <v>12</v>
      </c>
      <c r="D426" s="6">
        <v>7</v>
      </c>
      <c r="E426" s="6"/>
      <c r="F426" s="6">
        <v>4.7619047619047601</v>
      </c>
      <c r="G426" s="6"/>
      <c r="H426" s="6">
        <v>12</v>
      </c>
      <c r="I426" s="6"/>
      <c r="J426" s="6">
        <v>8.1632653061224492</v>
      </c>
      <c r="K426" s="6"/>
      <c r="L426" s="6">
        <v>18</v>
      </c>
      <c r="M426" s="6"/>
      <c r="N426" s="6">
        <v>12.244897959183699</v>
      </c>
      <c r="O426" s="6"/>
      <c r="P426" s="6">
        <v>15</v>
      </c>
      <c r="Q426" s="6"/>
      <c r="R426" s="6">
        <v>10.2040816326531</v>
      </c>
      <c r="S426" s="6"/>
      <c r="T426" s="6">
        <v>15</v>
      </c>
      <c r="U426" s="6"/>
      <c r="V426" s="6">
        <v>10.2040816326531</v>
      </c>
      <c r="W426" s="6"/>
      <c r="X426" s="6">
        <v>15</v>
      </c>
      <c r="Y426" s="6"/>
      <c r="Z426" s="6">
        <v>10.2040816326531</v>
      </c>
      <c r="AA426" s="6"/>
      <c r="AB426" s="6">
        <v>11</v>
      </c>
      <c r="AC426" s="6"/>
      <c r="AD426" s="6">
        <v>7.4829931972789101</v>
      </c>
      <c r="AE426" s="6"/>
      <c r="AF426" s="6">
        <v>8</v>
      </c>
      <c r="AG426" s="6"/>
      <c r="AH426" s="6">
        <v>5.4421768707483</v>
      </c>
      <c r="AI426" s="6"/>
      <c r="AJ426" s="6">
        <v>7</v>
      </c>
      <c r="AK426" s="6"/>
      <c r="AL426" s="6">
        <v>4.7619047619047601</v>
      </c>
      <c r="AM426" s="6"/>
      <c r="AN426" s="6">
        <v>6</v>
      </c>
      <c r="AO426" s="6"/>
      <c r="AP426" s="6">
        <v>4.0816326530612201</v>
      </c>
      <c r="AQ426" s="6"/>
      <c r="AR426" s="6">
        <v>8</v>
      </c>
      <c r="AS426" s="6"/>
      <c r="AT426" s="6">
        <v>5.4421768707483</v>
      </c>
      <c r="AU426" s="6"/>
      <c r="AV426" s="6">
        <v>8</v>
      </c>
      <c r="AW426" s="6"/>
      <c r="AX426" s="6">
        <v>5.4421768707483</v>
      </c>
      <c r="AY426" s="6"/>
      <c r="AZ426" s="6">
        <v>7</v>
      </c>
      <c r="BA426" s="6"/>
      <c r="BB426" s="6">
        <v>4.7619047619047601</v>
      </c>
      <c r="BC426" s="6"/>
      <c r="BD426" s="6">
        <v>3</v>
      </c>
      <c r="BE426" s="6"/>
      <c r="BF426" s="6">
        <v>2.0408163265306101</v>
      </c>
      <c r="BG426" s="6"/>
      <c r="BH426" s="6">
        <v>7</v>
      </c>
      <c r="BI426" s="6"/>
      <c r="BJ426" s="6">
        <v>4.7619047619047601</v>
      </c>
      <c r="BK426" s="6"/>
    </row>
    <row r="427" spans="1:63" x14ac:dyDescent="0.25">
      <c r="A427" s="6" t="s">
        <v>101</v>
      </c>
      <c r="B427" s="6" t="s">
        <v>102</v>
      </c>
      <c r="C427" s="6" t="s">
        <v>11</v>
      </c>
      <c r="D427" s="6">
        <v>79.360014987</v>
      </c>
      <c r="E427" s="6"/>
      <c r="F427" s="6">
        <v>12.816613910505399</v>
      </c>
      <c r="G427" s="6"/>
      <c r="H427" s="6">
        <v>39.412440617999998</v>
      </c>
      <c r="I427" s="6"/>
      <c r="J427" s="6">
        <v>6.36509500098221</v>
      </c>
      <c r="K427" s="6"/>
      <c r="L427" s="6">
        <v>28.844214649000001</v>
      </c>
      <c r="M427" s="6"/>
      <c r="N427" s="6">
        <v>4.6583303035985502</v>
      </c>
      <c r="O427" s="6"/>
      <c r="P427" s="6">
        <v>29.697290290000002</v>
      </c>
      <c r="Q427" s="6"/>
      <c r="R427" s="6">
        <v>4.7961017131546697</v>
      </c>
      <c r="S427" s="6"/>
      <c r="T427" s="6">
        <v>35.433788806999999</v>
      </c>
      <c r="U427" s="6"/>
      <c r="V427" s="6">
        <v>5.7225441628268401</v>
      </c>
      <c r="W427" s="6"/>
      <c r="X427" s="6">
        <v>14.883000836000001</v>
      </c>
      <c r="Y427" s="6"/>
      <c r="Z427" s="6">
        <v>2.4035992883316402</v>
      </c>
      <c r="AA427" s="6"/>
      <c r="AB427" s="6">
        <v>25.629826886</v>
      </c>
      <c r="AC427" s="6"/>
      <c r="AD427" s="6">
        <v>4.1392078346351502</v>
      </c>
      <c r="AE427" s="6"/>
      <c r="AF427" s="6">
        <v>23.070101118</v>
      </c>
      <c r="AG427" s="6"/>
      <c r="AH427" s="6">
        <v>3.7258130426784901</v>
      </c>
      <c r="AI427" s="6"/>
      <c r="AJ427" s="6">
        <v>26.256547708999999</v>
      </c>
      <c r="AK427" s="6"/>
      <c r="AL427" s="6">
        <v>4.2404230224016999</v>
      </c>
      <c r="AM427" s="6"/>
      <c r="AN427" s="6">
        <v>26.270613251</v>
      </c>
      <c r="AO427" s="6"/>
      <c r="AP427" s="6">
        <v>4.2426946023816798</v>
      </c>
      <c r="AQ427" s="6"/>
      <c r="AR427" s="6">
        <v>49.657965748999999</v>
      </c>
      <c r="AS427" s="6"/>
      <c r="AT427" s="6">
        <v>8.0197436289583806</v>
      </c>
      <c r="AU427" s="6"/>
      <c r="AV427" s="6">
        <v>47.350647618000004</v>
      </c>
      <c r="AW427" s="6"/>
      <c r="AX427" s="6">
        <v>7.6471125797003801</v>
      </c>
      <c r="AY427" s="6"/>
      <c r="AZ427" s="6">
        <v>29.561249450999998</v>
      </c>
      <c r="BA427" s="6"/>
      <c r="BB427" s="6">
        <v>4.7741311665285204</v>
      </c>
      <c r="BC427" s="6"/>
      <c r="BD427" s="6">
        <v>42.580863491000002</v>
      </c>
      <c r="BE427" s="6"/>
      <c r="BF427" s="6">
        <v>6.8767941567233999</v>
      </c>
      <c r="BG427" s="6"/>
      <c r="BH427" s="6">
        <v>121.187858347</v>
      </c>
      <c r="BI427" s="6"/>
      <c r="BJ427" s="6">
        <v>19.571795586593002</v>
      </c>
      <c r="BK427" s="6"/>
    </row>
    <row r="428" spans="1:63" x14ac:dyDescent="0.25">
      <c r="A428" s="6" t="s">
        <v>101</v>
      </c>
      <c r="B428" s="6" t="s">
        <v>102</v>
      </c>
      <c r="C428" s="6" t="s">
        <v>12</v>
      </c>
      <c r="D428" s="6">
        <v>496.69214811299997</v>
      </c>
      <c r="E428" s="6"/>
      <c r="F428" s="6">
        <v>7.1283890638504497</v>
      </c>
      <c r="G428" s="6"/>
      <c r="H428" s="6">
        <v>696.38424474399994</v>
      </c>
      <c r="I428" s="6"/>
      <c r="J428" s="6">
        <v>9.9943150970478598</v>
      </c>
      <c r="K428" s="6"/>
      <c r="L428" s="6">
        <v>855.30693688400004</v>
      </c>
      <c r="M428" s="6"/>
      <c r="N428" s="6">
        <v>12.2751298531344</v>
      </c>
      <c r="O428" s="6"/>
      <c r="P428" s="6">
        <v>720.58828053599996</v>
      </c>
      <c r="Q428" s="6"/>
      <c r="R428" s="6">
        <v>10.341684759919</v>
      </c>
      <c r="S428" s="6"/>
      <c r="T428" s="6">
        <v>603.28064033999999</v>
      </c>
      <c r="U428" s="6"/>
      <c r="V428" s="6">
        <v>8.6581177805411702</v>
      </c>
      <c r="W428" s="6"/>
      <c r="X428" s="6">
        <v>570.68625476700004</v>
      </c>
      <c r="Y428" s="6"/>
      <c r="Z428" s="6">
        <v>8.1903321258973296</v>
      </c>
      <c r="AA428" s="6"/>
      <c r="AB428" s="6">
        <v>508.62363057800002</v>
      </c>
      <c r="AC428" s="6"/>
      <c r="AD428" s="6">
        <v>7.2996264176965999</v>
      </c>
      <c r="AE428" s="6"/>
      <c r="AF428" s="6">
        <v>508.661748273</v>
      </c>
      <c r="AG428" s="6"/>
      <c r="AH428" s="6">
        <v>7.3001734723686198</v>
      </c>
      <c r="AI428" s="6"/>
      <c r="AJ428" s="6">
        <v>478.17413653400001</v>
      </c>
      <c r="AK428" s="6"/>
      <c r="AL428" s="6">
        <v>6.8626236561920102</v>
      </c>
      <c r="AM428" s="6"/>
      <c r="AN428" s="6">
        <v>387.65623435700002</v>
      </c>
      <c r="AO428" s="6"/>
      <c r="AP428" s="6">
        <v>5.56353562669005</v>
      </c>
      <c r="AQ428" s="6"/>
      <c r="AR428" s="6">
        <v>315.42993992599997</v>
      </c>
      <c r="AS428" s="6"/>
      <c r="AT428" s="6">
        <v>4.5269637193216896</v>
      </c>
      <c r="AU428" s="6"/>
      <c r="AV428" s="6">
        <v>283.84305700200002</v>
      </c>
      <c r="AW428" s="6"/>
      <c r="AX428" s="6">
        <v>4.0736374655204299</v>
      </c>
      <c r="AY428" s="6"/>
      <c r="AZ428" s="6">
        <v>199.36063847700001</v>
      </c>
      <c r="BA428" s="6"/>
      <c r="BB428" s="6">
        <v>2.86116903695924</v>
      </c>
      <c r="BC428" s="6"/>
      <c r="BD428" s="6">
        <v>111.20854092899999</v>
      </c>
      <c r="BE428" s="6"/>
      <c r="BF428" s="6">
        <v>1.59603438463194</v>
      </c>
      <c r="BG428" s="6"/>
      <c r="BH428" s="6">
        <v>231.907144692</v>
      </c>
      <c r="BI428" s="6"/>
      <c r="BJ428" s="6">
        <v>3.3282675402292501</v>
      </c>
      <c r="BK428" s="6"/>
    </row>
    <row r="429" spans="1:63" x14ac:dyDescent="0.25">
      <c r="A429" s="6" t="s">
        <v>113</v>
      </c>
      <c r="B429" s="6" t="s">
        <v>114</v>
      </c>
      <c r="C429" s="6" t="s">
        <v>11</v>
      </c>
      <c r="D429" s="6">
        <v>10.685472008</v>
      </c>
      <c r="E429" s="6"/>
      <c r="F429" s="6">
        <v>8.0672946034323694</v>
      </c>
      <c r="G429" s="6"/>
      <c r="H429" s="6">
        <v>6.2173651080000001</v>
      </c>
      <c r="I429" s="6"/>
      <c r="J429" s="6">
        <v>4.6939728957022497</v>
      </c>
      <c r="K429" s="6"/>
      <c r="L429" s="6">
        <v>7.1478791509999997</v>
      </c>
      <c r="M429" s="6"/>
      <c r="N429" s="6">
        <v>5.3964903803666404</v>
      </c>
      <c r="O429" s="6"/>
      <c r="P429" s="6">
        <v>11.598178143</v>
      </c>
      <c r="Q429" s="6"/>
      <c r="R429" s="6">
        <v>8.7563675121342506</v>
      </c>
      <c r="S429" s="6"/>
      <c r="T429" s="6">
        <v>4.3191087799999996</v>
      </c>
      <c r="U429" s="6"/>
      <c r="V429" s="6">
        <v>3.2608314285456701</v>
      </c>
      <c r="W429" s="6"/>
      <c r="X429" s="6">
        <v>6.4716009950000002</v>
      </c>
      <c r="Y429" s="6"/>
      <c r="Z429" s="6">
        <v>4.8859153571731504</v>
      </c>
      <c r="AA429" s="6"/>
      <c r="AB429" s="6">
        <v>16.998320243999999</v>
      </c>
      <c r="AC429" s="6"/>
      <c r="AD429" s="6">
        <v>12.833355145113799</v>
      </c>
      <c r="AE429" s="6"/>
      <c r="AF429" s="6">
        <v>6.9884873909999996</v>
      </c>
      <c r="AG429" s="6"/>
      <c r="AH429" s="6">
        <v>5.2761531332785498</v>
      </c>
      <c r="AI429" s="6"/>
      <c r="AJ429" s="6">
        <v>3.9196989179999999</v>
      </c>
      <c r="AK429" s="6"/>
      <c r="AL429" s="6">
        <v>2.9592858326320801</v>
      </c>
      <c r="AM429" s="6"/>
      <c r="AN429" s="6">
        <v>9.0537688070000009</v>
      </c>
      <c r="AO429" s="6"/>
      <c r="AP429" s="6">
        <v>6.8353948410282896</v>
      </c>
      <c r="AQ429" s="6"/>
      <c r="AR429" s="6">
        <v>11.183086305</v>
      </c>
      <c r="AS429" s="6"/>
      <c r="AT429" s="6">
        <v>8.4429823718129704</v>
      </c>
      <c r="AU429" s="6"/>
      <c r="AV429" s="6">
        <v>4.185975225</v>
      </c>
      <c r="AW429" s="6"/>
      <c r="AX429" s="6">
        <v>3.1603185444182098</v>
      </c>
      <c r="AY429" s="6"/>
      <c r="AZ429" s="6">
        <v>7.551475795</v>
      </c>
      <c r="BA429" s="6"/>
      <c r="BB429" s="6">
        <v>5.7011969039218897</v>
      </c>
      <c r="BC429" s="6"/>
      <c r="BD429" s="6">
        <v>5.5948592379999997</v>
      </c>
      <c r="BE429" s="6"/>
      <c r="BF429" s="6">
        <v>4.2239947569830498</v>
      </c>
      <c r="BG429" s="6"/>
      <c r="BH429" s="6">
        <v>20.53894223</v>
      </c>
      <c r="BI429" s="6"/>
      <c r="BJ429" s="6">
        <v>15.506446293456801</v>
      </c>
      <c r="BK429" s="6"/>
    </row>
    <row r="430" spans="1:63" x14ac:dyDescent="0.25">
      <c r="A430" s="6" t="s">
        <v>113</v>
      </c>
      <c r="B430" s="6" t="s">
        <v>114</v>
      </c>
      <c r="C430" s="6" t="s">
        <v>12</v>
      </c>
      <c r="D430" s="6">
        <v>204.16069319299999</v>
      </c>
      <c r="E430" s="6"/>
      <c r="F430" s="6">
        <v>6.6729085872598199</v>
      </c>
      <c r="G430" s="6"/>
      <c r="H430" s="6">
        <v>282.92925313900002</v>
      </c>
      <c r="I430" s="6"/>
      <c r="J430" s="6">
        <v>9.2474266879251203</v>
      </c>
      <c r="K430" s="6"/>
      <c r="L430" s="6">
        <v>319.85933738400001</v>
      </c>
      <c r="M430" s="6"/>
      <c r="N430" s="6">
        <v>10.454471356674</v>
      </c>
      <c r="O430" s="6"/>
      <c r="P430" s="6">
        <v>273.397618104</v>
      </c>
      <c r="Q430" s="6"/>
      <c r="R430" s="6">
        <v>8.9358891030896697</v>
      </c>
      <c r="S430" s="6"/>
      <c r="T430" s="6">
        <v>301.68509495900003</v>
      </c>
      <c r="U430" s="6"/>
      <c r="V430" s="6">
        <v>9.8604536912359393</v>
      </c>
      <c r="W430" s="6"/>
      <c r="X430" s="6">
        <v>200.05872224999999</v>
      </c>
      <c r="Y430" s="6"/>
      <c r="Z430" s="6">
        <v>6.5388373480700102</v>
      </c>
      <c r="AA430" s="6"/>
      <c r="AB430" s="6">
        <v>241.31290616800001</v>
      </c>
      <c r="AC430" s="6"/>
      <c r="AD430" s="6">
        <v>7.8872134425152902</v>
      </c>
      <c r="AE430" s="6"/>
      <c r="AF430" s="6">
        <v>213.123684814</v>
      </c>
      <c r="AG430" s="6"/>
      <c r="AH430" s="6">
        <v>6.96586029515184</v>
      </c>
      <c r="AI430" s="6"/>
      <c r="AJ430" s="6">
        <v>215.191402388</v>
      </c>
      <c r="AK430" s="6"/>
      <c r="AL430" s="6">
        <v>7.0334427966597604</v>
      </c>
      <c r="AM430" s="6"/>
      <c r="AN430" s="6">
        <v>182.30046093999999</v>
      </c>
      <c r="AO430" s="6"/>
      <c r="AP430" s="6">
        <v>5.9584158548970798</v>
      </c>
      <c r="AQ430" s="6"/>
      <c r="AR430" s="6">
        <v>176.39786075200001</v>
      </c>
      <c r="AS430" s="6"/>
      <c r="AT430" s="6">
        <v>5.7654917867737803</v>
      </c>
      <c r="AU430" s="6"/>
      <c r="AV430" s="6">
        <v>167.75959769100001</v>
      </c>
      <c r="AW430" s="6"/>
      <c r="AX430" s="6">
        <v>5.4831536987841103</v>
      </c>
      <c r="AY430" s="6"/>
      <c r="AZ430" s="6">
        <v>103.76142027900001</v>
      </c>
      <c r="BA430" s="6"/>
      <c r="BB430" s="6">
        <v>3.39139949799972</v>
      </c>
      <c r="BC430" s="6"/>
      <c r="BD430" s="6">
        <v>79.561206886999997</v>
      </c>
      <c r="BE430" s="6"/>
      <c r="BF430" s="6">
        <v>2.6004254410869199</v>
      </c>
      <c r="BG430" s="6"/>
      <c r="BH430" s="6">
        <v>98.046522674000002</v>
      </c>
      <c r="BI430" s="6"/>
      <c r="BJ430" s="6">
        <v>3.2046104118769301</v>
      </c>
      <c r="BK430" s="6"/>
    </row>
    <row r="431" spans="1:63" x14ac:dyDescent="0.25">
      <c r="A431" s="6" t="s">
        <v>129</v>
      </c>
      <c r="B431" s="6" t="s">
        <v>130</v>
      </c>
      <c r="C431" s="6" t="s">
        <v>11</v>
      </c>
      <c r="D431" s="6"/>
      <c r="E431" s="6"/>
      <c r="F431" s="6"/>
      <c r="G431" s="6"/>
      <c r="H431" s="6">
        <v>12.014947680000001</v>
      </c>
      <c r="I431" s="6"/>
      <c r="J431" s="6">
        <v>4.6495039037829899</v>
      </c>
      <c r="K431" s="6"/>
      <c r="L431" s="6">
        <v>19.128745028000001</v>
      </c>
      <c r="M431" s="6"/>
      <c r="N431" s="6">
        <v>7.4023771930528603</v>
      </c>
      <c r="O431" s="6"/>
      <c r="P431" s="6">
        <v>19.432567672000001</v>
      </c>
      <c r="Q431" s="6"/>
      <c r="R431" s="6">
        <v>7.5199494544524796</v>
      </c>
      <c r="S431" s="6"/>
      <c r="T431" s="6">
        <v>10.443450520000001</v>
      </c>
      <c r="U431" s="6"/>
      <c r="V431" s="6">
        <v>4.0413712364750403</v>
      </c>
      <c r="W431" s="6"/>
      <c r="X431" s="6">
        <v>14.456608983000001</v>
      </c>
      <c r="Y431" s="6"/>
      <c r="Z431" s="6">
        <v>5.59436975441933</v>
      </c>
      <c r="AA431" s="6"/>
      <c r="AB431" s="6">
        <v>6.5861613129999999</v>
      </c>
      <c r="AC431" s="6"/>
      <c r="AD431" s="6">
        <v>2.5486904771721801</v>
      </c>
      <c r="AE431" s="6"/>
      <c r="AF431" s="6">
        <v>3.0037369209999998</v>
      </c>
      <c r="AG431" s="6"/>
      <c r="AH431" s="6">
        <v>1.1623759763327199</v>
      </c>
      <c r="AI431" s="6"/>
      <c r="AJ431" s="6">
        <v>20.464082821000002</v>
      </c>
      <c r="AK431" s="6"/>
      <c r="AL431" s="6">
        <v>7.9191217055368703</v>
      </c>
      <c r="AM431" s="6"/>
      <c r="AN431" s="6">
        <v>12.568109435</v>
      </c>
      <c r="AO431" s="6"/>
      <c r="AP431" s="6">
        <v>4.8635645728591497</v>
      </c>
      <c r="AQ431" s="6"/>
      <c r="AR431" s="6">
        <v>27.033632284999999</v>
      </c>
      <c r="AS431" s="6"/>
      <c r="AT431" s="6">
        <v>10.4613837854466</v>
      </c>
      <c r="AU431" s="6"/>
      <c r="AV431" s="6">
        <v>37.680844874000002</v>
      </c>
      <c r="AW431" s="6"/>
      <c r="AX431" s="6">
        <v>14.5816061797037</v>
      </c>
      <c r="AY431" s="6"/>
      <c r="AZ431" s="6">
        <v>3.0037369209999998</v>
      </c>
      <c r="BA431" s="6"/>
      <c r="BB431" s="6">
        <v>1.1623759763327199</v>
      </c>
      <c r="BC431" s="6"/>
      <c r="BD431" s="6">
        <v>15.018684605000001</v>
      </c>
      <c r="BE431" s="6"/>
      <c r="BF431" s="6">
        <v>5.8118798816636197</v>
      </c>
      <c r="BG431" s="6"/>
      <c r="BH431" s="6">
        <v>57.578232012999997</v>
      </c>
      <c r="BI431" s="6"/>
      <c r="BJ431" s="6">
        <v>22.281429902769801</v>
      </c>
      <c r="BK431" s="6"/>
    </row>
    <row r="432" spans="1:63" x14ac:dyDescent="0.25">
      <c r="A432" s="6" t="s">
        <v>129</v>
      </c>
      <c r="B432" s="6" t="s">
        <v>130</v>
      </c>
      <c r="C432" s="6" t="s">
        <v>12</v>
      </c>
      <c r="D432" s="6">
        <v>818.64470134999999</v>
      </c>
      <c r="E432" s="6"/>
      <c r="F432" s="6">
        <v>10.5229848106882</v>
      </c>
      <c r="G432" s="6"/>
      <c r="H432" s="6">
        <v>769.13068068300004</v>
      </c>
      <c r="I432" s="6"/>
      <c r="J432" s="6">
        <v>9.8865239791019093</v>
      </c>
      <c r="K432" s="6"/>
      <c r="L432" s="6">
        <v>953.080924977</v>
      </c>
      <c r="M432" s="6"/>
      <c r="N432" s="6">
        <v>12.2510486910264</v>
      </c>
      <c r="O432" s="6"/>
      <c r="P432" s="6">
        <v>751.94104075200005</v>
      </c>
      <c r="Q432" s="6"/>
      <c r="R432" s="6">
        <v>9.6655657055104207</v>
      </c>
      <c r="S432" s="6"/>
      <c r="T432" s="6">
        <v>608.18294092099995</v>
      </c>
      <c r="U432" s="6"/>
      <c r="V432" s="6">
        <v>7.8176769957436996</v>
      </c>
      <c r="W432" s="6"/>
      <c r="X432" s="6">
        <v>546.013640925</v>
      </c>
      <c r="Y432" s="6"/>
      <c r="Z432" s="6">
        <v>7.0185432586411496</v>
      </c>
      <c r="AA432" s="6"/>
      <c r="AB432" s="6">
        <v>439.397660863</v>
      </c>
      <c r="AC432" s="6"/>
      <c r="AD432" s="6">
        <v>5.6480850648496999</v>
      </c>
      <c r="AE432" s="6"/>
      <c r="AF432" s="6">
        <v>663.63433089900002</v>
      </c>
      <c r="AG432" s="6"/>
      <c r="AH432" s="6">
        <v>8.5304576849826201</v>
      </c>
      <c r="AI432" s="6"/>
      <c r="AJ432" s="6">
        <v>500.35136949600002</v>
      </c>
      <c r="AK432" s="6"/>
      <c r="AL432" s="6">
        <v>6.4315934037450004</v>
      </c>
      <c r="AM432" s="6"/>
      <c r="AN432" s="6">
        <v>457.31554730699997</v>
      </c>
      <c r="AO432" s="6"/>
      <c r="AP432" s="6">
        <v>5.8784043310453002</v>
      </c>
      <c r="AQ432" s="6"/>
      <c r="AR432" s="6">
        <v>331.175118623</v>
      </c>
      <c r="AS432" s="6"/>
      <c r="AT432" s="6">
        <v>4.2569758739057102</v>
      </c>
      <c r="AU432" s="6"/>
      <c r="AV432" s="6">
        <v>341.38237312899997</v>
      </c>
      <c r="AW432" s="6"/>
      <c r="AX432" s="6">
        <v>4.3881814921041</v>
      </c>
      <c r="AY432" s="6"/>
      <c r="AZ432" s="6">
        <v>206.16503854499999</v>
      </c>
      <c r="BA432" s="6"/>
      <c r="BB432" s="6">
        <v>2.6500770914737299</v>
      </c>
      <c r="BC432" s="6"/>
      <c r="BD432" s="6">
        <v>205.31629148100001</v>
      </c>
      <c r="BE432" s="6"/>
      <c r="BF432" s="6">
        <v>2.63916716626703</v>
      </c>
      <c r="BG432" s="6"/>
      <c r="BH432" s="6">
        <v>187.854798432</v>
      </c>
      <c r="BI432" s="6"/>
      <c r="BJ432" s="6">
        <v>2.4147144509149898</v>
      </c>
      <c r="BK432" s="6"/>
    </row>
    <row r="433" spans="1:63" x14ac:dyDescent="0.25">
      <c r="A433" s="6" t="s">
        <v>131</v>
      </c>
      <c r="B433" s="6" t="s">
        <v>132</v>
      </c>
      <c r="C433" s="6" t="s">
        <v>11</v>
      </c>
      <c r="D433" s="6">
        <v>8.9262373450000005</v>
      </c>
      <c r="E433" s="6"/>
      <c r="F433" s="6">
        <v>2.70775762640924</v>
      </c>
      <c r="G433" s="6"/>
      <c r="H433" s="6">
        <v>8.3103870099999995</v>
      </c>
      <c r="I433" s="6"/>
      <c r="J433" s="6">
        <v>2.5209405637577502</v>
      </c>
      <c r="K433" s="6"/>
      <c r="L433" s="6">
        <v>16.463910103</v>
      </c>
      <c r="M433" s="6"/>
      <c r="N433" s="6">
        <v>4.9942967477652598</v>
      </c>
      <c r="O433" s="6"/>
      <c r="P433" s="6">
        <v>15.389100073</v>
      </c>
      <c r="Q433" s="6"/>
      <c r="R433" s="6">
        <v>4.6682551085852504</v>
      </c>
      <c r="S433" s="6"/>
      <c r="T433" s="6">
        <v>1.577457568</v>
      </c>
      <c r="U433" s="6"/>
      <c r="V433" s="6">
        <v>0.47851884226241898</v>
      </c>
      <c r="W433" s="6"/>
      <c r="X433" s="6">
        <v>2.7057161920000001</v>
      </c>
      <c r="Y433" s="6"/>
      <c r="Z433" s="6">
        <v>0.82077401379998405</v>
      </c>
      <c r="AA433" s="6"/>
      <c r="AB433" s="6">
        <v>17.133315926000002</v>
      </c>
      <c r="AC433" s="6"/>
      <c r="AD433" s="6">
        <v>5.1973597688719497</v>
      </c>
      <c r="AE433" s="6"/>
      <c r="AF433" s="6">
        <v>15.240881599</v>
      </c>
      <c r="AG433" s="6"/>
      <c r="AH433" s="6">
        <v>4.6232933080150396</v>
      </c>
      <c r="AI433" s="6"/>
      <c r="AJ433" s="6">
        <v>26.508876954000002</v>
      </c>
      <c r="AK433" s="6"/>
      <c r="AL433" s="6">
        <v>8.0414189053515006</v>
      </c>
      <c r="AM433" s="6"/>
      <c r="AN433" s="6">
        <v>15.935727766999999</v>
      </c>
      <c r="AO433" s="6"/>
      <c r="AP433" s="6">
        <v>4.8340736108306697</v>
      </c>
      <c r="AQ433" s="6"/>
      <c r="AR433" s="6">
        <v>39.400760611000003</v>
      </c>
      <c r="AS433" s="6"/>
      <c r="AT433" s="6">
        <v>11.952148022427499</v>
      </c>
      <c r="AU433" s="6"/>
      <c r="AV433" s="6">
        <v>25.905104606999998</v>
      </c>
      <c r="AW433" s="6"/>
      <c r="AX433" s="6">
        <v>7.8582656780714704</v>
      </c>
      <c r="AY433" s="6"/>
      <c r="AZ433" s="6">
        <v>22.909203538</v>
      </c>
      <c r="BA433" s="6"/>
      <c r="BB433" s="6">
        <v>6.9494646173315404</v>
      </c>
      <c r="BC433" s="6"/>
      <c r="BD433" s="6">
        <v>24.614190020999999</v>
      </c>
      <c r="BE433" s="6"/>
      <c r="BF433" s="6">
        <v>7.46666912062138</v>
      </c>
      <c r="BG433" s="6"/>
      <c r="BH433" s="6">
        <v>88.633352982000005</v>
      </c>
      <c r="BI433" s="6"/>
      <c r="BJ433" s="6">
        <v>26.886764065899101</v>
      </c>
      <c r="BK433" s="6"/>
    </row>
    <row r="434" spans="1:63" x14ac:dyDescent="0.25">
      <c r="A434" s="6" t="s">
        <v>131</v>
      </c>
      <c r="B434" s="6" t="s">
        <v>132</v>
      </c>
      <c r="C434" s="6" t="s">
        <v>12</v>
      </c>
      <c r="D434" s="6">
        <v>243.974906146</v>
      </c>
      <c r="E434" s="6"/>
      <c r="F434" s="6">
        <v>8.6936865759610793</v>
      </c>
      <c r="G434" s="6"/>
      <c r="H434" s="6">
        <v>311.867170982</v>
      </c>
      <c r="I434" s="6"/>
      <c r="J434" s="6">
        <v>11.1129274755277</v>
      </c>
      <c r="K434" s="6"/>
      <c r="L434" s="6">
        <v>300.45738839299997</v>
      </c>
      <c r="M434" s="6"/>
      <c r="N434" s="6">
        <v>10.7063566716055</v>
      </c>
      <c r="O434" s="6"/>
      <c r="P434" s="6">
        <v>291.65805849999998</v>
      </c>
      <c r="Q434" s="6"/>
      <c r="R434" s="6">
        <v>10.3928055061325</v>
      </c>
      <c r="S434" s="6"/>
      <c r="T434" s="6">
        <v>212.375383865</v>
      </c>
      <c r="U434" s="6"/>
      <c r="V434" s="6">
        <v>7.5676841234927998</v>
      </c>
      <c r="W434" s="6"/>
      <c r="X434" s="6">
        <v>231.918546494</v>
      </c>
      <c r="Y434" s="6"/>
      <c r="Z434" s="6">
        <v>8.2640759503550694</v>
      </c>
      <c r="AA434" s="6"/>
      <c r="AB434" s="6">
        <v>225.24795551400001</v>
      </c>
      <c r="AC434" s="6"/>
      <c r="AD434" s="6">
        <v>8.0263792619019902</v>
      </c>
      <c r="AE434" s="6"/>
      <c r="AF434" s="6">
        <v>184.25924760199999</v>
      </c>
      <c r="AG434" s="6"/>
      <c r="AH434" s="6">
        <v>6.5658070031824796</v>
      </c>
      <c r="AI434" s="6"/>
      <c r="AJ434" s="6">
        <v>131.39768479099999</v>
      </c>
      <c r="AK434" s="6"/>
      <c r="AL434" s="6">
        <v>4.6821630405558397</v>
      </c>
      <c r="AM434" s="6"/>
      <c r="AN434" s="6">
        <v>209.81860811600001</v>
      </c>
      <c r="AO434" s="6"/>
      <c r="AP434" s="6">
        <v>7.4765771840212398</v>
      </c>
      <c r="AQ434" s="6"/>
      <c r="AR434" s="6">
        <v>152.432678401</v>
      </c>
      <c r="AS434" s="6"/>
      <c r="AT434" s="6">
        <v>5.4317140680014697</v>
      </c>
      <c r="AU434" s="6"/>
      <c r="AV434" s="6">
        <v>113.72634740700001</v>
      </c>
      <c r="AW434" s="6"/>
      <c r="AX434" s="6">
        <v>4.0524709504085701</v>
      </c>
      <c r="AY434" s="6"/>
      <c r="AZ434" s="6">
        <v>55.271049865000002</v>
      </c>
      <c r="BA434" s="6"/>
      <c r="BB434" s="6">
        <v>1.9695024863052</v>
      </c>
      <c r="BC434" s="6"/>
      <c r="BD434" s="6">
        <v>63.613424831000003</v>
      </c>
      <c r="BE434" s="6"/>
      <c r="BF434" s="6">
        <v>2.2667707357297902</v>
      </c>
      <c r="BG434" s="6"/>
      <c r="BH434" s="6">
        <v>78.327326736000003</v>
      </c>
      <c r="BI434" s="6"/>
      <c r="BJ434" s="6">
        <v>2.7910789668187599</v>
      </c>
      <c r="BK434" s="6"/>
    </row>
    <row r="435" spans="1:63" x14ac:dyDescent="0.25">
      <c r="A435" t="s">
        <v>966</v>
      </c>
    </row>
    <row r="436" spans="1:63" x14ac:dyDescent="0.25">
      <c r="A436" t="s">
        <v>967</v>
      </c>
    </row>
    <row r="437" spans="1:63" x14ac:dyDescent="0.25">
      <c r="A437" t="s">
        <v>968</v>
      </c>
    </row>
    <row r="438" spans="1:63" x14ac:dyDescent="0.25">
      <c r="A438" t="s">
        <v>971</v>
      </c>
    </row>
    <row r="439" spans="1:63" x14ac:dyDescent="0.25">
      <c r="A439" t="s">
        <v>972</v>
      </c>
    </row>
    <row r="442" spans="1:63" x14ac:dyDescent="0.25">
      <c r="L442" s="7" t="str">
        <f>HYPERLINK("#'Indice'!A1", "Ir al índice")</f>
        <v>Ir al índice</v>
      </c>
    </row>
    <row r="443" spans="1:63" ht="17.25" x14ac:dyDescent="0.3">
      <c r="A443" s="8" t="s">
        <v>447</v>
      </c>
    </row>
    <row r="444" spans="1:63" x14ac:dyDescent="0.25">
      <c r="A444" s="5" t="s">
        <v>14</v>
      </c>
      <c r="B444" s="5" t="s">
        <v>6</v>
      </c>
      <c r="C444" s="5" t="s">
        <v>7</v>
      </c>
      <c r="D444" s="5" t="s">
        <v>381</v>
      </c>
      <c r="E444" s="5" t="s">
        <v>382</v>
      </c>
      <c r="F444" s="5" t="s">
        <v>383</v>
      </c>
      <c r="G444" s="5" t="s">
        <v>384</v>
      </c>
      <c r="H444" s="5" t="s">
        <v>385</v>
      </c>
      <c r="I444" s="5" t="s">
        <v>386</v>
      </c>
      <c r="J444" s="5" t="s">
        <v>387</v>
      </c>
      <c r="K444" s="5" t="s">
        <v>388</v>
      </c>
      <c r="L444" s="5" t="s">
        <v>389</v>
      </c>
      <c r="M444" s="5" t="s">
        <v>390</v>
      </c>
      <c r="N444" s="5" t="s">
        <v>391</v>
      </c>
      <c r="O444" s="5" t="s">
        <v>392</v>
      </c>
      <c r="P444" s="5" t="s">
        <v>393</v>
      </c>
      <c r="Q444" s="5" t="s">
        <v>394</v>
      </c>
      <c r="R444" s="5" t="s">
        <v>395</v>
      </c>
      <c r="S444" s="5" t="s">
        <v>396</v>
      </c>
      <c r="T444" s="5" t="s">
        <v>397</v>
      </c>
      <c r="U444" s="5" t="s">
        <v>398</v>
      </c>
      <c r="V444" s="5" t="s">
        <v>399</v>
      </c>
      <c r="W444" s="5" t="s">
        <v>400</v>
      </c>
      <c r="X444" s="5" t="s">
        <v>401</v>
      </c>
      <c r="Y444" s="5" t="s">
        <v>402</v>
      </c>
      <c r="Z444" s="5" t="s">
        <v>403</v>
      </c>
      <c r="AA444" s="5" t="s">
        <v>404</v>
      </c>
      <c r="AB444" s="5" t="s">
        <v>405</v>
      </c>
      <c r="AC444" s="5" t="s">
        <v>406</v>
      </c>
      <c r="AD444" s="5" t="s">
        <v>407</v>
      </c>
      <c r="AE444" s="5" t="s">
        <v>408</v>
      </c>
      <c r="AF444" s="5" t="s">
        <v>409</v>
      </c>
      <c r="AG444" s="5" t="s">
        <v>410</v>
      </c>
      <c r="AH444" s="5" t="s">
        <v>411</v>
      </c>
      <c r="AI444" s="5" t="s">
        <v>412</v>
      </c>
      <c r="AJ444" s="5" t="s">
        <v>413</v>
      </c>
      <c r="AK444" s="5" t="s">
        <v>414</v>
      </c>
      <c r="AL444" s="5" t="s">
        <v>415</v>
      </c>
      <c r="AM444" s="5" t="s">
        <v>416</v>
      </c>
      <c r="AN444" s="5" t="s">
        <v>417</v>
      </c>
      <c r="AO444" s="5" t="s">
        <v>418</v>
      </c>
      <c r="AP444" s="5" t="s">
        <v>419</v>
      </c>
      <c r="AQ444" s="5" t="s">
        <v>420</v>
      </c>
      <c r="AR444" s="5" t="s">
        <v>421</v>
      </c>
      <c r="AS444" s="5" t="s">
        <v>422</v>
      </c>
      <c r="AT444" s="5" t="s">
        <v>423</v>
      </c>
      <c r="AU444" s="5" t="s">
        <v>424</v>
      </c>
      <c r="AV444" s="5" t="s">
        <v>425</v>
      </c>
      <c r="AW444" s="5" t="s">
        <v>426</v>
      </c>
      <c r="AX444" s="5" t="s">
        <v>427</v>
      </c>
      <c r="AY444" s="5" t="s">
        <v>428</v>
      </c>
      <c r="AZ444" s="5" t="s">
        <v>429</v>
      </c>
      <c r="BA444" s="5" t="s">
        <v>430</v>
      </c>
      <c r="BB444" s="5" t="s">
        <v>431</v>
      </c>
      <c r="BC444" s="5" t="s">
        <v>432</v>
      </c>
      <c r="BD444" s="5" t="s">
        <v>433</v>
      </c>
      <c r="BE444" s="5" t="s">
        <v>434</v>
      </c>
      <c r="BF444" s="5" t="s">
        <v>435</v>
      </c>
      <c r="BG444" s="5" t="s">
        <v>436</v>
      </c>
      <c r="BH444" s="5" t="s">
        <v>437</v>
      </c>
      <c r="BI444" s="5" t="s">
        <v>438</v>
      </c>
      <c r="BJ444" s="5" t="s">
        <v>439</v>
      </c>
      <c r="BK444" s="5" t="s">
        <v>440</v>
      </c>
    </row>
    <row r="445" spans="1:63" x14ac:dyDescent="0.25">
      <c r="A445" s="6" t="s">
        <v>10</v>
      </c>
      <c r="B445" s="6" t="s">
        <v>15</v>
      </c>
      <c r="C445" s="6" t="s">
        <v>11</v>
      </c>
      <c r="D445" s="6">
        <v>100.97172433999999</v>
      </c>
      <c r="E445" s="6"/>
      <c r="F445" s="6">
        <v>6.9877241593812398</v>
      </c>
      <c r="G445" s="6"/>
      <c r="H445" s="6">
        <v>67.077189306999998</v>
      </c>
      <c r="I445" s="6"/>
      <c r="J445" s="6">
        <v>4.6420609267364004</v>
      </c>
      <c r="K445" s="6"/>
      <c r="L445" s="6">
        <v>73.706797821999999</v>
      </c>
      <c r="M445" s="6"/>
      <c r="N445" s="6">
        <v>5.1008614066758398</v>
      </c>
      <c r="O445" s="6"/>
      <c r="P445" s="6">
        <v>91.651758674999996</v>
      </c>
      <c r="Q445" s="6"/>
      <c r="R445" s="6">
        <v>6.34273815297583</v>
      </c>
      <c r="S445" s="6"/>
      <c r="T445" s="6">
        <v>59.314199752999997</v>
      </c>
      <c r="U445" s="6"/>
      <c r="V445" s="6">
        <v>4.1048250816512004</v>
      </c>
      <c r="W445" s="6"/>
      <c r="X445" s="6">
        <v>41.739149228000002</v>
      </c>
      <c r="Y445" s="6"/>
      <c r="Z445" s="6">
        <v>2.8885478915900098</v>
      </c>
      <c r="AA445" s="6"/>
      <c r="AB445" s="6">
        <v>68.876715743999995</v>
      </c>
      <c r="AC445" s="6"/>
      <c r="AD445" s="6">
        <v>4.7665967256589603</v>
      </c>
      <c r="AE445" s="6"/>
      <c r="AF445" s="6">
        <v>49.425255919999998</v>
      </c>
      <c r="AG445" s="6"/>
      <c r="AH445" s="6">
        <v>3.4204630765027502</v>
      </c>
      <c r="AI445" s="6"/>
      <c r="AJ445" s="6">
        <v>81.368553445000003</v>
      </c>
      <c r="AK445" s="6"/>
      <c r="AL445" s="6">
        <v>5.6310913816521397</v>
      </c>
      <c r="AM445" s="6"/>
      <c r="AN445" s="6">
        <v>71.397331738999995</v>
      </c>
      <c r="AO445" s="6"/>
      <c r="AP445" s="6">
        <v>4.94103535587859</v>
      </c>
      <c r="AQ445" s="6"/>
      <c r="AR445" s="6">
        <v>132.23240273900001</v>
      </c>
      <c r="AS445" s="6"/>
      <c r="AT445" s="6">
        <v>9.1511119703270793</v>
      </c>
      <c r="AU445" s="6"/>
      <c r="AV445" s="6">
        <v>123.42309398499999</v>
      </c>
      <c r="AW445" s="6"/>
      <c r="AX445" s="6">
        <v>8.5414658539500294</v>
      </c>
      <c r="AY445" s="6"/>
      <c r="AZ445" s="6">
        <v>71.104157092999998</v>
      </c>
      <c r="BA445" s="6"/>
      <c r="BB445" s="6">
        <v>4.9207462742553698</v>
      </c>
      <c r="BC445" s="6"/>
      <c r="BD445" s="6">
        <v>95.239566007999997</v>
      </c>
      <c r="BE445" s="6"/>
      <c r="BF445" s="6">
        <v>6.5910315058316202</v>
      </c>
      <c r="BG445" s="6"/>
      <c r="BH445" s="6">
        <v>317.459370971</v>
      </c>
      <c r="BI445" s="6"/>
      <c r="BJ445" s="6">
        <v>21.969700236933001</v>
      </c>
      <c r="BK445" s="6"/>
    </row>
    <row r="446" spans="1:63" x14ac:dyDescent="0.25">
      <c r="A446" s="6" t="s">
        <v>10</v>
      </c>
      <c r="B446" s="6" t="s">
        <v>15</v>
      </c>
      <c r="C446" s="6" t="s">
        <v>12</v>
      </c>
      <c r="D446" s="6">
        <v>1960.1832261699999</v>
      </c>
      <c r="E446" s="6"/>
      <c r="F446" s="6">
        <v>8.5769761709901395</v>
      </c>
      <c r="G446" s="6"/>
      <c r="H446" s="6">
        <v>2320.1252812379998</v>
      </c>
      <c r="I446" s="6"/>
      <c r="J446" s="6">
        <v>10.1519383418927</v>
      </c>
      <c r="K446" s="6"/>
      <c r="L446" s="6">
        <v>2675.663070092</v>
      </c>
      <c r="M446" s="6"/>
      <c r="N446" s="6">
        <v>11.707629209039601</v>
      </c>
      <c r="O446" s="6"/>
      <c r="P446" s="6">
        <v>2223.960546711</v>
      </c>
      <c r="Q446" s="6"/>
      <c r="R446" s="6">
        <v>9.7311600057066094</v>
      </c>
      <c r="S446" s="6"/>
      <c r="T446" s="6">
        <v>1905.860579573</v>
      </c>
      <c r="U446" s="6"/>
      <c r="V446" s="6">
        <v>8.3392820415908506</v>
      </c>
      <c r="W446" s="6"/>
      <c r="X446" s="6">
        <v>1696.5582591990001</v>
      </c>
      <c r="Y446" s="6"/>
      <c r="Z446" s="6">
        <v>7.4234589744338297</v>
      </c>
      <c r="AA446" s="6"/>
      <c r="AB446" s="6">
        <v>1635.648719154</v>
      </c>
      <c r="AC446" s="6"/>
      <c r="AD446" s="6">
        <v>7.1569432392835601</v>
      </c>
      <c r="AE446" s="6"/>
      <c r="AF446" s="6">
        <v>1726.712876761</v>
      </c>
      <c r="AG446" s="6"/>
      <c r="AH446" s="6">
        <v>7.5554034951406699</v>
      </c>
      <c r="AI446" s="6"/>
      <c r="AJ446" s="6">
        <v>1448.1090303670001</v>
      </c>
      <c r="AK446" s="6"/>
      <c r="AL446" s="6">
        <v>6.3363447256518004</v>
      </c>
      <c r="AM446" s="6"/>
      <c r="AN446" s="6">
        <v>1348.2122823919999</v>
      </c>
      <c r="AO446" s="6"/>
      <c r="AP446" s="6">
        <v>5.8992365943802598</v>
      </c>
      <c r="AQ446" s="6"/>
      <c r="AR446" s="6">
        <v>1081.7333235389999</v>
      </c>
      <c r="AS446" s="6"/>
      <c r="AT446" s="6">
        <v>4.7332314732068497</v>
      </c>
      <c r="AU446" s="6"/>
      <c r="AV446" s="6">
        <v>1001.574101567</v>
      </c>
      <c r="AW446" s="6"/>
      <c r="AX446" s="6">
        <v>4.3824868450721004</v>
      </c>
      <c r="AY446" s="6"/>
      <c r="AZ446" s="6">
        <v>664.96726478899996</v>
      </c>
      <c r="BA446" s="6"/>
      <c r="BB446" s="6">
        <v>2.9096302368261902</v>
      </c>
      <c r="BC446" s="6"/>
      <c r="BD446" s="6">
        <v>505.73439803999997</v>
      </c>
      <c r="BE446" s="6"/>
      <c r="BF446" s="6">
        <v>2.2128910312708401</v>
      </c>
      <c r="BG446" s="6"/>
      <c r="BH446" s="6">
        <v>658.96977277300005</v>
      </c>
      <c r="BI446" s="6"/>
      <c r="BJ446" s="6">
        <v>2.8833876155139802</v>
      </c>
      <c r="BK446" s="6"/>
    </row>
    <row r="447" spans="1:63" x14ac:dyDescent="0.25">
      <c r="A447" t="s">
        <v>966</v>
      </c>
    </row>
    <row r="448" spans="1:63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451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872</v>
      </c>
    </row>
    <row r="7" spans="1:27" ht="21" x14ac:dyDescent="0.35">
      <c r="A7" s="2" t="s">
        <v>448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879</v>
      </c>
    </row>
    <row r="12" spans="1:27" x14ac:dyDescent="0.25">
      <c r="A12" s="3" t="s">
        <v>918</v>
      </c>
    </row>
    <row r="13" spans="1:27" x14ac:dyDescent="0.25">
      <c r="A13" s="3" t="s">
        <v>4</v>
      </c>
    </row>
    <row r="15" spans="1:27" ht="17.25" x14ac:dyDescent="0.3">
      <c r="A15" s="4" t="s">
        <v>927</v>
      </c>
    </row>
    <row r="16" spans="1:27" x14ac:dyDescent="0.25">
      <c r="A16" s="5" t="s">
        <v>5</v>
      </c>
      <c r="B16" s="5" t="s">
        <v>6</v>
      </c>
      <c r="C16" s="5" t="s">
        <v>7</v>
      </c>
      <c r="D16" s="5" t="s">
        <v>449</v>
      </c>
      <c r="E16" s="5" t="s">
        <v>450</v>
      </c>
      <c r="F16" s="5" t="s">
        <v>451</v>
      </c>
      <c r="G16" s="5" t="s">
        <v>452</v>
      </c>
      <c r="H16" s="5" t="s">
        <v>453</v>
      </c>
      <c r="I16" s="5" t="s">
        <v>454</v>
      </c>
      <c r="J16" s="5" t="s">
        <v>455</v>
      </c>
      <c r="K16" s="5" t="s">
        <v>456</v>
      </c>
      <c r="L16" s="5" t="s">
        <v>457</v>
      </c>
      <c r="M16" s="5" t="s">
        <v>458</v>
      </c>
      <c r="N16" s="5" t="s">
        <v>459</v>
      </c>
      <c r="O16" s="5" t="s">
        <v>460</v>
      </c>
      <c r="P16" s="5" t="s">
        <v>461</v>
      </c>
      <c r="Q16" s="5" t="s">
        <v>462</v>
      </c>
      <c r="R16" s="5" t="s">
        <v>463</v>
      </c>
      <c r="S16" s="5" t="s">
        <v>464</v>
      </c>
      <c r="T16" s="5" t="s">
        <v>465</v>
      </c>
      <c r="U16" s="5" t="s">
        <v>466</v>
      </c>
      <c r="V16" s="5" t="s">
        <v>467</v>
      </c>
      <c r="W16" s="5" t="s">
        <v>468</v>
      </c>
      <c r="X16" s="5" t="s">
        <v>469</v>
      </c>
      <c r="Y16" s="5" t="s">
        <v>470</v>
      </c>
      <c r="Z16" s="5" t="s">
        <v>471</v>
      </c>
      <c r="AA16" s="5" t="s">
        <v>472</v>
      </c>
    </row>
    <row r="17" spans="1:27" x14ac:dyDescent="0.25">
      <c r="A17" s="6" t="s">
        <v>10</v>
      </c>
      <c r="B17" s="6" t="s">
        <v>15</v>
      </c>
      <c r="C17" s="6" t="s">
        <v>11</v>
      </c>
      <c r="D17" s="6">
        <v>20315.412047395999</v>
      </c>
      <c r="E17" s="6">
        <v>4.7347868116163596</v>
      </c>
      <c r="F17" s="6">
        <v>9.4556781563384291</v>
      </c>
      <c r="G17" s="6">
        <v>4.4101760736979703</v>
      </c>
      <c r="H17" s="6">
        <v>81104.216198687995</v>
      </c>
      <c r="I17" s="6">
        <v>2.46576147175317</v>
      </c>
      <c r="J17" s="6">
        <v>37.7494369155649</v>
      </c>
      <c r="K17" s="6">
        <v>1.91699028101683</v>
      </c>
      <c r="L17" s="6">
        <v>63644.876814732997</v>
      </c>
      <c r="M17" s="6">
        <v>2.8441285075393599</v>
      </c>
      <c r="N17" s="6">
        <v>29.6230994505996</v>
      </c>
      <c r="O17" s="6">
        <v>2.2057609051376099</v>
      </c>
      <c r="P17" s="6">
        <v>17942.839044422999</v>
      </c>
      <c r="Q17" s="6">
        <v>4.99673102725792</v>
      </c>
      <c r="R17" s="6">
        <v>8.3513792789053394</v>
      </c>
      <c r="S17" s="6">
        <v>4.7532315910405396</v>
      </c>
      <c r="T17" s="6">
        <v>5162.9513545509999</v>
      </c>
      <c r="U17" s="6">
        <v>8.8841398504459406</v>
      </c>
      <c r="V17" s="6">
        <v>2.4030625729652999</v>
      </c>
      <c r="W17" s="6">
        <v>8.7038603083143595</v>
      </c>
      <c r="X17" s="6">
        <v>26678.515080338999</v>
      </c>
      <c r="Y17" s="6">
        <v>4.6756505005000397</v>
      </c>
      <c r="Z17" s="6">
        <v>12.417343625626399</v>
      </c>
      <c r="AA17" s="6">
        <v>4.2888488190919496</v>
      </c>
    </row>
    <row r="18" spans="1:27" x14ac:dyDescent="0.25">
      <c r="A18" s="6" t="s">
        <v>10</v>
      </c>
      <c r="B18" s="6" t="s">
        <v>15</v>
      </c>
      <c r="C18" s="6" t="s">
        <v>12</v>
      </c>
      <c r="D18" s="6">
        <v>49362.315541614997</v>
      </c>
      <c r="E18" s="6">
        <v>3.3264810540754102</v>
      </c>
      <c r="F18" s="6">
        <v>1.55945844771853</v>
      </c>
      <c r="G18" s="6">
        <v>3.2944894165871599</v>
      </c>
      <c r="H18" s="6">
        <v>640887.38259745797</v>
      </c>
      <c r="I18" s="6">
        <v>1.14132287790024</v>
      </c>
      <c r="J18" s="6">
        <v>20.246968398094101</v>
      </c>
      <c r="K18" s="6">
        <v>1.0337157396169201</v>
      </c>
      <c r="L18" s="6">
        <v>1183723.94545577</v>
      </c>
      <c r="M18" s="6">
        <v>0.78748438487143102</v>
      </c>
      <c r="N18" s="6">
        <v>37.396307005725298</v>
      </c>
      <c r="O18" s="6">
        <v>0.62042924223214002</v>
      </c>
      <c r="P18" s="6">
        <v>397935.37992236501</v>
      </c>
      <c r="Q18" s="6">
        <v>1.2403462552556901</v>
      </c>
      <c r="R18" s="6">
        <v>12.5716081803912</v>
      </c>
      <c r="S18" s="6">
        <v>1.1816239604938401</v>
      </c>
      <c r="T18" s="6">
        <v>91473.074087214001</v>
      </c>
      <c r="U18" s="6">
        <v>2.4838189328518898</v>
      </c>
      <c r="V18" s="6">
        <v>2.8898250934729601</v>
      </c>
      <c r="W18" s="6">
        <v>2.4478488237506602</v>
      </c>
      <c r="X18" s="6">
        <v>801967.74636425299</v>
      </c>
      <c r="Y18" s="6">
        <v>1.05119880389216</v>
      </c>
      <c r="Z18" s="6">
        <v>25.335832874598001</v>
      </c>
      <c r="AA18" s="6">
        <v>0.98415458700954594</v>
      </c>
    </row>
    <row r="19" spans="1:27" x14ac:dyDescent="0.25">
      <c r="A19" s="6" t="s">
        <v>10</v>
      </c>
      <c r="B19" s="6" t="s">
        <v>920</v>
      </c>
      <c r="C19" s="6" t="s">
        <v>11</v>
      </c>
      <c r="D19" s="6">
        <v>140.42350008099999</v>
      </c>
      <c r="E19" s="6"/>
      <c r="F19" s="6">
        <v>14.912498280827</v>
      </c>
      <c r="G19" s="6"/>
      <c r="H19" s="6">
        <v>607.95457102499995</v>
      </c>
      <c r="I19" s="6"/>
      <c r="J19" s="6">
        <v>64.562708449808497</v>
      </c>
      <c r="K19" s="6"/>
      <c r="L19" s="6">
        <v>130.08589885500001</v>
      </c>
      <c r="M19" s="6"/>
      <c r="N19" s="6">
        <v>13.814680177577401</v>
      </c>
      <c r="O19" s="6"/>
      <c r="P19" s="6">
        <v>21.150693916000002</v>
      </c>
      <c r="Q19" s="6"/>
      <c r="R19" s="6">
        <v>2.24613178334618</v>
      </c>
      <c r="S19" s="6"/>
      <c r="T19" s="6">
        <v>4.6549821969999998</v>
      </c>
      <c r="U19" s="6"/>
      <c r="V19" s="6">
        <v>0.49434328278387302</v>
      </c>
      <c r="W19" s="6"/>
      <c r="X19" s="6">
        <v>37.380085825999998</v>
      </c>
      <c r="Y19" s="6"/>
      <c r="Z19" s="6">
        <v>3.9696380256570398</v>
      </c>
      <c r="AA19" s="6"/>
    </row>
    <row r="20" spans="1:27" x14ac:dyDescent="0.25">
      <c r="A20" s="6" t="s">
        <v>10</v>
      </c>
      <c r="B20" s="6" t="s">
        <v>920</v>
      </c>
      <c r="C20" s="6" t="s">
        <v>12</v>
      </c>
      <c r="D20" s="6">
        <v>482.30702757500001</v>
      </c>
      <c r="E20" s="6"/>
      <c r="F20" s="6">
        <v>5.71723899315168</v>
      </c>
      <c r="G20" s="6"/>
      <c r="H20" s="6">
        <v>4855.252815973</v>
      </c>
      <c r="I20" s="6"/>
      <c r="J20" s="6">
        <v>57.553879860839899</v>
      </c>
      <c r="K20" s="6"/>
      <c r="L20" s="6">
        <v>2225.559604223</v>
      </c>
      <c r="M20" s="6"/>
      <c r="N20" s="6">
        <v>26.381651983846201</v>
      </c>
      <c r="O20" s="6"/>
      <c r="P20" s="6">
        <v>228.28099948400001</v>
      </c>
      <c r="Q20" s="6"/>
      <c r="R20" s="6">
        <v>2.7060294729846399</v>
      </c>
      <c r="S20" s="6"/>
      <c r="T20" s="6">
        <v>55.131212595999997</v>
      </c>
      <c r="U20" s="6"/>
      <c r="V20" s="6">
        <v>0.65352213501506995</v>
      </c>
      <c r="W20" s="6"/>
      <c r="X20" s="6">
        <v>589.48139037700003</v>
      </c>
      <c r="Y20" s="6"/>
      <c r="Z20" s="6">
        <v>6.98767755416248</v>
      </c>
      <c r="AA20" s="6"/>
    </row>
    <row r="21" spans="1:27" x14ac:dyDescent="0.25">
      <c r="A21" s="6" t="s">
        <v>10</v>
      </c>
      <c r="B21" s="6" t="s">
        <v>921</v>
      </c>
      <c r="C21" s="6" t="s">
        <v>11</v>
      </c>
      <c r="D21" s="6">
        <v>20174.988547314999</v>
      </c>
      <c r="E21" s="6">
        <v>4.7649018734840203</v>
      </c>
      <c r="F21" s="6">
        <v>9.4316564583838698</v>
      </c>
      <c r="G21" s="6">
        <v>4.4396155131984401</v>
      </c>
      <c r="H21" s="6">
        <v>80496.261627663</v>
      </c>
      <c r="I21" s="6">
        <v>2.4792987963758502</v>
      </c>
      <c r="J21" s="6">
        <v>37.6314010823736</v>
      </c>
      <c r="K21" s="6">
        <v>1.9298519408400101</v>
      </c>
      <c r="L21" s="6">
        <v>63514.790915878002</v>
      </c>
      <c r="M21" s="6">
        <v>2.84928594556273</v>
      </c>
      <c r="N21" s="6">
        <v>29.692690359636799</v>
      </c>
      <c r="O21" s="6">
        <v>2.2096216432215101</v>
      </c>
      <c r="P21" s="6">
        <v>17921.688350507</v>
      </c>
      <c r="Q21" s="6">
        <v>5.00210376282471</v>
      </c>
      <c r="R21" s="6">
        <v>8.3782554463307495</v>
      </c>
      <c r="S21" s="6">
        <v>4.7584137161228002</v>
      </c>
      <c r="T21" s="6">
        <v>5158.2963723539997</v>
      </c>
      <c r="U21" s="6">
        <v>8.8919304886754809</v>
      </c>
      <c r="V21" s="6">
        <v>2.41146502663296</v>
      </c>
      <c r="W21" s="6">
        <v>8.7109543088573709</v>
      </c>
      <c r="X21" s="6">
        <v>26641.134994512999</v>
      </c>
      <c r="Y21" s="6">
        <v>4.6814747689917704</v>
      </c>
      <c r="Z21" s="6">
        <v>12.454531626642</v>
      </c>
      <c r="AA21" s="6">
        <v>4.29332644525108</v>
      </c>
    </row>
    <row r="22" spans="1:27" x14ac:dyDescent="0.25">
      <c r="A22" s="6" t="s">
        <v>10</v>
      </c>
      <c r="B22" s="6" t="s">
        <v>921</v>
      </c>
      <c r="C22" s="6" t="s">
        <v>12</v>
      </c>
      <c r="D22" s="6">
        <v>48880.008514039997</v>
      </c>
      <c r="E22" s="6">
        <v>3.3535073845187702</v>
      </c>
      <c r="F22" s="6">
        <v>1.5483478844216401</v>
      </c>
      <c r="G22" s="6">
        <v>3.3235655564404998</v>
      </c>
      <c r="H22" s="6">
        <v>636032.12978148495</v>
      </c>
      <c r="I22" s="6">
        <v>1.14117249419879</v>
      </c>
      <c r="J22" s="6">
        <v>20.1472755940393</v>
      </c>
      <c r="K22" s="6">
        <v>1.0373732137482401</v>
      </c>
      <c r="L22" s="6">
        <v>1181498.3858515499</v>
      </c>
      <c r="M22" s="6">
        <v>0.78794985088218605</v>
      </c>
      <c r="N22" s="6">
        <v>37.4257407433834</v>
      </c>
      <c r="O22" s="6">
        <v>0.62138632427020302</v>
      </c>
      <c r="P22" s="6">
        <v>397707.09892288101</v>
      </c>
      <c r="Q22" s="6">
        <v>1.2408751260737101</v>
      </c>
      <c r="R22" s="6">
        <v>12.597971317043401</v>
      </c>
      <c r="S22" s="6">
        <v>1.1817873659606599</v>
      </c>
      <c r="T22" s="6">
        <v>91417.942874618006</v>
      </c>
      <c r="U22" s="6">
        <v>2.4851979756937701</v>
      </c>
      <c r="V22" s="6">
        <v>2.8958010186809999</v>
      </c>
      <c r="W22" s="6">
        <v>2.44891156981459</v>
      </c>
      <c r="X22" s="6">
        <v>801378.26497387595</v>
      </c>
      <c r="Y22" s="6">
        <v>1.0513723224643501</v>
      </c>
      <c r="Z22" s="6">
        <v>25.3848634424313</v>
      </c>
      <c r="AA22" s="6">
        <v>0.98375987444591595</v>
      </c>
    </row>
    <row r="23" spans="1:27" x14ac:dyDescent="0.25">
      <c r="A23" t="s">
        <v>966</v>
      </c>
    </row>
    <row r="24" spans="1:27" x14ac:dyDescent="0.25">
      <c r="A24" t="s">
        <v>967</v>
      </c>
    </row>
    <row r="25" spans="1:27" x14ac:dyDescent="0.25">
      <c r="A25" t="s">
        <v>968</v>
      </c>
    </row>
    <row r="26" spans="1:27" x14ac:dyDescent="0.25">
      <c r="A26" t="s">
        <v>971</v>
      </c>
    </row>
    <row r="27" spans="1:27" x14ac:dyDescent="0.25">
      <c r="A27" t="s">
        <v>972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473</v>
      </c>
    </row>
    <row r="32" spans="1:27" x14ac:dyDescent="0.25">
      <c r="A32" s="5" t="s">
        <v>14</v>
      </c>
      <c r="B32" s="5" t="s">
        <v>6</v>
      </c>
      <c r="C32" s="5" t="s">
        <v>7</v>
      </c>
      <c r="D32" s="5" t="s">
        <v>449</v>
      </c>
      <c r="E32" s="5" t="s">
        <v>450</v>
      </c>
      <c r="F32" s="5" t="s">
        <v>451</v>
      </c>
      <c r="G32" s="5" t="s">
        <v>452</v>
      </c>
      <c r="H32" s="5" t="s">
        <v>453</v>
      </c>
      <c r="I32" s="5" t="s">
        <v>454</v>
      </c>
      <c r="J32" s="5" t="s">
        <v>455</v>
      </c>
      <c r="K32" s="5" t="s">
        <v>456</v>
      </c>
      <c r="L32" s="5" t="s">
        <v>457</v>
      </c>
      <c r="M32" s="5" t="s">
        <v>458</v>
      </c>
      <c r="N32" s="5" t="s">
        <v>459</v>
      </c>
      <c r="O32" s="5" t="s">
        <v>460</v>
      </c>
      <c r="P32" s="5" t="s">
        <v>461</v>
      </c>
      <c r="Q32" s="5" t="s">
        <v>462</v>
      </c>
      <c r="R32" s="5" t="s">
        <v>463</v>
      </c>
      <c r="S32" s="5" t="s">
        <v>464</v>
      </c>
      <c r="T32" s="5" t="s">
        <v>465</v>
      </c>
      <c r="U32" s="5" t="s">
        <v>466</v>
      </c>
      <c r="V32" s="5" t="s">
        <v>467</v>
      </c>
      <c r="W32" s="5" t="s">
        <v>468</v>
      </c>
      <c r="X32" s="5" t="s">
        <v>469</v>
      </c>
      <c r="Y32" s="5" t="s">
        <v>470</v>
      </c>
      <c r="Z32" s="5" t="s">
        <v>471</v>
      </c>
      <c r="AA32" s="5" t="s">
        <v>472</v>
      </c>
    </row>
    <row r="33" spans="1:27" x14ac:dyDescent="0.25">
      <c r="A33" s="6" t="s">
        <v>10</v>
      </c>
      <c r="B33" s="6" t="s">
        <v>15</v>
      </c>
      <c r="C33" s="6" t="s">
        <v>11</v>
      </c>
      <c r="D33" s="6">
        <v>20315.412047395999</v>
      </c>
      <c r="E33" s="6">
        <v>4.7347868116163596</v>
      </c>
      <c r="F33" s="6">
        <v>9.4556781563384291</v>
      </c>
      <c r="G33" s="6">
        <v>4.4101760736979703</v>
      </c>
      <c r="H33" s="6">
        <v>81104.216198687995</v>
      </c>
      <c r="I33" s="6">
        <v>2.46576147175317</v>
      </c>
      <c r="J33" s="6">
        <v>37.7494369155649</v>
      </c>
      <c r="K33" s="6">
        <v>1.91699028101683</v>
      </c>
      <c r="L33" s="6">
        <v>63644.876814732997</v>
      </c>
      <c r="M33" s="6">
        <v>2.8441285075393599</v>
      </c>
      <c r="N33" s="6">
        <v>29.6230994505996</v>
      </c>
      <c r="O33" s="6">
        <v>2.2057609051376099</v>
      </c>
      <c r="P33" s="6">
        <v>17942.839044422999</v>
      </c>
      <c r="Q33" s="6">
        <v>4.99673102725792</v>
      </c>
      <c r="R33" s="6">
        <v>8.3513792789053394</v>
      </c>
      <c r="S33" s="6">
        <v>4.7532315910405396</v>
      </c>
      <c r="T33" s="6">
        <v>5162.9513545509999</v>
      </c>
      <c r="U33" s="6">
        <v>8.8841398504459406</v>
      </c>
      <c r="V33" s="6">
        <v>2.4030625729652999</v>
      </c>
      <c r="W33" s="6">
        <v>8.7038603083143595</v>
      </c>
      <c r="X33" s="6">
        <v>26678.515080338999</v>
      </c>
      <c r="Y33" s="6">
        <v>4.6756505005000397</v>
      </c>
      <c r="Z33" s="6">
        <v>12.417343625626399</v>
      </c>
      <c r="AA33" s="6">
        <v>4.2888488190919496</v>
      </c>
    </row>
    <row r="34" spans="1:27" x14ac:dyDescent="0.25">
      <c r="A34" s="6" t="s">
        <v>10</v>
      </c>
      <c r="B34" s="6" t="s">
        <v>15</v>
      </c>
      <c r="C34" s="6" t="s">
        <v>12</v>
      </c>
      <c r="D34" s="6">
        <v>49362.315541614997</v>
      </c>
      <c r="E34" s="6">
        <v>3.3264810540754102</v>
      </c>
      <c r="F34" s="6">
        <v>1.55945844771853</v>
      </c>
      <c r="G34" s="6">
        <v>3.2944894165871599</v>
      </c>
      <c r="H34" s="6">
        <v>640887.38259745797</v>
      </c>
      <c r="I34" s="6">
        <v>1.14132287790024</v>
      </c>
      <c r="J34" s="6">
        <v>20.246968398094101</v>
      </c>
      <c r="K34" s="6">
        <v>1.0337157396169201</v>
      </c>
      <c r="L34" s="6">
        <v>1183723.94545577</v>
      </c>
      <c r="M34" s="6">
        <v>0.78748438487143102</v>
      </c>
      <c r="N34" s="6">
        <v>37.396307005725298</v>
      </c>
      <c r="O34" s="6">
        <v>0.62042924223214002</v>
      </c>
      <c r="P34" s="6">
        <v>397935.37992236501</v>
      </c>
      <c r="Q34" s="6">
        <v>1.2403462552556901</v>
      </c>
      <c r="R34" s="6">
        <v>12.5716081803912</v>
      </c>
      <c r="S34" s="6">
        <v>1.1816239604938401</v>
      </c>
      <c r="T34" s="6">
        <v>91473.074087214001</v>
      </c>
      <c r="U34" s="6">
        <v>2.4838189328518898</v>
      </c>
      <c r="V34" s="6">
        <v>2.8898250934729601</v>
      </c>
      <c r="W34" s="6">
        <v>2.4478488237506602</v>
      </c>
      <c r="X34" s="6">
        <v>801967.74636425299</v>
      </c>
      <c r="Y34" s="6">
        <v>1.05119880389216</v>
      </c>
      <c r="Z34" s="6">
        <v>25.335832874598001</v>
      </c>
      <c r="AA34" s="6">
        <v>0.98415458700954594</v>
      </c>
    </row>
    <row r="35" spans="1:27" x14ac:dyDescent="0.25">
      <c r="A35" t="s">
        <v>966</v>
      </c>
    </row>
    <row r="36" spans="1:27" x14ac:dyDescent="0.25">
      <c r="A36" t="s">
        <v>967</v>
      </c>
    </row>
    <row r="37" spans="1:27" x14ac:dyDescent="0.25">
      <c r="A37" t="s">
        <v>968</v>
      </c>
    </row>
    <row r="38" spans="1:27" x14ac:dyDescent="0.25">
      <c r="A38" t="s">
        <v>971</v>
      </c>
    </row>
    <row r="39" spans="1:27" x14ac:dyDescent="0.25">
      <c r="A39" t="s">
        <v>972</v>
      </c>
    </row>
    <row r="42" spans="1:27" x14ac:dyDescent="0.25">
      <c r="L42" s="7" t="str">
        <f>HYPERLINK("#'Indice'!A1", "Ir al índice")</f>
        <v>Ir al índice</v>
      </c>
    </row>
    <row r="43" spans="1:27" ht="17.25" x14ac:dyDescent="0.3">
      <c r="A43" s="4" t="s">
        <v>474</v>
      </c>
    </row>
    <row r="44" spans="1:27" x14ac:dyDescent="0.25">
      <c r="A44" s="5" t="s">
        <v>14</v>
      </c>
      <c r="B44" s="5" t="s">
        <v>6</v>
      </c>
      <c r="C44" s="5" t="s">
        <v>7</v>
      </c>
      <c r="D44" s="5" t="s">
        <v>449</v>
      </c>
      <c r="E44" s="5" t="s">
        <v>450</v>
      </c>
      <c r="F44" s="5" t="s">
        <v>451</v>
      </c>
      <c r="G44" s="5" t="s">
        <v>452</v>
      </c>
      <c r="H44" s="5" t="s">
        <v>453</v>
      </c>
      <c r="I44" s="5" t="s">
        <v>454</v>
      </c>
      <c r="J44" s="5" t="s">
        <v>455</v>
      </c>
      <c r="K44" s="5" t="s">
        <v>456</v>
      </c>
      <c r="L44" s="5" t="s">
        <v>457</v>
      </c>
      <c r="M44" s="5" t="s">
        <v>458</v>
      </c>
      <c r="N44" s="5" t="s">
        <v>459</v>
      </c>
      <c r="O44" s="5" t="s">
        <v>460</v>
      </c>
      <c r="P44" s="5" t="s">
        <v>461</v>
      </c>
      <c r="Q44" s="5" t="s">
        <v>462</v>
      </c>
      <c r="R44" s="5" t="s">
        <v>463</v>
      </c>
      <c r="S44" s="5" t="s">
        <v>464</v>
      </c>
      <c r="T44" s="5" t="s">
        <v>465</v>
      </c>
      <c r="U44" s="5" t="s">
        <v>466</v>
      </c>
      <c r="V44" s="5" t="s">
        <v>467</v>
      </c>
      <c r="W44" s="5" t="s">
        <v>468</v>
      </c>
      <c r="X44" s="5" t="s">
        <v>469</v>
      </c>
      <c r="Y44" s="5" t="s">
        <v>470</v>
      </c>
      <c r="Z44" s="5" t="s">
        <v>471</v>
      </c>
      <c r="AA44" s="5" t="s">
        <v>472</v>
      </c>
    </row>
    <row r="45" spans="1:27" x14ac:dyDescent="0.25">
      <c r="A45" s="6" t="s">
        <v>10</v>
      </c>
      <c r="B45" s="6" t="s">
        <v>15</v>
      </c>
      <c r="C45" s="6" t="s">
        <v>11</v>
      </c>
      <c r="D45" s="6">
        <v>20174.988547314999</v>
      </c>
      <c r="E45" s="6">
        <v>4.7649018734840203</v>
      </c>
      <c r="F45" s="6">
        <v>9.4316564583838698</v>
      </c>
      <c r="G45" s="6">
        <v>4.4396155131984401</v>
      </c>
      <c r="H45" s="6">
        <v>80496.261627663</v>
      </c>
      <c r="I45" s="6">
        <v>2.4792987963758502</v>
      </c>
      <c r="J45" s="6">
        <v>37.6314010823736</v>
      </c>
      <c r="K45" s="6">
        <v>1.9298519408400101</v>
      </c>
      <c r="L45" s="6">
        <v>63514.790915878002</v>
      </c>
      <c r="M45" s="6">
        <v>2.84928594556273</v>
      </c>
      <c r="N45" s="6">
        <v>29.692690359636799</v>
      </c>
      <c r="O45" s="6">
        <v>2.2096216432215101</v>
      </c>
      <c r="P45" s="6">
        <v>17921.688350507</v>
      </c>
      <c r="Q45" s="6">
        <v>5.00210376282471</v>
      </c>
      <c r="R45" s="6">
        <v>8.3782554463307495</v>
      </c>
      <c r="S45" s="6">
        <v>4.7584137161228002</v>
      </c>
      <c r="T45" s="6">
        <v>5158.2963723539997</v>
      </c>
      <c r="U45" s="6">
        <v>8.8919304886754809</v>
      </c>
      <c r="V45" s="6">
        <v>2.41146502663296</v>
      </c>
      <c r="W45" s="6">
        <v>8.7109543088573709</v>
      </c>
      <c r="X45" s="6">
        <v>26641.134994512999</v>
      </c>
      <c r="Y45" s="6">
        <v>4.6814747689917704</v>
      </c>
      <c r="Z45" s="6">
        <v>12.454531626642</v>
      </c>
      <c r="AA45" s="6">
        <v>4.29332644525108</v>
      </c>
    </row>
    <row r="46" spans="1:27" x14ac:dyDescent="0.25">
      <c r="A46" s="6" t="s">
        <v>10</v>
      </c>
      <c r="B46" s="6" t="s">
        <v>15</v>
      </c>
      <c r="C46" s="6" t="s">
        <v>12</v>
      </c>
      <c r="D46" s="6">
        <v>48880.008514039997</v>
      </c>
      <c r="E46" s="6">
        <v>3.3535073845187702</v>
      </c>
      <c r="F46" s="6">
        <v>1.5483478844216401</v>
      </c>
      <c r="G46" s="6">
        <v>3.3235655564404998</v>
      </c>
      <c r="H46" s="6">
        <v>636032.12978148495</v>
      </c>
      <c r="I46" s="6">
        <v>1.14117249419879</v>
      </c>
      <c r="J46" s="6">
        <v>20.1472755940393</v>
      </c>
      <c r="K46" s="6">
        <v>1.0373732137482401</v>
      </c>
      <c r="L46" s="6">
        <v>1181498.3858515499</v>
      </c>
      <c r="M46" s="6">
        <v>0.78794985088218605</v>
      </c>
      <c r="N46" s="6">
        <v>37.4257407433834</v>
      </c>
      <c r="O46" s="6">
        <v>0.62138632427020302</v>
      </c>
      <c r="P46" s="6">
        <v>397707.09892288101</v>
      </c>
      <c r="Q46" s="6">
        <v>1.2408751260737101</v>
      </c>
      <c r="R46" s="6">
        <v>12.597971317043401</v>
      </c>
      <c r="S46" s="6">
        <v>1.1817873659606599</v>
      </c>
      <c r="T46" s="6">
        <v>91417.942874618006</v>
      </c>
      <c r="U46" s="6">
        <v>2.4851979756937701</v>
      </c>
      <c r="V46" s="6">
        <v>2.8958010186809999</v>
      </c>
      <c r="W46" s="6">
        <v>2.44891156981459</v>
      </c>
      <c r="X46" s="6">
        <v>801378.26497387595</v>
      </c>
      <c r="Y46" s="6">
        <v>1.0513723224643501</v>
      </c>
      <c r="Z46" s="6">
        <v>25.3848634424313</v>
      </c>
      <c r="AA46" s="6">
        <v>0.98375987444591595</v>
      </c>
    </row>
    <row r="47" spans="1:27" x14ac:dyDescent="0.25">
      <c r="A47" s="6" t="s">
        <v>17</v>
      </c>
      <c r="B47" s="6" t="s">
        <v>18</v>
      </c>
      <c r="C47" s="6" t="s">
        <v>11</v>
      </c>
      <c r="D47" s="6">
        <v>37.069972616999998</v>
      </c>
      <c r="E47" s="6">
        <v>26.074048310618601</v>
      </c>
      <c r="F47" s="6">
        <v>16.7814100926112</v>
      </c>
      <c r="G47" s="6">
        <v>22.414147370422999</v>
      </c>
      <c r="H47" s="6">
        <v>134.25894454300001</v>
      </c>
      <c r="I47" s="6">
        <v>15.8568041974889</v>
      </c>
      <c r="J47" s="6">
        <v>60.778421129558403</v>
      </c>
      <c r="K47" s="6">
        <v>8.4444542297992005</v>
      </c>
      <c r="L47" s="6">
        <v>34.969313440000001</v>
      </c>
      <c r="M47" s="6">
        <v>28.628074827395601</v>
      </c>
      <c r="N47" s="6">
        <v>15.830451118935599</v>
      </c>
      <c r="O47" s="6">
        <v>25.990240140296901</v>
      </c>
      <c r="P47" s="6">
        <v>6.8260223790000003</v>
      </c>
      <c r="Q47" s="6">
        <v>70.702209736361894</v>
      </c>
      <c r="R47" s="6">
        <v>3.0901096698088302</v>
      </c>
      <c r="S47" s="6">
        <v>69.150404880669598</v>
      </c>
      <c r="T47" s="6">
        <v>2.934347781</v>
      </c>
      <c r="U47" s="6">
        <v>99.999999999999702</v>
      </c>
      <c r="V47" s="6">
        <v>1.3283660599393701</v>
      </c>
      <c r="W47" s="6">
        <v>97.255533978309302</v>
      </c>
      <c r="X47" s="6">
        <v>4.8404322320000004</v>
      </c>
      <c r="Y47" s="6">
        <v>70.724962138311795</v>
      </c>
      <c r="Z47" s="6">
        <v>2.1912419291465599</v>
      </c>
      <c r="AA47" s="6">
        <v>70.783240638935396</v>
      </c>
    </row>
    <row r="48" spans="1:27" x14ac:dyDescent="0.25">
      <c r="A48" s="6" t="s">
        <v>17</v>
      </c>
      <c r="B48" s="6" t="s">
        <v>18</v>
      </c>
      <c r="C48" s="6" t="s">
        <v>12</v>
      </c>
      <c r="D48" s="6">
        <v>56.839297170000002</v>
      </c>
      <c r="E48" s="6">
        <v>21.138957647077898</v>
      </c>
      <c r="F48" s="6">
        <v>2.1209642544629799</v>
      </c>
      <c r="G48" s="6">
        <v>21.429568511735201</v>
      </c>
      <c r="H48" s="6">
        <v>1217.3484479000001</v>
      </c>
      <c r="I48" s="6">
        <v>6.2993802290424403</v>
      </c>
      <c r="J48" s="6">
        <v>45.425483279632402</v>
      </c>
      <c r="K48" s="6">
        <v>4.9365416830364</v>
      </c>
      <c r="L48" s="6">
        <v>980.59129368799995</v>
      </c>
      <c r="M48" s="6">
        <v>6.4081088795083501</v>
      </c>
      <c r="N48" s="6">
        <v>36.590865575438301</v>
      </c>
      <c r="O48" s="6">
        <v>4.1376489671777499</v>
      </c>
      <c r="P48" s="6">
        <v>201.40898377400001</v>
      </c>
      <c r="Q48" s="6">
        <v>15.3929621096418</v>
      </c>
      <c r="R48" s="6">
        <v>7.5155970671966204</v>
      </c>
      <c r="S48" s="6">
        <v>13.9147378481102</v>
      </c>
      <c r="T48" s="6">
        <v>52.732922803000001</v>
      </c>
      <c r="U48" s="6">
        <v>27.759667072868599</v>
      </c>
      <c r="V48" s="6">
        <v>1.9677344701149999</v>
      </c>
      <c r="W48" s="6">
        <v>27.126911720650298</v>
      </c>
      <c r="X48" s="6">
        <v>170.95906916300001</v>
      </c>
      <c r="Y48" s="6">
        <v>19.3672597032946</v>
      </c>
      <c r="Z48" s="6">
        <v>6.3793553531546596</v>
      </c>
      <c r="AA48" s="6">
        <v>19.618233332535599</v>
      </c>
    </row>
    <row r="49" spans="1:27" x14ac:dyDescent="0.25">
      <c r="A49" s="6" t="s">
        <v>19</v>
      </c>
      <c r="B49" s="6" t="s">
        <v>20</v>
      </c>
      <c r="C49" s="6" t="s">
        <v>11</v>
      </c>
      <c r="D49" s="6">
        <v>79.592939759999993</v>
      </c>
      <c r="E49" s="6">
        <v>44.205870281578697</v>
      </c>
      <c r="F49" s="6">
        <v>5.9501856000148896</v>
      </c>
      <c r="G49" s="6">
        <v>43.182914330819798</v>
      </c>
      <c r="H49" s="6">
        <v>693.84041523999997</v>
      </c>
      <c r="I49" s="6">
        <v>16.168744775075499</v>
      </c>
      <c r="J49" s="6">
        <v>51.8699178585209</v>
      </c>
      <c r="K49" s="6">
        <v>10.7161969054231</v>
      </c>
      <c r="L49" s="6">
        <v>446.72129174399998</v>
      </c>
      <c r="M49" s="6">
        <v>19.408230716626701</v>
      </c>
      <c r="N49" s="6">
        <v>33.3958590469231</v>
      </c>
      <c r="O49" s="6">
        <v>15.6108591941131</v>
      </c>
      <c r="P49" s="6">
        <v>73.764300852000005</v>
      </c>
      <c r="Q49" s="6">
        <v>50.780660055952403</v>
      </c>
      <c r="R49" s="6">
        <v>5.5144499254356596</v>
      </c>
      <c r="S49" s="6">
        <v>46.721813044220298</v>
      </c>
      <c r="T49" s="6"/>
      <c r="U49" s="6"/>
      <c r="V49" s="6"/>
      <c r="W49" s="6"/>
      <c r="X49" s="6">
        <v>43.735793119999997</v>
      </c>
      <c r="Y49" s="6">
        <v>58.371133371037097</v>
      </c>
      <c r="Z49" s="6">
        <v>3.2695875691054401</v>
      </c>
      <c r="AA49" s="6">
        <v>58.112497573523797</v>
      </c>
    </row>
    <row r="50" spans="1:27" x14ac:dyDescent="0.25">
      <c r="A50" s="6" t="s">
        <v>19</v>
      </c>
      <c r="B50" s="6" t="s">
        <v>20</v>
      </c>
      <c r="C50" s="6" t="s">
        <v>12</v>
      </c>
      <c r="D50" s="6">
        <v>339.36360263</v>
      </c>
      <c r="E50" s="6">
        <v>25.373049159996</v>
      </c>
      <c r="F50" s="6">
        <v>1.5682917191764001</v>
      </c>
      <c r="G50" s="6">
        <v>25.0995231400207</v>
      </c>
      <c r="H50" s="6">
        <v>5408.9628147869998</v>
      </c>
      <c r="I50" s="6">
        <v>6.6369070989659704</v>
      </c>
      <c r="J50" s="6">
        <v>24.9962916648198</v>
      </c>
      <c r="K50" s="6">
        <v>6.2458965394238</v>
      </c>
      <c r="L50" s="6">
        <v>8396.5438172220001</v>
      </c>
      <c r="M50" s="6">
        <v>5.3303102342372402</v>
      </c>
      <c r="N50" s="6">
        <v>38.8027178996212</v>
      </c>
      <c r="O50" s="6">
        <v>4.6221777158780597</v>
      </c>
      <c r="P50" s="6">
        <v>2854.3733773200001</v>
      </c>
      <c r="Q50" s="6">
        <v>8.7378819672949408</v>
      </c>
      <c r="R50" s="6">
        <v>13.190837486391001</v>
      </c>
      <c r="S50" s="6">
        <v>8.3188581902114809</v>
      </c>
      <c r="T50" s="6">
        <v>609.31607852000002</v>
      </c>
      <c r="U50" s="6">
        <v>20.7446655901356</v>
      </c>
      <c r="V50" s="6">
        <v>2.8158157000289799</v>
      </c>
      <c r="W50" s="6">
        <v>20.149684033702901</v>
      </c>
      <c r="X50" s="6">
        <v>4030.501364324</v>
      </c>
      <c r="Y50" s="6">
        <v>9.8196870473032298</v>
      </c>
      <c r="Z50" s="6">
        <v>18.6260455299625</v>
      </c>
      <c r="AA50" s="6">
        <v>9.1598689267886098</v>
      </c>
    </row>
    <row r="51" spans="1:27" x14ac:dyDescent="0.25">
      <c r="A51" s="6" t="s">
        <v>21</v>
      </c>
      <c r="B51" s="6" t="s">
        <v>22</v>
      </c>
      <c r="C51" s="6" t="s">
        <v>11</v>
      </c>
      <c r="D51" s="6">
        <v>52.044276318999998</v>
      </c>
      <c r="E51" s="6">
        <v>25.499686157252299</v>
      </c>
      <c r="F51" s="6">
        <v>18.090281416087901</v>
      </c>
      <c r="G51" s="6">
        <v>22.556162626589799</v>
      </c>
      <c r="H51" s="6">
        <v>170.320606312</v>
      </c>
      <c r="I51" s="6">
        <v>15.761869902877001</v>
      </c>
      <c r="J51" s="6">
        <v>59.202431411616203</v>
      </c>
      <c r="K51" s="6">
        <v>9.5626096797279292</v>
      </c>
      <c r="L51" s="6">
        <v>38.199342766999997</v>
      </c>
      <c r="M51" s="6">
        <v>31.580182556601098</v>
      </c>
      <c r="N51" s="6">
        <v>13.2778647228947</v>
      </c>
      <c r="O51" s="6">
        <v>28.100918142985201</v>
      </c>
      <c r="P51" s="6">
        <v>9.6540840499999998</v>
      </c>
      <c r="Q51" s="6">
        <v>71.011623892642206</v>
      </c>
      <c r="R51" s="6">
        <v>3.3557022910376699</v>
      </c>
      <c r="S51" s="6">
        <v>68.042621340988802</v>
      </c>
      <c r="T51" s="6"/>
      <c r="U51" s="6"/>
      <c r="V51" s="6"/>
      <c r="W51" s="6"/>
      <c r="X51" s="6">
        <v>17.473601595000002</v>
      </c>
      <c r="Y51" s="6">
        <v>44.614499073296599</v>
      </c>
      <c r="Z51" s="6">
        <v>6.0737201583635398</v>
      </c>
      <c r="AA51" s="6">
        <v>44.488201477769898</v>
      </c>
    </row>
    <row r="52" spans="1:27" x14ac:dyDescent="0.25">
      <c r="A52" s="6" t="s">
        <v>21</v>
      </c>
      <c r="B52" s="6" t="s">
        <v>22</v>
      </c>
      <c r="C52" s="6" t="s">
        <v>12</v>
      </c>
      <c r="D52" s="6">
        <v>57.295604777999998</v>
      </c>
      <c r="E52" s="6">
        <v>29.4996069510794</v>
      </c>
      <c r="F52" s="6">
        <v>1.88135723067072</v>
      </c>
      <c r="G52" s="6">
        <v>30.585292775113501</v>
      </c>
      <c r="H52" s="6">
        <v>1089.438964944</v>
      </c>
      <c r="I52" s="6">
        <v>8.0104881831486505</v>
      </c>
      <c r="J52" s="6">
        <v>35.772794126414801</v>
      </c>
      <c r="K52" s="6">
        <v>6.21555738525214</v>
      </c>
      <c r="L52" s="6">
        <v>1219.3445122979999</v>
      </c>
      <c r="M52" s="6">
        <v>5.6303261180522703</v>
      </c>
      <c r="N52" s="6">
        <v>40.038369850166099</v>
      </c>
      <c r="O52" s="6">
        <v>4.5302975190714498</v>
      </c>
      <c r="P52" s="6">
        <v>258.61477638500003</v>
      </c>
      <c r="Q52" s="6">
        <v>13.2508259119626</v>
      </c>
      <c r="R52" s="6">
        <v>8.4918691651027398</v>
      </c>
      <c r="S52" s="6">
        <v>12.585586375208999</v>
      </c>
      <c r="T52" s="6">
        <v>40.412113494000003</v>
      </c>
      <c r="U52" s="6">
        <v>30.6503053491933</v>
      </c>
      <c r="V52" s="6">
        <v>1.3269712785685801</v>
      </c>
      <c r="W52" s="6">
        <v>30.741701227211198</v>
      </c>
      <c r="X52" s="6">
        <v>380.333981978</v>
      </c>
      <c r="Y52" s="6">
        <v>15.286072481281099</v>
      </c>
      <c r="Z52" s="6">
        <v>12.4886383490771</v>
      </c>
      <c r="AA52" s="6">
        <v>14.5824666417416</v>
      </c>
    </row>
    <row r="53" spans="1:27" x14ac:dyDescent="0.25">
      <c r="A53" s="6" t="s">
        <v>23</v>
      </c>
      <c r="B53" s="6" t="s">
        <v>24</v>
      </c>
      <c r="C53" s="6" t="s">
        <v>11</v>
      </c>
      <c r="D53" s="6">
        <v>120.55647782</v>
      </c>
      <c r="E53" s="6">
        <v>44.852405407302498</v>
      </c>
      <c r="F53" s="6">
        <v>3.8266904427166102</v>
      </c>
      <c r="G53" s="6">
        <v>43.848015481598701</v>
      </c>
      <c r="H53" s="6">
        <v>1438.5321415200001</v>
      </c>
      <c r="I53" s="6">
        <v>18.135329898654302</v>
      </c>
      <c r="J53" s="6">
        <v>45.661728818208701</v>
      </c>
      <c r="K53" s="6">
        <v>12.0063452679788</v>
      </c>
      <c r="L53" s="6">
        <v>787.53080494999995</v>
      </c>
      <c r="M53" s="6">
        <v>19.400359954870201</v>
      </c>
      <c r="N53" s="6">
        <v>24.997716084130001</v>
      </c>
      <c r="O53" s="6">
        <v>16.202508399654398</v>
      </c>
      <c r="P53" s="6">
        <v>335.80508333</v>
      </c>
      <c r="Q53" s="6">
        <v>31.380437353887402</v>
      </c>
      <c r="R53" s="6">
        <v>10.6590879746271</v>
      </c>
      <c r="S53" s="6">
        <v>29.303873300373802</v>
      </c>
      <c r="T53" s="6">
        <v>74.690288519999996</v>
      </c>
      <c r="U53" s="6">
        <v>70.377065464235002</v>
      </c>
      <c r="V53" s="6">
        <v>2.3708109129563</v>
      </c>
      <c r="W53" s="6">
        <v>70.533570675982403</v>
      </c>
      <c r="X53" s="6">
        <v>393.29623461</v>
      </c>
      <c r="Y53" s="6">
        <v>30.007707309165799</v>
      </c>
      <c r="Z53" s="6">
        <v>12.4839657673612</v>
      </c>
      <c r="AA53" s="6">
        <v>27.322064939570101</v>
      </c>
    </row>
    <row r="54" spans="1:27" x14ac:dyDescent="0.25">
      <c r="A54" s="6" t="s">
        <v>23</v>
      </c>
      <c r="B54" s="6" t="s">
        <v>24</v>
      </c>
      <c r="C54" s="6" t="s">
        <v>12</v>
      </c>
      <c r="D54" s="6">
        <v>519.35592201999998</v>
      </c>
      <c r="E54" s="6">
        <v>30.459195315016199</v>
      </c>
      <c r="F54" s="6">
        <v>1.1494514332069501</v>
      </c>
      <c r="G54" s="6">
        <v>30.654282683092699</v>
      </c>
      <c r="H54" s="6">
        <v>8217.0221328499993</v>
      </c>
      <c r="I54" s="6">
        <v>9.2128294483995194</v>
      </c>
      <c r="J54" s="6">
        <v>18.186117586879</v>
      </c>
      <c r="K54" s="6">
        <v>8.3378688161683296</v>
      </c>
      <c r="L54" s="6">
        <v>16108.97039283</v>
      </c>
      <c r="M54" s="6">
        <v>7.2008130552264404</v>
      </c>
      <c r="N54" s="6">
        <v>35.652773599862201</v>
      </c>
      <c r="O54" s="6">
        <v>6.2551045810190899</v>
      </c>
      <c r="P54" s="6">
        <v>5949.9079481500003</v>
      </c>
      <c r="Q54" s="6">
        <v>8.3052271637619892</v>
      </c>
      <c r="R54" s="6">
        <v>13.1684841329047</v>
      </c>
      <c r="S54" s="6">
        <v>8.1366529599182709</v>
      </c>
      <c r="T54" s="6">
        <v>664.94767786</v>
      </c>
      <c r="U54" s="6">
        <v>22.703078798055898</v>
      </c>
      <c r="V54" s="6">
        <v>1.4716787253546999</v>
      </c>
      <c r="W54" s="6">
        <v>22.702097594839898</v>
      </c>
      <c r="X54" s="6">
        <v>13722.73337072</v>
      </c>
      <c r="Y54" s="6">
        <v>10.737500611842901</v>
      </c>
      <c r="Z54" s="6">
        <v>30.371494521792499</v>
      </c>
      <c r="AA54" s="6">
        <v>10.0763761119061</v>
      </c>
    </row>
    <row r="55" spans="1:27" x14ac:dyDescent="0.25">
      <c r="A55" s="6" t="s">
        <v>25</v>
      </c>
      <c r="B55" s="6" t="s">
        <v>26</v>
      </c>
      <c r="C55" s="6" t="s">
        <v>11</v>
      </c>
      <c r="D55" s="6">
        <v>64.325895817000003</v>
      </c>
      <c r="E55" s="6">
        <v>21.480574971291599</v>
      </c>
      <c r="F55" s="6">
        <v>17.741477151697701</v>
      </c>
      <c r="G55" s="6">
        <v>18.880329582877302</v>
      </c>
      <c r="H55" s="6">
        <v>200.75051617599999</v>
      </c>
      <c r="I55" s="6">
        <v>14.0331394700177</v>
      </c>
      <c r="J55" s="6">
        <v>55.368225357644498</v>
      </c>
      <c r="K55" s="6">
        <v>9.3498883387176495</v>
      </c>
      <c r="L55" s="6">
        <v>44.770731282</v>
      </c>
      <c r="M55" s="6">
        <v>25.928780986842099</v>
      </c>
      <c r="N55" s="6">
        <v>12.3480426664261</v>
      </c>
      <c r="O55" s="6">
        <v>24.670569575420402</v>
      </c>
      <c r="P55" s="6">
        <v>13.998850987000001</v>
      </c>
      <c r="Q55" s="6">
        <v>60.275229892965299</v>
      </c>
      <c r="R55" s="6">
        <v>3.86096908222527</v>
      </c>
      <c r="S55" s="6">
        <v>57.894237496611701</v>
      </c>
      <c r="T55" s="6">
        <v>7.358808518</v>
      </c>
      <c r="U55" s="6">
        <v>99.999999999999901</v>
      </c>
      <c r="V55" s="6">
        <v>2.0296045865763399</v>
      </c>
      <c r="W55" s="6">
        <v>97.617864069625696</v>
      </c>
      <c r="X55" s="6">
        <v>31.368703738000001</v>
      </c>
      <c r="Y55" s="6">
        <v>33.330657166129903</v>
      </c>
      <c r="Z55" s="6">
        <v>8.6516811554301203</v>
      </c>
      <c r="AA55" s="6">
        <v>32.944262935031801</v>
      </c>
    </row>
    <row r="56" spans="1:27" x14ac:dyDescent="0.25">
      <c r="A56" s="6" t="s">
        <v>25</v>
      </c>
      <c r="B56" s="6" t="s">
        <v>26</v>
      </c>
      <c r="C56" s="6" t="s">
        <v>12</v>
      </c>
      <c r="D56" s="6">
        <v>112.52315277</v>
      </c>
      <c r="E56" s="6">
        <v>18.599436574684301</v>
      </c>
      <c r="F56" s="6">
        <v>3.12718235632317</v>
      </c>
      <c r="G56" s="6">
        <v>18.050645234958999</v>
      </c>
      <c r="H56" s="6">
        <v>1618.3782983139999</v>
      </c>
      <c r="I56" s="6">
        <v>5.0177068413129504</v>
      </c>
      <c r="J56" s="6">
        <v>44.977090809822798</v>
      </c>
      <c r="K56" s="6">
        <v>4.4208883564728199</v>
      </c>
      <c r="L56" s="6">
        <v>1263.671771561</v>
      </c>
      <c r="M56" s="6">
        <v>5.9154788577385897</v>
      </c>
      <c r="N56" s="6">
        <v>35.119279640934302</v>
      </c>
      <c r="O56" s="6">
        <v>4.6171978820639596</v>
      </c>
      <c r="P56" s="6">
        <v>229.844303121</v>
      </c>
      <c r="Q56" s="6">
        <v>13.4049560619379</v>
      </c>
      <c r="R56" s="6">
        <v>6.3877080558750299</v>
      </c>
      <c r="S56" s="6">
        <v>13.028528090800499</v>
      </c>
      <c r="T56" s="6">
        <v>90.216237151000001</v>
      </c>
      <c r="U56" s="6">
        <v>18.649987469228599</v>
      </c>
      <c r="V56" s="6">
        <v>2.5072406711633799</v>
      </c>
      <c r="W56" s="6">
        <v>18.629962849192601</v>
      </c>
      <c r="X56" s="6">
        <v>283.59428868600003</v>
      </c>
      <c r="Y56" s="6">
        <v>13.8126619090547</v>
      </c>
      <c r="Z56" s="6">
        <v>7.8814984658812701</v>
      </c>
      <c r="AA56" s="6">
        <v>13.0580085480088</v>
      </c>
    </row>
    <row r="57" spans="1:27" x14ac:dyDescent="0.25">
      <c r="A57" s="6" t="s">
        <v>27</v>
      </c>
      <c r="B57" s="6" t="s">
        <v>28</v>
      </c>
      <c r="C57" s="6" t="s">
        <v>11</v>
      </c>
      <c r="D57" s="6">
        <v>47.568268826000001</v>
      </c>
      <c r="E57" s="6">
        <v>27.558831095249602</v>
      </c>
      <c r="F57" s="6">
        <v>15.951541675362201</v>
      </c>
      <c r="G57" s="6">
        <v>25.8330938387193</v>
      </c>
      <c r="H57" s="6">
        <v>136.12380939400001</v>
      </c>
      <c r="I57" s="6">
        <v>16.587319133174301</v>
      </c>
      <c r="J57" s="6">
        <v>45.647753684292503</v>
      </c>
      <c r="K57" s="6">
        <v>11.170499869308401</v>
      </c>
      <c r="L57" s="6">
        <v>68.385778931999994</v>
      </c>
      <c r="M57" s="6">
        <v>21.184298111721301</v>
      </c>
      <c r="N57" s="6">
        <v>22.932484817266701</v>
      </c>
      <c r="O57" s="6">
        <v>18.326029207883099</v>
      </c>
      <c r="P57" s="6">
        <v>31.402074768999999</v>
      </c>
      <c r="Q57" s="6">
        <v>31.087786500149299</v>
      </c>
      <c r="R57" s="6">
        <v>10.530370701587399</v>
      </c>
      <c r="S57" s="6">
        <v>29.373373715380499</v>
      </c>
      <c r="T57" s="6">
        <v>2.952985301</v>
      </c>
      <c r="U57" s="6">
        <v>99.999999999999901</v>
      </c>
      <c r="V57" s="6">
        <v>0.99025399196127495</v>
      </c>
      <c r="W57" s="6">
        <v>98.924143429782106</v>
      </c>
      <c r="X57" s="6">
        <v>11.771919615</v>
      </c>
      <c r="Y57" s="6">
        <v>48.969365834986803</v>
      </c>
      <c r="Z57" s="6">
        <v>3.9475951295298999</v>
      </c>
      <c r="AA57" s="6">
        <v>47.151341542303498</v>
      </c>
    </row>
    <row r="58" spans="1:27" x14ac:dyDescent="0.25">
      <c r="A58" s="6" t="s">
        <v>27</v>
      </c>
      <c r="B58" s="6" t="s">
        <v>28</v>
      </c>
      <c r="C58" s="6" t="s">
        <v>12</v>
      </c>
      <c r="D58" s="6">
        <v>87.894376993999998</v>
      </c>
      <c r="E58" s="6">
        <v>22.2412514847097</v>
      </c>
      <c r="F58" s="6">
        <v>3.00635269849416</v>
      </c>
      <c r="G58" s="6">
        <v>22.735509633398198</v>
      </c>
      <c r="H58" s="6">
        <v>1020.738080344</v>
      </c>
      <c r="I58" s="6">
        <v>7.08961143006848</v>
      </c>
      <c r="J58" s="6">
        <v>34.913481240186897</v>
      </c>
      <c r="K58" s="6">
        <v>6.0678527933774902</v>
      </c>
      <c r="L58" s="6">
        <v>1119.831743707</v>
      </c>
      <c r="M58" s="6">
        <v>5.7456997239214802</v>
      </c>
      <c r="N58" s="6">
        <v>38.302896040582603</v>
      </c>
      <c r="O58" s="6">
        <v>4.2242255713944497</v>
      </c>
      <c r="P58" s="6">
        <v>348.630398517</v>
      </c>
      <c r="Q58" s="6">
        <v>12.4153117341877</v>
      </c>
      <c r="R58" s="6">
        <v>11.9246074118055</v>
      </c>
      <c r="S58" s="6">
        <v>12.123405220905701</v>
      </c>
      <c r="T58" s="6">
        <v>53.104173023999998</v>
      </c>
      <c r="U58" s="6">
        <v>22.438710921319</v>
      </c>
      <c r="V58" s="6">
        <v>1.8163832469385599</v>
      </c>
      <c r="W58" s="6">
        <v>21.667760834591199</v>
      </c>
      <c r="X58" s="6">
        <v>293.42283169299998</v>
      </c>
      <c r="Y58" s="6">
        <v>14.9869040326902</v>
      </c>
      <c r="Z58" s="6">
        <v>10.0362793619922</v>
      </c>
      <c r="AA58" s="6">
        <v>14.3009961600068</v>
      </c>
    </row>
    <row r="59" spans="1:27" x14ac:dyDescent="0.25">
      <c r="A59" s="6" t="s">
        <v>29</v>
      </c>
      <c r="B59" s="6" t="s">
        <v>30</v>
      </c>
      <c r="C59" s="6" t="s">
        <v>11</v>
      </c>
      <c r="D59" s="6">
        <v>37.578088389999998</v>
      </c>
      <c r="E59" s="6">
        <v>38.108893038461197</v>
      </c>
      <c r="F59" s="6">
        <v>7.7927663395044302</v>
      </c>
      <c r="G59" s="6">
        <v>37.7908458213155</v>
      </c>
      <c r="H59" s="6">
        <v>266.365219884</v>
      </c>
      <c r="I59" s="6">
        <v>17.510915247101501</v>
      </c>
      <c r="J59" s="6">
        <v>55.237560196891401</v>
      </c>
      <c r="K59" s="6">
        <v>10.5927075006617</v>
      </c>
      <c r="L59" s="6">
        <v>62.220142410000001</v>
      </c>
      <c r="M59" s="6">
        <v>31.198488220447999</v>
      </c>
      <c r="N59" s="6">
        <v>12.902919019713901</v>
      </c>
      <c r="O59" s="6">
        <v>28.495509759581999</v>
      </c>
      <c r="P59" s="6">
        <v>53.096884680000002</v>
      </c>
      <c r="Q59" s="6">
        <v>38.8392876833598</v>
      </c>
      <c r="R59" s="6">
        <v>11.0109809571091</v>
      </c>
      <c r="S59" s="6">
        <v>33.931593892913099</v>
      </c>
      <c r="T59" s="6">
        <v>13.55434301</v>
      </c>
      <c r="U59" s="6">
        <v>58.065227684939799</v>
      </c>
      <c r="V59" s="6">
        <v>2.81083558232657</v>
      </c>
      <c r="W59" s="6">
        <v>57.695738434321001</v>
      </c>
      <c r="X59" s="6">
        <v>49.402890495000001</v>
      </c>
      <c r="Y59" s="6">
        <v>33.279782745188598</v>
      </c>
      <c r="Z59" s="6">
        <v>10.2449379044547</v>
      </c>
      <c r="AA59" s="6">
        <v>30.481241033193101</v>
      </c>
    </row>
    <row r="60" spans="1:27" x14ac:dyDescent="0.25">
      <c r="A60" s="6" t="s">
        <v>29</v>
      </c>
      <c r="B60" s="6" t="s">
        <v>30</v>
      </c>
      <c r="C60" s="6" t="s">
        <v>12</v>
      </c>
      <c r="D60" s="6">
        <v>135.79663551199999</v>
      </c>
      <c r="E60" s="6">
        <v>23.634022081398701</v>
      </c>
      <c r="F60" s="6">
        <v>1.65959999888682</v>
      </c>
      <c r="G60" s="6">
        <v>23.7835640343969</v>
      </c>
      <c r="H60" s="6">
        <v>1970.4238498479999</v>
      </c>
      <c r="I60" s="6">
        <v>7.8921011206681602</v>
      </c>
      <c r="J60" s="6">
        <v>24.080975251594701</v>
      </c>
      <c r="K60" s="6">
        <v>8.1590410162786302</v>
      </c>
      <c r="L60" s="6">
        <v>2583.123592035</v>
      </c>
      <c r="M60" s="6">
        <v>6.5911894946315899</v>
      </c>
      <c r="N60" s="6">
        <v>31.568911072814998</v>
      </c>
      <c r="O60" s="6">
        <v>6.0138379595063496</v>
      </c>
      <c r="P60" s="6">
        <v>1016.508734476</v>
      </c>
      <c r="Q60" s="6">
        <v>8.7395467688658695</v>
      </c>
      <c r="R60" s="6">
        <v>12.4229726918068</v>
      </c>
      <c r="S60" s="6">
        <v>7.5327177601147799</v>
      </c>
      <c r="T60" s="6">
        <v>327.088571328</v>
      </c>
      <c r="U60" s="6">
        <v>15.439127337523299</v>
      </c>
      <c r="V60" s="6">
        <v>3.9974200433255298</v>
      </c>
      <c r="W60" s="6">
        <v>14.6206792594934</v>
      </c>
      <c r="X60" s="6">
        <v>2149.55051865</v>
      </c>
      <c r="Y60" s="6">
        <v>11.8907968135575</v>
      </c>
      <c r="Z60" s="6">
        <v>26.2701209415712</v>
      </c>
      <c r="AA60" s="6">
        <v>10.360875541951099</v>
      </c>
    </row>
    <row r="61" spans="1:27" x14ac:dyDescent="0.25">
      <c r="A61" s="6" t="s">
        <v>31</v>
      </c>
      <c r="B61" s="6" t="s">
        <v>32</v>
      </c>
      <c r="C61" s="6" t="s">
        <v>11</v>
      </c>
      <c r="D61" s="6">
        <v>84.168181137999994</v>
      </c>
      <c r="E61" s="6">
        <v>27.745958396337301</v>
      </c>
      <c r="F61" s="6">
        <v>19.872711088388002</v>
      </c>
      <c r="G61" s="6">
        <v>23.386169764606802</v>
      </c>
      <c r="H61" s="6">
        <v>238.29870126700001</v>
      </c>
      <c r="I61" s="6">
        <v>15.761596685117199</v>
      </c>
      <c r="J61" s="6">
        <v>56.264032072318699</v>
      </c>
      <c r="K61" s="6">
        <v>9.6659653944504207</v>
      </c>
      <c r="L61" s="6">
        <v>101.069598167</v>
      </c>
      <c r="M61" s="6">
        <v>24.793727011281099</v>
      </c>
      <c r="N61" s="6">
        <v>23.8632568392933</v>
      </c>
      <c r="O61" s="6">
        <v>21.234185031372199</v>
      </c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</row>
    <row r="62" spans="1:27" x14ac:dyDescent="0.25">
      <c r="A62" s="6" t="s">
        <v>31</v>
      </c>
      <c r="B62" s="6" t="s">
        <v>32</v>
      </c>
      <c r="C62" s="6" t="s">
        <v>12</v>
      </c>
      <c r="D62" s="6">
        <v>181.60427797700001</v>
      </c>
      <c r="E62" s="6">
        <v>19.494255937431401</v>
      </c>
      <c r="F62" s="6">
        <v>3.1580344952725401</v>
      </c>
      <c r="G62" s="6">
        <v>18.9550531125807</v>
      </c>
      <c r="H62" s="6">
        <v>2944.3592434309999</v>
      </c>
      <c r="I62" s="6">
        <v>4.7756378904796604</v>
      </c>
      <c r="J62" s="6">
        <v>51.201371249675503</v>
      </c>
      <c r="K62" s="6">
        <v>4.2574173253004997</v>
      </c>
      <c r="L62" s="6">
        <v>2142.4394554239998</v>
      </c>
      <c r="M62" s="6">
        <v>7.4421194187430002</v>
      </c>
      <c r="N62" s="6">
        <v>37.256268297373502</v>
      </c>
      <c r="O62" s="6">
        <v>5.2837573616212099</v>
      </c>
      <c r="P62" s="6">
        <v>248.41459587099999</v>
      </c>
      <c r="Q62" s="6">
        <v>17.916674199687598</v>
      </c>
      <c r="R62" s="6">
        <v>4.31984241576711</v>
      </c>
      <c r="S62" s="6">
        <v>16.8984635851339</v>
      </c>
      <c r="T62" s="6">
        <v>58.464160219999997</v>
      </c>
      <c r="U62" s="6">
        <v>30.947749204875901</v>
      </c>
      <c r="V62" s="6">
        <v>1.01667117519822</v>
      </c>
      <c r="W62" s="6">
        <v>30.280773951166299</v>
      </c>
      <c r="X62" s="6">
        <v>175.26590196999999</v>
      </c>
      <c r="Y62" s="6">
        <v>22.244911349272801</v>
      </c>
      <c r="Z62" s="6">
        <v>3.0478123667131598</v>
      </c>
      <c r="AA62" s="6">
        <v>21.578844060410301</v>
      </c>
    </row>
    <row r="63" spans="1:27" x14ac:dyDescent="0.25">
      <c r="A63" s="6" t="s">
        <v>33</v>
      </c>
      <c r="B63" s="6" t="s">
        <v>34</v>
      </c>
      <c r="C63" s="6" t="s">
        <v>11</v>
      </c>
      <c r="D63" s="6">
        <v>375.63169017000001</v>
      </c>
      <c r="E63" s="6">
        <v>26.836791746909402</v>
      </c>
      <c r="F63" s="6">
        <v>16.478285233181001</v>
      </c>
      <c r="G63" s="6">
        <v>23.448351229670799</v>
      </c>
      <c r="H63" s="6">
        <v>1218.8454180700001</v>
      </c>
      <c r="I63" s="6">
        <v>17.064335958929099</v>
      </c>
      <c r="J63" s="6">
        <v>53.468551721563998</v>
      </c>
      <c r="K63" s="6">
        <v>11.1795670560619</v>
      </c>
      <c r="L63" s="6">
        <v>576.80808999999999</v>
      </c>
      <c r="M63" s="6">
        <v>24.405502559047999</v>
      </c>
      <c r="N63" s="6">
        <v>25.3035313062237</v>
      </c>
      <c r="O63" s="6">
        <v>22.1131269134695</v>
      </c>
      <c r="P63" s="6">
        <v>28.283771160000001</v>
      </c>
      <c r="Q63" s="6">
        <v>100</v>
      </c>
      <c r="R63" s="6">
        <v>1.24075806392578</v>
      </c>
      <c r="S63" s="6">
        <v>100.40046910385701</v>
      </c>
      <c r="T63" s="6"/>
      <c r="U63" s="6"/>
      <c r="V63" s="6"/>
      <c r="W63" s="6"/>
      <c r="X63" s="6">
        <v>79.986729839999995</v>
      </c>
      <c r="Y63" s="6">
        <v>59.5446605374771</v>
      </c>
      <c r="Z63" s="6">
        <v>3.5088736751055198</v>
      </c>
      <c r="AA63" s="6">
        <v>60.173360229867498</v>
      </c>
    </row>
    <row r="64" spans="1:27" x14ac:dyDescent="0.25">
      <c r="A64" s="6" t="s">
        <v>33</v>
      </c>
      <c r="B64" s="6" t="s">
        <v>34</v>
      </c>
      <c r="C64" s="6" t="s">
        <v>12</v>
      </c>
      <c r="D64" s="6">
        <v>1396.2600734299999</v>
      </c>
      <c r="E64" s="6">
        <v>18.940872635483899</v>
      </c>
      <c r="F64" s="6">
        <v>2.9646329651092702</v>
      </c>
      <c r="G64" s="6">
        <v>19.078625549336099</v>
      </c>
      <c r="H64" s="6">
        <v>15390.59964921</v>
      </c>
      <c r="I64" s="6">
        <v>6.9142686315550899</v>
      </c>
      <c r="J64" s="6">
        <v>32.678352651566101</v>
      </c>
      <c r="K64" s="6">
        <v>6.6340071905144997</v>
      </c>
      <c r="L64" s="6">
        <v>19306.92231781</v>
      </c>
      <c r="M64" s="6">
        <v>5.8101510616776704</v>
      </c>
      <c r="N64" s="6">
        <v>40.993751413069397</v>
      </c>
      <c r="O64" s="6">
        <v>4.2465198813943301</v>
      </c>
      <c r="P64" s="6">
        <v>5035.0143313999997</v>
      </c>
      <c r="Q64" s="6">
        <v>10.318083480476099</v>
      </c>
      <c r="R64" s="6">
        <v>10.690679874557301</v>
      </c>
      <c r="S64" s="6">
        <v>9.9128316559457996</v>
      </c>
      <c r="T64" s="6">
        <v>661.47282508000001</v>
      </c>
      <c r="U64" s="6">
        <v>25.880044930793499</v>
      </c>
      <c r="V64" s="6">
        <v>1.40448343404875</v>
      </c>
      <c r="W64" s="6">
        <v>25.1856241114839</v>
      </c>
      <c r="X64" s="6">
        <v>5306.9630696800004</v>
      </c>
      <c r="Y64" s="6">
        <v>14.289517439260001</v>
      </c>
      <c r="Z64" s="6">
        <v>11.268099661649201</v>
      </c>
      <c r="AA64" s="6">
        <v>13.7959969570007</v>
      </c>
    </row>
    <row r="65" spans="1:27" x14ac:dyDescent="0.25">
      <c r="A65" s="6" t="s">
        <v>35</v>
      </c>
      <c r="B65" s="6" t="s">
        <v>36</v>
      </c>
      <c r="C65" s="6" t="s">
        <v>11</v>
      </c>
      <c r="D65" s="6">
        <v>179.71451712999999</v>
      </c>
      <c r="E65" s="6">
        <v>46.986192795263001</v>
      </c>
      <c r="F65" s="6">
        <v>6.8976769661416704</v>
      </c>
      <c r="G65" s="6">
        <v>44.745440413983701</v>
      </c>
      <c r="H65" s="6">
        <v>1443.11173063</v>
      </c>
      <c r="I65" s="6">
        <v>13.4549998488373</v>
      </c>
      <c r="J65" s="6">
        <v>55.3885056304877</v>
      </c>
      <c r="K65" s="6">
        <v>8.0906186063042398</v>
      </c>
      <c r="L65" s="6">
        <v>759.28138320000005</v>
      </c>
      <c r="M65" s="6">
        <v>19.730424915225999</v>
      </c>
      <c r="N65" s="6">
        <v>29.142207270491902</v>
      </c>
      <c r="O65" s="6">
        <v>14.882320009809099</v>
      </c>
      <c r="P65" s="6">
        <v>112.06291353</v>
      </c>
      <c r="Q65" s="6">
        <v>46.6684288745817</v>
      </c>
      <c r="R65" s="6">
        <v>4.3011204089620696</v>
      </c>
      <c r="S65" s="6">
        <v>47.0384131881722</v>
      </c>
      <c r="T65" s="6">
        <v>14.497311270000001</v>
      </c>
      <c r="U65" s="6">
        <v>100</v>
      </c>
      <c r="V65" s="6">
        <v>0.55642566674638605</v>
      </c>
      <c r="W65" s="6">
        <v>97.659882972052699</v>
      </c>
      <c r="X65" s="6">
        <v>96.767539549999995</v>
      </c>
      <c r="Y65" s="6">
        <v>51.902828061242602</v>
      </c>
      <c r="Z65" s="6">
        <v>3.7140640571702401</v>
      </c>
      <c r="AA65" s="6">
        <v>50.953908996245097</v>
      </c>
    </row>
    <row r="66" spans="1:27" x14ac:dyDescent="0.25">
      <c r="A66" s="6" t="s">
        <v>35</v>
      </c>
      <c r="B66" s="6" t="s">
        <v>36</v>
      </c>
      <c r="C66" s="6" t="s">
        <v>12</v>
      </c>
      <c r="D66" s="6">
        <v>525.56144591999998</v>
      </c>
      <c r="E66" s="6">
        <v>19.7228037651895</v>
      </c>
      <c r="F66" s="6">
        <v>1.5255857190232001</v>
      </c>
      <c r="G66" s="6">
        <v>19.994536650548302</v>
      </c>
      <c r="H66" s="6">
        <v>10937.52322117</v>
      </c>
      <c r="I66" s="6">
        <v>6.6873233112483597</v>
      </c>
      <c r="J66" s="6">
        <v>31.7491500893723</v>
      </c>
      <c r="K66" s="6">
        <v>5.9236816825430996</v>
      </c>
      <c r="L66" s="6">
        <v>16054.780059770001</v>
      </c>
      <c r="M66" s="6">
        <v>4.1474965558918599</v>
      </c>
      <c r="N66" s="6">
        <v>46.603386476282502</v>
      </c>
      <c r="O66" s="6">
        <v>3.2480085682251101</v>
      </c>
      <c r="P66" s="6">
        <v>3392.7598773099999</v>
      </c>
      <c r="Q66" s="6">
        <v>10.874873645968901</v>
      </c>
      <c r="R66" s="6">
        <v>9.8484126967085803</v>
      </c>
      <c r="S66" s="6">
        <v>10.173295262759201</v>
      </c>
      <c r="T66" s="6">
        <v>310.07134600000001</v>
      </c>
      <c r="U66" s="6">
        <v>27.888633648102299</v>
      </c>
      <c r="V66" s="6">
        <v>0.90006681617948703</v>
      </c>
      <c r="W66" s="6">
        <v>27.728954550865001</v>
      </c>
      <c r="X66" s="6">
        <v>3229.1182665299998</v>
      </c>
      <c r="Y66" s="6">
        <v>17.017498437753598</v>
      </c>
      <c r="Z66" s="6">
        <v>9.3733982024339699</v>
      </c>
      <c r="AA66" s="6">
        <v>16.0930352187987</v>
      </c>
    </row>
    <row r="67" spans="1:27" x14ac:dyDescent="0.25">
      <c r="A67" s="6" t="s">
        <v>37</v>
      </c>
      <c r="B67" s="6" t="s">
        <v>38</v>
      </c>
      <c r="C67" s="6" t="s">
        <v>11</v>
      </c>
      <c r="D67" s="6">
        <v>604.36799202999998</v>
      </c>
      <c r="E67" s="6">
        <v>26.270194504522198</v>
      </c>
      <c r="F67" s="6">
        <v>10.170117376079901</v>
      </c>
      <c r="G67" s="6">
        <v>24.490496928702001</v>
      </c>
      <c r="H67" s="6">
        <v>3310.3391950700002</v>
      </c>
      <c r="I67" s="6">
        <v>12.705547163639901</v>
      </c>
      <c r="J67" s="6">
        <v>55.705362647379602</v>
      </c>
      <c r="K67" s="6">
        <v>6.7929787706287597</v>
      </c>
      <c r="L67" s="6">
        <v>1255.5483731899999</v>
      </c>
      <c r="M67" s="6">
        <v>18.934876058856801</v>
      </c>
      <c r="N67" s="6">
        <v>21.127979137013298</v>
      </c>
      <c r="O67" s="6">
        <v>14.6140175552295</v>
      </c>
      <c r="P67" s="6">
        <v>242.89463366999999</v>
      </c>
      <c r="Q67" s="6">
        <v>41.561246760200603</v>
      </c>
      <c r="R67" s="6">
        <v>4.0873556624772602</v>
      </c>
      <c r="S67" s="6">
        <v>37.399233261546001</v>
      </c>
      <c r="T67" s="6">
        <v>46.588859939999999</v>
      </c>
      <c r="U67" s="6">
        <v>71.990272619860704</v>
      </c>
      <c r="V67" s="6">
        <v>0.78398290487896605</v>
      </c>
      <c r="W67" s="6">
        <v>69.213748586779403</v>
      </c>
      <c r="X67" s="6">
        <v>482.84714919999999</v>
      </c>
      <c r="Y67" s="6">
        <v>27.773043137489001</v>
      </c>
      <c r="Z67" s="6">
        <v>8.12520227217097</v>
      </c>
      <c r="AA67" s="6">
        <v>24.596117410988501</v>
      </c>
    </row>
    <row r="68" spans="1:27" x14ac:dyDescent="0.25">
      <c r="A68" s="6" t="s">
        <v>37</v>
      </c>
      <c r="B68" s="6" t="s">
        <v>38</v>
      </c>
      <c r="C68" s="6" t="s">
        <v>12</v>
      </c>
      <c r="D68" s="6">
        <v>1324.8828621299999</v>
      </c>
      <c r="E68" s="6">
        <v>18.6504585898372</v>
      </c>
      <c r="F68" s="6">
        <v>2.6313257115476198</v>
      </c>
      <c r="G68" s="6">
        <v>18.215050267337599</v>
      </c>
      <c r="H68" s="6">
        <v>19333.68792267</v>
      </c>
      <c r="I68" s="6">
        <v>6.5772081299841503</v>
      </c>
      <c r="J68" s="6">
        <v>38.398285300612102</v>
      </c>
      <c r="K68" s="6">
        <v>5.2859230373752499</v>
      </c>
      <c r="L68" s="6">
        <v>20185.69587082</v>
      </c>
      <c r="M68" s="6">
        <v>4.9533068166998504</v>
      </c>
      <c r="N68" s="6">
        <v>40.090442761842802</v>
      </c>
      <c r="O68" s="6">
        <v>3.6494880665412999</v>
      </c>
      <c r="P68" s="6">
        <v>3373.6009784500002</v>
      </c>
      <c r="Q68" s="6">
        <v>12.366996093585801</v>
      </c>
      <c r="R68" s="6">
        <v>6.7002474323097196</v>
      </c>
      <c r="S68" s="6">
        <v>11.815398918844499</v>
      </c>
      <c r="T68" s="6">
        <v>984.86319724999998</v>
      </c>
      <c r="U68" s="6">
        <v>19.076105459653</v>
      </c>
      <c r="V68" s="6">
        <v>1.95601885068888</v>
      </c>
      <c r="W68" s="6">
        <v>18.911497298873002</v>
      </c>
      <c r="X68" s="6">
        <v>5147.6631284900004</v>
      </c>
      <c r="Y68" s="6">
        <v>15.649244792875599</v>
      </c>
      <c r="Z68" s="6">
        <v>10.223679942998899</v>
      </c>
      <c r="AA68" s="6">
        <v>15.1248787672624</v>
      </c>
    </row>
    <row r="69" spans="1:27" x14ac:dyDescent="0.25">
      <c r="A69" s="6" t="s">
        <v>39</v>
      </c>
      <c r="B69" s="6" t="s">
        <v>40</v>
      </c>
      <c r="C69" s="6" t="s">
        <v>11</v>
      </c>
      <c r="D69" s="6">
        <v>37.786182367000002</v>
      </c>
      <c r="E69" s="6">
        <v>28.836264596349299</v>
      </c>
      <c r="F69" s="6">
        <v>14.1432380948409</v>
      </c>
      <c r="G69" s="6">
        <v>24.3678118076534</v>
      </c>
      <c r="H69" s="6">
        <v>141.81816519700001</v>
      </c>
      <c r="I69" s="6">
        <v>14.412638641112901</v>
      </c>
      <c r="J69" s="6">
        <v>53.0820514513359</v>
      </c>
      <c r="K69" s="6">
        <v>8.9011072451181192</v>
      </c>
      <c r="L69" s="6">
        <v>75.152973903000003</v>
      </c>
      <c r="M69" s="6">
        <v>23.146997076705802</v>
      </c>
      <c r="N69" s="6">
        <v>28.129499644128401</v>
      </c>
      <c r="O69" s="6">
        <v>17.635447259040198</v>
      </c>
      <c r="P69" s="6">
        <v>12.410508938</v>
      </c>
      <c r="Q69" s="6">
        <v>50.112071724232699</v>
      </c>
      <c r="R69" s="6">
        <v>4.64521080969475</v>
      </c>
      <c r="S69" s="6">
        <v>50.8233495120272</v>
      </c>
      <c r="T69" s="6"/>
      <c r="U69" s="6"/>
      <c r="V69" s="6"/>
      <c r="W69" s="6"/>
      <c r="X69" s="6"/>
      <c r="Y69" s="6"/>
      <c r="Z69" s="6"/>
      <c r="AA69" s="6"/>
    </row>
    <row r="70" spans="1:27" x14ac:dyDescent="0.25">
      <c r="A70" s="6" t="s">
        <v>39</v>
      </c>
      <c r="B70" s="6" t="s">
        <v>40</v>
      </c>
      <c r="C70" s="6" t="s">
        <v>12</v>
      </c>
      <c r="D70" s="6">
        <v>67.473204705000001</v>
      </c>
      <c r="E70" s="6">
        <v>21.333107576916198</v>
      </c>
      <c r="F70" s="6">
        <v>1.9231736644187001</v>
      </c>
      <c r="G70" s="6">
        <v>21.263915216230298</v>
      </c>
      <c r="H70" s="6">
        <v>1322.271831839</v>
      </c>
      <c r="I70" s="6">
        <v>7.1975794711033299</v>
      </c>
      <c r="J70" s="6">
        <v>37.688418318257199</v>
      </c>
      <c r="K70" s="6">
        <v>5.9898742234263</v>
      </c>
      <c r="L70" s="6">
        <v>1475.899586929</v>
      </c>
      <c r="M70" s="6">
        <v>5.7289757537541002</v>
      </c>
      <c r="N70" s="6">
        <v>42.067235865231702</v>
      </c>
      <c r="O70" s="6">
        <v>3.9848414049042802</v>
      </c>
      <c r="P70" s="6">
        <v>328.203374618</v>
      </c>
      <c r="Q70" s="6">
        <v>14.6341664235346</v>
      </c>
      <c r="R70" s="6">
        <v>9.35470738937512</v>
      </c>
      <c r="S70" s="6">
        <v>13.836464960641001</v>
      </c>
      <c r="T70" s="6">
        <v>58.961878972999997</v>
      </c>
      <c r="U70" s="6">
        <v>26.188809294108498</v>
      </c>
      <c r="V70" s="6">
        <v>1.68057725049947</v>
      </c>
      <c r="W70" s="6">
        <v>26.156871271262201</v>
      </c>
      <c r="X70" s="6">
        <v>255.620274271</v>
      </c>
      <c r="Y70" s="6">
        <v>13.482929998508901</v>
      </c>
      <c r="Z70" s="6">
        <v>7.28588751221778</v>
      </c>
      <c r="AA70" s="6">
        <v>13.0484994560013</v>
      </c>
    </row>
    <row r="71" spans="1:27" x14ac:dyDescent="0.25">
      <c r="A71" s="6" t="s">
        <v>41</v>
      </c>
      <c r="B71" s="6" t="s">
        <v>42</v>
      </c>
      <c r="C71" s="6" t="s">
        <v>11</v>
      </c>
      <c r="D71" s="6">
        <v>25.674440298</v>
      </c>
      <c r="E71" s="6">
        <v>28.029222289827398</v>
      </c>
      <c r="F71" s="6">
        <v>11.1842105263158</v>
      </c>
      <c r="G71" s="6">
        <v>23.759450297234899</v>
      </c>
      <c r="H71" s="6">
        <v>134.41324626599999</v>
      </c>
      <c r="I71" s="6">
        <v>15.6650752625821</v>
      </c>
      <c r="J71" s="6">
        <v>58.552631578947398</v>
      </c>
      <c r="K71" s="6">
        <v>6.55128350041032</v>
      </c>
      <c r="L71" s="6">
        <v>46.818097014000003</v>
      </c>
      <c r="M71" s="6">
        <v>18.823121126626301</v>
      </c>
      <c r="N71" s="6">
        <v>20.394736842105299</v>
      </c>
      <c r="O71" s="6">
        <v>16.721497169127399</v>
      </c>
      <c r="P71" s="6">
        <v>9.0615671639999995</v>
      </c>
      <c r="Q71" s="6">
        <v>39.115912935897903</v>
      </c>
      <c r="R71" s="6">
        <v>3.9473684210526301</v>
      </c>
      <c r="S71" s="6">
        <v>36.521780146219797</v>
      </c>
      <c r="T71" s="6"/>
      <c r="U71" s="6"/>
      <c r="V71" s="6"/>
      <c r="W71" s="6"/>
      <c r="X71" s="6">
        <v>13.592350745999999</v>
      </c>
      <c r="Y71" s="6">
        <v>34.876252163712302</v>
      </c>
      <c r="Z71" s="6">
        <v>5.9210526315789496</v>
      </c>
      <c r="AA71" s="6">
        <v>34.725828440959297</v>
      </c>
    </row>
    <row r="72" spans="1:27" x14ac:dyDescent="0.25">
      <c r="A72" s="6" t="s">
        <v>41</v>
      </c>
      <c r="B72" s="6" t="s">
        <v>42</v>
      </c>
      <c r="C72" s="6" t="s">
        <v>12</v>
      </c>
      <c r="D72" s="6">
        <v>19.633395522000001</v>
      </c>
      <c r="E72" s="6">
        <v>27.169650920248099</v>
      </c>
      <c r="F72" s="6">
        <v>1.34158926728586</v>
      </c>
      <c r="G72" s="6">
        <v>26.690270694114201</v>
      </c>
      <c r="H72" s="6">
        <v>484.79384327399998</v>
      </c>
      <c r="I72" s="6">
        <v>11.010584784274901</v>
      </c>
      <c r="J72" s="6">
        <v>33.126934984520098</v>
      </c>
      <c r="K72" s="6">
        <v>6.0544659809048298</v>
      </c>
      <c r="L72" s="6">
        <v>540.67350745199997</v>
      </c>
      <c r="M72" s="6">
        <v>11.3933343959498</v>
      </c>
      <c r="N72" s="6">
        <v>36.945304437564502</v>
      </c>
      <c r="O72" s="6">
        <v>4.4765897108555297</v>
      </c>
      <c r="P72" s="6">
        <v>158.57742536999999</v>
      </c>
      <c r="Q72" s="6">
        <v>13.275776293663499</v>
      </c>
      <c r="R72" s="6">
        <v>10.835913312693499</v>
      </c>
      <c r="S72" s="6">
        <v>9.9012707749503903</v>
      </c>
      <c r="T72" s="6">
        <v>33.225746268000002</v>
      </c>
      <c r="U72" s="6">
        <v>25.1805564953718</v>
      </c>
      <c r="V72" s="6">
        <v>2.2703818369453002</v>
      </c>
      <c r="W72" s="6">
        <v>24.987559212964399</v>
      </c>
      <c r="X72" s="6">
        <v>226.53917910000001</v>
      </c>
      <c r="Y72" s="6">
        <v>17.437267211234499</v>
      </c>
      <c r="Z72" s="6">
        <v>15.479876160990701</v>
      </c>
      <c r="AA72" s="6">
        <v>11.8370745198895</v>
      </c>
    </row>
    <row r="73" spans="1:27" x14ac:dyDescent="0.25">
      <c r="A73" s="6" t="s">
        <v>43</v>
      </c>
      <c r="B73" s="6" t="s">
        <v>44</v>
      </c>
      <c r="C73" s="6" t="s">
        <v>11</v>
      </c>
      <c r="D73" s="6">
        <v>742.69284787000004</v>
      </c>
      <c r="E73" s="6">
        <v>26.131084952353199</v>
      </c>
      <c r="F73" s="6">
        <v>16.615474973061101</v>
      </c>
      <c r="G73" s="6">
        <v>22.009534640671799</v>
      </c>
      <c r="H73" s="6">
        <v>1811.73189168</v>
      </c>
      <c r="I73" s="6">
        <v>13.714216304422701</v>
      </c>
      <c r="J73" s="6">
        <v>40.531945326306399</v>
      </c>
      <c r="K73" s="6">
        <v>10.0091836907073</v>
      </c>
      <c r="L73" s="6">
        <v>1391.2738601599999</v>
      </c>
      <c r="M73" s="6">
        <v>17.821388006732999</v>
      </c>
      <c r="N73" s="6">
        <v>31.125486222817202</v>
      </c>
      <c r="O73" s="6">
        <v>14.758690890185401</v>
      </c>
      <c r="P73" s="6">
        <v>126.57912554000001</v>
      </c>
      <c r="Q73" s="6">
        <v>49.700549986873199</v>
      </c>
      <c r="R73" s="6">
        <v>2.8318197738858002</v>
      </c>
      <c r="S73" s="6">
        <v>49.477221819415902</v>
      </c>
      <c r="T73" s="6">
        <v>33.563939429999998</v>
      </c>
      <c r="U73" s="6">
        <v>99.999999999999901</v>
      </c>
      <c r="V73" s="6">
        <v>0.75089021955159296</v>
      </c>
      <c r="W73" s="6">
        <v>98.783082916175104</v>
      </c>
      <c r="X73" s="6">
        <v>364.04468568999999</v>
      </c>
      <c r="Y73" s="6">
        <v>32.903185602638302</v>
      </c>
      <c r="Z73" s="6">
        <v>8.1443834843779808</v>
      </c>
      <c r="AA73" s="6">
        <v>33.138352136560897</v>
      </c>
    </row>
    <row r="74" spans="1:27" x14ac:dyDescent="0.25">
      <c r="A74" s="6" t="s">
        <v>43</v>
      </c>
      <c r="B74" s="6" t="s">
        <v>44</v>
      </c>
      <c r="C74" s="6" t="s">
        <v>12</v>
      </c>
      <c r="D74" s="6">
        <v>1179.24332398</v>
      </c>
      <c r="E74" s="6">
        <v>15.995904671052299</v>
      </c>
      <c r="F74" s="6">
        <v>2.8890618146629001</v>
      </c>
      <c r="G74" s="6">
        <v>15.898262907689899</v>
      </c>
      <c r="H74" s="6">
        <v>10995.071533279999</v>
      </c>
      <c r="I74" s="6">
        <v>7.9698990601863304</v>
      </c>
      <c r="J74" s="6">
        <v>26.937138985935899</v>
      </c>
      <c r="K74" s="6">
        <v>6.4926071116537099</v>
      </c>
      <c r="L74" s="6">
        <v>17920.971024719998</v>
      </c>
      <c r="M74" s="6">
        <v>4.5588044402009498</v>
      </c>
      <c r="N74" s="6">
        <v>43.905097460680601</v>
      </c>
      <c r="O74" s="6">
        <v>3.132559684227</v>
      </c>
      <c r="P74" s="6">
        <v>4658.3157049600004</v>
      </c>
      <c r="Q74" s="6">
        <v>9.8749474840834495</v>
      </c>
      <c r="R74" s="6">
        <v>11.412540355473499</v>
      </c>
      <c r="S74" s="6">
        <v>9.3709737291982709</v>
      </c>
      <c r="T74" s="6">
        <v>722.43862721000005</v>
      </c>
      <c r="U74" s="6">
        <v>22.349604760946399</v>
      </c>
      <c r="V74" s="6">
        <v>1.7699229742218101</v>
      </c>
      <c r="W74" s="6">
        <v>22.6025337905571</v>
      </c>
      <c r="X74" s="6">
        <v>5341.4777079300002</v>
      </c>
      <c r="Y74" s="6">
        <v>11.283681256233001</v>
      </c>
      <c r="Z74" s="6">
        <v>13.086238409025301</v>
      </c>
      <c r="AA74" s="6">
        <v>11.6023946975542</v>
      </c>
    </row>
    <row r="75" spans="1:27" x14ac:dyDescent="0.25">
      <c r="A75" s="6" t="s">
        <v>45</v>
      </c>
      <c r="B75" s="6" t="s">
        <v>46</v>
      </c>
      <c r="C75" s="6" t="s">
        <v>11</v>
      </c>
      <c r="D75" s="6">
        <v>187.04261017600001</v>
      </c>
      <c r="E75" s="6">
        <v>20.093408478318601</v>
      </c>
      <c r="F75" s="6">
        <v>24.0300706547348</v>
      </c>
      <c r="G75" s="6">
        <v>15.0901154070204</v>
      </c>
      <c r="H75" s="6">
        <v>319.73917072699999</v>
      </c>
      <c r="I75" s="6">
        <v>13.983867899293299</v>
      </c>
      <c r="J75" s="6">
        <v>41.078099030089298</v>
      </c>
      <c r="K75" s="6">
        <v>10.6208313550467</v>
      </c>
      <c r="L75" s="6">
        <v>175.46472475900001</v>
      </c>
      <c r="M75" s="6">
        <v>20.653879570989599</v>
      </c>
      <c r="N75" s="6">
        <v>22.542615981486001</v>
      </c>
      <c r="O75" s="6">
        <v>17.426941045355999</v>
      </c>
      <c r="P75" s="6">
        <v>51.206015778999998</v>
      </c>
      <c r="Q75" s="6">
        <v>37.455225448290797</v>
      </c>
      <c r="R75" s="6">
        <v>6.5786302701774497</v>
      </c>
      <c r="S75" s="6">
        <v>37.444073826296801</v>
      </c>
      <c r="T75" s="6">
        <v>22.864729094000001</v>
      </c>
      <c r="U75" s="6">
        <v>49.206622435235801</v>
      </c>
      <c r="V75" s="6">
        <v>2.93751811479313</v>
      </c>
      <c r="W75" s="6">
        <v>47.936071758274402</v>
      </c>
      <c r="X75" s="6">
        <v>22.051705858999998</v>
      </c>
      <c r="Y75" s="6">
        <v>49.163922575530997</v>
      </c>
      <c r="Z75" s="6">
        <v>2.83306594871928</v>
      </c>
      <c r="AA75" s="6">
        <v>46.9353544399507</v>
      </c>
    </row>
    <row r="76" spans="1:27" x14ac:dyDescent="0.25">
      <c r="A76" s="6" t="s">
        <v>45</v>
      </c>
      <c r="B76" s="6" t="s">
        <v>46</v>
      </c>
      <c r="C76" s="6" t="s">
        <v>12</v>
      </c>
      <c r="D76" s="6">
        <v>276.68590415800003</v>
      </c>
      <c r="E76" s="6">
        <v>17.711503813404502</v>
      </c>
      <c r="F76" s="6">
        <v>4.9354756807867703</v>
      </c>
      <c r="G76" s="6">
        <v>17.520811499532599</v>
      </c>
      <c r="H76" s="6">
        <v>1965.6339439000001</v>
      </c>
      <c r="I76" s="6">
        <v>6.2510623450493901</v>
      </c>
      <c r="J76" s="6">
        <v>35.062641000705</v>
      </c>
      <c r="K76" s="6">
        <v>5.63937582482321</v>
      </c>
      <c r="L76" s="6">
        <v>2205.7945576440002</v>
      </c>
      <c r="M76" s="6">
        <v>6.2186891992373203</v>
      </c>
      <c r="N76" s="6">
        <v>39.3465848186</v>
      </c>
      <c r="O76" s="6">
        <v>4.4122155987716098</v>
      </c>
      <c r="P76" s="6">
        <v>574.27419475900001</v>
      </c>
      <c r="Q76" s="6">
        <v>10.780219554132801</v>
      </c>
      <c r="R76" s="6">
        <v>10.243804544224</v>
      </c>
      <c r="S76" s="6">
        <v>9.7555832314573099</v>
      </c>
      <c r="T76" s="6">
        <v>76.151597291000002</v>
      </c>
      <c r="U76" s="6">
        <v>30.987414887559101</v>
      </c>
      <c r="V76" s="6">
        <v>1.35837912533547</v>
      </c>
      <c r="W76" s="6">
        <v>30.722168588575201</v>
      </c>
      <c r="X76" s="6">
        <v>507.52337247499997</v>
      </c>
      <c r="Y76" s="6">
        <v>13.9281878207732</v>
      </c>
      <c r="Z76" s="6">
        <v>9.0531148303487701</v>
      </c>
      <c r="AA76" s="6">
        <v>13.5024710201284</v>
      </c>
    </row>
    <row r="77" spans="1:27" x14ac:dyDescent="0.25">
      <c r="A77" s="6" t="s">
        <v>47</v>
      </c>
      <c r="B77" s="6" t="s">
        <v>48</v>
      </c>
      <c r="C77" s="6" t="s">
        <v>11</v>
      </c>
      <c r="D77" s="6">
        <v>4</v>
      </c>
      <c r="E77" s="6">
        <v>49.1780261994071</v>
      </c>
      <c r="F77" s="6">
        <v>4.0816326530612201</v>
      </c>
      <c r="G77" s="6">
        <v>47.537627926182097</v>
      </c>
      <c r="H77" s="6">
        <v>57</v>
      </c>
      <c r="I77" s="6">
        <v>14.9738487629019</v>
      </c>
      <c r="J77" s="6">
        <v>58.163265306122398</v>
      </c>
      <c r="K77" s="6">
        <v>8.2081424876327294</v>
      </c>
      <c r="L77" s="6">
        <v>23</v>
      </c>
      <c r="M77" s="6">
        <v>20.180414179658499</v>
      </c>
      <c r="N77" s="6">
        <v>23.469387755102002</v>
      </c>
      <c r="O77" s="6">
        <v>17.260634748422699</v>
      </c>
      <c r="P77" s="6">
        <v>9</v>
      </c>
      <c r="Q77" s="6">
        <v>31.851102863530201</v>
      </c>
      <c r="R77" s="6">
        <v>9.1836734693877506</v>
      </c>
      <c r="S77" s="6">
        <v>30.218307240971701</v>
      </c>
      <c r="T77" s="6">
        <v>2</v>
      </c>
      <c r="U77" s="6">
        <v>70.325330954877501</v>
      </c>
      <c r="V77" s="6">
        <v>2.0408163265306101</v>
      </c>
      <c r="W77" s="6">
        <v>68.438658857820798</v>
      </c>
      <c r="X77" s="6">
        <v>3</v>
      </c>
      <c r="Y77" s="6">
        <v>57.104024072015903</v>
      </c>
      <c r="Z77" s="6">
        <v>3.06122448979592</v>
      </c>
      <c r="AA77" s="6">
        <v>56.615963551196202</v>
      </c>
    </row>
    <row r="78" spans="1:27" x14ac:dyDescent="0.25">
      <c r="A78" s="6" t="s">
        <v>47</v>
      </c>
      <c r="B78" s="6" t="s">
        <v>48</v>
      </c>
      <c r="C78" s="6" t="s">
        <v>12</v>
      </c>
      <c r="D78" s="6">
        <v>12</v>
      </c>
      <c r="E78" s="6">
        <v>31.851102863530301</v>
      </c>
      <c r="F78" s="6">
        <v>1.3969732246798601</v>
      </c>
      <c r="G78" s="6">
        <v>28.807587093776299</v>
      </c>
      <c r="H78" s="6">
        <v>268</v>
      </c>
      <c r="I78" s="6">
        <v>15.566514147458699</v>
      </c>
      <c r="J78" s="6">
        <v>31.199068684516899</v>
      </c>
      <c r="K78" s="6">
        <v>7.7411546727415503</v>
      </c>
      <c r="L78" s="6">
        <v>356</v>
      </c>
      <c r="M78" s="6">
        <v>12.379103643302701</v>
      </c>
      <c r="N78" s="6">
        <v>41.443538998835898</v>
      </c>
      <c r="O78" s="6">
        <v>5.09803152425724</v>
      </c>
      <c r="P78" s="6">
        <v>80</v>
      </c>
      <c r="Q78" s="6">
        <v>13.251845646681801</v>
      </c>
      <c r="R78" s="6">
        <v>9.3131548311990695</v>
      </c>
      <c r="S78" s="6">
        <v>9.9284788835941509</v>
      </c>
      <c r="T78" s="6">
        <v>12</v>
      </c>
      <c r="U78" s="6">
        <v>27.086816944298</v>
      </c>
      <c r="V78" s="6">
        <v>1.3969732246798601</v>
      </c>
      <c r="W78" s="6">
        <v>26.086185875558201</v>
      </c>
      <c r="X78" s="6">
        <v>131</v>
      </c>
      <c r="Y78" s="6">
        <v>11.802313707820201</v>
      </c>
      <c r="Z78" s="6">
        <v>15.2502910360885</v>
      </c>
      <c r="AA78" s="6">
        <v>12.449463025794699</v>
      </c>
    </row>
    <row r="79" spans="1:27" x14ac:dyDescent="0.25">
      <c r="A79" s="6" t="s">
        <v>49</v>
      </c>
      <c r="B79" s="6" t="s">
        <v>50</v>
      </c>
      <c r="C79" s="6" t="s">
        <v>11</v>
      </c>
      <c r="D79" s="6">
        <v>28.875490484</v>
      </c>
      <c r="E79" s="6">
        <v>46.223956954036403</v>
      </c>
      <c r="F79" s="6">
        <v>6.4104992236519101</v>
      </c>
      <c r="G79" s="6">
        <v>44.003731215412301</v>
      </c>
      <c r="H79" s="6">
        <v>227.525142937</v>
      </c>
      <c r="I79" s="6">
        <v>13.3721331429853</v>
      </c>
      <c r="J79" s="6">
        <v>50.511687514610898</v>
      </c>
      <c r="K79" s="6">
        <v>10.3371583069592</v>
      </c>
      <c r="L79" s="6">
        <v>108.69914182700001</v>
      </c>
      <c r="M79" s="6">
        <v>22.385969400063399</v>
      </c>
      <c r="N79" s="6">
        <v>24.131737768392899</v>
      </c>
      <c r="O79" s="6">
        <v>17.896004113925802</v>
      </c>
      <c r="P79" s="6">
        <v>38.039582246000002</v>
      </c>
      <c r="Q79" s="6">
        <v>32.809145902769899</v>
      </c>
      <c r="R79" s="6">
        <v>8.4449721327208493</v>
      </c>
      <c r="S79" s="6">
        <v>31.841492469239501</v>
      </c>
      <c r="T79" s="6">
        <v>3.0699618559999999</v>
      </c>
      <c r="U79" s="6">
        <v>100</v>
      </c>
      <c r="V79" s="6">
        <v>0.68154645218697596</v>
      </c>
      <c r="W79" s="6">
        <v>100.44666297131</v>
      </c>
      <c r="X79" s="6">
        <v>44.231270010999999</v>
      </c>
      <c r="Y79" s="6">
        <v>37.691518851878001</v>
      </c>
      <c r="Z79" s="6">
        <v>9.8195569084364607</v>
      </c>
      <c r="AA79" s="6">
        <v>35.168491706777999</v>
      </c>
    </row>
    <row r="80" spans="1:27" x14ac:dyDescent="0.25">
      <c r="A80" s="6" t="s">
        <v>49</v>
      </c>
      <c r="B80" s="6" t="s">
        <v>50</v>
      </c>
      <c r="C80" s="6" t="s">
        <v>12</v>
      </c>
      <c r="D80" s="6">
        <v>71.320144275999994</v>
      </c>
      <c r="E80" s="6">
        <v>25.388732668390599</v>
      </c>
      <c r="F80" s="6">
        <v>1.27927125086408</v>
      </c>
      <c r="G80" s="6">
        <v>25.297411866648101</v>
      </c>
      <c r="H80" s="6">
        <v>1266.8885536539999</v>
      </c>
      <c r="I80" s="6">
        <v>7.4776553090464999</v>
      </c>
      <c r="J80" s="6">
        <v>22.724212369319499</v>
      </c>
      <c r="K80" s="6">
        <v>7.2750702934031803</v>
      </c>
      <c r="L80" s="6">
        <v>1854.139938864</v>
      </c>
      <c r="M80" s="6">
        <v>6.6670434860415799</v>
      </c>
      <c r="N80" s="6">
        <v>33.257755476327297</v>
      </c>
      <c r="O80" s="6">
        <v>5.16179176097934</v>
      </c>
      <c r="P80" s="6">
        <v>991.65796111400005</v>
      </c>
      <c r="Q80" s="6">
        <v>9.5064279699791694</v>
      </c>
      <c r="R80" s="6">
        <v>17.7873941958713</v>
      </c>
      <c r="S80" s="6">
        <v>8.5319731473146607</v>
      </c>
      <c r="T80" s="6">
        <v>152.67758933799999</v>
      </c>
      <c r="U80" s="6">
        <v>16.421715442514301</v>
      </c>
      <c r="V80" s="6">
        <v>2.7385818224860299</v>
      </c>
      <c r="W80" s="6">
        <v>16.340691145191801</v>
      </c>
      <c r="X80" s="6">
        <v>1238.3761627639999</v>
      </c>
      <c r="Y80" s="6">
        <v>11.2477547748997</v>
      </c>
      <c r="Z80" s="6">
        <v>22.2127848851318</v>
      </c>
      <c r="AA80" s="6">
        <v>10.5762297502924</v>
      </c>
    </row>
    <row r="81" spans="1:27" x14ac:dyDescent="0.25">
      <c r="A81" s="6" t="s">
        <v>51</v>
      </c>
      <c r="B81" s="6" t="s">
        <v>52</v>
      </c>
      <c r="C81" s="6" t="s">
        <v>11</v>
      </c>
      <c r="D81" s="6">
        <v>94.877089451000003</v>
      </c>
      <c r="E81" s="6">
        <v>25.681164890996101</v>
      </c>
      <c r="F81" s="6">
        <v>12.7648853907939</v>
      </c>
      <c r="G81" s="6">
        <v>22.840684292767101</v>
      </c>
      <c r="H81" s="6">
        <v>291.10046567099999</v>
      </c>
      <c r="I81" s="6">
        <v>16.197565402824502</v>
      </c>
      <c r="J81" s="6">
        <v>39.1650302828496</v>
      </c>
      <c r="K81" s="6">
        <v>12.845071946504699</v>
      </c>
      <c r="L81" s="6">
        <v>229.01859503099999</v>
      </c>
      <c r="M81" s="6">
        <v>19.611547917149402</v>
      </c>
      <c r="N81" s="6">
        <v>30.812455724004501</v>
      </c>
      <c r="O81" s="6">
        <v>13.937898652279101</v>
      </c>
      <c r="P81" s="6">
        <v>42.885251123000003</v>
      </c>
      <c r="Q81" s="6">
        <v>40.290289320592301</v>
      </c>
      <c r="R81" s="6">
        <v>5.7698367299012903</v>
      </c>
      <c r="S81" s="6">
        <v>38.507308643615502</v>
      </c>
      <c r="T81" s="6">
        <v>21.494659043999999</v>
      </c>
      <c r="U81" s="6">
        <v>58.329572222611297</v>
      </c>
      <c r="V81" s="6">
        <v>2.8919190164718902</v>
      </c>
      <c r="W81" s="6">
        <v>57.624812800531302</v>
      </c>
      <c r="X81" s="6">
        <v>63.890224855</v>
      </c>
      <c r="Y81" s="6">
        <v>34.966446011313103</v>
      </c>
      <c r="Z81" s="6">
        <v>8.5958728559788309</v>
      </c>
      <c r="AA81" s="6">
        <v>33.774771278255301</v>
      </c>
    </row>
    <row r="82" spans="1:27" x14ac:dyDescent="0.25">
      <c r="A82" s="6" t="s">
        <v>51</v>
      </c>
      <c r="B82" s="6" t="s">
        <v>52</v>
      </c>
      <c r="C82" s="6" t="s">
        <v>12</v>
      </c>
      <c r="D82" s="6">
        <v>244.573474014</v>
      </c>
      <c r="E82" s="6">
        <v>17.687066014248899</v>
      </c>
      <c r="F82" s="6">
        <v>3.2610536479638599</v>
      </c>
      <c r="G82" s="6">
        <v>17.497650306236899</v>
      </c>
      <c r="H82" s="6">
        <v>2397.6787408119999</v>
      </c>
      <c r="I82" s="6">
        <v>7.2082712598805099</v>
      </c>
      <c r="J82" s="6">
        <v>31.969775282836999</v>
      </c>
      <c r="K82" s="6">
        <v>6.4191425459448404</v>
      </c>
      <c r="L82" s="6">
        <v>2998.991494723</v>
      </c>
      <c r="M82" s="6">
        <v>6.5873879850139501</v>
      </c>
      <c r="N82" s="6">
        <v>39.987460592391102</v>
      </c>
      <c r="O82" s="6">
        <v>4.2179943998749803</v>
      </c>
      <c r="P82" s="6">
        <v>910.16754983199996</v>
      </c>
      <c r="Q82" s="6">
        <v>10.2293287560965</v>
      </c>
      <c r="R82" s="6">
        <v>12.135842697593899</v>
      </c>
      <c r="S82" s="6">
        <v>9.5323466045403809</v>
      </c>
      <c r="T82" s="6">
        <v>87.464033135999998</v>
      </c>
      <c r="U82" s="6">
        <v>30.6194753436728</v>
      </c>
      <c r="V82" s="6">
        <v>1.1662135702723699</v>
      </c>
      <c r="W82" s="6">
        <v>30.7382060719486</v>
      </c>
      <c r="X82" s="6">
        <v>860.954529869</v>
      </c>
      <c r="Y82" s="6">
        <v>12.8888910687978</v>
      </c>
      <c r="Z82" s="6">
        <v>11.4796542089417</v>
      </c>
      <c r="AA82" s="6">
        <v>12.7873353636122</v>
      </c>
    </row>
    <row r="83" spans="1:27" x14ac:dyDescent="0.25">
      <c r="A83" s="6" t="s">
        <v>53</v>
      </c>
      <c r="B83" s="6" t="s">
        <v>54</v>
      </c>
      <c r="C83" s="6" t="s">
        <v>11</v>
      </c>
      <c r="D83" s="6">
        <v>187.82009004</v>
      </c>
      <c r="E83" s="6">
        <v>31.414552176950899</v>
      </c>
      <c r="F83" s="6">
        <v>10.463890579091901</v>
      </c>
      <c r="G83" s="6">
        <v>30.558795313250201</v>
      </c>
      <c r="H83" s="6">
        <v>738.34004384000002</v>
      </c>
      <c r="I83" s="6">
        <v>20.558286541589101</v>
      </c>
      <c r="J83" s="6">
        <v>41.134627436598102</v>
      </c>
      <c r="K83" s="6">
        <v>16.928418661363899</v>
      </c>
      <c r="L83" s="6">
        <v>773.15498935000005</v>
      </c>
      <c r="M83" s="6">
        <v>22.879859949975099</v>
      </c>
      <c r="N83" s="6">
        <v>43.074248380534897</v>
      </c>
      <c r="O83" s="6">
        <v>13.7751409574057</v>
      </c>
      <c r="P83" s="6">
        <v>78.545855189999997</v>
      </c>
      <c r="Q83" s="6">
        <v>99.999999999999801</v>
      </c>
      <c r="R83" s="6">
        <v>4.3759708238576698</v>
      </c>
      <c r="S83" s="6">
        <v>90.763173578335099</v>
      </c>
      <c r="T83" s="6">
        <v>17.074553640000001</v>
      </c>
      <c r="U83" s="6">
        <v>99.999999999999901</v>
      </c>
      <c r="V83" s="6">
        <v>0.95126277991744801</v>
      </c>
      <c r="W83" s="6">
        <v>101.408305026581</v>
      </c>
      <c r="X83" s="6"/>
      <c r="Y83" s="6"/>
      <c r="Z83" s="6"/>
      <c r="AA83" s="6"/>
    </row>
    <row r="84" spans="1:27" x14ac:dyDescent="0.25">
      <c r="A84" s="6" t="s">
        <v>53</v>
      </c>
      <c r="B84" s="6" t="s">
        <v>54</v>
      </c>
      <c r="C84" s="6" t="s">
        <v>12</v>
      </c>
      <c r="D84" s="6">
        <v>444.26990505999999</v>
      </c>
      <c r="E84" s="6">
        <v>25.792822886401101</v>
      </c>
      <c r="F84" s="6">
        <v>1.2102340368884901</v>
      </c>
      <c r="G84" s="6">
        <v>26.797404717459699</v>
      </c>
      <c r="H84" s="6">
        <v>10285.426223300001</v>
      </c>
      <c r="I84" s="6">
        <v>6.96372244789747</v>
      </c>
      <c r="J84" s="6">
        <v>28.018492266907</v>
      </c>
      <c r="K84" s="6">
        <v>6.2099649914396204</v>
      </c>
      <c r="L84" s="6">
        <v>17991.308194090001</v>
      </c>
      <c r="M84" s="6">
        <v>5.7307994947344101</v>
      </c>
      <c r="N84" s="6">
        <v>49.010057392246601</v>
      </c>
      <c r="O84" s="6">
        <v>3.73358182087776</v>
      </c>
      <c r="P84" s="6">
        <v>4288.1706005699998</v>
      </c>
      <c r="Q84" s="6">
        <v>9.2327508031221495</v>
      </c>
      <c r="R84" s="6">
        <v>11.681389978674099</v>
      </c>
      <c r="S84" s="6">
        <v>8.6474149768329305</v>
      </c>
      <c r="T84" s="6">
        <v>710.70297264999999</v>
      </c>
      <c r="U84" s="6">
        <v>22.545129891508498</v>
      </c>
      <c r="V84" s="6">
        <v>1.9360233898865999</v>
      </c>
      <c r="W84" s="6">
        <v>22.0839035130588</v>
      </c>
      <c r="X84" s="6">
        <v>2989.5428872900002</v>
      </c>
      <c r="Y84" s="6">
        <v>21.2254856087097</v>
      </c>
      <c r="Z84" s="6">
        <v>8.1438029353971793</v>
      </c>
      <c r="AA84" s="6">
        <v>20.208488506817002</v>
      </c>
    </row>
    <row r="85" spans="1:27" x14ac:dyDescent="0.25">
      <c r="A85" s="6" t="s">
        <v>55</v>
      </c>
      <c r="B85" s="6" t="s">
        <v>56</v>
      </c>
      <c r="C85" s="6" t="s">
        <v>11</v>
      </c>
      <c r="D85" s="6">
        <v>89.431740602999994</v>
      </c>
      <c r="E85" s="6">
        <v>15.2143549439336</v>
      </c>
      <c r="F85" s="6">
        <v>28.521126760563401</v>
      </c>
      <c r="G85" s="6">
        <v>10.719498665526499</v>
      </c>
      <c r="H85" s="6">
        <v>166.71843001299999</v>
      </c>
      <c r="I85" s="6">
        <v>13.4685671164018</v>
      </c>
      <c r="J85" s="6">
        <v>53.169014084506998</v>
      </c>
      <c r="K85" s="6">
        <v>5.1616562300680302</v>
      </c>
      <c r="L85" s="6">
        <v>30.914675763999998</v>
      </c>
      <c r="M85" s="6">
        <v>24.921383453135402</v>
      </c>
      <c r="N85" s="6">
        <v>9.8591549295774694</v>
      </c>
      <c r="O85" s="6">
        <v>20.828860759364598</v>
      </c>
      <c r="P85" s="6">
        <v>8.832764504</v>
      </c>
      <c r="Q85" s="6">
        <v>45.687413404456898</v>
      </c>
      <c r="R85" s="6">
        <v>2.8169014084507</v>
      </c>
      <c r="S85" s="6">
        <v>42.868357983553402</v>
      </c>
      <c r="T85" s="6">
        <v>1.104095563</v>
      </c>
      <c r="U85" s="6">
        <v>100</v>
      </c>
      <c r="V85" s="6">
        <v>0.352112676056338</v>
      </c>
      <c r="W85" s="6">
        <v>97.334323304975499</v>
      </c>
      <c r="X85" s="6">
        <v>16.561433444999999</v>
      </c>
      <c r="Y85" s="6">
        <v>25.239592648001199</v>
      </c>
      <c r="Z85" s="6">
        <v>5.28169014084507</v>
      </c>
      <c r="AA85" s="6">
        <v>24.510715944226199</v>
      </c>
    </row>
    <row r="86" spans="1:27" x14ac:dyDescent="0.25">
      <c r="A86" s="6" t="s">
        <v>55</v>
      </c>
      <c r="B86" s="6" t="s">
        <v>56</v>
      </c>
      <c r="C86" s="6" t="s">
        <v>12</v>
      </c>
      <c r="D86" s="6">
        <v>99.368600670000006</v>
      </c>
      <c r="E86" s="6">
        <v>13.8526592997138</v>
      </c>
      <c r="F86" s="6">
        <v>7.5757575757575797</v>
      </c>
      <c r="G86" s="6">
        <v>12.3940111740714</v>
      </c>
      <c r="H86" s="6">
        <v>694.47610912699997</v>
      </c>
      <c r="I86" s="6">
        <v>7.9209479797775497</v>
      </c>
      <c r="J86" s="6">
        <v>52.946127946128001</v>
      </c>
      <c r="K86" s="6">
        <v>3.6110703199783201</v>
      </c>
      <c r="L86" s="6">
        <v>311.35494876600001</v>
      </c>
      <c r="M86" s="6">
        <v>8.7661307628681406</v>
      </c>
      <c r="N86" s="6">
        <v>23.737373737373701</v>
      </c>
      <c r="O86" s="6">
        <v>5.9613078630476499</v>
      </c>
      <c r="P86" s="6">
        <v>91.639931728999997</v>
      </c>
      <c r="Q86" s="6">
        <v>13.599536359230401</v>
      </c>
      <c r="R86" s="6">
        <v>6.9865319865319897</v>
      </c>
      <c r="S86" s="6">
        <v>11.508852701649699</v>
      </c>
      <c r="T86" s="6">
        <v>17.665529008</v>
      </c>
      <c r="U86" s="6">
        <v>25.749968882231599</v>
      </c>
      <c r="V86" s="6">
        <v>1.34680134680135</v>
      </c>
      <c r="W86" s="6">
        <v>23.764322804377201</v>
      </c>
      <c r="X86" s="6">
        <v>97.160409544000004</v>
      </c>
      <c r="Y86" s="6">
        <v>17.5677554928867</v>
      </c>
      <c r="Z86" s="6">
        <v>7.4074074074074101</v>
      </c>
      <c r="AA86" s="6">
        <v>15.462259989920801</v>
      </c>
    </row>
    <row r="87" spans="1:27" x14ac:dyDescent="0.25">
      <c r="A87" s="6" t="s">
        <v>57</v>
      </c>
      <c r="B87" s="6" t="s">
        <v>58</v>
      </c>
      <c r="C87" s="6" t="s">
        <v>11</v>
      </c>
      <c r="D87" s="6">
        <v>285.51560323000001</v>
      </c>
      <c r="E87" s="6">
        <v>34.095670653484497</v>
      </c>
      <c r="F87" s="6">
        <v>11.8092497814255</v>
      </c>
      <c r="G87" s="6">
        <v>32.736628462206298</v>
      </c>
      <c r="H87" s="6">
        <v>1179.1730503199999</v>
      </c>
      <c r="I87" s="6">
        <v>19.766284421633902</v>
      </c>
      <c r="J87" s="6">
        <v>48.771937257441998</v>
      </c>
      <c r="K87" s="6">
        <v>11.6295730160986</v>
      </c>
      <c r="L87" s="6">
        <v>843.80704147999995</v>
      </c>
      <c r="M87" s="6">
        <v>25.171890028297</v>
      </c>
      <c r="N87" s="6">
        <v>34.900818054892</v>
      </c>
      <c r="O87" s="6">
        <v>15.7564211796635</v>
      </c>
      <c r="P87" s="6">
        <v>40.64826506</v>
      </c>
      <c r="Q87" s="6">
        <v>70.638717320400303</v>
      </c>
      <c r="R87" s="6">
        <v>1.6812584315696399</v>
      </c>
      <c r="S87" s="6">
        <v>69.428709160047106</v>
      </c>
      <c r="T87" s="6"/>
      <c r="U87" s="6"/>
      <c r="V87" s="6"/>
      <c r="W87" s="6"/>
      <c r="X87" s="6">
        <v>68.584587569999997</v>
      </c>
      <c r="Y87" s="6">
        <v>71.720627626903095</v>
      </c>
      <c r="Z87" s="6">
        <v>2.8367364746708099</v>
      </c>
      <c r="AA87" s="6">
        <v>67.960139848075499</v>
      </c>
    </row>
    <row r="88" spans="1:27" x14ac:dyDescent="0.25">
      <c r="A88" s="6" t="s">
        <v>57</v>
      </c>
      <c r="B88" s="6" t="s">
        <v>58</v>
      </c>
      <c r="C88" s="6" t="s">
        <v>12</v>
      </c>
      <c r="D88" s="6">
        <v>1320.3948181799999</v>
      </c>
      <c r="E88" s="6">
        <v>16.924079920320999</v>
      </c>
      <c r="F88" s="6">
        <v>2.8777690709733599</v>
      </c>
      <c r="G88" s="6">
        <v>16.3993309096129</v>
      </c>
      <c r="H88" s="6">
        <v>15101.097645379999</v>
      </c>
      <c r="I88" s="6">
        <v>5.82157935237184</v>
      </c>
      <c r="J88" s="6">
        <v>32.912482799291702</v>
      </c>
      <c r="K88" s="6">
        <v>5.7633408165661404</v>
      </c>
      <c r="L88" s="6">
        <v>21365.74964378</v>
      </c>
      <c r="M88" s="6">
        <v>4.2049041108666199</v>
      </c>
      <c r="N88" s="6">
        <v>46.566142684337699</v>
      </c>
      <c r="O88" s="6">
        <v>3.6052574785411999</v>
      </c>
      <c r="P88" s="6">
        <v>4515.04705853</v>
      </c>
      <c r="Q88" s="6">
        <v>14.151655344909001</v>
      </c>
      <c r="R88" s="6">
        <v>9.8404375722531707</v>
      </c>
      <c r="S88" s="6">
        <v>13.090698758300601</v>
      </c>
      <c r="T88" s="6">
        <v>505.65284200000002</v>
      </c>
      <c r="U88" s="6">
        <v>24.631020776135301</v>
      </c>
      <c r="V88" s="6">
        <v>1.1020583308279901</v>
      </c>
      <c r="W88" s="6">
        <v>24.3277881681712</v>
      </c>
      <c r="X88" s="6">
        <v>3074.6422306700001</v>
      </c>
      <c r="Y88" s="6">
        <v>14.218530863542</v>
      </c>
      <c r="Z88" s="6">
        <v>6.7011095423160398</v>
      </c>
      <c r="AA88" s="6">
        <v>13.646065884222001</v>
      </c>
    </row>
    <row r="89" spans="1:27" x14ac:dyDescent="0.25">
      <c r="A89" s="6" t="s">
        <v>59</v>
      </c>
      <c r="B89" s="6" t="s">
        <v>60</v>
      </c>
      <c r="C89" s="6" t="s">
        <v>11</v>
      </c>
      <c r="D89" s="6">
        <v>36.093622013000001</v>
      </c>
      <c r="E89" s="6">
        <v>24.0405454387788</v>
      </c>
      <c r="F89" s="6">
        <v>15.7441485623863</v>
      </c>
      <c r="G89" s="6">
        <v>22.554095644363901</v>
      </c>
      <c r="H89" s="6">
        <v>117.013218274</v>
      </c>
      <c r="I89" s="6">
        <v>14.8846448148707</v>
      </c>
      <c r="J89" s="6">
        <v>51.041524499958797</v>
      </c>
      <c r="K89" s="6">
        <v>8.2106684862105705</v>
      </c>
      <c r="L89" s="6">
        <v>53.138315075000001</v>
      </c>
      <c r="M89" s="6">
        <v>24.384920130436701</v>
      </c>
      <c r="N89" s="6">
        <v>23.179095924325999</v>
      </c>
      <c r="O89" s="6">
        <v>19.917896092503401</v>
      </c>
      <c r="P89" s="6">
        <v>12.599473154</v>
      </c>
      <c r="Q89" s="6">
        <v>45.904451499765599</v>
      </c>
      <c r="R89" s="6">
        <v>5.4959288118251699</v>
      </c>
      <c r="S89" s="6">
        <v>44.369683331763099</v>
      </c>
      <c r="T89" s="6">
        <v>2.4703709310000002</v>
      </c>
      <c r="U89" s="6">
        <v>100</v>
      </c>
      <c r="V89" s="6">
        <v>1.0775833727038</v>
      </c>
      <c r="W89" s="6">
        <v>101.172723823989</v>
      </c>
      <c r="X89" s="6">
        <v>7.9360259099999997</v>
      </c>
      <c r="Y89" s="6">
        <v>49.2390489553026</v>
      </c>
      <c r="Z89" s="6">
        <v>3.4617188287998601</v>
      </c>
      <c r="AA89" s="6">
        <v>48.713721119380303</v>
      </c>
    </row>
    <row r="90" spans="1:27" x14ac:dyDescent="0.25">
      <c r="A90" s="6" t="s">
        <v>59</v>
      </c>
      <c r="B90" s="6" t="s">
        <v>60</v>
      </c>
      <c r="C90" s="6" t="s">
        <v>12</v>
      </c>
      <c r="D90" s="6">
        <v>95.582638270999993</v>
      </c>
      <c r="E90" s="6">
        <v>16.772470644861301</v>
      </c>
      <c r="F90" s="6">
        <v>4.3525416789203</v>
      </c>
      <c r="G90" s="6">
        <v>16.202545149328198</v>
      </c>
      <c r="H90" s="6">
        <v>728.324119032</v>
      </c>
      <c r="I90" s="6">
        <v>6.8865931276697703</v>
      </c>
      <c r="J90" s="6">
        <v>33.165657918562502</v>
      </c>
      <c r="K90" s="6">
        <v>6.2926921906778297</v>
      </c>
      <c r="L90" s="6">
        <v>924.69428342399999</v>
      </c>
      <c r="M90" s="6">
        <v>5.5111831198072103</v>
      </c>
      <c r="N90" s="6">
        <v>42.107755986511897</v>
      </c>
      <c r="O90" s="6">
        <v>4.4617891421124201</v>
      </c>
      <c r="P90" s="6">
        <v>252.70393514700001</v>
      </c>
      <c r="Q90" s="6">
        <v>10.9951598864504</v>
      </c>
      <c r="R90" s="6">
        <v>11.507366087092</v>
      </c>
      <c r="S90" s="6">
        <v>10.189020093334101</v>
      </c>
      <c r="T90" s="6">
        <v>22.828663262999999</v>
      </c>
      <c r="U90" s="6">
        <v>36.351511856463603</v>
      </c>
      <c r="V90" s="6">
        <v>1.0395476639232999</v>
      </c>
      <c r="W90" s="6">
        <v>36.5698106941337</v>
      </c>
      <c r="X90" s="6">
        <v>171.88526939900001</v>
      </c>
      <c r="Y90" s="6">
        <v>14.761255927093</v>
      </c>
      <c r="Z90" s="6">
        <v>7.8271306649900003</v>
      </c>
      <c r="AA90" s="6">
        <v>14.291038554044</v>
      </c>
    </row>
    <row r="91" spans="1:27" x14ac:dyDescent="0.25">
      <c r="A91" s="6" t="s">
        <v>61</v>
      </c>
      <c r="B91" s="6" t="s">
        <v>62</v>
      </c>
      <c r="C91" s="6" t="s">
        <v>11</v>
      </c>
      <c r="D91" s="6">
        <v>133.756080803</v>
      </c>
      <c r="E91" s="6">
        <v>27.734081818184102</v>
      </c>
      <c r="F91" s="6">
        <v>18.430341380598801</v>
      </c>
      <c r="G91" s="6">
        <v>24.277384082209199</v>
      </c>
      <c r="H91" s="6">
        <v>370.08115695100003</v>
      </c>
      <c r="I91" s="6">
        <v>12.9725765863775</v>
      </c>
      <c r="J91" s="6">
        <v>50.993734417051797</v>
      </c>
      <c r="K91" s="6">
        <v>7.7451764981112499</v>
      </c>
      <c r="L91" s="6">
        <v>180.79826372299999</v>
      </c>
      <c r="M91" s="6">
        <v>18.536004004253002</v>
      </c>
      <c r="N91" s="6">
        <v>24.912315772336001</v>
      </c>
      <c r="O91" s="6">
        <v>15.308572688115801</v>
      </c>
      <c r="P91" s="6">
        <v>14.935157236</v>
      </c>
      <c r="Q91" s="6">
        <v>57.529449688453902</v>
      </c>
      <c r="R91" s="6">
        <v>2.0579254773307301</v>
      </c>
      <c r="S91" s="6">
        <v>57.407604446595997</v>
      </c>
      <c r="T91" s="6">
        <v>5.4878699490000002</v>
      </c>
      <c r="U91" s="6">
        <v>99.999999999999901</v>
      </c>
      <c r="V91" s="6">
        <v>0.75617733418315702</v>
      </c>
      <c r="W91" s="6">
        <v>99.7642720369834</v>
      </c>
      <c r="X91" s="6">
        <v>20.679958980999999</v>
      </c>
      <c r="Y91" s="6">
        <v>43.936624486615699</v>
      </c>
      <c r="Z91" s="6">
        <v>2.8495056184994199</v>
      </c>
      <c r="AA91" s="6">
        <v>43.790738342938297</v>
      </c>
    </row>
    <row r="92" spans="1:27" x14ac:dyDescent="0.25">
      <c r="A92" s="6" t="s">
        <v>61</v>
      </c>
      <c r="B92" s="6" t="s">
        <v>62</v>
      </c>
      <c r="C92" s="6" t="s">
        <v>12</v>
      </c>
      <c r="D92" s="6">
        <v>251.31466749800001</v>
      </c>
      <c r="E92" s="6">
        <v>17.107819194610499</v>
      </c>
      <c r="F92" s="6">
        <v>4.8144353973221303</v>
      </c>
      <c r="G92" s="6">
        <v>16.927135757438201</v>
      </c>
      <c r="H92" s="6">
        <v>1908.2556018109999</v>
      </c>
      <c r="I92" s="6">
        <v>6.1759816006661499</v>
      </c>
      <c r="J92" s="6">
        <v>36.556454933416198</v>
      </c>
      <c r="K92" s="6">
        <v>5.65290778455865</v>
      </c>
      <c r="L92" s="6">
        <v>2053.3714749229998</v>
      </c>
      <c r="M92" s="6">
        <v>6.5298889258620498</v>
      </c>
      <c r="N92" s="6">
        <v>39.336439894816401</v>
      </c>
      <c r="O92" s="6">
        <v>4.7949074805960796</v>
      </c>
      <c r="P92" s="6">
        <v>387.68116563400002</v>
      </c>
      <c r="Q92" s="6">
        <v>11.309345286537599</v>
      </c>
      <c r="R92" s="6">
        <v>7.4268085714427503</v>
      </c>
      <c r="S92" s="6">
        <v>10.2841003449102</v>
      </c>
      <c r="T92" s="6">
        <v>67.179602627999998</v>
      </c>
      <c r="U92" s="6">
        <v>25.9901190879885</v>
      </c>
      <c r="V92" s="6">
        <v>1.2869597309629801</v>
      </c>
      <c r="W92" s="6">
        <v>25.297322369006501</v>
      </c>
      <c r="X92" s="6">
        <v>552.22116126399999</v>
      </c>
      <c r="Y92" s="6">
        <v>16.816563006991601</v>
      </c>
      <c r="Z92" s="6">
        <v>10.5789014720396</v>
      </c>
      <c r="AA92" s="6">
        <v>15.9968596955762</v>
      </c>
    </row>
    <row r="93" spans="1:27" x14ac:dyDescent="0.25">
      <c r="A93" s="6" t="s">
        <v>63</v>
      </c>
      <c r="B93" s="6" t="s">
        <v>64</v>
      </c>
      <c r="C93" s="6" t="s">
        <v>11</v>
      </c>
      <c r="D93" s="6">
        <v>36.020321760000002</v>
      </c>
      <c r="E93" s="6">
        <v>22.682728513992899</v>
      </c>
      <c r="F93" s="6">
        <v>21.739130434782599</v>
      </c>
      <c r="G93" s="6">
        <v>21.358763089604899</v>
      </c>
      <c r="H93" s="6">
        <v>87.649449615999998</v>
      </c>
      <c r="I93" s="6">
        <v>14.8559803515958</v>
      </c>
      <c r="J93" s="6">
        <v>52.898550724637701</v>
      </c>
      <c r="K93" s="6">
        <v>9.5745219249178604</v>
      </c>
      <c r="L93" s="6">
        <v>32.418289584</v>
      </c>
      <c r="M93" s="6">
        <v>24.4587811804432</v>
      </c>
      <c r="N93" s="6">
        <v>19.565217391304301</v>
      </c>
      <c r="O93" s="6">
        <v>20.604541364929101</v>
      </c>
      <c r="P93" s="6">
        <v>3.6020321759999998</v>
      </c>
      <c r="Q93" s="6">
        <v>56.927504255331101</v>
      </c>
      <c r="R93" s="6">
        <v>2.1739130434782599</v>
      </c>
      <c r="S93" s="6">
        <v>55.6261366392757</v>
      </c>
      <c r="T93" s="6"/>
      <c r="U93" s="6"/>
      <c r="V93" s="6"/>
      <c r="W93" s="6"/>
      <c r="X93" s="6">
        <v>6.0033869600000003</v>
      </c>
      <c r="Y93" s="6">
        <v>43.461349368017601</v>
      </c>
      <c r="Z93" s="6">
        <v>3.6231884057971002</v>
      </c>
      <c r="AA93" s="6">
        <v>44.579321701420803</v>
      </c>
    </row>
    <row r="94" spans="1:27" x14ac:dyDescent="0.25">
      <c r="A94" s="6" t="s">
        <v>63</v>
      </c>
      <c r="B94" s="6" t="s">
        <v>64</v>
      </c>
      <c r="C94" s="6" t="s">
        <v>12</v>
      </c>
      <c r="D94" s="6">
        <v>105.659610496</v>
      </c>
      <c r="E94" s="6">
        <v>14.3789794667442</v>
      </c>
      <c r="F94" s="6">
        <v>7.3825503355704702</v>
      </c>
      <c r="G94" s="6">
        <v>13.027658163579099</v>
      </c>
      <c r="H94" s="6">
        <v>609.94411513600005</v>
      </c>
      <c r="I94" s="6">
        <v>9.7565691598108604</v>
      </c>
      <c r="J94" s="6">
        <v>42.6174496644295</v>
      </c>
      <c r="K94" s="6">
        <v>4.6118527252090704</v>
      </c>
      <c r="L94" s="6">
        <v>440.648602864</v>
      </c>
      <c r="M94" s="6">
        <v>10.302206129462199</v>
      </c>
      <c r="N94" s="6">
        <v>30.788590604026901</v>
      </c>
      <c r="O94" s="6">
        <v>5.3613598412883396</v>
      </c>
      <c r="P94" s="6">
        <v>84.047417440000004</v>
      </c>
      <c r="Q94" s="6">
        <v>15.4174710214877</v>
      </c>
      <c r="R94" s="6">
        <v>5.8724832214765099</v>
      </c>
      <c r="S94" s="6">
        <v>12.5630635293856</v>
      </c>
      <c r="T94" s="6">
        <v>22.812870448000002</v>
      </c>
      <c r="U94" s="6">
        <v>27.051129728261898</v>
      </c>
      <c r="V94" s="6">
        <v>1.59395973154362</v>
      </c>
      <c r="W94" s="6">
        <v>26.185169013903199</v>
      </c>
      <c r="X94" s="6">
        <v>168.09483488000001</v>
      </c>
      <c r="Y94" s="6">
        <v>12.4886569849597</v>
      </c>
      <c r="Z94" s="6">
        <v>11.744966442953</v>
      </c>
      <c r="AA94" s="6">
        <v>9.9957434834390302</v>
      </c>
    </row>
    <row r="95" spans="1:27" x14ac:dyDescent="0.25">
      <c r="A95" s="6" t="s">
        <v>65</v>
      </c>
      <c r="B95" s="6" t="s">
        <v>66</v>
      </c>
      <c r="C95" s="6" t="s">
        <v>11</v>
      </c>
      <c r="D95" s="6">
        <v>17.241056495999999</v>
      </c>
      <c r="E95" s="6">
        <v>30.618621784789799</v>
      </c>
      <c r="F95" s="6">
        <v>13.7931034482759</v>
      </c>
      <c r="G95" s="6">
        <v>29.735296203172101</v>
      </c>
      <c r="H95" s="6">
        <v>60.343697736000003</v>
      </c>
      <c r="I95" s="6">
        <v>18.5395909863729</v>
      </c>
      <c r="J95" s="6">
        <v>48.275862068965502</v>
      </c>
      <c r="K95" s="6">
        <v>8.3390414663943098</v>
      </c>
      <c r="L95" s="6">
        <v>37.714811085000001</v>
      </c>
      <c r="M95" s="6">
        <v>27.323629655632899</v>
      </c>
      <c r="N95" s="6">
        <v>30.172413793103399</v>
      </c>
      <c r="O95" s="6">
        <v>12.713259764456099</v>
      </c>
      <c r="P95" s="6">
        <v>3.2326980930000002</v>
      </c>
      <c r="Q95" s="6">
        <v>56.71308728156</v>
      </c>
      <c r="R95" s="6">
        <v>2.5862068965517202</v>
      </c>
      <c r="S95" s="6">
        <v>48.380716078243402</v>
      </c>
      <c r="T95" s="6">
        <v>1.0775660309999999</v>
      </c>
      <c r="U95" s="6">
        <v>100</v>
      </c>
      <c r="V95" s="6">
        <v>0.86206896551724099</v>
      </c>
      <c r="W95" s="6">
        <v>97.340621593557699</v>
      </c>
      <c r="X95" s="6">
        <v>5.3878301549999996</v>
      </c>
      <c r="Y95" s="6">
        <v>43.1236492287819</v>
      </c>
      <c r="Z95" s="6">
        <v>4.31034482758621</v>
      </c>
      <c r="AA95" s="6">
        <v>40.628010149543798</v>
      </c>
    </row>
    <row r="96" spans="1:27" x14ac:dyDescent="0.25">
      <c r="A96" s="6" t="s">
        <v>65</v>
      </c>
      <c r="B96" s="6" t="s">
        <v>66</v>
      </c>
      <c r="C96" s="6" t="s">
        <v>12</v>
      </c>
      <c r="D96" s="6">
        <v>34.482112991999998</v>
      </c>
      <c r="E96" s="6">
        <v>21.459876881973798</v>
      </c>
      <c r="F96" s="6">
        <v>2.6800670016750399</v>
      </c>
      <c r="G96" s="6">
        <v>21.211201701146699</v>
      </c>
      <c r="H96" s="6">
        <v>495.68037426000001</v>
      </c>
      <c r="I96" s="6">
        <v>18.518934908741802</v>
      </c>
      <c r="J96" s="6">
        <v>38.525963149078699</v>
      </c>
      <c r="K96" s="6">
        <v>6.7033629624101403</v>
      </c>
      <c r="L96" s="6">
        <v>494.602808229</v>
      </c>
      <c r="M96" s="6">
        <v>16.2962891424601</v>
      </c>
      <c r="N96" s="6">
        <v>38.442211055276402</v>
      </c>
      <c r="O96" s="6">
        <v>3.73569988636996</v>
      </c>
      <c r="P96" s="6">
        <v>103.44633897600001</v>
      </c>
      <c r="Q96" s="6">
        <v>18.533513057103299</v>
      </c>
      <c r="R96" s="6">
        <v>8.0402010050251196</v>
      </c>
      <c r="S96" s="6">
        <v>11.123501168886399</v>
      </c>
      <c r="T96" s="6">
        <v>18.318622526999999</v>
      </c>
      <c r="U96" s="6">
        <v>29.079652270394501</v>
      </c>
      <c r="V96" s="6">
        <v>1.4237855946398701</v>
      </c>
      <c r="W96" s="6">
        <v>29.035617950163299</v>
      </c>
      <c r="X96" s="6">
        <v>140.08358403</v>
      </c>
      <c r="Y96" s="6">
        <v>18.174786065906599</v>
      </c>
      <c r="Z96" s="6">
        <v>10.887772194304899</v>
      </c>
      <c r="AA96" s="6">
        <v>14.0123302069854</v>
      </c>
    </row>
    <row r="97" spans="1:27" x14ac:dyDescent="0.25">
      <c r="A97" s="6" t="s">
        <v>67</v>
      </c>
      <c r="B97" s="6" t="s">
        <v>68</v>
      </c>
      <c r="C97" s="6" t="s">
        <v>11</v>
      </c>
      <c r="D97" s="6">
        <v>108.134261231</v>
      </c>
      <c r="E97" s="6">
        <v>26.757053065812499</v>
      </c>
      <c r="F97" s="6">
        <v>13.529554391762501</v>
      </c>
      <c r="G97" s="6">
        <v>22.432628240144201</v>
      </c>
      <c r="H97" s="6">
        <v>361.902021977</v>
      </c>
      <c r="I97" s="6">
        <v>13.6842462579139</v>
      </c>
      <c r="J97" s="6">
        <v>45.280496995923002</v>
      </c>
      <c r="K97" s="6">
        <v>9.4700724647729597</v>
      </c>
      <c r="L97" s="6">
        <v>229.93786356999999</v>
      </c>
      <c r="M97" s="6">
        <v>17.1103446647864</v>
      </c>
      <c r="N97" s="6">
        <v>28.769390907940402</v>
      </c>
      <c r="O97" s="6">
        <v>13.775528269709699</v>
      </c>
      <c r="P97" s="6">
        <v>51.203556259000003</v>
      </c>
      <c r="Q97" s="6">
        <v>34.384154048959601</v>
      </c>
      <c r="R97" s="6">
        <v>6.4064921845437297</v>
      </c>
      <c r="S97" s="6">
        <v>31.517263447633901</v>
      </c>
      <c r="T97" s="6">
        <v>7.6299317179999999</v>
      </c>
      <c r="U97" s="6">
        <v>100</v>
      </c>
      <c r="V97" s="6">
        <v>0.95464263600592303</v>
      </c>
      <c r="W97" s="6">
        <v>99.978193456284203</v>
      </c>
      <c r="X97" s="6">
        <v>40.437174792</v>
      </c>
      <c r="Y97" s="6">
        <v>48.964716193033901</v>
      </c>
      <c r="Z97" s="6">
        <v>5.0594228838244399</v>
      </c>
      <c r="AA97" s="6">
        <v>45.3704767704129</v>
      </c>
    </row>
    <row r="98" spans="1:27" x14ac:dyDescent="0.25">
      <c r="A98" s="6" t="s">
        <v>67</v>
      </c>
      <c r="B98" s="6" t="s">
        <v>68</v>
      </c>
      <c r="C98" s="6" t="s">
        <v>12</v>
      </c>
      <c r="D98" s="6">
        <v>196.27008034299999</v>
      </c>
      <c r="E98" s="6">
        <v>20.570760081840898</v>
      </c>
      <c r="F98" s="6">
        <v>2.22892058059626</v>
      </c>
      <c r="G98" s="6">
        <v>20.251796055343299</v>
      </c>
      <c r="H98" s="6">
        <v>2640.5310058780001</v>
      </c>
      <c r="I98" s="6">
        <v>7.1852806233597297</v>
      </c>
      <c r="J98" s="6">
        <v>29.986913402279701</v>
      </c>
      <c r="K98" s="6">
        <v>5.9762816194036201</v>
      </c>
      <c r="L98" s="6">
        <v>3879.8921597489998</v>
      </c>
      <c r="M98" s="6">
        <v>4.6558911380249102</v>
      </c>
      <c r="N98" s="6">
        <v>44.061588349306803</v>
      </c>
      <c r="O98" s="6">
        <v>3.4711710638678701</v>
      </c>
      <c r="P98" s="6">
        <v>1060.8651055989999</v>
      </c>
      <c r="Q98" s="6">
        <v>6.8409171084705296</v>
      </c>
      <c r="R98" s="6">
        <v>12.047603297322301</v>
      </c>
      <c r="S98" s="6">
        <v>7.0421185760824301</v>
      </c>
      <c r="T98" s="6">
        <v>158.62805693499999</v>
      </c>
      <c r="U98" s="6">
        <v>23.127265047013601</v>
      </c>
      <c r="V98" s="6">
        <v>1.8014428900447901</v>
      </c>
      <c r="W98" s="6">
        <v>23.441163499732902</v>
      </c>
      <c r="X98" s="6">
        <v>869.42479413900003</v>
      </c>
      <c r="Y98" s="6">
        <v>12.7645225330937</v>
      </c>
      <c r="Z98" s="6">
        <v>9.8735314804501293</v>
      </c>
      <c r="AA98" s="6">
        <v>12.1141691844375</v>
      </c>
    </row>
    <row r="99" spans="1:27" x14ac:dyDescent="0.25">
      <c r="A99" s="6" t="s">
        <v>69</v>
      </c>
      <c r="B99" s="6" t="s">
        <v>70</v>
      </c>
      <c r="C99" s="6" t="s">
        <v>11</v>
      </c>
      <c r="D99" s="6">
        <v>3046.3700841199998</v>
      </c>
      <c r="E99" s="6">
        <v>27.440753236630201</v>
      </c>
      <c r="F99" s="6">
        <v>26.9766185445134</v>
      </c>
      <c r="G99" s="6">
        <v>20.378469190926101</v>
      </c>
      <c r="H99" s="6">
        <v>5476.5240509599998</v>
      </c>
      <c r="I99" s="6">
        <v>18.585514875055001</v>
      </c>
      <c r="J99" s="6">
        <v>48.496438775684098</v>
      </c>
      <c r="K99" s="6">
        <v>14.2021146986914</v>
      </c>
      <c r="L99" s="6">
        <v>1680.2038620599999</v>
      </c>
      <c r="M99" s="6">
        <v>34.197959043044598</v>
      </c>
      <c r="N99" s="6">
        <v>14.8787630564276</v>
      </c>
      <c r="O99" s="6">
        <v>30.161267991643602</v>
      </c>
      <c r="P99" s="6"/>
      <c r="Q99" s="6"/>
      <c r="R99" s="6"/>
      <c r="S99" s="6"/>
      <c r="T99" s="6">
        <v>537.08596639999996</v>
      </c>
      <c r="U99" s="6">
        <v>57.222753063914297</v>
      </c>
      <c r="V99" s="6">
        <v>4.7560745546677303</v>
      </c>
      <c r="W99" s="6">
        <v>56.891093087476698</v>
      </c>
      <c r="X99" s="6">
        <v>552.44739087999994</v>
      </c>
      <c r="Y99" s="6">
        <v>50.971834122932101</v>
      </c>
      <c r="Z99" s="6">
        <v>4.8921050687072096</v>
      </c>
      <c r="AA99" s="6">
        <v>50.570309156382102</v>
      </c>
    </row>
    <row r="100" spans="1:27" x14ac:dyDescent="0.25">
      <c r="A100" s="6" t="s">
        <v>69</v>
      </c>
      <c r="B100" s="6" t="s">
        <v>70</v>
      </c>
      <c r="C100" s="6" t="s">
        <v>12</v>
      </c>
      <c r="D100" s="6">
        <v>8656.7554299399999</v>
      </c>
      <c r="E100" s="6">
        <v>16.503552209505099</v>
      </c>
      <c r="F100" s="6">
        <v>3.81833431862501</v>
      </c>
      <c r="G100" s="6">
        <v>16.544301499737401</v>
      </c>
      <c r="H100" s="6">
        <v>90522.169631540004</v>
      </c>
      <c r="I100" s="6">
        <v>4.6370122805244502</v>
      </c>
      <c r="J100" s="6">
        <v>39.927650688278703</v>
      </c>
      <c r="K100" s="6">
        <v>4.0652742690963102</v>
      </c>
      <c r="L100" s="6">
        <v>100588.78638172</v>
      </c>
      <c r="M100" s="6">
        <v>5.0233698324148204</v>
      </c>
      <c r="N100" s="6">
        <v>44.3678486955734</v>
      </c>
      <c r="O100" s="6">
        <v>3.4589118365340599</v>
      </c>
      <c r="P100" s="6">
        <v>17288.122729089999</v>
      </c>
      <c r="Q100" s="6">
        <v>11.667022800205</v>
      </c>
      <c r="R100" s="6">
        <v>7.6254704034699703</v>
      </c>
      <c r="S100" s="6">
        <v>11.356931728671199</v>
      </c>
      <c r="T100" s="6">
        <v>2491.4775638000001</v>
      </c>
      <c r="U100" s="6">
        <v>27.574469651039401</v>
      </c>
      <c r="V100" s="6">
        <v>1.0989445598797201</v>
      </c>
      <c r="W100" s="6">
        <v>27.465713553412101</v>
      </c>
      <c r="X100" s="6">
        <v>7168.1800875099998</v>
      </c>
      <c r="Y100" s="6">
        <v>20.710741077177001</v>
      </c>
      <c r="Z100" s="6">
        <v>3.1617513341732</v>
      </c>
      <c r="AA100" s="6">
        <v>20.359581394349</v>
      </c>
    </row>
    <row r="101" spans="1:27" x14ac:dyDescent="0.25">
      <c r="A101" s="6" t="s">
        <v>71</v>
      </c>
      <c r="B101" s="6" t="s">
        <v>72</v>
      </c>
      <c r="C101" s="6" t="s">
        <v>11</v>
      </c>
      <c r="D101" s="6">
        <v>72.052764053000004</v>
      </c>
      <c r="E101" s="6">
        <v>25.728532861394601</v>
      </c>
      <c r="F101" s="6">
        <v>7.7694858822486301</v>
      </c>
      <c r="G101" s="6">
        <v>25.159610103193501</v>
      </c>
      <c r="H101" s="6">
        <v>375.846047822</v>
      </c>
      <c r="I101" s="6">
        <v>12.7192463786447</v>
      </c>
      <c r="J101" s="6">
        <v>40.527668866443499</v>
      </c>
      <c r="K101" s="6">
        <v>9.8160751409936609</v>
      </c>
      <c r="L101" s="6">
        <v>293.90153182</v>
      </c>
      <c r="M101" s="6">
        <v>15.051237794211399</v>
      </c>
      <c r="N101" s="6">
        <v>31.691550383370199</v>
      </c>
      <c r="O101" s="6">
        <v>11.203849343226601</v>
      </c>
      <c r="P101" s="6">
        <v>90.663132689999998</v>
      </c>
      <c r="Q101" s="6">
        <v>23.343512108417698</v>
      </c>
      <c r="R101" s="6">
        <v>9.7762513171215399</v>
      </c>
      <c r="S101" s="6">
        <v>20.372040253960002</v>
      </c>
      <c r="T101" s="6">
        <v>30.936539888999999</v>
      </c>
      <c r="U101" s="6">
        <v>46.314912003963997</v>
      </c>
      <c r="V101" s="6">
        <v>3.3359026967571199</v>
      </c>
      <c r="W101" s="6">
        <v>44.183395713239101</v>
      </c>
      <c r="X101" s="6">
        <v>63.981346469999998</v>
      </c>
      <c r="Y101" s="6">
        <v>31.607710177606801</v>
      </c>
      <c r="Z101" s="6">
        <v>6.8991408540589596</v>
      </c>
      <c r="AA101" s="6">
        <v>30.5833334657822</v>
      </c>
    </row>
    <row r="102" spans="1:27" x14ac:dyDescent="0.25">
      <c r="A102" s="6" t="s">
        <v>71</v>
      </c>
      <c r="B102" s="6" t="s">
        <v>72</v>
      </c>
      <c r="C102" s="6" t="s">
        <v>12</v>
      </c>
      <c r="D102" s="6">
        <v>97.049891817000002</v>
      </c>
      <c r="E102" s="6">
        <v>21.986049977032799</v>
      </c>
      <c r="F102" s="6">
        <v>1.56541576832568</v>
      </c>
      <c r="G102" s="6">
        <v>22.388832012142402</v>
      </c>
      <c r="H102" s="6">
        <v>1624.247057196</v>
      </c>
      <c r="I102" s="6">
        <v>8.1395875082843006</v>
      </c>
      <c r="J102" s="6">
        <v>26.199121991662199</v>
      </c>
      <c r="K102" s="6">
        <v>7.5023739955939597</v>
      </c>
      <c r="L102" s="6">
        <v>2558.631667401</v>
      </c>
      <c r="M102" s="6">
        <v>5.8418064295663896</v>
      </c>
      <c r="N102" s="6">
        <v>41.270755510366897</v>
      </c>
      <c r="O102" s="6">
        <v>4.26474717466008</v>
      </c>
      <c r="P102" s="6">
        <v>824.52363651200005</v>
      </c>
      <c r="Q102" s="6">
        <v>8.9128550509636995</v>
      </c>
      <c r="R102" s="6">
        <v>13.299574865956</v>
      </c>
      <c r="S102" s="6">
        <v>8.1329330929169501</v>
      </c>
      <c r="T102" s="6">
        <v>184.98946531600001</v>
      </c>
      <c r="U102" s="6">
        <v>15.6786183168233</v>
      </c>
      <c r="V102" s="6">
        <v>2.9838820070593601</v>
      </c>
      <c r="W102" s="6">
        <v>15.3299110885615</v>
      </c>
      <c r="X102" s="6">
        <v>910.18229096300001</v>
      </c>
      <c r="Y102" s="6">
        <v>12.288848646421201</v>
      </c>
      <c r="Z102" s="6">
        <v>14.681249856629901</v>
      </c>
      <c r="AA102" s="6">
        <v>12.312628304804599</v>
      </c>
    </row>
    <row r="103" spans="1:27" x14ac:dyDescent="0.25">
      <c r="A103" s="6" t="s">
        <v>73</v>
      </c>
      <c r="B103" s="6" t="s">
        <v>74</v>
      </c>
      <c r="C103" s="6" t="s">
        <v>11</v>
      </c>
      <c r="D103" s="6">
        <v>36.071403265000001</v>
      </c>
      <c r="E103" s="6">
        <v>27.988675000544699</v>
      </c>
      <c r="F103" s="6">
        <v>22.195833961215801</v>
      </c>
      <c r="G103" s="6">
        <v>24.349977981211602</v>
      </c>
      <c r="H103" s="6">
        <v>106.717171437</v>
      </c>
      <c r="I103" s="6">
        <v>24.524453715951601</v>
      </c>
      <c r="J103" s="6">
        <v>65.666328549091304</v>
      </c>
      <c r="K103" s="6">
        <v>9.8147097218707096</v>
      </c>
      <c r="L103" s="6">
        <v>19.725721125</v>
      </c>
      <c r="M103" s="6">
        <v>39.741016955576001</v>
      </c>
      <c r="N103" s="6">
        <v>12.137837489692901</v>
      </c>
      <c r="O103" s="6">
        <v>40.601260247163502</v>
      </c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</row>
    <row r="104" spans="1:27" x14ac:dyDescent="0.25">
      <c r="A104" s="6" t="s">
        <v>73</v>
      </c>
      <c r="B104" s="6" t="s">
        <v>74</v>
      </c>
      <c r="C104" s="6" t="s">
        <v>12</v>
      </c>
      <c r="D104" s="6">
        <v>82.212927590999996</v>
      </c>
      <c r="E104" s="6">
        <v>22.1267412785255</v>
      </c>
      <c r="F104" s="6">
        <v>2.7725429389442602</v>
      </c>
      <c r="G104" s="6">
        <v>22.090729635374501</v>
      </c>
      <c r="H104" s="6">
        <v>1306.484679125</v>
      </c>
      <c r="I104" s="6">
        <v>7.0311944992620798</v>
      </c>
      <c r="J104" s="6">
        <v>44.059796653481598</v>
      </c>
      <c r="K104" s="6">
        <v>5.2034448136317799</v>
      </c>
      <c r="L104" s="6">
        <v>1046.290748874</v>
      </c>
      <c r="M104" s="6">
        <v>7.1255488857141396</v>
      </c>
      <c r="N104" s="6">
        <v>35.285035004529803</v>
      </c>
      <c r="O104" s="6">
        <v>5.7067608539756796</v>
      </c>
      <c r="P104" s="6">
        <v>259.68590934700001</v>
      </c>
      <c r="Q104" s="6">
        <v>16.132124304817602</v>
      </c>
      <c r="R104" s="6">
        <v>8.7576291880178907</v>
      </c>
      <c r="S104" s="6">
        <v>15.354697332316301</v>
      </c>
      <c r="T104" s="6">
        <v>44.469661203000001</v>
      </c>
      <c r="U104" s="6">
        <v>30.739533721135199</v>
      </c>
      <c r="V104" s="6">
        <v>1.49969170030041</v>
      </c>
      <c r="W104" s="6">
        <v>29.7649146510634</v>
      </c>
      <c r="X104" s="6">
        <v>226.10961191000001</v>
      </c>
      <c r="Y104" s="6">
        <v>16.370936321988399</v>
      </c>
      <c r="Z104" s="6">
        <v>7.6253045147260297</v>
      </c>
      <c r="AA104" s="6">
        <v>16.036930852336301</v>
      </c>
    </row>
    <row r="105" spans="1:27" x14ac:dyDescent="0.25">
      <c r="A105" s="6" t="s">
        <v>75</v>
      </c>
      <c r="B105" s="6" t="s">
        <v>76</v>
      </c>
      <c r="C105" s="6" t="s">
        <v>11</v>
      </c>
      <c r="D105" s="6">
        <v>11.114589860000001</v>
      </c>
      <c r="E105" s="6">
        <v>39.728810432460499</v>
      </c>
      <c r="F105" s="6">
        <v>18.867924528301899</v>
      </c>
      <c r="G105" s="6">
        <v>30.583156984105901</v>
      </c>
      <c r="H105" s="6">
        <v>37.789605524000002</v>
      </c>
      <c r="I105" s="6">
        <v>17.7790506314076</v>
      </c>
      <c r="J105" s="6">
        <v>64.150943396226396</v>
      </c>
      <c r="K105" s="6">
        <v>10.4152703545791</v>
      </c>
      <c r="L105" s="6">
        <v>5.5572949300000003</v>
      </c>
      <c r="M105" s="6">
        <v>51.043171976331998</v>
      </c>
      <c r="N105" s="6">
        <v>9.4339622641509404</v>
      </c>
      <c r="O105" s="6">
        <v>50.049343994769004</v>
      </c>
      <c r="P105" s="6">
        <v>2.2229179719999999</v>
      </c>
      <c r="Q105" s="6">
        <v>69.748583246291702</v>
      </c>
      <c r="R105" s="6">
        <v>3.7735849056603801</v>
      </c>
      <c r="S105" s="6">
        <v>64.376272832954996</v>
      </c>
      <c r="T105" s="6"/>
      <c r="U105" s="6"/>
      <c r="V105" s="6"/>
      <c r="W105" s="6"/>
      <c r="X105" s="6">
        <v>2.2229179719999999</v>
      </c>
      <c r="Y105" s="6">
        <v>69.748583246291702</v>
      </c>
      <c r="Z105" s="6">
        <v>3.7735849056603801</v>
      </c>
      <c r="AA105" s="6">
        <v>70.138571708026305</v>
      </c>
    </row>
    <row r="106" spans="1:27" x14ac:dyDescent="0.25">
      <c r="A106" s="6" t="s">
        <v>75</v>
      </c>
      <c r="B106" s="6" t="s">
        <v>76</v>
      </c>
      <c r="C106" s="6" t="s">
        <v>12</v>
      </c>
      <c r="D106" s="6">
        <v>34.455228566000002</v>
      </c>
      <c r="E106" s="6">
        <v>23.958462616115501</v>
      </c>
      <c r="F106" s="6">
        <v>5.7195571955719604</v>
      </c>
      <c r="G106" s="6">
        <v>21.749332141269001</v>
      </c>
      <c r="H106" s="6">
        <v>327.88040087000002</v>
      </c>
      <c r="I106" s="6">
        <v>13.1123062833858</v>
      </c>
      <c r="J106" s="6">
        <v>54.428044280442798</v>
      </c>
      <c r="K106" s="6">
        <v>4.0539289739158901</v>
      </c>
      <c r="L106" s="6">
        <v>172.27614283</v>
      </c>
      <c r="M106" s="6">
        <v>11.6732906331231</v>
      </c>
      <c r="N106" s="6">
        <v>28.5977859778598</v>
      </c>
      <c r="O106" s="6">
        <v>7.03365465667805</v>
      </c>
      <c r="P106" s="6">
        <v>27.786474649999999</v>
      </c>
      <c r="Q106" s="6">
        <v>18.3774244585505</v>
      </c>
      <c r="R106" s="6">
        <v>4.6125461254612601</v>
      </c>
      <c r="S106" s="6">
        <v>15.7294468109133</v>
      </c>
      <c r="T106" s="6">
        <v>2.2229179719999999</v>
      </c>
      <c r="U106" s="6">
        <v>69.748583246291702</v>
      </c>
      <c r="V106" s="6">
        <v>0.36900369003689998</v>
      </c>
      <c r="W106" s="6">
        <v>68.790298986743295</v>
      </c>
      <c r="X106" s="6">
        <v>37.789605524000002</v>
      </c>
      <c r="Y106" s="6">
        <v>19.676614955233301</v>
      </c>
      <c r="Z106" s="6">
        <v>6.2730627306273101</v>
      </c>
      <c r="AA106" s="6">
        <v>18.565968502947701</v>
      </c>
    </row>
    <row r="107" spans="1:27" x14ac:dyDescent="0.25">
      <c r="A107" s="6" t="s">
        <v>77</v>
      </c>
      <c r="B107" s="6" t="s">
        <v>78</v>
      </c>
      <c r="C107" s="6" t="s">
        <v>11</v>
      </c>
      <c r="D107" s="6">
        <v>5.9345826830000004</v>
      </c>
      <c r="E107" s="6">
        <v>57.159835432841199</v>
      </c>
      <c r="F107" s="6">
        <v>10.173630756998699</v>
      </c>
      <c r="G107" s="6">
        <v>53.404497637341102</v>
      </c>
      <c r="H107" s="6">
        <v>22.448958827999999</v>
      </c>
      <c r="I107" s="6">
        <v>32.876678219516798</v>
      </c>
      <c r="J107" s="6">
        <v>38.484158060408902</v>
      </c>
      <c r="K107" s="6">
        <v>24.6998369838979</v>
      </c>
      <c r="L107" s="6">
        <v>19.556822240999999</v>
      </c>
      <c r="M107" s="6">
        <v>37.559499079486102</v>
      </c>
      <c r="N107" s="6">
        <v>33.5261801693552</v>
      </c>
      <c r="O107" s="6">
        <v>28.4672821482825</v>
      </c>
      <c r="P107" s="6">
        <v>2.4210996370000002</v>
      </c>
      <c r="Q107" s="6">
        <v>100</v>
      </c>
      <c r="R107" s="6">
        <v>4.1504811792916296</v>
      </c>
      <c r="S107" s="6">
        <v>99.352742243447295</v>
      </c>
      <c r="T107" s="6">
        <v>1.7010056979999999</v>
      </c>
      <c r="U107" s="6">
        <v>100</v>
      </c>
      <c r="V107" s="6">
        <v>2.9160270926168499</v>
      </c>
      <c r="W107" s="6">
        <v>100.60234985719001</v>
      </c>
      <c r="X107" s="6">
        <v>6.270517678</v>
      </c>
      <c r="Y107" s="6">
        <v>57.462247335136098</v>
      </c>
      <c r="Z107" s="6">
        <v>10.7495227413288</v>
      </c>
      <c r="AA107" s="6">
        <v>53.819227354480503</v>
      </c>
    </row>
    <row r="108" spans="1:27" x14ac:dyDescent="0.25">
      <c r="A108" s="6" t="s">
        <v>77</v>
      </c>
      <c r="B108" s="6" t="s">
        <v>78</v>
      </c>
      <c r="C108" s="6" t="s">
        <v>12</v>
      </c>
      <c r="D108" s="6">
        <v>61.105203639999999</v>
      </c>
      <c r="E108" s="6">
        <v>27.124462500308798</v>
      </c>
      <c r="F108" s="6">
        <v>2.2872779877755001</v>
      </c>
      <c r="G108" s="6">
        <v>26.892363018324101</v>
      </c>
      <c r="H108" s="6">
        <v>727.88740346400004</v>
      </c>
      <c r="I108" s="6">
        <v>7.2121467485966697</v>
      </c>
      <c r="J108" s="6">
        <v>27.246138403054498</v>
      </c>
      <c r="K108" s="6">
        <v>6.70896538167184</v>
      </c>
      <c r="L108" s="6">
        <v>914.06096959000001</v>
      </c>
      <c r="M108" s="6">
        <v>6.2359708502824596</v>
      </c>
      <c r="N108" s="6">
        <v>34.214950784638901</v>
      </c>
      <c r="O108" s="6">
        <v>5.2568029515031496</v>
      </c>
      <c r="P108" s="6">
        <v>294.05207107500001</v>
      </c>
      <c r="Q108" s="6">
        <v>10.5880036518358</v>
      </c>
      <c r="R108" s="6">
        <v>11.0068994024163</v>
      </c>
      <c r="S108" s="6">
        <v>9.0941743706763702</v>
      </c>
      <c r="T108" s="6">
        <v>59.874356941000002</v>
      </c>
      <c r="U108" s="6">
        <v>19.563653833847699</v>
      </c>
      <c r="V108" s="6">
        <v>2.2412051757522402</v>
      </c>
      <c r="W108" s="6">
        <v>19.376448207247901</v>
      </c>
      <c r="X108" s="6">
        <v>614.54501177600002</v>
      </c>
      <c r="Y108" s="6">
        <v>9.6844038840458602</v>
      </c>
      <c r="Z108" s="6">
        <v>23.003528246362599</v>
      </c>
      <c r="AA108" s="6">
        <v>8.2160912959883294</v>
      </c>
    </row>
    <row r="109" spans="1:27" x14ac:dyDescent="0.25">
      <c r="A109" s="6" t="s">
        <v>79</v>
      </c>
      <c r="B109" s="6" t="s">
        <v>80</v>
      </c>
      <c r="C109" s="6" t="s">
        <v>11</v>
      </c>
      <c r="D109" s="6">
        <v>7.3708381149999997</v>
      </c>
      <c r="E109" s="6">
        <v>40.987803063838399</v>
      </c>
      <c r="F109" s="6">
        <v>12.8205128205128</v>
      </c>
      <c r="G109" s="6">
        <v>39.965797343040201</v>
      </c>
      <c r="H109" s="6">
        <v>30.957520082999999</v>
      </c>
      <c r="I109" s="6">
        <v>22.797541340163502</v>
      </c>
      <c r="J109" s="6">
        <v>53.846153846153904</v>
      </c>
      <c r="K109" s="6">
        <v>11.717948145425501</v>
      </c>
      <c r="L109" s="6">
        <v>14.741676229999999</v>
      </c>
      <c r="M109" s="6">
        <v>32.4961536185439</v>
      </c>
      <c r="N109" s="6">
        <v>25.6410256410256</v>
      </c>
      <c r="O109" s="6">
        <v>28.517800708767101</v>
      </c>
      <c r="P109" s="6">
        <v>1.474167623</v>
      </c>
      <c r="Q109" s="6">
        <v>99.999999999999901</v>
      </c>
      <c r="R109" s="6">
        <v>2.5641025641025599</v>
      </c>
      <c r="S109" s="6">
        <v>102.748552093277</v>
      </c>
      <c r="T109" s="6">
        <v>1.474167623</v>
      </c>
      <c r="U109" s="6">
        <v>99.999999999999901</v>
      </c>
      <c r="V109" s="6">
        <v>2.5641025641025599</v>
      </c>
      <c r="W109" s="6">
        <v>94.642828345654195</v>
      </c>
      <c r="X109" s="6">
        <v>1.474167623</v>
      </c>
      <c r="Y109" s="6">
        <v>99.999999999999901</v>
      </c>
      <c r="Z109" s="6">
        <v>2.5641025641025599</v>
      </c>
      <c r="AA109" s="6">
        <v>100.11958661486599</v>
      </c>
    </row>
    <row r="110" spans="1:27" x14ac:dyDescent="0.25">
      <c r="A110" s="6" t="s">
        <v>79</v>
      </c>
      <c r="B110" s="6" t="s">
        <v>80</v>
      </c>
      <c r="C110" s="6" t="s">
        <v>12</v>
      </c>
      <c r="D110" s="6">
        <v>5.8966704920000002</v>
      </c>
      <c r="E110" s="6">
        <v>59.160797830996202</v>
      </c>
      <c r="F110" s="6">
        <v>1.4760147601475999</v>
      </c>
      <c r="G110" s="6">
        <v>56.668767820853397</v>
      </c>
      <c r="H110" s="6">
        <v>191.64179099</v>
      </c>
      <c r="I110" s="6">
        <v>15.0076903363166</v>
      </c>
      <c r="J110" s="6">
        <v>47.9704797047971</v>
      </c>
      <c r="K110" s="6">
        <v>7.4331421539230798</v>
      </c>
      <c r="L110" s="6">
        <v>166.58094139900001</v>
      </c>
      <c r="M110" s="6">
        <v>13.8607916211615</v>
      </c>
      <c r="N110" s="6">
        <v>41.697416974169698</v>
      </c>
      <c r="O110" s="6">
        <v>8.4000527604753294</v>
      </c>
      <c r="P110" s="6">
        <v>14.741676229999999</v>
      </c>
      <c r="Q110" s="6">
        <v>29.120439557122101</v>
      </c>
      <c r="R110" s="6">
        <v>3.6900369003689999</v>
      </c>
      <c r="S110" s="6">
        <v>27.408596555697301</v>
      </c>
      <c r="T110" s="6">
        <v>2.9483352460000001</v>
      </c>
      <c r="U110" s="6">
        <v>69.282032302755098</v>
      </c>
      <c r="V110" s="6">
        <v>0.73800738007380096</v>
      </c>
      <c r="W110" s="6">
        <v>71.053631990402295</v>
      </c>
      <c r="X110" s="6">
        <v>17.690011475999999</v>
      </c>
      <c r="Y110" s="6">
        <v>36.514837167011102</v>
      </c>
      <c r="Z110" s="6">
        <v>4.4280442804428004</v>
      </c>
      <c r="AA110" s="6">
        <v>36.151365147852303</v>
      </c>
    </row>
    <row r="111" spans="1:27" x14ac:dyDescent="0.25">
      <c r="A111" s="6" t="s">
        <v>81</v>
      </c>
      <c r="B111" s="6" t="s">
        <v>82</v>
      </c>
      <c r="C111" s="6" t="s">
        <v>11</v>
      </c>
      <c r="D111" s="6">
        <v>27.064600949999999</v>
      </c>
      <c r="E111" s="6">
        <v>48.925649970241899</v>
      </c>
      <c r="F111" s="6">
        <v>12.3400598591349</v>
      </c>
      <c r="G111" s="6">
        <v>39.8586653139878</v>
      </c>
      <c r="H111" s="6">
        <v>99.349692998999998</v>
      </c>
      <c r="I111" s="6">
        <v>19.591526573844298</v>
      </c>
      <c r="J111" s="6">
        <v>45.298327540806902</v>
      </c>
      <c r="K111" s="6">
        <v>13.445347881277799</v>
      </c>
      <c r="L111" s="6">
        <v>50.262297468</v>
      </c>
      <c r="M111" s="6">
        <v>35.181990267868997</v>
      </c>
      <c r="N111" s="6">
        <v>22.917011063958199</v>
      </c>
      <c r="O111" s="6">
        <v>20.980514776638799</v>
      </c>
      <c r="P111" s="6">
        <v>12.805741735</v>
      </c>
      <c r="Q111" s="6">
        <v>50.337212673622503</v>
      </c>
      <c r="R111" s="6">
        <v>5.8387566786024099</v>
      </c>
      <c r="S111" s="6">
        <v>50.626182294277498</v>
      </c>
      <c r="T111" s="6">
        <v>7.552772644</v>
      </c>
      <c r="U111" s="6">
        <v>70.397135947615695</v>
      </c>
      <c r="V111" s="6">
        <v>3.44367414474649</v>
      </c>
      <c r="W111" s="6">
        <v>72.481926648199007</v>
      </c>
      <c r="X111" s="6">
        <v>22.287987114</v>
      </c>
      <c r="Y111" s="6">
        <v>34.643821634734202</v>
      </c>
      <c r="Z111" s="6">
        <v>10.162170712751101</v>
      </c>
      <c r="AA111" s="6">
        <v>31.213393888498999</v>
      </c>
    </row>
    <row r="112" spans="1:27" x14ac:dyDescent="0.25">
      <c r="A112" s="6" t="s">
        <v>81</v>
      </c>
      <c r="B112" s="6" t="s">
        <v>82</v>
      </c>
      <c r="C112" s="6" t="s">
        <v>12</v>
      </c>
      <c r="D112" s="6">
        <v>32.174873988999998</v>
      </c>
      <c r="E112" s="6">
        <v>38.9277506989838</v>
      </c>
      <c r="F112" s="6">
        <v>0.91546601757804602</v>
      </c>
      <c r="G112" s="6">
        <v>38.651001922277402</v>
      </c>
      <c r="H112" s="6">
        <v>781.57460498800003</v>
      </c>
      <c r="I112" s="6">
        <v>9.7396014285671804</v>
      </c>
      <c r="J112" s="6">
        <v>22.238004453820601</v>
      </c>
      <c r="K112" s="6">
        <v>9.7658791454230105</v>
      </c>
      <c r="L112" s="6">
        <v>1323.285737012</v>
      </c>
      <c r="M112" s="6">
        <v>7.0372298491800596</v>
      </c>
      <c r="N112" s="6">
        <v>37.651215796349902</v>
      </c>
      <c r="O112" s="6">
        <v>5.9952510382568596</v>
      </c>
      <c r="P112" s="6">
        <v>415.86502274999998</v>
      </c>
      <c r="Q112" s="6">
        <v>11.789574825721401</v>
      </c>
      <c r="R112" s="6">
        <v>11.8325341804634</v>
      </c>
      <c r="S112" s="6">
        <v>10.703517262627599</v>
      </c>
      <c r="T112" s="6">
        <v>94.496101483999993</v>
      </c>
      <c r="U112" s="6">
        <v>21.3665208191691</v>
      </c>
      <c r="V112" s="6">
        <v>2.68868091703433</v>
      </c>
      <c r="W112" s="6">
        <v>20.8117192575227</v>
      </c>
      <c r="X112" s="6">
        <v>867.19331916399994</v>
      </c>
      <c r="Y112" s="6">
        <v>11.701669514831799</v>
      </c>
      <c r="Z112" s="6">
        <v>24.674098634753602</v>
      </c>
      <c r="AA112" s="6">
        <v>11.200568579251</v>
      </c>
    </row>
    <row r="113" spans="1:27" x14ac:dyDescent="0.25">
      <c r="A113" s="6" t="s">
        <v>83</v>
      </c>
      <c r="B113" s="6" t="s">
        <v>84</v>
      </c>
      <c r="C113" s="6" t="s">
        <v>11</v>
      </c>
      <c r="D113" s="6">
        <v>27.316236757999999</v>
      </c>
      <c r="E113" s="6">
        <v>42.863629496626899</v>
      </c>
      <c r="F113" s="6">
        <v>11.463764792792499</v>
      </c>
      <c r="G113" s="6">
        <v>38.791667397861197</v>
      </c>
      <c r="H113" s="6">
        <v>118.01834126</v>
      </c>
      <c r="I113" s="6">
        <v>19.375570922554999</v>
      </c>
      <c r="J113" s="6">
        <v>49.528583216863801</v>
      </c>
      <c r="K113" s="6">
        <v>15.659346701070399</v>
      </c>
      <c r="L113" s="6">
        <v>82.109194067000004</v>
      </c>
      <c r="M113" s="6">
        <v>29.3489410353111</v>
      </c>
      <c r="N113" s="6">
        <v>34.458644375095801</v>
      </c>
      <c r="O113" s="6">
        <v>23.929806812878802</v>
      </c>
      <c r="P113" s="6"/>
      <c r="Q113" s="6"/>
      <c r="R113" s="6"/>
      <c r="S113" s="6"/>
      <c r="T113" s="6"/>
      <c r="U113" s="6"/>
      <c r="V113" s="6"/>
      <c r="W113" s="6"/>
      <c r="X113" s="6">
        <v>10.839525346</v>
      </c>
      <c r="Y113" s="6">
        <v>71.276499122959706</v>
      </c>
      <c r="Z113" s="6">
        <v>4.5490076152479002</v>
      </c>
      <c r="AA113" s="6">
        <v>71.055720223425894</v>
      </c>
    </row>
    <row r="114" spans="1:27" x14ac:dyDescent="0.25">
      <c r="A114" s="6" t="s">
        <v>83</v>
      </c>
      <c r="B114" s="6" t="s">
        <v>84</v>
      </c>
      <c r="C114" s="6" t="s">
        <v>12</v>
      </c>
      <c r="D114" s="6">
        <v>116.752921669</v>
      </c>
      <c r="E114" s="6">
        <v>20.200941618399099</v>
      </c>
      <c r="F114" s="6">
        <v>2.24988501239085</v>
      </c>
      <c r="G114" s="6">
        <v>19.991306067627399</v>
      </c>
      <c r="H114" s="6">
        <v>1588.0683912710001</v>
      </c>
      <c r="I114" s="6">
        <v>7.1077664647241203</v>
      </c>
      <c r="J114" s="6">
        <v>30.602842490758398</v>
      </c>
      <c r="K114" s="6">
        <v>6.0464375183673802</v>
      </c>
      <c r="L114" s="6">
        <v>2307.8632307299999</v>
      </c>
      <c r="M114" s="6">
        <v>5.3116715855983196</v>
      </c>
      <c r="N114" s="6">
        <v>44.473635599356697</v>
      </c>
      <c r="O114" s="6">
        <v>3.8682308541581798</v>
      </c>
      <c r="P114" s="6">
        <v>686.47212120799998</v>
      </c>
      <c r="Q114" s="6">
        <v>11.073474437654101</v>
      </c>
      <c r="R114" s="6">
        <v>13.228648284354801</v>
      </c>
      <c r="S114" s="6">
        <v>10.469240167454799</v>
      </c>
      <c r="T114" s="6">
        <v>92.459178487000003</v>
      </c>
      <c r="U114" s="6">
        <v>23.450691401411898</v>
      </c>
      <c r="V114" s="6">
        <v>1.7817328848148699</v>
      </c>
      <c r="W114" s="6">
        <v>23.4457535654571</v>
      </c>
      <c r="X114" s="6">
        <v>397.66809897000002</v>
      </c>
      <c r="Y114" s="6">
        <v>12.810752386918701</v>
      </c>
      <c r="Z114" s="6">
        <v>7.6632557283242999</v>
      </c>
      <c r="AA114" s="6">
        <v>12.5656859954517</v>
      </c>
    </row>
    <row r="115" spans="1:27" x14ac:dyDescent="0.25">
      <c r="A115" s="6" t="s">
        <v>85</v>
      </c>
      <c r="B115" s="6" t="s">
        <v>86</v>
      </c>
      <c r="C115" s="6" t="s">
        <v>11</v>
      </c>
      <c r="D115" s="6">
        <v>97.280393294000007</v>
      </c>
      <c r="E115" s="6">
        <v>33.867329238194003</v>
      </c>
      <c r="F115" s="6">
        <v>14.1786106638547</v>
      </c>
      <c r="G115" s="6">
        <v>31.100039082493598</v>
      </c>
      <c r="H115" s="6">
        <v>410.66315779799999</v>
      </c>
      <c r="I115" s="6">
        <v>20.457060304140299</v>
      </c>
      <c r="J115" s="6">
        <v>59.854127139575297</v>
      </c>
      <c r="K115" s="6">
        <v>9.0172258919075201</v>
      </c>
      <c r="L115" s="6">
        <v>103.80854650400001</v>
      </c>
      <c r="M115" s="6">
        <v>27.754643184368302</v>
      </c>
      <c r="N115" s="6">
        <v>15.130088547366601</v>
      </c>
      <c r="O115" s="6">
        <v>23.774918185270799</v>
      </c>
      <c r="P115" s="6">
        <v>8.1553854569999995</v>
      </c>
      <c r="Q115" s="6">
        <v>99.999999999999702</v>
      </c>
      <c r="R115" s="6">
        <v>1.1886468721297601</v>
      </c>
      <c r="S115" s="6">
        <v>99.922290968541304</v>
      </c>
      <c r="T115" s="6">
        <v>17.60349171</v>
      </c>
      <c r="U115" s="6">
        <v>70.380178419974996</v>
      </c>
      <c r="V115" s="6">
        <v>2.5657077117910698</v>
      </c>
      <c r="W115" s="6">
        <v>68.961203386564904</v>
      </c>
      <c r="X115" s="6">
        <v>48.595693939</v>
      </c>
      <c r="Y115" s="6">
        <v>40.163779368772801</v>
      </c>
      <c r="Z115" s="6">
        <v>7.0828190652825196</v>
      </c>
      <c r="AA115" s="6">
        <v>41.361365327356303</v>
      </c>
    </row>
    <row r="116" spans="1:27" x14ac:dyDescent="0.25">
      <c r="A116" s="6" t="s">
        <v>85</v>
      </c>
      <c r="B116" s="6" t="s">
        <v>86</v>
      </c>
      <c r="C116" s="6" t="s">
        <v>12</v>
      </c>
      <c r="D116" s="6">
        <v>333.71333254299998</v>
      </c>
      <c r="E116" s="6">
        <v>18.467676435976301</v>
      </c>
      <c r="F116" s="6">
        <v>2.9037606128723898</v>
      </c>
      <c r="G116" s="6">
        <v>17.924580754617299</v>
      </c>
      <c r="H116" s="6">
        <v>5088.2430755940004</v>
      </c>
      <c r="I116" s="6">
        <v>5.7708595980204498</v>
      </c>
      <c r="J116" s="6">
        <v>44.274646502853599</v>
      </c>
      <c r="K116" s="6">
        <v>4.5498919828858</v>
      </c>
      <c r="L116" s="6">
        <v>3863.2894253149998</v>
      </c>
      <c r="M116" s="6">
        <v>5.2405642239789296</v>
      </c>
      <c r="N116" s="6">
        <v>33.615880983450502</v>
      </c>
      <c r="O116" s="6">
        <v>4.3477871663550696</v>
      </c>
      <c r="P116" s="6">
        <v>683.951309735</v>
      </c>
      <c r="Q116" s="6">
        <v>12.9462423232617</v>
      </c>
      <c r="R116" s="6">
        <v>5.9513081458172596</v>
      </c>
      <c r="S116" s="6">
        <v>13.0753494225977</v>
      </c>
      <c r="T116" s="6">
        <v>151.28665377499999</v>
      </c>
      <c r="U116" s="6">
        <v>24.0598754660564</v>
      </c>
      <c r="V116" s="6">
        <v>1.3163999865917899</v>
      </c>
      <c r="W116" s="6">
        <v>23.836807382195101</v>
      </c>
      <c r="X116" s="6">
        <v>1371.9695087150001</v>
      </c>
      <c r="Y116" s="6">
        <v>12.271792559759</v>
      </c>
      <c r="Z116" s="6">
        <v>11.9380037684145</v>
      </c>
      <c r="AA116" s="6">
        <v>12.645869684268</v>
      </c>
    </row>
    <row r="117" spans="1:27" x14ac:dyDescent="0.25">
      <c r="A117" s="6" t="s">
        <v>87</v>
      </c>
      <c r="B117" s="6" t="s">
        <v>88</v>
      </c>
      <c r="C117" s="6" t="s">
        <v>11</v>
      </c>
      <c r="D117" s="6">
        <v>69.617601948000001</v>
      </c>
      <c r="E117" s="6">
        <v>29.8733250845269</v>
      </c>
      <c r="F117" s="6">
        <v>29.582762710904198</v>
      </c>
      <c r="G117" s="6">
        <v>23.9250352237346</v>
      </c>
      <c r="H117" s="6">
        <v>87.834190219000007</v>
      </c>
      <c r="I117" s="6">
        <v>26.756718561516699</v>
      </c>
      <c r="J117" s="6">
        <v>37.323578153322799</v>
      </c>
      <c r="K117" s="6">
        <v>20.5122270286248</v>
      </c>
      <c r="L117" s="6">
        <v>27.324658314000001</v>
      </c>
      <c r="M117" s="6">
        <v>43.836213575902498</v>
      </c>
      <c r="N117" s="6">
        <v>11.611127939502699</v>
      </c>
      <c r="O117" s="6">
        <v>39.036109604881901</v>
      </c>
      <c r="P117" s="6">
        <v>13.646623100999999</v>
      </c>
      <c r="Q117" s="6">
        <v>57.988682142806503</v>
      </c>
      <c r="R117" s="6">
        <v>5.7988899603805502</v>
      </c>
      <c r="S117" s="6">
        <v>57.1165436539968</v>
      </c>
      <c r="T117" s="6">
        <v>12.825430783</v>
      </c>
      <c r="U117" s="6">
        <v>71.044524852134302</v>
      </c>
      <c r="V117" s="6">
        <v>5.4499388789922998</v>
      </c>
      <c r="W117" s="6">
        <v>70.842875838070995</v>
      </c>
      <c r="X117" s="6">
        <v>24.08314004</v>
      </c>
      <c r="Y117" s="6">
        <v>49.438558221686698</v>
      </c>
      <c r="Z117" s="6">
        <v>10.2337023568974</v>
      </c>
      <c r="AA117" s="6">
        <v>48.338995535326703</v>
      </c>
    </row>
    <row r="118" spans="1:27" x14ac:dyDescent="0.25">
      <c r="A118" s="6" t="s">
        <v>87</v>
      </c>
      <c r="B118" s="6" t="s">
        <v>88</v>
      </c>
      <c r="C118" s="6" t="s">
        <v>12</v>
      </c>
      <c r="D118" s="6">
        <v>310.854328581</v>
      </c>
      <c r="E118" s="6">
        <v>19.626300005008801</v>
      </c>
      <c r="F118" s="6">
        <v>3.8978775236787602</v>
      </c>
      <c r="G118" s="6">
        <v>19.5979805173465</v>
      </c>
      <c r="H118" s="6">
        <v>2723.7820482799998</v>
      </c>
      <c r="I118" s="6">
        <v>6.3917330815387903</v>
      </c>
      <c r="J118" s="6">
        <v>34.154161127030399</v>
      </c>
      <c r="K118" s="6">
        <v>6.0317196808300704</v>
      </c>
      <c r="L118" s="6">
        <v>3080.0317971899999</v>
      </c>
      <c r="M118" s="6">
        <v>6.3156045757848203</v>
      </c>
      <c r="N118" s="6">
        <v>38.621262793046398</v>
      </c>
      <c r="O118" s="6">
        <v>5.3750289007816896</v>
      </c>
      <c r="P118" s="6">
        <v>797.11412921800002</v>
      </c>
      <c r="Q118" s="6">
        <v>11.472990022424201</v>
      </c>
      <c r="R118" s="6">
        <v>9.9952066367189101</v>
      </c>
      <c r="S118" s="6">
        <v>11.186442172580801</v>
      </c>
      <c r="T118" s="6">
        <v>118.137263897</v>
      </c>
      <c r="U118" s="6">
        <v>24.276522046582599</v>
      </c>
      <c r="V118" s="6">
        <v>1.4813516921416601</v>
      </c>
      <c r="W118" s="6">
        <v>24.317371334716199</v>
      </c>
      <c r="X118" s="6">
        <v>945.04441496599998</v>
      </c>
      <c r="Y118" s="6">
        <v>13.5566884593891</v>
      </c>
      <c r="Z118" s="6">
        <v>11.8501402273839</v>
      </c>
      <c r="AA118" s="6">
        <v>13.2721387137166</v>
      </c>
    </row>
    <row r="119" spans="1:27" x14ac:dyDescent="0.25">
      <c r="A119" s="6" t="s">
        <v>89</v>
      </c>
      <c r="B119" s="6" t="s">
        <v>90</v>
      </c>
      <c r="C119" s="6" t="s">
        <v>11</v>
      </c>
      <c r="D119" s="6">
        <v>276.59034621000001</v>
      </c>
      <c r="E119" s="6">
        <v>39.976448420028397</v>
      </c>
      <c r="F119" s="6">
        <v>13.3270564591088</v>
      </c>
      <c r="G119" s="6">
        <v>35.391935672024204</v>
      </c>
      <c r="H119" s="6">
        <v>885.27974615999995</v>
      </c>
      <c r="I119" s="6">
        <v>21.205806919138499</v>
      </c>
      <c r="J119" s="6">
        <v>42.6557662653276</v>
      </c>
      <c r="K119" s="6">
        <v>12.6772182097952</v>
      </c>
      <c r="L119" s="6">
        <v>598.61355578999996</v>
      </c>
      <c r="M119" s="6">
        <v>23.1862032843161</v>
      </c>
      <c r="N119" s="6">
        <v>28.843221625472498</v>
      </c>
      <c r="O119" s="6">
        <v>19.279262838500099</v>
      </c>
      <c r="P119" s="6">
        <v>143.08029024999999</v>
      </c>
      <c r="Q119" s="6">
        <v>51.476462035061303</v>
      </c>
      <c r="R119" s="6">
        <v>6.8940913248637496</v>
      </c>
      <c r="S119" s="6">
        <v>50.0605578475217</v>
      </c>
      <c r="T119" s="6">
        <v>49.882592969999997</v>
      </c>
      <c r="U119" s="6">
        <v>70.532641857859801</v>
      </c>
      <c r="V119" s="6">
        <v>2.4035116986085798</v>
      </c>
      <c r="W119" s="6">
        <v>70.354160548082504</v>
      </c>
      <c r="X119" s="6">
        <v>121.95809423</v>
      </c>
      <c r="Y119" s="6">
        <v>59.157066979688899</v>
      </c>
      <c r="Z119" s="6">
        <v>5.8763526266187398</v>
      </c>
      <c r="AA119" s="6">
        <v>57.861919937708699</v>
      </c>
    </row>
    <row r="120" spans="1:27" x14ac:dyDescent="0.25">
      <c r="A120" s="6" t="s">
        <v>89</v>
      </c>
      <c r="B120" s="6" t="s">
        <v>90</v>
      </c>
      <c r="C120" s="6" t="s">
        <v>12</v>
      </c>
      <c r="D120" s="6">
        <v>573.84378851999998</v>
      </c>
      <c r="E120" s="6">
        <v>29.5957190518217</v>
      </c>
      <c r="F120" s="6">
        <v>1.3635134557748501</v>
      </c>
      <c r="G120" s="6">
        <v>29.6590975756402</v>
      </c>
      <c r="H120" s="6">
        <v>11332.552253620001</v>
      </c>
      <c r="I120" s="6">
        <v>6.6583774519803898</v>
      </c>
      <c r="J120" s="6">
        <v>26.927341194952898</v>
      </c>
      <c r="K120" s="6">
        <v>6.7905812978956099</v>
      </c>
      <c r="L120" s="6">
        <v>18074.548381730001</v>
      </c>
      <c r="M120" s="6">
        <v>4.67584894560098</v>
      </c>
      <c r="N120" s="6">
        <v>42.947036142194698</v>
      </c>
      <c r="O120" s="6">
        <v>3.5432639272966702</v>
      </c>
      <c r="P120" s="6">
        <v>5762.2701183999998</v>
      </c>
      <c r="Q120" s="6">
        <v>8.7130193073798505</v>
      </c>
      <c r="R120" s="6">
        <v>13.691762461194401</v>
      </c>
      <c r="S120" s="6">
        <v>8.3406368246502005</v>
      </c>
      <c r="T120" s="6">
        <v>890.34656161999999</v>
      </c>
      <c r="U120" s="6">
        <v>25.6822994936127</v>
      </c>
      <c r="V120" s="6">
        <v>2.1155574763696001</v>
      </c>
      <c r="W120" s="6">
        <v>25.380329497879199</v>
      </c>
      <c r="X120" s="6">
        <v>5452.1100047899999</v>
      </c>
      <c r="Y120" s="6">
        <v>12.8506188016707</v>
      </c>
      <c r="Z120" s="6">
        <v>12.954789269513499</v>
      </c>
      <c r="AA120" s="6">
        <v>11.952464157335999</v>
      </c>
    </row>
    <row r="121" spans="1:27" x14ac:dyDescent="0.25">
      <c r="A121" t="s">
        <v>966</v>
      </c>
    </row>
    <row r="122" spans="1:27" x14ac:dyDescent="0.25">
      <c r="A122" t="s">
        <v>967</v>
      </c>
    </row>
    <row r="123" spans="1:27" x14ac:dyDescent="0.25">
      <c r="A123" t="s">
        <v>968</v>
      </c>
    </row>
    <row r="124" spans="1:27" x14ac:dyDescent="0.25">
      <c r="A124" t="s">
        <v>971</v>
      </c>
    </row>
    <row r="125" spans="1:27" x14ac:dyDescent="0.25">
      <c r="A125" t="s">
        <v>972</v>
      </c>
    </row>
    <row r="128" spans="1:27" x14ac:dyDescent="0.25">
      <c r="L128" s="7" t="str">
        <f>HYPERLINK("#'Indice'!A1", "Ir al índice")</f>
        <v>Ir al índice</v>
      </c>
    </row>
    <row r="129" spans="1:27" ht="17.25" x14ac:dyDescent="0.3">
      <c r="A129" s="4" t="s">
        <v>475</v>
      </c>
    </row>
    <row r="130" spans="1:27" x14ac:dyDescent="0.25">
      <c r="A130" s="5" t="s">
        <v>14</v>
      </c>
      <c r="B130" s="5" t="s">
        <v>92</v>
      </c>
      <c r="C130" s="5" t="s">
        <v>7</v>
      </c>
      <c r="D130" s="5" t="s">
        <v>449</v>
      </c>
      <c r="E130" s="5" t="s">
        <v>450</v>
      </c>
      <c r="F130" s="5" t="s">
        <v>451</v>
      </c>
      <c r="G130" s="5" t="s">
        <v>452</v>
      </c>
      <c r="H130" s="5" t="s">
        <v>453</v>
      </c>
      <c r="I130" s="5" t="s">
        <v>454</v>
      </c>
      <c r="J130" s="5" t="s">
        <v>455</v>
      </c>
      <c r="K130" s="5" t="s">
        <v>456</v>
      </c>
      <c r="L130" s="5" t="s">
        <v>457</v>
      </c>
      <c r="M130" s="5" t="s">
        <v>458</v>
      </c>
      <c r="N130" s="5" t="s">
        <v>459</v>
      </c>
      <c r="O130" s="5" t="s">
        <v>460</v>
      </c>
      <c r="P130" s="5" t="s">
        <v>461</v>
      </c>
      <c r="Q130" s="5" t="s">
        <v>462</v>
      </c>
      <c r="R130" s="5" t="s">
        <v>463</v>
      </c>
      <c r="S130" s="5" t="s">
        <v>464</v>
      </c>
      <c r="T130" s="5" t="s">
        <v>465</v>
      </c>
      <c r="U130" s="5" t="s">
        <v>466</v>
      </c>
      <c r="V130" s="5" t="s">
        <v>467</v>
      </c>
      <c r="W130" s="5" t="s">
        <v>468</v>
      </c>
      <c r="X130" s="5" t="s">
        <v>469</v>
      </c>
      <c r="Y130" s="5" t="s">
        <v>470</v>
      </c>
      <c r="Z130" s="5" t="s">
        <v>471</v>
      </c>
      <c r="AA130" s="5" t="s">
        <v>472</v>
      </c>
    </row>
    <row r="131" spans="1:27" x14ac:dyDescent="0.25">
      <c r="A131" s="6" t="s">
        <v>93</v>
      </c>
      <c r="B131" s="6" t="s">
        <v>94</v>
      </c>
      <c r="C131" s="6" t="s">
        <v>11</v>
      </c>
      <c r="D131" s="6">
        <v>771.40894949599999</v>
      </c>
      <c r="E131" s="6">
        <v>22.589090506737399</v>
      </c>
      <c r="F131" s="6">
        <v>4.4719419140750603</v>
      </c>
      <c r="G131" s="6">
        <v>21.792467584496901</v>
      </c>
      <c r="H131" s="6">
        <v>3458.9547782200002</v>
      </c>
      <c r="I131" s="6">
        <v>13.0671009852745</v>
      </c>
      <c r="J131" s="6">
        <v>20.0519385492201</v>
      </c>
      <c r="K131" s="6">
        <v>11.5019284173384</v>
      </c>
      <c r="L131" s="6">
        <v>4779.4773333339999</v>
      </c>
      <c r="M131" s="6">
        <v>9.8488186529463206</v>
      </c>
      <c r="N131" s="6">
        <v>27.7071519954136</v>
      </c>
      <c r="O131" s="6">
        <v>7.6375692037425598</v>
      </c>
      <c r="P131" s="6">
        <v>1784.66184421</v>
      </c>
      <c r="Q131" s="6">
        <v>15.169971829233599</v>
      </c>
      <c r="R131" s="6">
        <v>10.345879586680301</v>
      </c>
      <c r="S131" s="6">
        <v>14.282492401279301</v>
      </c>
      <c r="T131" s="6">
        <v>751.96825516000001</v>
      </c>
      <c r="U131" s="6">
        <v>26.9812440696954</v>
      </c>
      <c r="V131" s="6">
        <v>4.3592420861865202</v>
      </c>
      <c r="W131" s="6">
        <v>24.997165132422101</v>
      </c>
      <c r="X131" s="6">
        <v>5703.5057918310004</v>
      </c>
      <c r="Y131" s="6">
        <v>10.5684043650484</v>
      </c>
      <c r="Z131" s="6">
        <v>33.063845868424401</v>
      </c>
      <c r="AA131" s="6">
        <v>8.4018952684011001</v>
      </c>
    </row>
    <row r="132" spans="1:27" x14ac:dyDescent="0.25">
      <c r="A132" s="6" t="s">
        <v>93</v>
      </c>
      <c r="B132" s="6" t="s">
        <v>94</v>
      </c>
      <c r="C132" s="6" t="s">
        <v>12</v>
      </c>
      <c r="D132" s="6">
        <v>1933.9875500369999</v>
      </c>
      <c r="E132" s="6">
        <v>18.6357920945469</v>
      </c>
      <c r="F132" s="6">
        <v>0.74106311424222704</v>
      </c>
      <c r="G132" s="6">
        <v>18.419724173864601</v>
      </c>
      <c r="H132" s="6">
        <v>21104.329692252999</v>
      </c>
      <c r="I132" s="6">
        <v>7.2591994849826698</v>
      </c>
      <c r="J132" s="6">
        <v>8.0867326604230207</v>
      </c>
      <c r="K132" s="6">
        <v>6.9353530688231597</v>
      </c>
      <c r="L132" s="6">
        <v>52415.375196125002</v>
      </c>
      <c r="M132" s="6">
        <v>4.2445165435753296</v>
      </c>
      <c r="N132" s="6">
        <v>20.0844628892632</v>
      </c>
      <c r="O132" s="6">
        <v>3.8806997061055202</v>
      </c>
      <c r="P132" s="6">
        <v>27288.163900220999</v>
      </c>
      <c r="Q132" s="6">
        <v>4.5968732278269204</v>
      </c>
      <c r="R132" s="6">
        <v>10.4562471053463</v>
      </c>
      <c r="S132" s="6">
        <v>4.5441239189783502</v>
      </c>
      <c r="T132" s="6">
        <v>7780.6534207300001</v>
      </c>
      <c r="U132" s="6">
        <v>8.6513586048586895</v>
      </c>
      <c r="V132" s="6">
        <v>2.98138178536635</v>
      </c>
      <c r="W132" s="6">
        <v>8.5241579104328302</v>
      </c>
      <c r="X132" s="6">
        <v>150452.23218479301</v>
      </c>
      <c r="Y132" s="6">
        <v>2.7342796899989001</v>
      </c>
      <c r="Z132" s="6">
        <v>57.6501124453589</v>
      </c>
      <c r="AA132" s="6">
        <v>2.2472152567792101</v>
      </c>
    </row>
    <row r="133" spans="1:27" x14ac:dyDescent="0.25">
      <c r="A133" s="6" t="s">
        <v>95</v>
      </c>
      <c r="B133" s="6" t="s">
        <v>96</v>
      </c>
      <c r="C133" s="6" t="s">
        <v>11</v>
      </c>
      <c r="D133" s="6">
        <v>183.58225151100001</v>
      </c>
      <c r="E133" s="6">
        <v>59.162360833802701</v>
      </c>
      <c r="F133" s="6">
        <v>3.5552567775063202</v>
      </c>
      <c r="G133" s="6">
        <v>60.272596435909001</v>
      </c>
      <c r="H133" s="6">
        <v>214.68980869800001</v>
      </c>
      <c r="I133" s="6">
        <v>34.7237319215672</v>
      </c>
      <c r="J133" s="6">
        <v>4.1576862204970002</v>
      </c>
      <c r="K133" s="6">
        <v>36.432830111509098</v>
      </c>
      <c r="L133" s="6">
        <v>988.18206986999996</v>
      </c>
      <c r="M133" s="6">
        <v>29.400772543990701</v>
      </c>
      <c r="N133" s="6">
        <v>19.137149546861501</v>
      </c>
      <c r="O133" s="6">
        <v>21.742073781780601</v>
      </c>
      <c r="P133" s="6">
        <v>113.181562207</v>
      </c>
      <c r="Q133" s="6">
        <v>68.451248469198703</v>
      </c>
      <c r="R133" s="6">
        <v>2.1918759183595702</v>
      </c>
      <c r="S133" s="6">
        <v>68.562135829992499</v>
      </c>
      <c r="T133" s="6">
        <v>379.55187159899998</v>
      </c>
      <c r="U133" s="6">
        <v>40.146321520968399</v>
      </c>
      <c r="V133" s="6">
        <v>7.3504075302001599</v>
      </c>
      <c r="W133" s="6">
        <v>34.1182237539685</v>
      </c>
      <c r="X133" s="6">
        <v>3284.4971711389999</v>
      </c>
      <c r="Y133" s="6">
        <v>19.730064857433501</v>
      </c>
      <c r="Z133" s="6">
        <v>63.607624006575499</v>
      </c>
      <c r="AA133" s="6">
        <v>8.6834417670738695</v>
      </c>
    </row>
    <row r="134" spans="1:27" x14ac:dyDescent="0.25">
      <c r="A134" s="6" t="s">
        <v>95</v>
      </c>
      <c r="B134" s="6" t="s">
        <v>96</v>
      </c>
      <c r="C134" s="6" t="s">
        <v>12</v>
      </c>
      <c r="D134" s="6">
        <v>643.98266381099995</v>
      </c>
      <c r="E134" s="6">
        <v>21.998982718026699</v>
      </c>
      <c r="F134" s="6">
        <v>0.83085278405761298</v>
      </c>
      <c r="G134" s="6">
        <v>21.3013324764087</v>
      </c>
      <c r="H134" s="6">
        <v>4926.4855306959998</v>
      </c>
      <c r="I134" s="6">
        <v>17.793325352689202</v>
      </c>
      <c r="J134" s="6">
        <v>6.3560472180655001</v>
      </c>
      <c r="K134" s="6">
        <v>16.130247475056301</v>
      </c>
      <c r="L134" s="6">
        <v>10505.210025300001</v>
      </c>
      <c r="M134" s="6">
        <v>17.924460297117001</v>
      </c>
      <c r="N134" s="6">
        <v>13.5535993235869</v>
      </c>
      <c r="O134" s="6">
        <v>15.7846016471801</v>
      </c>
      <c r="P134" s="6">
        <v>3485.4893137549998</v>
      </c>
      <c r="Q134" s="6">
        <v>13.5865129277033</v>
      </c>
      <c r="R134" s="6">
        <v>4.4969044399405096</v>
      </c>
      <c r="S134" s="6">
        <v>12.9755031307739</v>
      </c>
      <c r="T134" s="6">
        <v>1754.6090733840001</v>
      </c>
      <c r="U134" s="6">
        <v>18.753807189791001</v>
      </c>
      <c r="V134" s="6">
        <v>2.2637594386883899</v>
      </c>
      <c r="W134" s="6">
        <v>19.137950189926102</v>
      </c>
      <c r="X134" s="6">
        <v>56192.859840776997</v>
      </c>
      <c r="Y134" s="6">
        <v>4.9566160153814902</v>
      </c>
      <c r="Z134" s="6">
        <v>72.498836795661106</v>
      </c>
      <c r="AA134" s="6">
        <v>3.9958488619204902</v>
      </c>
    </row>
    <row r="135" spans="1:27" x14ac:dyDescent="0.25">
      <c r="A135" s="6" t="s">
        <v>97</v>
      </c>
      <c r="B135" s="6" t="s">
        <v>98</v>
      </c>
      <c r="C135" s="6" t="s">
        <v>11</v>
      </c>
      <c r="D135" s="6">
        <v>341.16947327999998</v>
      </c>
      <c r="E135" s="6">
        <v>20.417104699179401</v>
      </c>
      <c r="F135" s="6">
        <v>9.9089596425256996</v>
      </c>
      <c r="G135" s="6">
        <v>19.745698825067201</v>
      </c>
      <c r="H135" s="6">
        <v>1281.5189807469999</v>
      </c>
      <c r="I135" s="6">
        <v>10.2197782387245</v>
      </c>
      <c r="J135" s="6">
        <v>37.2205629632371</v>
      </c>
      <c r="K135" s="6">
        <v>7.9910049857657102</v>
      </c>
      <c r="L135" s="6">
        <v>1027.696064445</v>
      </c>
      <c r="M135" s="6">
        <v>11.548338405765501</v>
      </c>
      <c r="N135" s="6">
        <v>29.848505288192701</v>
      </c>
      <c r="O135" s="6">
        <v>9.2902473809446704</v>
      </c>
      <c r="P135" s="6">
        <v>200.038440361</v>
      </c>
      <c r="Q135" s="6">
        <v>24.470816168903699</v>
      </c>
      <c r="R135" s="6">
        <v>5.8099360808408296</v>
      </c>
      <c r="S135" s="6">
        <v>22.812629441463301</v>
      </c>
      <c r="T135" s="6">
        <v>121.16463142000001</v>
      </c>
      <c r="U135" s="6">
        <v>36.248206258702098</v>
      </c>
      <c r="V135" s="6">
        <v>3.5191174383205399</v>
      </c>
      <c r="W135" s="6">
        <v>35.190815894080302</v>
      </c>
      <c r="X135" s="6">
        <v>471.45270447000001</v>
      </c>
      <c r="Y135" s="6">
        <v>20.649442970937699</v>
      </c>
      <c r="Z135" s="6">
        <v>13.692918586883099</v>
      </c>
      <c r="AA135" s="6">
        <v>19.1442002205257</v>
      </c>
    </row>
    <row r="136" spans="1:27" x14ac:dyDescent="0.25">
      <c r="A136" s="6" t="s">
        <v>97</v>
      </c>
      <c r="B136" s="6" t="s">
        <v>98</v>
      </c>
      <c r="C136" s="6" t="s">
        <v>12</v>
      </c>
      <c r="D136" s="6">
        <v>869.55777247900005</v>
      </c>
      <c r="E136" s="6">
        <v>12.5085726468562</v>
      </c>
      <c r="F136" s="6">
        <v>2.0460113827647399</v>
      </c>
      <c r="G136" s="6">
        <v>12.5200458889503</v>
      </c>
      <c r="H136" s="6">
        <v>10823.861746875</v>
      </c>
      <c r="I136" s="6">
        <v>3.7932957304210899</v>
      </c>
      <c r="J136" s="6">
        <v>25.4678240370888</v>
      </c>
      <c r="K136" s="6">
        <v>3.3390020325851202</v>
      </c>
      <c r="L136" s="6">
        <v>15245.134773121999</v>
      </c>
      <c r="M136" s="6">
        <v>3.8549964637619398</v>
      </c>
      <c r="N136" s="6">
        <v>35.870784282298402</v>
      </c>
      <c r="O136" s="6">
        <v>3.1903853120582801</v>
      </c>
      <c r="P136" s="6">
        <v>3809.6559679970001</v>
      </c>
      <c r="Q136" s="6">
        <v>6.6764324536095501</v>
      </c>
      <c r="R136" s="6">
        <v>8.9638661416573395</v>
      </c>
      <c r="S136" s="6">
        <v>6.6030335165422196</v>
      </c>
      <c r="T136" s="6">
        <v>1327.5146205349999</v>
      </c>
      <c r="U136" s="6">
        <v>12.6258305979296</v>
      </c>
      <c r="V136" s="6">
        <v>3.12355327082861</v>
      </c>
      <c r="W136" s="6">
        <v>12.051653923324499</v>
      </c>
      <c r="X136" s="6">
        <v>10424.418559248999</v>
      </c>
      <c r="Y136" s="6">
        <v>6.0201757527367699</v>
      </c>
      <c r="Z136" s="6">
        <v>24.527960885361999</v>
      </c>
      <c r="AA136" s="6">
        <v>5.36932680342544</v>
      </c>
    </row>
    <row r="137" spans="1:27" x14ac:dyDescent="0.25">
      <c r="A137" s="6" t="s">
        <v>99</v>
      </c>
      <c r="B137" s="6" t="s">
        <v>100</v>
      </c>
      <c r="C137" s="6" t="s">
        <v>11</v>
      </c>
      <c r="D137" s="6">
        <v>1860.8550046529999</v>
      </c>
      <c r="E137" s="6">
        <v>14.7086628414689</v>
      </c>
      <c r="F137" s="6">
        <v>16.215657565279098</v>
      </c>
      <c r="G137" s="6">
        <v>12.4551945302356</v>
      </c>
      <c r="H137" s="6">
        <v>5210.7284648779996</v>
      </c>
      <c r="I137" s="6">
        <v>7.85853652394366</v>
      </c>
      <c r="J137" s="6">
        <v>45.4067556262236</v>
      </c>
      <c r="K137" s="6">
        <v>5.6336044115658002</v>
      </c>
      <c r="L137" s="6">
        <v>3366.3636474</v>
      </c>
      <c r="M137" s="6">
        <v>10.550988238267401</v>
      </c>
      <c r="N137" s="6">
        <v>29.334795032362798</v>
      </c>
      <c r="O137" s="6">
        <v>8.0394230863199692</v>
      </c>
      <c r="P137" s="6">
        <v>515.89545294000004</v>
      </c>
      <c r="Q137" s="6">
        <v>23.235161928287901</v>
      </c>
      <c r="R137" s="6">
        <v>4.4955592904561401</v>
      </c>
      <c r="S137" s="6">
        <v>22.305843366003099</v>
      </c>
      <c r="T137" s="6">
        <v>130.99177881</v>
      </c>
      <c r="U137" s="6">
        <v>46.086986759137801</v>
      </c>
      <c r="V137" s="6">
        <v>1.1414741200891301</v>
      </c>
      <c r="W137" s="6">
        <v>46.205505265599001</v>
      </c>
      <c r="X137" s="6">
        <v>390.83351838999999</v>
      </c>
      <c r="Y137" s="6">
        <v>26.714575641193001</v>
      </c>
      <c r="Z137" s="6">
        <v>3.4057583655891799</v>
      </c>
      <c r="AA137" s="6">
        <v>26.0052755126226</v>
      </c>
    </row>
    <row r="138" spans="1:27" x14ac:dyDescent="0.25">
      <c r="A138" s="6" t="s">
        <v>99</v>
      </c>
      <c r="B138" s="6" t="s">
        <v>100</v>
      </c>
      <c r="C138" s="6" t="s">
        <v>12</v>
      </c>
      <c r="D138" s="6">
        <v>5110.792394606</v>
      </c>
      <c r="E138" s="6">
        <v>10.151018251273101</v>
      </c>
      <c r="F138" s="6">
        <v>3.3538653309350601</v>
      </c>
      <c r="G138" s="6">
        <v>9.98169362552437</v>
      </c>
      <c r="H138" s="6">
        <v>47847.311794808003</v>
      </c>
      <c r="I138" s="6">
        <v>3.0130669282521598</v>
      </c>
      <c r="J138" s="6">
        <v>31.398935393347699</v>
      </c>
      <c r="K138" s="6">
        <v>2.61181887024724</v>
      </c>
      <c r="L138" s="6">
        <v>72493.030036928001</v>
      </c>
      <c r="M138" s="6">
        <v>2.22548592893019</v>
      </c>
      <c r="N138" s="6">
        <v>47.572243480657001</v>
      </c>
      <c r="O138" s="6">
        <v>1.65072754500401</v>
      </c>
      <c r="P138" s="6">
        <v>14410.014117571</v>
      </c>
      <c r="Q138" s="6">
        <v>4.9911844695068099</v>
      </c>
      <c r="R138" s="6">
        <v>9.4563118662799699</v>
      </c>
      <c r="S138" s="6">
        <v>4.8757854901080098</v>
      </c>
      <c r="T138" s="6">
        <v>2773.3330993899999</v>
      </c>
      <c r="U138" s="6">
        <v>11.270677053163499</v>
      </c>
      <c r="V138" s="6">
        <v>1.8199498267618199</v>
      </c>
      <c r="W138" s="6">
        <v>11.090462221555899</v>
      </c>
      <c r="X138" s="6">
        <v>9750.6589934809999</v>
      </c>
      <c r="Y138" s="6">
        <v>6.3160332257134</v>
      </c>
      <c r="Z138" s="6">
        <v>6.39869410201843</v>
      </c>
      <c r="AA138" s="6">
        <v>6.1884848821158496</v>
      </c>
    </row>
    <row r="139" spans="1:27" x14ac:dyDescent="0.25">
      <c r="A139" s="6" t="s">
        <v>101</v>
      </c>
      <c r="B139" s="6" t="s">
        <v>102</v>
      </c>
      <c r="C139" s="6" t="s">
        <v>11</v>
      </c>
      <c r="D139" s="6">
        <v>1922.2071913899999</v>
      </c>
      <c r="E139" s="6">
        <v>14.274461704176799</v>
      </c>
      <c r="F139" s="6">
        <v>21.254489658813402</v>
      </c>
      <c r="G139" s="6">
        <v>12.0257200183522</v>
      </c>
      <c r="H139" s="6">
        <v>4789.2545156360002</v>
      </c>
      <c r="I139" s="6">
        <v>8.8704262983239204</v>
      </c>
      <c r="J139" s="6">
        <v>52.956393583358498</v>
      </c>
      <c r="K139" s="6">
        <v>5.5449873967890602</v>
      </c>
      <c r="L139" s="6">
        <v>1871.689705364</v>
      </c>
      <c r="M139" s="6">
        <v>14.3466770994086</v>
      </c>
      <c r="N139" s="6">
        <v>20.695900871330799</v>
      </c>
      <c r="O139" s="6">
        <v>12.369056521408901</v>
      </c>
      <c r="P139" s="6">
        <v>257.04659236200001</v>
      </c>
      <c r="Q139" s="6">
        <v>35.086620817889496</v>
      </c>
      <c r="R139" s="6">
        <v>2.8422503898971598</v>
      </c>
      <c r="S139" s="6">
        <v>33.903747949634699</v>
      </c>
      <c r="T139" s="6">
        <v>63.576906280000003</v>
      </c>
      <c r="U139" s="6">
        <v>64.404774860930601</v>
      </c>
      <c r="V139" s="6">
        <v>0.70299117760060603</v>
      </c>
      <c r="W139" s="6">
        <v>63.335871502885098</v>
      </c>
      <c r="X139" s="6">
        <v>139.995239398</v>
      </c>
      <c r="Y139" s="6">
        <v>47.740412666478498</v>
      </c>
      <c r="Z139" s="6">
        <v>1.5479743189995101</v>
      </c>
      <c r="AA139" s="6">
        <v>47.776418504708403</v>
      </c>
    </row>
    <row r="140" spans="1:27" x14ac:dyDescent="0.25">
      <c r="A140" s="6" t="s">
        <v>101</v>
      </c>
      <c r="B140" s="6" t="s">
        <v>102</v>
      </c>
      <c r="C140" s="6" t="s">
        <v>12</v>
      </c>
      <c r="D140" s="6">
        <v>4703.7846818449998</v>
      </c>
      <c r="E140" s="6">
        <v>9.2331481043446093</v>
      </c>
      <c r="F140" s="6">
        <v>3.6001424816226599</v>
      </c>
      <c r="G140" s="6">
        <v>9.0894315734019901</v>
      </c>
      <c r="H140" s="6">
        <v>49534.796751595</v>
      </c>
      <c r="I140" s="6">
        <v>3.1691294824029201</v>
      </c>
      <c r="J140" s="6">
        <v>37.912518996089098</v>
      </c>
      <c r="K140" s="6">
        <v>2.6612142576158302</v>
      </c>
      <c r="L140" s="6">
        <v>63044.465849943997</v>
      </c>
      <c r="M140" s="6">
        <v>3.0089220123748199</v>
      </c>
      <c r="N140" s="6">
        <v>48.252433963147901</v>
      </c>
      <c r="O140" s="6">
        <v>2.03241197228337</v>
      </c>
      <c r="P140" s="6">
        <v>8488.7472824600009</v>
      </c>
      <c r="Q140" s="6">
        <v>7.2267181447825903</v>
      </c>
      <c r="R140" s="6">
        <v>6.4970447787070302</v>
      </c>
      <c r="S140" s="6">
        <v>7.1888047539692597</v>
      </c>
      <c r="T140" s="6">
        <v>976.38410647499995</v>
      </c>
      <c r="U140" s="6">
        <v>21.427393127300999</v>
      </c>
      <c r="V140" s="6">
        <v>0.74729651501034899</v>
      </c>
      <c r="W140" s="6">
        <v>21.476092424765199</v>
      </c>
      <c r="X140" s="6">
        <v>3907.3358206769999</v>
      </c>
      <c r="Y140" s="6">
        <v>11.2515617106357</v>
      </c>
      <c r="Z140" s="6">
        <v>2.9905632654230301</v>
      </c>
      <c r="AA140" s="6">
        <v>11.1793118303711</v>
      </c>
    </row>
    <row r="141" spans="1:27" x14ac:dyDescent="0.25">
      <c r="A141" s="6" t="s">
        <v>103</v>
      </c>
      <c r="B141" s="6" t="s">
        <v>104</v>
      </c>
      <c r="C141" s="6" t="s">
        <v>11</v>
      </c>
      <c r="D141" s="6">
        <v>549.27858466999999</v>
      </c>
      <c r="E141" s="6">
        <v>29.412373716793802</v>
      </c>
      <c r="F141" s="6">
        <v>12.214210834783</v>
      </c>
      <c r="G141" s="6">
        <v>27.471532722491698</v>
      </c>
      <c r="H141" s="6">
        <v>2000.453571621</v>
      </c>
      <c r="I141" s="6">
        <v>12.2965275357484</v>
      </c>
      <c r="J141" s="6">
        <v>44.483732610207497</v>
      </c>
      <c r="K141" s="6">
        <v>9.9292044181861598</v>
      </c>
      <c r="L141" s="6">
        <v>1404.96496843</v>
      </c>
      <c r="M141" s="6">
        <v>16.946694514215601</v>
      </c>
      <c r="N141" s="6">
        <v>31.241957758462501</v>
      </c>
      <c r="O141" s="6">
        <v>13.8335592898306</v>
      </c>
      <c r="P141" s="6">
        <v>306.80233356999997</v>
      </c>
      <c r="Q141" s="6">
        <v>42.938982030796602</v>
      </c>
      <c r="R141" s="6">
        <v>6.8223092824176899</v>
      </c>
      <c r="S141" s="6">
        <v>41.115880152893702</v>
      </c>
      <c r="T141" s="6">
        <v>51.874648450000002</v>
      </c>
      <c r="U141" s="6">
        <v>99.999999999999901</v>
      </c>
      <c r="V141" s="6">
        <v>1.15352739180467</v>
      </c>
      <c r="W141" s="6">
        <v>100.166554353048</v>
      </c>
      <c r="X141" s="6">
        <v>183.67111459899999</v>
      </c>
      <c r="Y141" s="6">
        <v>52.801941783157098</v>
      </c>
      <c r="Z141" s="6">
        <v>4.08426212232464</v>
      </c>
      <c r="AA141" s="6">
        <v>50.157273799434499</v>
      </c>
    </row>
    <row r="142" spans="1:27" x14ac:dyDescent="0.25">
      <c r="A142" s="6" t="s">
        <v>103</v>
      </c>
      <c r="B142" s="6" t="s">
        <v>104</v>
      </c>
      <c r="C142" s="6" t="s">
        <v>12</v>
      </c>
      <c r="D142" s="6">
        <v>1343.1724705250001</v>
      </c>
      <c r="E142" s="6">
        <v>18.112953756132601</v>
      </c>
      <c r="F142" s="6">
        <v>1.87204314527097</v>
      </c>
      <c r="G142" s="6">
        <v>17.995944015938601</v>
      </c>
      <c r="H142" s="6">
        <v>16986.732979655</v>
      </c>
      <c r="I142" s="6">
        <v>8.4696822933702194</v>
      </c>
      <c r="J142" s="6">
        <v>23.675215009939802</v>
      </c>
      <c r="K142" s="6">
        <v>6.8366380587507098</v>
      </c>
      <c r="L142" s="6">
        <v>32350.400859681999</v>
      </c>
      <c r="M142" s="6">
        <v>5.2227960212211304</v>
      </c>
      <c r="N142" s="6">
        <v>45.088287249115801</v>
      </c>
      <c r="O142" s="6">
        <v>3.3716869904930702</v>
      </c>
      <c r="P142" s="6">
        <v>10855.967940831</v>
      </c>
      <c r="Q142" s="6">
        <v>7.9861521268485101</v>
      </c>
      <c r="R142" s="6">
        <v>15.1304771463716</v>
      </c>
      <c r="S142" s="6">
        <v>8.7883708659337803</v>
      </c>
      <c r="T142" s="6">
        <v>1932.933747281</v>
      </c>
      <c r="U142" s="6">
        <v>17.8487722817129</v>
      </c>
      <c r="V142" s="6">
        <v>2.6940213943232201</v>
      </c>
      <c r="W142" s="6">
        <v>17.471360588208899</v>
      </c>
      <c r="X142" s="6">
        <v>8279.8045137320005</v>
      </c>
      <c r="Y142" s="6">
        <v>10.9255805039928</v>
      </c>
      <c r="Z142" s="6">
        <v>11.5399560549786</v>
      </c>
      <c r="AA142" s="6">
        <v>10.655501428993301</v>
      </c>
    </row>
    <row r="143" spans="1:27" x14ac:dyDescent="0.25">
      <c r="A143" s="6" t="s">
        <v>105</v>
      </c>
      <c r="B143" s="6" t="s">
        <v>106</v>
      </c>
      <c r="C143" s="6" t="s">
        <v>11</v>
      </c>
      <c r="D143" s="6">
        <v>1942.6351530970001</v>
      </c>
      <c r="E143" s="6">
        <v>21.509772825167001</v>
      </c>
      <c r="F143" s="6">
        <v>10.6362967818651</v>
      </c>
      <c r="G143" s="6">
        <v>18.998413919229701</v>
      </c>
      <c r="H143" s="6">
        <v>8827.69158909</v>
      </c>
      <c r="I143" s="6">
        <v>9.0038262600437609</v>
      </c>
      <c r="J143" s="6">
        <v>48.333289702210699</v>
      </c>
      <c r="K143" s="6">
        <v>6.64322400141074</v>
      </c>
      <c r="L143" s="6">
        <v>5601.528744186</v>
      </c>
      <c r="M143" s="6">
        <v>12.624905124302501</v>
      </c>
      <c r="N143" s="6">
        <v>30.669434793418201</v>
      </c>
      <c r="O143" s="6">
        <v>8.9659726386372203</v>
      </c>
      <c r="P143" s="6">
        <v>1235.824352486</v>
      </c>
      <c r="Q143" s="6">
        <v>23.097015806673301</v>
      </c>
      <c r="R143" s="6">
        <v>6.7663732751576697</v>
      </c>
      <c r="S143" s="6">
        <v>21.1850070072744</v>
      </c>
      <c r="T143" s="6">
        <v>129.64972293</v>
      </c>
      <c r="U143" s="6">
        <v>70.255354073565201</v>
      </c>
      <c r="V143" s="6">
        <v>0.70985688103689204</v>
      </c>
      <c r="W143" s="6">
        <v>70.4769106557615</v>
      </c>
      <c r="X143" s="6">
        <v>526.87642021399995</v>
      </c>
      <c r="Y143" s="6">
        <v>39.524049560392498</v>
      </c>
      <c r="Z143" s="6">
        <v>2.8847485663114401</v>
      </c>
      <c r="AA143" s="6">
        <v>39.108804823134498</v>
      </c>
    </row>
    <row r="144" spans="1:27" x14ac:dyDescent="0.25">
      <c r="A144" s="6" t="s">
        <v>105</v>
      </c>
      <c r="B144" s="6" t="s">
        <v>106</v>
      </c>
      <c r="C144" s="6" t="s">
        <v>12</v>
      </c>
      <c r="D144" s="6">
        <v>7130.0385014169997</v>
      </c>
      <c r="E144" s="6">
        <v>10.790862193878</v>
      </c>
      <c r="F144" s="6">
        <v>2.7754726972164101</v>
      </c>
      <c r="G144" s="6">
        <v>10.7429095570089</v>
      </c>
      <c r="H144" s="6">
        <v>81682.459086438001</v>
      </c>
      <c r="I144" s="6">
        <v>3.4597481016096601</v>
      </c>
      <c r="J144" s="6">
        <v>31.7961025022306</v>
      </c>
      <c r="K144" s="6">
        <v>2.9466794764083701</v>
      </c>
      <c r="L144" s="6">
        <v>128240.737660447</v>
      </c>
      <c r="M144" s="6">
        <v>2.5235152869508699</v>
      </c>
      <c r="N144" s="6">
        <v>49.919599449109199</v>
      </c>
      <c r="O144" s="6">
        <v>1.8621149825807699</v>
      </c>
      <c r="P144" s="6">
        <v>23337.428974931001</v>
      </c>
      <c r="Q144" s="6">
        <v>5.5059424315281804</v>
      </c>
      <c r="R144" s="6">
        <v>9.0844385945848103</v>
      </c>
      <c r="S144" s="6">
        <v>5.2072560672104196</v>
      </c>
      <c r="T144" s="6">
        <v>3718.2234133319998</v>
      </c>
      <c r="U144" s="6">
        <v>14.367924662792401</v>
      </c>
      <c r="V144" s="6">
        <v>1.4473733295833999</v>
      </c>
      <c r="W144" s="6">
        <v>14.137996797417999</v>
      </c>
      <c r="X144" s="6">
        <v>12785.676974640999</v>
      </c>
      <c r="Y144" s="6">
        <v>8.3188628908597195</v>
      </c>
      <c r="Z144" s="6">
        <v>4.9770134272756303</v>
      </c>
      <c r="AA144" s="6">
        <v>8.2806663522716093</v>
      </c>
    </row>
    <row r="145" spans="1:27" x14ac:dyDescent="0.25">
      <c r="A145" s="6" t="s">
        <v>107</v>
      </c>
      <c r="B145" s="6" t="s">
        <v>108</v>
      </c>
      <c r="C145" s="6" t="s">
        <v>11</v>
      </c>
      <c r="D145" s="6">
        <v>2022.5107956710001</v>
      </c>
      <c r="E145" s="6">
        <v>13.807472420975101</v>
      </c>
      <c r="F145" s="6">
        <v>8.1066332883488101</v>
      </c>
      <c r="G145" s="6">
        <v>13.031157079822</v>
      </c>
      <c r="H145" s="6">
        <v>10609.838347122</v>
      </c>
      <c r="I145" s="6">
        <v>6.6318026371344896</v>
      </c>
      <c r="J145" s="6">
        <v>42.526383005161499</v>
      </c>
      <c r="K145" s="6">
        <v>4.8723880449097301</v>
      </c>
      <c r="L145" s="6">
        <v>7377.9531934039996</v>
      </c>
      <c r="M145" s="6">
        <v>7.8742852145210698</v>
      </c>
      <c r="N145" s="6">
        <v>29.572332115876399</v>
      </c>
      <c r="O145" s="6">
        <v>6.8347625778192498</v>
      </c>
      <c r="P145" s="6">
        <v>2301.5130344019999</v>
      </c>
      <c r="Q145" s="6">
        <v>13.7433555819243</v>
      </c>
      <c r="R145" s="6">
        <v>9.2249308227113804</v>
      </c>
      <c r="S145" s="6">
        <v>13.251656976506</v>
      </c>
      <c r="T145" s="6">
        <v>316.48668244999999</v>
      </c>
      <c r="U145" s="6">
        <v>35.260570411741199</v>
      </c>
      <c r="V145" s="6">
        <v>1.2685427839296399</v>
      </c>
      <c r="W145" s="6">
        <v>35.076223756149197</v>
      </c>
      <c r="X145" s="6">
        <v>2320.5358150440002</v>
      </c>
      <c r="Y145" s="6">
        <v>18.1527120485643</v>
      </c>
      <c r="Z145" s="6">
        <v>9.3011779839722593</v>
      </c>
      <c r="AA145" s="6">
        <v>16.8138004115578</v>
      </c>
    </row>
    <row r="146" spans="1:27" x14ac:dyDescent="0.25">
      <c r="A146" s="6" t="s">
        <v>107</v>
      </c>
      <c r="B146" s="6" t="s">
        <v>108</v>
      </c>
      <c r="C146" s="6" t="s">
        <v>12</v>
      </c>
      <c r="D146" s="6">
        <v>6637.2827711070004</v>
      </c>
      <c r="E146" s="6">
        <v>8.6652312601673493</v>
      </c>
      <c r="F146" s="6">
        <v>1.53848567993549</v>
      </c>
      <c r="G146" s="6">
        <v>8.6015455746237794</v>
      </c>
      <c r="H146" s="6">
        <v>90866.310010496003</v>
      </c>
      <c r="I146" s="6">
        <v>2.67782919527779</v>
      </c>
      <c r="J146" s="6">
        <v>21.062311424831901</v>
      </c>
      <c r="K146" s="6">
        <v>2.4684500183814202</v>
      </c>
      <c r="L146" s="6">
        <v>186206.81992254601</v>
      </c>
      <c r="M146" s="6">
        <v>1.8825121627363599</v>
      </c>
      <c r="N146" s="6">
        <v>43.161717804797298</v>
      </c>
      <c r="O146" s="6">
        <v>1.5118591952885201</v>
      </c>
      <c r="P146" s="6">
        <v>61305.414043832003</v>
      </c>
      <c r="Q146" s="6">
        <v>3.0727058161460898</v>
      </c>
      <c r="R146" s="6">
        <v>14.2102581525573</v>
      </c>
      <c r="S146" s="6">
        <v>2.95542521020838</v>
      </c>
      <c r="T146" s="6">
        <v>11716.089093119001</v>
      </c>
      <c r="U146" s="6">
        <v>7.1964698887426097</v>
      </c>
      <c r="V146" s="6">
        <v>2.7157250815163998</v>
      </c>
      <c r="W146" s="6">
        <v>7.1251475274340903</v>
      </c>
      <c r="X146" s="6">
        <v>74684.694509495996</v>
      </c>
      <c r="Y146" s="6">
        <v>3.6918192423021301</v>
      </c>
      <c r="Z146" s="6">
        <v>17.311501856361701</v>
      </c>
      <c r="AA146" s="6">
        <v>3.5100898625492101</v>
      </c>
    </row>
    <row r="147" spans="1:27" x14ac:dyDescent="0.25">
      <c r="A147" s="6" t="s">
        <v>109</v>
      </c>
      <c r="B147" s="6" t="s">
        <v>110</v>
      </c>
      <c r="C147" s="6" t="s">
        <v>11</v>
      </c>
      <c r="D147" s="6">
        <v>693.71250000299995</v>
      </c>
      <c r="E147" s="6">
        <v>18.646165399424401</v>
      </c>
      <c r="F147" s="6">
        <v>6.49037096762682</v>
      </c>
      <c r="G147" s="6">
        <v>17.557705812912001</v>
      </c>
      <c r="H147" s="6">
        <v>3596.457381185</v>
      </c>
      <c r="I147" s="6">
        <v>9.2537035073800293</v>
      </c>
      <c r="J147" s="6">
        <v>33.648438759643803</v>
      </c>
      <c r="K147" s="6">
        <v>6.8843922354005</v>
      </c>
      <c r="L147" s="6">
        <v>3491.0596029150001</v>
      </c>
      <c r="M147" s="6">
        <v>10.28947851889</v>
      </c>
      <c r="N147" s="6">
        <v>32.662337629661202</v>
      </c>
      <c r="O147" s="6">
        <v>7.55607720767172</v>
      </c>
      <c r="P147" s="6">
        <v>1502.4992419549999</v>
      </c>
      <c r="Q147" s="6">
        <v>14.6078914148057</v>
      </c>
      <c r="R147" s="6">
        <v>14.0573760150262</v>
      </c>
      <c r="S147" s="6">
        <v>13.4764591876131</v>
      </c>
      <c r="T147" s="6">
        <v>402.72676447499998</v>
      </c>
      <c r="U147" s="6">
        <v>29.6889617145067</v>
      </c>
      <c r="V147" s="6">
        <v>3.7679097609218801</v>
      </c>
      <c r="W147" s="6">
        <v>28.986417224530001</v>
      </c>
      <c r="X147" s="6">
        <v>1001.8780956849999</v>
      </c>
      <c r="Y147" s="6">
        <v>13.8961568036262</v>
      </c>
      <c r="Z147" s="6">
        <v>9.3735668671201005</v>
      </c>
      <c r="AA147" s="6">
        <v>13.7247438385003</v>
      </c>
    </row>
    <row r="148" spans="1:27" x14ac:dyDescent="0.25">
      <c r="A148" s="6" t="s">
        <v>109</v>
      </c>
      <c r="B148" s="6" t="s">
        <v>110</v>
      </c>
      <c r="C148" s="6" t="s">
        <v>12</v>
      </c>
      <c r="D148" s="6">
        <v>1577.588709243</v>
      </c>
      <c r="E148" s="6">
        <v>15.0668846425807</v>
      </c>
      <c r="F148" s="6">
        <v>0.94567061449119905</v>
      </c>
      <c r="G148" s="6">
        <v>15.0557249203843</v>
      </c>
      <c r="H148" s="6">
        <v>21621.953697861001</v>
      </c>
      <c r="I148" s="6">
        <v>4.5905705921217397</v>
      </c>
      <c r="J148" s="6">
        <v>12.9610754185532</v>
      </c>
      <c r="K148" s="6">
        <v>4.3454427108669798</v>
      </c>
      <c r="L148" s="6">
        <v>52016.725371993001</v>
      </c>
      <c r="M148" s="6">
        <v>2.9550581025268299</v>
      </c>
      <c r="N148" s="6">
        <v>31.180933508301099</v>
      </c>
      <c r="O148" s="6">
        <v>2.5382196663124099</v>
      </c>
      <c r="P148" s="6">
        <v>26802.759442744999</v>
      </c>
      <c r="Q148" s="6">
        <v>3.8641426539599699</v>
      </c>
      <c r="R148" s="6">
        <v>16.0666603683053</v>
      </c>
      <c r="S148" s="6">
        <v>3.6024033353946399</v>
      </c>
      <c r="T148" s="6">
        <v>7189.4711488479998</v>
      </c>
      <c r="U148" s="6">
        <v>6.0025560582501001</v>
      </c>
      <c r="V148" s="6">
        <v>4.3096604072808402</v>
      </c>
      <c r="W148" s="6">
        <v>5.9202165275993899</v>
      </c>
      <c r="X148" s="6">
        <v>57613.721233944001</v>
      </c>
      <c r="Y148" s="6">
        <v>2.6972142685882199</v>
      </c>
      <c r="Z148" s="6">
        <v>34.535999683068397</v>
      </c>
      <c r="AA148" s="6">
        <v>2.53298517460179</v>
      </c>
    </row>
    <row r="149" spans="1:27" x14ac:dyDescent="0.25">
      <c r="A149" s="6" t="s">
        <v>111</v>
      </c>
      <c r="B149" s="6" t="s">
        <v>112</v>
      </c>
      <c r="C149" s="6" t="s">
        <v>11</v>
      </c>
      <c r="D149" s="6">
        <v>2041.03309674</v>
      </c>
      <c r="E149" s="6">
        <v>15.2212176880338</v>
      </c>
      <c r="F149" s="6">
        <v>7.6673316656023598</v>
      </c>
      <c r="G149" s="6">
        <v>14.813693170843701</v>
      </c>
      <c r="H149" s="6">
        <v>9178.2195169999995</v>
      </c>
      <c r="I149" s="6">
        <v>7.2669187421599997</v>
      </c>
      <c r="J149" s="6">
        <v>34.478839784099897</v>
      </c>
      <c r="K149" s="6">
        <v>5.9572106733108301</v>
      </c>
      <c r="L149" s="6">
        <v>9336.7082475799998</v>
      </c>
      <c r="M149" s="6">
        <v>7.97713034013886</v>
      </c>
      <c r="N149" s="6">
        <v>35.074217519305698</v>
      </c>
      <c r="O149" s="6">
        <v>5.5303439064189996</v>
      </c>
      <c r="P149" s="6">
        <v>2741.1558874500001</v>
      </c>
      <c r="Q149" s="6">
        <v>14.9568590152998</v>
      </c>
      <c r="R149" s="6">
        <v>10.297408390764099</v>
      </c>
      <c r="S149" s="6">
        <v>13.8251727311319</v>
      </c>
      <c r="T149" s="6">
        <v>1059.5642276200001</v>
      </c>
      <c r="U149" s="6">
        <v>20.4211355682428</v>
      </c>
      <c r="V149" s="6">
        <v>3.9803520908829402</v>
      </c>
      <c r="W149" s="6">
        <v>19.996997898805802</v>
      </c>
      <c r="X149" s="6">
        <v>2263.1808706800002</v>
      </c>
      <c r="Y149" s="6">
        <v>14.5512648492709</v>
      </c>
      <c r="Z149" s="6">
        <v>8.5018505493450007</v>
      </c>
      <c r="AA149" s="6">
        <v>13.654094652920801</v>
      </c>
    </row>
    <row r="150" spans="1:27" x14ac:dyDescent="0.25">
      <c r="A150" s="6" t="s">
        <v>111</v>
      </c>
      <c r="B150" s="6" t="s">
        <v>112</v>
      </c>
      <c r="C150" s="6" t="s">
        <v>12</v>
      </c>
      <c r="D150" s="6">
        <v>3004.2159820799998</v>
      </c>
      <c r="E150" s="6">
        <v>12.5780072627471</v>
      </c>
      <c r="F150" s="6">
        <v>0.83924787841674198</v>
      </c>
      <c r="G150" s="6">
        <v>12.494871572273199</v>
      </c>
      <c r="H150" s="6">
        <v>52934.500323380002</v>
      </c>
      <c r="I150" s="6">
        <v>4.1791596410585203</v>
      </c>
      <c r="J150" s="6">
        <v>14.7876076009318</v>
      </c>
      <c r="K150" s="6">
        <v>3.9251436753953399</v>
      </c>
      <c r="L150" s="6">
        <v>134848.38074329001</v>
      </c>
      <c r="M150" s="6">
        <v>2.5475719946629201</v>
      </c>
      <c r="N150" s="6">
        <v>37.670799343921999</v>
      </c>
      <c r="O150" s="6">
        <v>1.9800881860594399</v>
      </c>
      <c r="P150" s="6">
        <v>62675.787983360002</v>
      </c>
      <c r="Q150" s="6">
        <v>3.2080235113872799</v>
      </c>
      <c r="R150" s="6">
        <v>17.508901625879101</v>
      </c>
      <c r="S150" s="6">
        <v>3.0330928304871101</v>
      </c>
      <c r="T150" s="6">
        <v>14211.1806808</v>
      </c>
      <c r="U150" s="6">
        <v>6.9520770581536198</v>
      </c>
      <c r="V150" s="6">
        <v>3.9699886117711198</v>
      </c>
      <c r="W150" s="6">
        <v>6.7449492636903701</v>
      </c>
      <c r="X150" s="6">
        <v>90291.210022729996</v>
      </c>
      <c r="Y150" s="6">
        <v>3.3095654430284198</v>
      </c>
      <c r="Z150" s="6">
        <v>25.2234549390793</v>
      </c>
      <c r="AA150" s="6">
        <v>3.2120357529567301</v>
      </c>
    </row>
    <row r="151" spans="1:27" x14ac:dyDescent="0.25">
      <c r="A151" s="6" t="s">
        <v>113</v>
      </c>
      <c r="B151" s="6" t="s">
        <v>114</v>
      </c>
      <c r="C151" s="6" t="s">
        <v>11</v>
      </c>
      <c r="D151" s="6">
        <v>1984.901686898</v>
      </c>
      <c r="E151" s="6">
        <v>18.223993715367801</v>
      </c>
      <c r="F151" s="6">
        <v>7.8389204339436098</v>
      </c>
      <c r="G151" s="6">
        <v>16.759312949323199</v>
      </c>
      <c r="H151" s="6">
        <v>8179.4969637610002</v>
      </c>
      <c r="I151" s="6">
        <v>10.567617374503399</v>
      </c>
      <c r="J151" s="6">
        <v>32.303073906300099</v>
      </c>
      <c r="K151" s="6">
        <v>8.1712546173793505</v>
      </c>
      <c r="L151" s="6">
        <v>7630.8884341929997</v>
      </c>
      <c r="M151" s="6">
        <v>9.4502468987011099</v>
      </c>
      <c r="N151" s="6">
        <v>30.1364685570008</v>
      </c>
      <c r="O151" s="6">
        <v>7.5274222222735103</v>
      </c>
      <c r="P151" s="6">
        <v>2310.5437821700002</v>
      </c>
      <c r="Q151" s="6">
        <v>16.8493248453623</v>
      </c>
      <c r="R151" s="6">
        <v>9.1249702628241707</v>
      </c>
      <c r="S151" s="6">
        <v>16.148544661728099</v>
      </c>
      <c r="T151" s="6">
        <v>536.73151854100001</v>
      </c>
      <c r="U151" s="6">
        <v>28.711701318293599</v>
      </c>
      <c r="V151" s="6">
        <v>2.1196997795935899</v>
      </c>
      <c r="W151" s="6">
        <v>28.8035028266466</v>
      </c>
      <c r="X151" s="6">
        <v>4678.547882416</v>
      </c>
      <c r="Y151" s="6">
        <v>10.238016087448299</v>
      </c>
      <c r="Z151" s="6">
        <v>18.4768670603377</v>
      </c>
      <c r="AA151" s="6">
        <v>9.9091693664497704</v>
      </c>
    </row>
    <row r="152" spans="1:27" x14ac:dyDescent="0.25">
      <c r="A152" s="6" t="s">
        <v>113</v>
      </c>
      <c r="B152" s="6" t="s">
        <v>114</v>
      </c>
      <c r="C152" s="6" t="s">
        <v>12</v>
      </c>
      <c r="D152" s="6">
        <v>3969.608712105</v>
      </c>
      <c r="E152" s="6">
        <v>15.502281108573801</v>
      </c>
      <c r="F152" s="6">
        <v>0.76311446493143498</v>
      </c>
      <c r="G152" s="6">
        <v>15.329007734467201</v>
      </c>
      <c r="H152" s="6">
        <v>81603.775476399998</v>
      </c>
      <c r="I152" s="6">
        <v>4.6228449858172</v>
      </c>
      <c r="J152" s="6">
        <v>15.6874457850622</v>
      </c>
      <c r="K152" s="6">
        <v>4.29202350519048</v>
      </c>
      <c r="L152" s="6">
        <v>163596.672222247</v>
      </c>
      <c r="M152" s="6">
        <v>2.56514743714621</v>
      </c>
      <c r="N152" s="6">
        <v>31.449695937724201</v>
      </c>
      <c r="O152" s="6">
        <v>2.06521328442411</v>
      </c>
      <c r="P152" s="6">
        <v>70830.477748531994</v>
      </c>
      <c r="Q152" s="6">
        <v>3.6957774970715001</v>
      </c>
      <c r="R152" s="6">
        <v>13.616395480764201</v>
      </c>
      <c r="S152" s="6">
        <v>3.40423364646945</v>
      </c>
      <c r="T152" s="6">
        <v>17911.349646002</v>
      </c>
      <c r="U152" s="6">
        <v>6.7556693610110097</v>
      </c>
      <c r="V152" s="6">
        <v>3.4432638057317702</v>
      </c>
      <c r="W152" s="6">
        <v>6.6633153831738197</v>
      </c>
      <c r="X152" s="6">
        <v>182273.34325126899</v>
      </c>
      <c r="Y152" s="6">
        <v>2.3148436464342499</v>
      </c>
      <c r="Z152" s="6">
        <v>35.040084525786099</v>
      </c>
      <c r="AA152" s="6">
        <v>2.2003400530829098</v>
      </c>
    </row>
    <row r="153" spans="1:27" x14ac:dyDescent="0.25">
      <c r="A153" s="6" t="s">
        <v>115</v>
      </c>
      <c r="B153" s="6" t="s">
        <v>116</v>
      </c>
      <c r="C153" s="6" t="s">
        <v>11</v>
      </c>
      <c r="D153" s="6">
        <v>325.69075724300001</v>
      </c>
      <c r="E153" s="6">
        <v>26.9479357318639</v>
      </c>
      <c r="F153" s="6">
        <v>5.8123497294236097</v>
      </c>
      <c r="G153" s="6">
        <v>26.0863834761617</v>
      </c>
      <c r="H153" s="6">
        <v>1486.2577760250001</v>
      </c>
      <c r="I153" s="6">
        <v>14.630106410856101</v>
      </c>
      <c r="J153" s="6">
        <v>26.5240870065198</v>
      </c>
      <c r="K153" s="6">
        <v>11.8417733097175</v>
      </c>
      <c r="L153" s="6">
        <v>1330.1609232000001</v>
      </c>
      <c r="M153" s="6">
        <v>13.122048686262</v>
      </c>
      <c r="N153" s="6">
        <v>23.738347834915501</v>
      </c>
      <c r="O153" s="6">
        <v>10.554616778146899</v>
      </c>
      <c r="P153" s="6">
        <v>1033.5827129950001</v>
      </c>
      <c r="Q153" s="6">
        <v>17.078420899714001</v>
      </c>
      <c r="R153" s="6">
        <v>18.4455470983204</v>
      </c>
      <c r="S153" s="6">
        <v>15.6192354405482</v>
      </c>
      <c r="T153" s="6">
        <v>298.73221469200001</v>
      </c>
      <c r="U153" s="6">
        <v>27.993888662671999</v>
      </c>
      <c r="V153" s="6">
        <v>5.3312415799987498</v>
      </c>
      <c r="W153" s="6">
        <v>26.717707921629099</v>
      </c>
      <c r="X153" s="6">
        <v>1129.0023262899999</v>
      </c>
      <c r="Y153" s="6">
        <v>16.181776022892201</v>
      </c>
      <c r="Z153" s="6">
        <v>20.148426750821901</v>
      </c>
      <c r="AA153" s="6">
        <v>14.1032843595946</v>
      </c>
    </row>
    <row r="154" spans="1:27" x14ac:dyDescent="0.25">
      <c r="A154" s="6" t="s">
        <v>115</v>
      </c>
      <c r="B154" s="6" t="s">
        <v>116</v>
      </c>
      <c r="C154" s="6" t="s">
        <v>12</v>
      </c>
      <c r="D154" s="6">
        <v>1071.9974212100001</v>
      </c>
      <c r="E154" s="6">
        <v>21.1978933558511</v>
      </c>
      <c r="F154" s="6">
        <v>1.62523649039256</v>
      </c>
      <c r="G154" s="6">
        <v>21.112343138028301</v>
      </c>
      <c r="H154" s="6">
        <v>6721.899185016</v>
      </c>
      <c r="I154" s="6">
        <v>9.72082487232346</v>
      </c>
      <c r="J154" s="6">
        <v>10.1909534706688</v>
      </c>
      <c r="K154" s="6">
        <v>8.87221099527771</v>
      </c>
      <c r="L154" s="6">
        <v>16828.417866278</v>
      </c>
      <c r="M154" s="6">
        <v>6.3089899856168099</v>
      </c>
      <c r="N154" s="6">
        <v>25.5132692026237</v>
      </c>
      <c r="O154" s="6">
        <v>5.4063275943204703</v>
      </c>
      <c r="P154" s="6">
        <v>11173.908633382</v>
      </c>
      <c r="Q154" s="6">
        <v>6.0920223897063801</v>
      </c>
      <c r="R154" s="6">
        <v>16.940566919262601</v>
      </c>
      <c r="S154" s="6">
        <v>5.5109525017816603</v>
      </c>
      <c r="T154" s="6">
        <v>3083.731064826</v>
      </c>
      <c r="U154" s="6">
        <v>10.0825379014685</v>
      </c>
      <c r="V154" s="6">
        <v>4.6751905871707704</v>
      </c>
      <c r="W154" s="6">
        <v>9.6450333094131206</v>
      </c>
      <c r="X154" s="6">
        <v>27079.518653521001</v>
      </c>
      <c r="Y154" s="6">
        <v>4.9608646133876499</v>
      </c>
      <c r="Z154" s="6">
        <v>41.054783329881602</v>
      </c>
      <c r="AA154" s="6">
        <v>5.0360588770078198</v>
      </c>
    </row>
    <row r="155" spans="1:27" x14ac:dyDescent="0.25">
      <c r="A155" s="6" t="s">
        <v>117</v>
      </c>
      <c r="B155" s="6" t="s">
        <v>118</v>
      </c>
      <c r="C155" s="6" t="s">
        <v>11</v>
      </c>
      <c r="D155" s="6">
        <v>83.738408875999994</v>
      </c>
      <c r="E155" s="6">
        <v>39.6707154634774</v>
      </c>
      <c r="F155" s="6">
        <v>1.8317819745505199</v>
      </c>
      <c r="G155" s="6">
        <v>38.580488361870103</v>
      </c>
      <c r="H155" s="6">
        <v>786.942074929</v>
      </c>
      <c r="I155" s="6">
        <v>15.3935236597378</v>
      </c>
      <c r="J155" s="6">
        <v>17.2143981145488</v>
      </c>
      <c r="K155" s="6">
        <v>14.1656553260751</v>
      </c>
      <c r="L155" s="6">
        <v>1185.740065688</v>
      </c>
      <c r="M155" s="6">
        <v>14.3415731001152</v>
      </c>
      <c r="N155" s="6">
        <v>25.938124547433901</v>
      </c>
      <c r="O155" s="6">
        <v>11.8638796448225</v>
      </c>
      <c r="P155" s="6">
        <v>371.21913886300001</v>
      </c>
      <c r="Q155" s="6">
        <v>18.7339564094646</v>
      </c>
      <c r="R155" s="6">
        <v>8.1204376379343994</v>
      </c>
      <c r="S155" s="6">
        <v>17.454691911858301</v>
      </c>
      <c r="T155" s="6">
        <v>194.57367779399999</v>
      </c>
      <c r="U155" s="6">
        <v>32.233193929462203</v>
      </c>
      <c r="V155" s="6">
        <v>4.2563091476079098</v>
      </c>
      <c r="W155" s="6">
        <v>31.790480514839501</v>
      </c>
      <c r="X155" s="6">
        <v>1949.2045230640001</v>
      </c>
      <c r="Y155" s="6">
        <v>11.5123467920377</v>
      </c>
      <c r="Z155" s="6">
        <v>42.638948577924502</v>
      </c>
      <c r="AA155" s="6">
        <v>7.9432247094852704</v>
      </c>
    </row>
    <row r="156" spans="1:27" x14ac:dyDescent="0.25">
      <c r="A156" s="6" t="s">
        <v>117</v>
      </c>
      <c r="B156" s="6" t="s">
        <v>118</v>
      </c>
      <c r="C156" s="6" t="s">
        <v>12</v>
      </c>
      <c r="D156" s="6">
        <v>428.05257731699999</v>
      </c>
      <c r="E156" s="6">
        <v>21.7761643766259</v>
      </c>
      <c r="F156" s="6">
        <v>0.55723112489357796</v>
      </c>
      <c r="G156" s="6">
        <v>21.752550601949899</v>
      </c>
      <c r="H156" s="6">
        <v>3057.7109170170002</v>
      </c>
      <c r="I156" s="6">
        <v>8.2673299518146699</v>
      </c>
      <c r="J156" s="6">
        <v>3.9804729236029002</v>
      </c>
      <c r="K156" s="6">
        <v>8.0428927354560003</v>
      </c>
      <c r="L156" s="6">
        <v>10196.875040753999</v>
      </c>
      <c r="M156" s="6">
        <v>4.5673752382609001</v>
      </c>
      <c r="N156" s="6">
        <v>13.274108019563901</v>
      </c>
      <c r="O156" s="6">
        <v>4.23253587453872</v>
      </c>
      <c r="P156" s="6">
        <v>7691.2339389340004</v>
      </c>
      <c r="Q156" s="6">
        <v>5.1462509820128499</v>
      </c>
      <c r="R156" s="6">
        <v>10.012309624380499</v>
      </c>
      <c r="S156" s="6">
        <v>4.8641851458391798</v>
      </c>
      <c r="T156" s="6">
        <v>3328.5504161939998</v>
      </c>
      <c r="U156" s="6">
        <v>8.0724157094136402</v>
      </c>
      <c r="V156" s="6">
        <v>4.3330468988327002</v>
      </c>
      <c r="W156" s="6">
        <v>7.9071340634821699</v>
      </c>
      <c r="X156" s="6">
        <v>52115.356697877003</v>
      </c>
      <c r="Y156" s="6">
        <v>2.23741986420585</v>
      </c>
      <c r="Z156" s="6">
        <v>67.842831408726397</v>
      </c>
      <c r="AA156" s="6">
        <v>1.30588763250797</v>
      </c>
    </row>
    <row r="157" spans="1:27" x14ac:dyDescent="0.25">
      <c r="A157" s="6" t="s">
        <v>119</v>
      </c>
      <c r="B157" s="6" t="s">
        <v>120</v>
      </c>
      <c r="C157" s="6" t="s">
        <v>11</v>
      </c>
      <c r="D157" s="6">
        <v>116.510689427</v>
      </c>
      <c r="E157" s="6">
        <v>31.8323930016786</v>
      </c>
      <c r="F157" s="6">
        <v>7.1655869601908204</v>
      </c>
      <c r="G157" s="6">
        <v>29.648842833184901</v>
      </c>
      <c r="H157" s="6">
        <v>582.00585571500005</v>
      </c>
      <c r="I157" s="6">
        <v>13.9297047061767</v>
      </c>
      <c r="J157" s="6">
        <v>35.794257084703702</v>
      </c>
      <c r="K157" s="6">
        <v>12.470413178098299</v>
      </c>
      <c r="L157" s="6">
        <v>448.20559947800001</v>
      </c>
      <c r="M157" s="6">
        <v>17.6785585186974</v>
      </c>
      <c r="N157" s="6">
        <v>27.565335119884701</v>
      </c>
      <c r="O157" s="6">
        <v>14.9175517336467</v>
      </c>
      <c r="P157" s="6">
        <v>246.31732761699999</v>
      </c>
      <c r="Q157" s="6">
        <v>25.069626176048999</v>
      </c>
      <c r="R157" s="6">
        <v>15.148895260355401</v>
      </c>
      <c r="S157" s="6">
        <v>22.912336366687299</v>
      </c>
      <c r="T157" s="6">
        <v>34.177427526999999</v>
      </c>
      <c r="U157" s="6">
        <v>60.254150298364202</v>
      </c>
      <c r="V157" s="6">
        <v>2.1019644654474501</v>
      </c>
      <c r="W157" s="6">
        <v>59.391882620983999</v>
      </c>
      <c r="X157" s="6">
        <v>198.75861451399999</v>
      </c>
      <c r="Y157" s="6">
        <v>28.8719349744437</v>
      </c>
      <c r="Z157" s="6">
        <v>12.2239611094179</v>
      </c>
      <c r="AA157" s="6">
        <v>26.896223510448099</v>
      </c>
    </row>
    <row r="158" spans="1:27" x14ac:dyDescent="0.25">
      <c r="A158" s="6" t="s">
        <v>119</v>
      </c>
      <c r="B158" s="6" t="s">
        <v>120</v>
      </c>
      <c r="C158" s="6" t="s">
        <v>12</v>
      </c>
      <c r="D158" s="6">
        <v>440.07447407699999</v>
      </c>
      <c r="E158" s="6">
        <v>18.699190654313</v>
      </c>
      <c r="F158" s="6">
        <v>1.3014641148055399</v>
      </c>
      <c r="G158" s="6">
        <v>18.709228183233801</v>
      </c>
      <c r="H158" s="6">
        <v>5805.3917529199998</v>
      </c>
      <c r="I158" s="6">
        <v>6.3371362478093802</v>
      </c>
      <c r="J158" s="6">
        <v>17.168705489360899</v>
      </c>
      <c r="K158" s="6">
        <v>6.3487455936797197</v>
      </c>
      <c r="L158" s="6">
        <v>12956.677358557999</v>
      </c>
      <c r="M158" s="6">
        <v>4.1626119788475897</v>
      </c>
      <c r="N158" s="6">
        <v>38.317720346411498</v>
      </c>
      <c r="O158" s="6">
        <v>3.7387611077475902</v>
      </c>
      <c r="P158" s="6">
        <v>4776.8074691880001</v>
      </c>
      <c r="Q158" s="6">
        <v>6.7721860575375299</v>
      </c>
      <c r="R158" s="6">
        <v>14.1267986913403</v>
      </c>
      <c r="S158" s="6">
        <v>6.4850911637116004</v>
      </c>
      <c r="T158" s="6">
        <v>1210.019959174</v>
      </c>
      <c r="U158" s="6">
        <v>11.069699423085501</v>
      </c>
      <c r="V158" s="6">
        <v>3.57847966157627</v>
      </c>
      <c r="W158" s="6">
        <v>11.1076374766611</v>
      </c>
      <c r="X158" s="6">
        <v>8624.8290801990006</v>
      </c>
      <c r="Y158" s="6">
        <v>8.1206565350592896</v>
      </c>
      <c r="Z158" s="6">
        <v>25.5068316965055</v>
      </c>
      <c r="AA158" s="6">
        <v>7.3097881129750402</v>
      </c>
    </row>
    <row r="159" spans="1:27" x14ac:dyDescent="0.25">
      <c r="A159" s="6" t="s">
        <v>121</v>
      </c>
      <c r="B159" s="6" t="s">
        <v>122</v>
      </c>
      <c r="C159" s="6" t="s">
        <v>11</v>
      </c>
      <c r="D159" s="6">
        <v>231.95317496999999</v>
      </c>
      <c r="E159" s="6">
        <v>28.843706257171601</v>
      </c>
      <c r="F159" s="6">
        <v>5.01484355576192</v>
      </c>
      <c r="G159" s="6">
        <v>28.779894651503199</v>
      </c>
      <c r="H159" s="6">
        <v>1226.3439344650001</v>
      </c>
      <c r="I159" s="6">
        <v>12.062019942135899</v>
      </c>
      <c r="J159" s="6">
        <v>26.5136399952057</v>
      </c>
      <c r="K159" s="6">
        <v>10.928456271541901</v>
      </c>
      <c r="L159" s="6">
        <v>1636.226412925</v>
      </c>
      <c r="M159" s="6">
        <v>12.751262867572301</v>
      </c>
      <c r="N159" s="6">
        <v>35.375327299079402</v>
      </c>
      <c r="O159" s="6">
        <v>6.9610052006150802</v>
      </c>
      <c r="P159" s="6">
        <v>597.99431868800002</v>
      </c>
      <c r="Q159" s="6">
        <v>17.506056734940401</v>
      </c>
      <c r="R159" s="6">
        <v>12.9286781948237</v>
      </c>
      <c r="S159" s="6">
        <v>13.9992472858179</v>
      </c>
      <c r="T159" s="6">
        <v>166.42558197400001</v>
      </c>
      <c r="U159" s="6">
        <v>30.327397863817598</v>
      </c>
      <c r="V159" s="6">
        <v>3.5981324997348501</v>
      </c>
      <c r="W159" s="6">
        <v>27.828477457083199</v>
      </c>
      <c r="X159" s="6">
        <v>766.38880102099995</v>
      </c>
      <c r="Y159" s="6">
        <v>17.671730941779799</v>
      </c>
      <c r="Z159" s="6">
        <v>16.569378455394499</v>
      </c>
      <c r="AA159" s="6">
        <v>13.657926200076201</v>
      </c>
    </row>
    <row r="160" spans="1:27" x14ac:dyDescent="0.25">
      <c r="A160" s="6" t="s">
        <v>121</v>
      </c>
      <c r="B160" s="6" t="s">
        <v>122</v>
      </c>
      <c r="C160" s="6" t="s">
        <v>12</v>
      </c>
      <c r="D160" s="6">
        <v>138.27704113199999</v>
      </c>
      <c r="E160" s="6">
        <v>34.443619087443402</v>
      </c>
      <c r="F160" s="6">
        <v>0.39841700323475898</v>
      </c>
      <c r="G160" s="6">
        <v>34.072463750557098</v>
      </c>
      <c r="H160" s="6">
        <v>5085.0540054909998</v>
      </c>
      <c r="I160" s="6">
        <v>5.6374634620128203</v>
      </c>
      <c r="J160" s="6">
        <v>14.651542740349999</v>
      </c>
      <c r="K160" s="6">
        <v>5.1666061018431604</v>
      </c>
      <c r="L160" s="6">
        <v>14382.995818466999</v>
      </c>
      <c r="M160" s="6">
        <v>3.8904777531950598</v>
      </c>
      <c r="N160" s="6">
        <v>41.441659762312902</v>
      </c>
      <c r="O160" s="6">
        <v>3.3995664338939502</v>
      </c>
      <c r="P160" s="6">
        <v>6050.3418211500002</v>
      </c>
      <c r="Q160" s="6">
        <v>6.0723796743745302</v>
      </c>
      <c r="R160" s="6">
        <v>17.432822088139599</v>
      </c>
      <c r="S160" s="6">
        <v>5.7407401801335602</v>
      </c>
      <c r="T160" s="6">
        <v>1245.3235973779999</v>
      </c>
      <c r="U160" s="6">
        <v>10.448518983920501</v>
      </c>
      <c r="V160" s="6">
        <v>3.58814515890051</v>
      </c>
      <c r="W160" s="6">
        <v>10.017948088633601</v>
      </c>
      <c r="X160" s="6">
        <v>7804.6191333959996</v>
      </c>
      <c r="Y160" s="6">
        <v>6.2745820153727001</v>
      </c>
      <c r="Z160" s="6">
        <v>22.4874132470622</v>
      </c>
      <c r="AA160" s="6">
        <v>5.9454723534065401</v>
      </c>
    </row>
    <row r="161" spans="1:27" x14ac:dyDescent="0.25">
      <c r="A161" s="6" t="s">
        <v>123</v>
      </c>
      <c r="B161" s="6" t="s">
        <v>124</v>
      </c>
      <c r="C161" s="6" t="s">
        <v>11</v>
      </c>
      <c r="D161" s="6">
        <v>831.18783743799997</v>
      </c>
      <c r="E161" s="6">
        <v>17.560284011986202</v>
      </c>
      <c r="F161" s="6">
        <v>8.4176241359093495</v>
      </c>
      <c r="G161" s="6">
        <v>16.975119306347398</v>
      </c>
      <c r="H161" s="6">
        <v>3674.996486435</v>
      </c>
      <c r="I161" s="6">
        <v>9.42118433638813</v>
      </c>
      <c r="J161" s="6">
        <v>37.217506958413402</v>
      </c>
      <c r="K161" s="6">
        <v>6.9399831698442798</v>
      </c>
      <c r="L161" s="6">
        <v>3080.088522817</v>
      </c>
      <c r="M161" s="6">
        <v>9.7229895640289499</v>
      </c>
      <c r="N161" s="6">
        <v>31.192741667536399</v>
      </c>
      <c r="O161" s="6">
        <v>8.0807765981204298</v>
      </c>
      <c r="P161" s="6">
        <v>1224.8450587550001</v>
      </c>
      <c r="Q161" s="6">
        <v>15.2628383605644</v>
      </c>
      <c r="R161" s="6">
        <v>12.4042783892329</v>
      </c>
      <c r="S161" s="6">
        <v>14.518844866385001</v>
      </c>
      <c r="T161" s="6">
        <v>237.38168161999999</v>
      </c>
      <c r="U161" s="6">
        <v>35.099072435384102</v>
      </c>
      <c r="V161" s="6">
        <v>2.4040170977313</v>
      </c>
      <c r="W161" s="6">
        <v>34.663220945354503</v>
      </c>
      <c r="X161" s="6">
        <v>825.87617523799997</v>
      </c>
      <c r="Y161" s="6">
        <v>18.0263151343438</v>
      </c>
      <c r="Z161" s="6">
        <v>8.3638317511767593</v>
      </c>
      <c r="AA161" s="6">
        <v>17.1647297280484</v>
      </c>
    </row>
    <row r="162" spans="1:27" x14ac:dyDescent="0.25">
      <c r="A162" s="6" t="s">
        <v>123</v>
      </c>
      <c r="B162" s="6" t="s">
        <v>124</v>
      </c>
      <c r="C162" s="6" t="s">
        <v>12</v>
      </c>
      <c r="D162" s="6">
        <v>1517.5034483259999</v>
      </c>
      <c r="E162" s="6">
        <v>16.131728549182501</v>
      </c>
      <c r="F162" s="6">
        <v>1.32720180801093</v>
      </c>
      <c r="G162" s="6">
        <v>15.8511947940786</v>
      </c>
      <c r="H162" s="6">
        <v>19665.415448023999</v>
      </c>
      <c r="I162" s="6">
        <v>4.2312235419707802</v>
      </c>
      <c r="J162" s="6">
        <v>17.1992854228405</v>
      </c>
      <c r="K162" s="6">
        <v>3.86804240376089</v>
      </c>
      <c r="L162" s="6">
        <v>44788.611248572997</v>
      </c>
      <c r="M162" s="6">
        <v>2.9512870037235501</v>
      </c>
      <c r="N162" s="6">
        <v>39.171921416704897</v>
      </c>
      <c r="O162" s="6">
        <v>2.4260827856429801</v>
      </c>
      <c r="P162" s="6">
        <v>19705.466634811</v>
      </c>
      <c r="Q162" s="6">
        <v>4.2384369829634396</v>
      </c>
      <c r="R162" s="6">
        <v>17.234314013764099</v>
      </c>
      <c r="S162" s="6">
        <v>3.8673057018098498</v>
      </c>
      <c r="T162" s="6">
        <v>4259.1403667479999</v>
      </c>
      <c r="U162" s="6">
        <v>8.4129604634462307</v>
      </c>
      <c r="V162" s="6">
        <v>3.7250253378705498</v>
      </c>
      <c r="W162" s="6">
        <v>8.2941790801376492</v>
      </c>
      <c r="X162" s="6">
        <v>24402.423814361999</v>
      </c>
      <c r="Y162" s="6">
        <v>4.1488119585890404</v>
      </c>
      <c r="Z162" s="6">
        <v>21.342252000809001</v>
      </c>
      <c r="AA162" s="6">
        <v>3.95143630384338</v>
      </c>
    </row>
    <row r="163" spans="1:27" x14ac:dyDescent="0.25">
      <c r="A163" s="6" t="s">
        <v>125</v>
      </c>
      <c r="B163" s="6" t="s">
        <v>126</v>
      </c>
      <c r="C163" s="6" t="s">
        <v>11</v>
      </c>
      <c r="D163" s="6">
        <v>41.101668840000002</v>
      </c>
      <c r="E163" s="6">
        <v>57.696703239043202</v>
      </c>
      <c r="F163" s="6">
        <v>6.4203713017733497</v>
      </c>
      <c r="G163" s="6">
        <v>51.124373559314101</v>
      </c>
      <c r="H163" s="6">
        <v>185.15534838799999</v>
      </c>
      <c r="I163" s="6">
        <v>24.0124927467612</v>
      </c>
      <c r="J163" s="6">
        <v>28.922574647462</v>
      </c>
      <c r="K163" s="6">
        <v>18.793745865401601</v>
      </c>
      <c r="L163" s="6">
        <v>202.86564357699999</v>
      </c>
      <c r="M163" s="6">
        <v>19.387971778464301</v>
      </c>
      <c r="N163" s="6">
        <v>31.689047985078201</v>
      </c>
      <c r="O163" s="6">
        <v>14.0629375296429</v>
      </c>
      <c r="P163" s="6">
        <v>68.441722447000004</v>
      </c>
      <c r="Q163" s="6">
        <v>34.255636766965701</v>
      </c>
      <c r="R163" s="6">
        <v>10.6910809960838</v>
      </c>
      <c r="S163" s="6">
        <v>29.504784813072</v>
      </c>
      <c r="T163" s="6">
        <v>21.680740762999999</v>
      </c>
      <c r="U163" s="6">
        <v>81.284106505054993</v>
      </c>
      <c r="V163" s="6">
        <v>3.3866850112053202</v>
      </c>
      <c r="W163" s="6">
        <v>80.830707914644705</v>
      </c>
      <c r="X163" s="6">
        <v>120.930761586</v>
      </c>
      <c r="Y163" s="6">
        <v>26.2698412078934</v>
      </c>
      <c r="Z163" s="6">
        <v>18.8902400583973</v>
      </c>
      <c r="AA163" s="6">
        <v>25.891515768342298</v>
      </c>
    </row>
    <row r="164" spans="1:27" x14ac:dyDescent="0.25">
      <c r="A164" s="6" t="s">
        <v>125</v>
      </c>
      <c r="B164" s="6" t="s">
        <v>126</v>
      </c>
      <c r="C164" s="6" t="s">
        <v>12</v>
      </c>
      <c r="D164" s="6">
        <v>118.13211189800001</v>
      </c>
      <c r="E164" s="6">
        <v>23.3754411508529</v>
      </c>
      <c r="F164" s="6">
        <v>1.5045588222022901</v>
      </c>
      <c r="G164" s="6">
        <v>23.284680132894401</v>
      </c>
      <c r="H164" s="6">
        <v>960.441292514</v>
      </c>
      <c r="I164" s="6">
        <v>12.648956523657899</v>
      </c>
      <c r="J164" s="6">
        <v>12.2324099403811</v>
      </c>
      <c r="K164" s="6">
        <v>11.4549522272166</v>
      </c>
      <c r="L164" s="6">
        <v>2805.504328087</v>
      </c>
      <c r="M164" s="6">
        <v>9.0081201470757506</v>
      </c>
      <c r="N164" s="6">
        <v>35.731573911034602</v>
      </c>
      <c r="O164" s="6">
        <v>7.1546701295011204</v>
      </c>
      <c r="P164" s="6">
        <v>926.47243321500002</v>
      </c>
      <c r="Q164" s="6">
        <v>11.014064068281799</v>
      </c>
      <c r="R164" s="6">
        <v>11.799774426486399</v>
      </c>
      <c r="S164" s="6">
        <v>10.2636701211381</v>
      </c>
      <c r="T164" s="6">
        <v>474.69763659099999</v>
      </c>
      <c r="U164" s="6">
        <v>13.3157036299355</v>
      </c>
      <c r="V164" s="6">
        <v>6.0458625985476502</v>
      </c>
      <c r="W164" s="6">
        <v>13.022568708110301</v>
      </c>
      <c r="X164" s="6">
        <v>2566.3635906670002</v>
      </c>
      <c r="Y164" s="6">
        <v>9.6284380332805508</v>
      </c>
      <c r="Z164" s="6">
        <v>32.685820301348102</v>
      </c>
      <c r="AA164" s="6">
        <v>9.6674867958565098</v>
      </c>
    </row>
    <row r="165" spans="1:27" x14ac:dyDescent="0.25">
      <c r="A165" s="6" t="s">
        <v>127</v>
      </c>
      <c r="B165" s="6" t="s">
        <v>128</v>
      </c>
      <c r="C165" s="6" t="s">
        <v>11</v>
      </c>
      <c r="D165" s="6">
        <v>1648.75846561</v>
      </c>
      <c r="E165" s="6">
        <v>15.747552841611199</v>
      </c>
      <c r="F165" s="6">
        <v>13.1447135928368</v>
      </c>
      <c r="G165" s="6">
        <v>14.5901123089862</v>
      </c>
      <c r="H165" s="6">
        <v>6243.5507287199998</v>
      </c>
      <c r="I165" s="6">
        <v>8.3083264277153006</v>
      </c>
      <c r="J165" s="6">
        <v>49.776657917573097</v>
      </c>
      <c r="K165" s="6">
        <v>5.6987067322562099</v>
      </c>
      <c r="L165" s="6">
        <v>3515.5927849599998</v>
      </c>
      <c r="M165" s="6">
        <v>10.9341523773903</v>
      </c>
      <c r="N165" s="6">
        <v>28.0280351738758</v>
      </c>
      <c r="O165" s="6">
        <v>8.7844036528497096</v>
      </c>
      <c r="P165" s="6">
        <v>524.83340132000001</v>
      </c>
      <c r="Q165" s="6">
        <v>27.576274740100299</v>
      </c>
      <c r="R165" s="6">
        <v>4.1842300665630798</v>
      </c>
      <c r="S165" s="6">
        <v>27.192111992913802</v>
      </c>
      <c r="T165" s="6">
        <v>203.13588733</v>
      </c>
      <c r="U165" s="6">
        <v>42.619699227359398</v>
      </c>
      <c r="V165" s="6">
        <v>1.61949922628098</v>
      </c>
      <c r="W165" s="6">
        <v>41.9537799882049</v>
      </c>
      <c r="X165" s="6">
        <v>407.25836334000002</v>
      </c>
      <c r="Y165" s="6">
        <v>34.527147570564601</v>
      </c>
      <c r="Z165" s="6">
        <v>3.2468640228701799</v>
      </c>
      <c r="AA165" s="6">
        <v>33.5821989989823</v>
      </c>
    </row>
    <row r="166" spans="1:27" x14ac:dyDescent="0.25">
      <c r="A166" s="6" t="s">
        <v>127</v>
      </c>
      <c r="B166" s="6" t="s">
        <v>128</v>
      </c>
      <c r="C166" s="6" t="s">
        <v>12</v>
      </c>
      <c r="D166" s="6">
        <v>2157.9460817200002</v>
      </c>
      <c r="E166" s="6">
        <v>13.899346862794999</v>
      </c>
      <c r="F166" s="6">
        <v>1.4628909106421699</v>
      </c>
      <c r="G166" s="6">
        <v>13.868209008899701</v>
      </c>
      <c r="H166" s="6">
        <v>42370.952717810003</v>
      </c>
      <c r="I166" s="6">
        <v>3.79367894268377</v>
      </c>
      <c r="J166" s="6">
        <v>28.723647050870099</v>
      </c>
      <c r="K166" s="6">
        <v>3.4385809894446502</v>
      </c>
      <c r="L166" s="6">
        <v>70994.875518279994</v>
      </c>
      <c r="M166" s="6">
        <v>2.9909236721845298</v>
      </c>
      <c r="N166" s="6">
        <v>48.128059814675197</v>
      </c>
      <c r="O166" s="6">
        <v>2.0193408079399502</v>
      </c>
      <c r="P166" s="6">
        <v>15964.201288349999</v>
      </c>
      <c r="Q166" s="6">
        <v>5.9793848386688104</v>
      </c>
      <c r="R166" s="6">
        <v>10.8222745499623</v>
      </c>
      <c r="S166" s="6">
        <v>5.4701826656118797</v>
      </c>
      <c r="T166" s="6">
        <v>2818.1450384700001</v>
      </c>
      <c r="U166" s="6">
        <v>13.4532807507671</v>
      </c>
      <c r="V166" s="6">
        <v>1.9104456763642199</v>
      </c>
      <c r="W166" s="6">
        <v>13.328834674545799</v>
      </c>
      <c r="X166" s="6">
        <v>13206.31968988</v>
      </c>
      <c r="Y166" s="6">
        <v>8.1051084595517295</v>
      </c>
      <c r="Z166" s="6">
        <v>8.9526819974860299</v>
      </c>
      <c r="AA166" s="6">
        <v>7.5310398154940401</v>
      </c>
    </row>
    <row r="167" spans="1:27" x14ac:dyDescent="0.25">
      <c r="A167" s="6" t="s">
        <v>129</v>
      </c>
      <c r="B167" s="6" t="s">
        <v>130</v>
      </c>
      <c r="C167" s="6" t="s">
        <v>11</v>
      </c>
      <c r="D167" s="6">
        <v>2696.9822358329998</v>
      </c>
      <c r="E167" s="6">
        <v>11.800642472663499</v>
      </c>
      <c r="F167" s="6">
        <v>14.6652480276096</v>
      </c>
      <c r="G167" s="6">
        <v>10.8030890269354</v>
      </c>
      <c r="H167" s="6">
        <v>9390.5802587140006</v>
      </c>
      <c r="I167" s="6">
        <v>7.1574485711665297</v>
      </c>
      <c r="J167" s="6">
        <v>51.062697702449</v>
      </c>
      <c r="K167" s="6">
        <v>4.7198478665079202</v>
      </c>
      <c r="L167" s="6">
        <v>5323.2706171130003</v>
      </c>
      <c r="M167" s="6">
        <v>10.4898176908696</v>
      </c>
      <c r="N167" s="6">
        <v>28.946087549566901</v>
      </c>
      <c r="O167" s="6">
        <v>8.3930269744043304</v>
      </c>
      <c r="P167" s="6">
        <v>606.44283962500003</v>
      </c>
      <c r="Q167" s="6">
        <v>26.434038315097201</v>
      </c>
      <c r="R167" s="6">
        <v>3.29762448543589</v>
      </c>
      <c r="S167" s="6">
        <v>26.161675162843199</v>
      </c>
      <c r="T167" s="6">
        <v>59.991259739999997</v>
      </c>
      <c r="U167" s="6">
        <v>70.751140467518994</v>
      </c>
      <c r="V167" s="6">
        <v>0.326211530757124</v>
      </c>
      <c r="W167" s="6">
        <v>70.676739757355804</v>
      </c>
      <c r="X167" s="6">
        <v>313.02684166</v>
      </c>
      <c r="Y167" s="6">
        <v>35.1057913444563</v>
      </c>
      <c r="Z167" s="6">
        <v>1.70213070418141</v>
      </c>
      <c r="AA167" s="6">
        <v>34.743090639494199</v>
      </c>
    </row>
    <row r="168" spans="1:27" x14ac:dyDescent="0.25">
      <c r="A168" s="6" t="s">
        <v>129</v>
      </c>
      <c r="B168" s="6" t="s">
        <v>130</v>
      </c>
      <c r="C168" s="6" t="s">
        <v>12</v>
      </c>
      <c r="D168" s="6">
        <v>6489.3594538679999</v>
      </c>
      <c r="E168" s="6">
        <v>8.4389112847992696</v>
      </c>
      <c r="F168" s="6">
        <v>3.0281145130095699</v>
      </c>
      <c r="G168" s="6">
        <v>8.2445015565807402</v>
      </c>
      <c r="H168" s="6">
        <v>76686.355455297002</v>
      </c>
      <c r="I168" s="6">
        <v>3.1556898411612502</v>
      </c>
      <c r="J168" s="6">
        <v>35.783973372839199</v>
      </c>
      <c r="K168" s="6">
        <v>2.5232684023876399</v>
      </c>
      <c r="L168" s="6">
        <v>99537.063492899004</v>
      </c>
      <c r="M168" s="6">
        <v>2.51311471688261</v>
      </c>
      <c r="N168" s="6">
        <v>46.446745428093998</v>
      </c>
      <c r="O168" s="6">
        <v>1.6745131044267101</v>
      </c>
      <c r="P168" s="6">
        <v>18338.775926392998</v>
      </c>
      <c r="Q168" s="6">
        <v>5.9943085990830003</v>
      </c>
      <c r="R168" s="6">
        <v>8.5573798043258495</v>
      </c>
      <c r="S168" s="6">
        <v>5.7638348441745997</v>
      </c>
      <c r="T168" s="6">
        <v>3757.94854893</v>
      </c>
      <c r="U168" s="6">
        <v>12.179572930196199</v>
      </c>
      <c r="V168" s="6">
        <v>1.7535626776500099</v>
      </c>
      <c r="W168" s="6">
        <v>12.0402118919363</v>
      </c>
      <c r="X168" s="6">
        <v>9494.1314795050002</v>
      </c>
      <c r="Y168" s="6">
        <v>8.1654996788858796</v>
      </c>
      <c r="Z168" s="6">
        <v>4.4302242040813402</v>
      </c>
      <c r="AA168" s="6">
        <v>7.9290444172031398</v>
      </c>
    </row>
    <row r="169" spans="1:27" x14ac:dyDescent="0.25">
      <c r="A169" s="6" t="s">
        <v>131</v>
      </c>
      <c r="B169" s="6" t="s">
        <v>132</v>
      </c>
      <c r="C169" s="6" t="s">
        <v>11</v>
      </c>
      <c r="D169" s="6">
        <v>26.194121750000001</v>
      </c>
      <c r="E169" s="6">
        <v>61.787621302404702</v>
      </c>
      <c r="F169" s="6">
        <v>10.107780818833101</v>
      </c>
      <c r="G169" s="6">
        <v>24.8222691712498</v>
      </c>
      <c r="H169" s="6">
        <v>181.07981733899999</v>
      </c>
      <c r="I169" s="6">
        <v>41.785797213460903</v>
      </c>
      <c r="J169" s="6">
        <v>69.875032339152497</v>
      </c>
      <c r="K169" s="6">
        <v>3.57800934272327</v>
      </c>
      <c r="L169" s="6">
        <v>46.214233854</v>
      </c>
      <c r="M169" s="6">
        <v>43.804757088634297</v>
      </c>
      <c r="N169" s="6">
        <v>17.833136417583098</v>
      </c>
      <c r="O169" s="6">
        <v>14.970552294432199</v>
      </c>
      <c r="P169" s="6"/>
      <c r="Q169" s="6"/>
      <c r="R169" s="6"/>
      <c r="S169" s="6"/>
      <c r="T169" s="6">
        <v>2.5658753760000002</v>
      </c>
      <c r="U169" s="6">
        <v>100</v>
      </c>
      <c r="V169" s="6">
        <v>0.99011931595106895</v>
      </c>
      <c r="W169" s="6">
        <v>104.192927319424</v>
      </c>
      <c r="X169" s="6">
        <v>3.0940497599999999</v>
      </c>
      <c r="Y169" s="6">
        <v>100</v>
      </c>
      <c r="Z169" s="6">
        <v>1.19393110848022</v>
      </c>
      <c r="AA169" s="6">
        <v>94.156581122365395</v>
      </c>
    </row>
    <row r="170" spans="1:27" x14ac:dyDescent="0.25">
      <c r="A170" s="6" t="s">
        <v>131</v>
      </c>
      <c r="B170" s="6" t="s">
        <v>132</v>
      </c>
      <c r="C170" s="6" t="s">
        <v>12</v>
      </c>
      <c r="D170" s="6">
        <v>76.960722812</v>
      </c>
      <c r="E170" s="6">
        <v>31.928937047908999</v>
      </c>
      <c r="F170" s="6">
        <v>7.7828796587676798</v>
      </c>
      <c r="G170" s="6">
        <v>22.7103985014766</v>
      </c>
      <c r="H170" s="6">
        <v>601.64473291199999</v>
      </c>
      <c r="I170" s="6">
        <v>35.897753876364803</v>
      </c>
      <c r="J170" s="6">
        <v>60.843094795562401</v>
      </c>
      <c r="K170" s="6">
        <v>5.9570071905851503</v>
      </c>
      <c r="L170" s="6">
        <v>269.972122254</v>
      </c>
      <c r="M170" s="6">
        <v>33.9010727872312</v>
      </c>
      <c r="N170" s="6">
        <v>27.301725632927401</v>
      </c>
      <c r="O170" s="6">
        <v>9.5304685805763398</v>
      </c>
      <c r="P170" s="6">
        <v>18.265060707</v>
      </c>
      <c r="Q170" s="6">
        <v>64.049856936568602</v>
      </c>
      <c r="R170" s="6">
        <v>1.84710803444406</v>
      </c>
      <c r="S170" s="6">
        <v>38.554660885414101</v>
      </c>
      <c r="T170" s="6">
        <v>3.7754090069999999</v>
      </c>
      <c r="U170" s="6">
        <v>70.578464249026297</v>
      </c>
      <c r="V170" s="6">
        <v>0.381799350246318</v>
      </c>
      <c r="W170" s="6">
        <v>67.834941121045105</v>
      </c>
      <c r="X170" s="6">
        <v>18.228320057000001</v>
      </c>
      <c r="Y170" s="6">
        <v>53.673340491546099</v>
      </c>
      <c r="Z170" s="6">
        <v>1.8433925280521299</v>
      </c>
      <c r="AA170" s="6">
        <v>49.503774638433001</v>
      </c>
    </row>
    <row r="171" spans="1:27" x14ac:dyDescent="0.25">
      <c r="A171" t="s">
        <v>966</v>
      </c>
    </row>
    <row r="172" spans="1:27" x14ac:dyDescent="0.25">
      <c r="A172" t="s">
        <v>967</v>
      </c>
    </row>
    <row r="173" spans="1:27" x14ac:dyDescent="0.25">
      <c r="A173" t="s">
        <v>968</v>
      </c>
    </row>
    <row r="174" spans="1:27" x14ac:dyDescent="0.25">
      <c r="A174" t="s">
        <v>971</v>
      </c>
    </row>
    <row r="175" spans="1:27" x14ac:dyDescent="0.25">
      <c r="A175" t="s">
        <v>972</v>
      </c>
    </row>
    <row r="178" spans="1:27" x14ac:dyDescent="0.25">
      <c r="L178" s="7" t="str">
        <f>HYPERLINK("#'Indice'!A1", "Ir al índice")</f>
        <v>Ir al índice</v>
      </c>
    </row>
    <row r="179" spans="1:27" ht="17.25" x14ac:dyDescent="0.3">
      <c r="A179" s="4" t="s">
        <v>476</v>
      </c>
    </row>
    <row r="180" spans="1:27" x14ac:dyDescent="0.25">
      <c r="A180" s="5" t="s">
        <v>14</v>
      </c>
      <c r="B180" s="5" t="s">
        <v>92</v>
      </c>
      <c r="C180" s="5" t="s">
        <v>7</v>
      </c>
      <c r="D180" s="5" t="s">
        <v>449</v>
      </c>
      <c r="E180" s="5" t="s">
        <v>450</v>
      </c>
      <c r="F180" s="5" t="s">
        <v>451</v>
      </c>
      <c r="G180" s="5" t="s">
        <v>452</v>
      </c>
      <c r="H180" s="5" t="s">
        <v>453</v>
      </c>
      <c r="I180" s="5" t="s">
        <v>454</v>
      </c>
      <c r="J180" s="5" t="s">
        <v>455</v>
      </c>
      <c r="K180" s="5" t="s">
        <v>456</v>
      </c>
      <c r="L180" s="5" t="s">
        <v>457</v>
      </c>
      <c r="M180" s="5" t="s">
        <v>458</v>
      </c>
      <c r="N180" s="5" t="s">
        <v>459</v>
      </c>
      <c r="O180" s="5" t="s">
        <v>460</v>
      </c>
      <c r="P180" s="5" t="s">
        <v>461</v>
      </c>
      <c r="Q180" s="5" t="s">
        <v>462</v>
      </c>
      <c r="R180" s="5" t="s">
        <v>463</v>
      </c>
      <c r="S180" s="5" t="s">
        <v>464</v>
      </c>
      <c r="T180" s="5" t="s">
        <v>465</v>
      </c>
      <c r="U180" s="5" t="s">
        <v>466</v>
      </c>
      <c r="V180" s="5" t="s">
        <v>467</v>
      </c>
      <c r="W180" s="5" t="s">
        <v>468</v>
      </c>
      <c r="X180" s="5" t="s">
        <v>469</v>
      </c>
      <c r="Y180" s="5" t="s">
        <v>470</v>
      </c>
      <c r="Z180" s="5" t="s">
        <v>471</v>
      </c>
      <c r="AA180" s="5" t="s">
        <v>472</v>
      </c>
    </row>
    <row r="181" spans="1:27" x14ac:dyDescent="0.25">
      <c r="A181" s="6" t="s">
        <v>93</v>
      </c>
      <c r="B181" s="6" t="s">
        <v>94</v>
      </c>
      <c r="C181" s="6" t="s">
        <v>11</v>
      </c>
      <c r="D181" s="6">
        <v>758.25658510000005</v>
      </c>
      <c r="E181" s="6">
        <v>22.915356507231699</v>
      </c>
      <c r="F181" s="6">
        <v>4.4033499170052801</v>
      </c>
      <c r="G181" s="6">
        <v>22.113759294055999</v>
      </c>
      <c r="H181" s="6">
        <v>3447.7342893099999</v>
      </c>
      <c r="I181" s="6">
        <v>13.105587052883701</v>
      </c>
      <c r="J181" s="6">
        <v>20.0216929137348</v>
      </c>
      <c r="K181" s="6">
        <v>11.538218730638601</v>
      </c>
      <c r="L181" s="6">
        <v>4774.9891377699996</v>
      </c>
      <c r="M181" s="6">
        <v>9.8576278237076504</v>
      </c>
      <c r="N181" s="6">
        <v>27.729331253651701</v>
      </c>
      <c r="O181" s="6">
        <v>7.6444414691879503</v>
      </c>
      <c r="P181" s="6">
        <v>1784.66184421</v>
      </c>
      <c r="Q181" s="6">
        <v>15.169971829233599</v>
      </c>
      <c r="R181" s="6">
        <v>10.363893618606999</v>
      </c>
      <c r="S181" s="6">
        <v>14.2823287461157</v>
      </c>
      <c r="T181" s="6">
        <v>751.96825516000001</v>
      </c>
      <c r="U181" s="6">
        <v>26.9812440696954</v>
      </c>
      <c r="V181" s="6">
        <v>4.3668323085024197</v>
      </c>
      <c r="W181" s="6">
        <v>24.994390071913799</v>
      </c>
      <c r="X181" s="6">
        <v>5702.38374294</v>
      </c>
      <c r="Y181" s="6">
        <v>10.570465578876499</v>
      </c>
      <c r="Z181" s="6">
        <v>33.114899988498799</v>
      </c>
      <c r="AA181" s="6">
        <v>8.4021069692449508</v>
      </c>
    </row>
    <row r="182" spans="1:27" x14ac:dyDescent="0.25">
      <c r="A182" s="6" t="s">
        <v>93</v>
      </c>
      <c r="B182" s="6" t="s">
        <v>94</v>
      </c>
      <c r="C182" s="6" t="s">
        <v>12</v>
      </c>
      <c r="D182" s="6">
        <v>1909.5024918399999</v>
      </c>
      <c r="E182" s="6">
        <v>18.831147425517699</v>
      </c>
      <c r="F182" s="6">
        <v>0.73207335996308398</v>
      </c>
      <c r="G182" s="6">
        <v>18.617018599046801</v>
      </c>
      <c r="H182" s="6">
        <v>21054.461936750002</v>
      </c>
      <c r="I182" s="6">
        <v>7.2735819717633499</v>
      </c>
      <c r="J182" s="6">
        <v>8.0719510752767007</v>
      </c>
      <c r="K182" s="6">
        <v>6.9503800445399104</v>
      </c>
      <c r="L182" s="6">
        <v>52354.32992874</v>
      </c>
      <c r="M182" s="6">
        <v>4.2479246231447396</v>
      </c>
      <c r="N182" s="6">
        <v>20.071830428781698</v>
      </c>
      <c r="O182" s="6">
        <v>3.8847263217294299</v>
      </c>
      <c r="P182" s="6">
        <v>27287.041851329999</v>
      </c>
      <c r="Q182" s="6">
        <v>4.59706041314048</v>
      </c>
      <c r="R182" s="6">
        <v>10.4614246364808</v>
      </c>
      <c r="S182" s="6">
        <v>4.5441887421604203</v>
      </c>
      <c r="T182" s="6">
        <v>7780.6534207300001</v>
      </c>
      <c r="U182" s="6">
        <v>8.6513586048586895</v>
      </c>
      <c r="V182" s="6">
        <v>2.9829807066307601</v>
      </c>
      <c r="W182" s="6">
        <v>8.5240210756972505</v>
      </c>
      <c r="X182" s="6">
        <v>150448.86603812</v>
      </c>
      <c r="Y182" s="6">
        <v>2.7343399514517999</v>
      </c>
      <c r="Z182" s="6">
        <v>57.679739792866997</v>
      </c>
      <c r="AA182" s="6">
        <v>2.2467658372235602</v>
      </c>
    </row>
    <row r="183" spans="1:27" x14ac:dyDescent="0.25">
      <c r="A183" s="6" t="s">
        <v>95</v>
      </c>
      <c r="B183" s="6" t="s">
        <v>96</v>
      </c>
      <c r="C183" s="6" t="s">
        <v>11</v>
      </c>
      <c r="D183" s="6">
        <v>181.76152731299999</v>
      </c>
      <c r="E183" s="6">
        <v>59.7465996399904</v>
      </c>
      <c r="F183" s="6">
        <v>3.52289423371744</v>
      </c>
      <c r="G183" s="6">
        <v>60.8368078665521</v>
      </c>
      <c r="H183" s="6">
        <v>212.26333004</v>
      </c>
      <c r="I183" s="6">
        <v>35.102065598575997</v>
      </c>
      <c r="J183" s="6">
        <v>4.1140788839206399</v>
      </c>
      <c r="K183" s="6">
        <v>36.773412833921398</v>
      </c>
      <c r="L183" s="6">
        <v>988.18206986999996</v>
      </c>
      <c r="M183" s="6">
        <v>29.400772543990701</v>
      </c>
      <c r="N183" s="6">
        <v>19.1529030773005</v>
      </c>
      <c r="O183" s="6">
        <v>21.7401376903961</v>
      </c>
      <c r="P183" s="6">
        <v>113.181562207</v>
      </c>
      <c r="Q183" s="6">
        <v>68.451248469198703</v>
      </c>
      <c r="R183" s="6">
        <v>2.1936802510222702</v>
      </c>
      <c r="S183" s="6">
        <v>68.563964475486202</v>
      </c>
      <c r="T183" s="6">
        <v>379.55187159899998</v>
      </c>
      <c r="U183" s="6">
        <v>40.146321520968399</v>
      </c>
      <c r="V183" s="6">
        <v>7.3564583199733402</v>
      </c>
      <c r="W183" s="6">
        <v>34.116314560352698</v>
      </c>
      <c r="X183" s="6">
        <v>3284.4971711389999</v>
      </c>
      <c r="Y183" s="6">
        <v>19.730064857433501</v>
      </c>
      <c r="Z183" s="6">
        <v>63.6599852340658</v>
      </c>
      <c r="AA183" s="6">
        <v>8.6822826185864805</v>
      </c>
    </row>
    <row r="184" spans="1:27" x14ac:dyDescent="0.25">
      <c r="A184" s="6" t="s">
        <v>95</v>
      </c>
      <c r="B184" s="6" t="s">
        <v>96</v>
      </c>
      <c r="C184" s="6" t="s">
        <v>12</v>
      </c>
      <c r="D184" s="6">
        <v>628.92314845299995</v>
      </c>
      <c r="E184" s="6">
        <v>22.398117524377501</v>
      </c>
      <c r="F184" s="6">
        <v>0.81526223714792301</v>
      </c>
      <c r="G184" s="6">
        <v>21.731278854120902</v>
      </c>
      <c r="H184" s="6">
        <v>4775.326363571</v>
      </c>
      <c r="I184" s="6">
        <v>18.081575387978599</v>
      </c>
      <c r="J184" s="6">
        <v>6.1901732570228098</v>
      </c>
      <c r="K184" s="6">
        <v>16.452604462673701</v>
      </c>
      <c r="L184" s="6">
        <v>10430.886343311</v>
      </c>
      <c r="M184" s="6">
        <v>18.038110638835899</v>
      </c>
      <c r="N184" s="6">
        <v>13.521378178877701</v>
      </c>
      <c r="O184" s="6">
        <v>15.8992078083594</v>
      </c>
      <c r="P184" s="6">
        <v>3466.2731608220001</v>
      </c>
      <c r="Q184" s="6">
        <v>13.6505807092315</v>
      </c>
      <c r="R184" s="6">
        <v>4.4932701532908004</v>
      </c>
      <c r="S184" s="6">
        <v>13.047057622785299</v>
      </c>
      <c r="T184" s="6">
        <v>1742.359849472</v>
      </c>
      <c r="U184" s="6">
        <v>18.8725614179369</v>
      </c>
      <c r="V184" s="6">
        <v>2.2585910413558499</v>
      </c>
      <c r="W184" s="6">
        <v>19.269035110255</v>
      </c>
      <c r="X184" s="6">
        <v>56099.893602192002</v>
      </c>
      <c r="Y184" s="6">
        <v>4.9620635101489201</v>
      </c>
      <c r="Z184" s="6">
        <v>72.721325132304898</v>
      </c>
      <c r="AA184" s="6">
        <v>3.9951641947762502</v>
      </c>
    </row>
    <row r="185" spans="1:27" x14ac:dyDescent="0.25">
      <c r="A185" s="6" t="s">
        <v>97</v>
      </c>
      <c r="B185" s="6" t="s">
        <v>98</v>
      </c>
      <c r="C185" s="6" t="s">
        <v>11</v>
      </c>
      <c r="D185" s="6">
        <v>331.535546657</v>
      </c>
      <c r="E185" s="6">
        <v>20.808477607380599</v>
      </c>
      <c r="F185" s="6">
        <v>9.7308049518617601</v>
      </c>
      <c r="G185" s="6">
        <v>20.225931624267499</v>
      </c>
      <c r="H185" s="6">
        <v>1258.4069969059999</v>
      </c>
      <c r="I185" s="6">
        <v>10.244140756242601</v>
      </c>
      <c r="J185" s="6">
        <v>36.935143638214903</v>
      </c>
      <c r="K185" s="6">
        <v>8.0971243209002903</v>
      </c>
      <c r="L185" s="6">
        <v>1024.473842223</v>
      </c>
      <c r="M185" s="6">
        <v>11.5803902977125</v>
      </c>
      <c r="N185" s="6">
        <v>30.069038561557601</v>
      </c>
      <c r="O185" s="6">
        <v>9.2901621993342598</v>
      </c>
      <c r="P185" s="6">
        <v>200.038440361</v>
      </c>
      <c r="Q185" s="6">
        <v>24.470816168903699</v>
      </c>
      <c r="R185" s="6">
        <v>5.8712710165023996</v>
      </c>
      <c r="S185" s="6">
        <v>22.781085119219799</v>
      </c>
      <c r="T185" s="6">
        <v>121.16463142000001</v>
      </c>
      <c r="U185" s="6">
        <v>36.248206258702098</v>
      </c>
      <c r="V185" s="6">
        <v>3.5562684221973999</v>
      </c>
      <c r="W185" s="6">
        <v>35.170805435058099</v>
      </c>
      <c r="X185" s="6">
        <v>471.45270447000001</v>
      </c>
      <c r="Y185" s="6">
        <v>20.649442970937699</v>
      </c>
      <c r="Z185" s="6">
        <v>13.8374734096659</v>
      </c>
      <c r="AA185" s="6">
        <v>19.111712169134599</v>
      </c>
    </row>
    <row r="186" spans="1:27" x14ac:dyDescent="0.25">
      <c r="A186" s="6" t="s">
        <v>97</v>
      </c>
      <c r="B186" s="6" t="s">
        <v>98</v>
      </c>
      <c r="C186" s="6" t="s">
        <v>12</v>
      </c>
      <c r="D186" s="6">
        <v>858.50491958099997</v>
      </c>
      <c r="E186" s="6">
        <v>12.6040311131134</v>
      </c>
      <c r="F186" s="6">
        <v>2.0316077305072402</v>
      </c>
      <c r="G186" s="6">
        <v>12.659718103814001</v>
      </c>
      <c r="H186" s="6">
        <v>10707.550780475</v>
      </c>
      <c r="I186" s="6">
        <v>3.6774244860548202</v>
      </c>
      <c r="J186" s="6">
        <v>25.3388681232354</v>
      </c>
      <c r="K186" s="6">
        <v>3.3350089232727198</v>
      </c>
      <c r="L186" s="6">
        <v>15176.620991760999</v>
      </c>
      <c r="M186" s="6">
        <v>3.8459950255348598</v>
      </c>
      <c r="N186" s="6">
        <v>35.914692888292699</v>
      </c>
      <c r="O186" s="6">
        <v>3.2024612634790901</v>
      </c>
      <c r="P186" s="6">
        <v>3808.4843029089998</v>
      </c>
      <c r="Q186" s="6">
        <v>6.6784155722625096</v>
      </c>
      <c r="R186" s="6">
        <v>9.0125821935670007</v>
      </c>
      <c r="S186" s="6">
        <v>6.5842646729305701</v>
      </c>
      <c r="T186" s="6">
        <v>1327.5146205349999</v>
      </c>
      <c r="U186" s="6">
        <v>12.6258305979296</v>
      </c>
      <c r="V186" s="6">
        <v>3.1414950618530799</v>
      </c>
      <c r="W186" s="6">
        <v>12.0357399700312</v>
      </c>
      <c r="X186" s="6">
        <v>10378.739863594999</v>
      </c>
      <c r="Y186" s="6">
        <v>6.0306329647184196</v>
      </c>
      <c r="Z186" s="6">
        <v>24.560754002544499</v>
      </c>
      <c r="AA186" s="6">
        <v>5.3909659164344497</v>
      </c>
    </row>
    <row r="187" spans="1:27" x14ac:dyDescent="0.25">
      <c r="A187" s="6" t="s">
        <v>99</v>
      </c>
      <c r="B187" s="6" t="s">
        <v>100</v>
      </c>
      <c r="C187" s="6" t="s">
        <v>11</v>
      </c>
      <c r="D187" s="6">
        <v>1860.8550046529999</v>
      </c>
      <c r="E187" s="6">
        <v>14.7086628414689</v>
      </c>
      <c r="F187" s="6">
        <v>16.217070735381501</v>
      </c>
      <c r="G187" s="6">
        <v>12.455118346887801</v>
      </c>
      <c r="H187" s="6">
        <v>5209.7284648779996</v>
      </c>
      <c r="I187" s="6">
        <v>7.86002152117441</v>
      </c>
      <c r="J187" s="6">
        <v>45.401997907306999</v>
      </c>
      <c r="K187" s="6">
        <v>5.6345803955268101</v>
      </c>
      <c r="L187" s="6">
        <v>3366.3636474</v>
      </c>
      <c r="M187" s="6">
        <v>10.550988238267401</v>
      </c>
      <c r="N187" s="6">
        <v>29.3373515155109</v>
      </c>
      <c r="O187" s="6">
        <v>8.0393837679419295</v>
      </c>
      <c r="P187" s="6">
        <v>515.89545294000004</v>
      </c>
      <c r="Q187" s="6">
        <v>23.235161928287901</v>
      </c>
      <c r="R187" s="6">
        <v>4.4959510716686797</v>
      </c>
      <c r="S187" s="6">
        <v>22.3058377296509</v>
      </c>
      <c r="T187" s="6">
        <v>130.99177881</v>
      </c>
      <c r="U187" s="6">
        <v>46.086986759137801</v>
      </c>
      <c r="V187" s="6">
        <v>1.1415735978372701</v>
      </c>
      <c r="W187" s="6">
        <v>46.2055527720618</v>
      </c>
      <c r="X187" s="6">
        <v>390.83351838999999</v>
      </c>
      <c r="Y187" s="6">
        <v>26.714575641193001</v>
      </c>
      <c r="Z187" s="6">
        <v>3.40605517229461</v>
      </c>
      <c r="AA187" s="6">
        <v>26.005278935241101</v>
      </c>
    </row>
    <row r="188" spans="1:27" x14ac:dyDescent="0.25">
      <c r="A188" s="6" t="s">
        <v>99</v>
      </c>
      <c r="B188" s="6" t="s">
        <v>100</v>
      </c>
      <c r="C188" s="6" t="s">
        <v>12</v>
      </c>
      <c r="D188" s="6">
        <v>5103.792394606</v>
      </c>
      <c r="E188" s="6">
        <v>10.164015342111099</v>
      </c>
      <c r="F188" s="6">
        <v>3.3504589934610398</v>
      </c>
      <c r="G188" s="6">
        <v>9.9948572234944901</v>
      </c>
      <c r="H188" s="6">
        <v>47827.311794808003</v>
      </c>
      <c r="I188" s="6">
        <v>3.0140649642703798</v>
      </c>
      <c r="J188" s="6">
        <v>31.396936737735398</v>
      </c>
      <c r="K188" s="6">
        <v>2.6128854591880502</v>
      </c>
      <c r="L188" s="6">
        <v>72468.030036928001</v>
      </c>
      <c r="M188" s="6">
        <v>2.2260963975199601</v>
      </c>
      <c r="N188" s="6">
        <v>47.572695792296997</v>
      </c>
      <c r="O188" s="6">
        <v>1.6512888195073601</v>
      </c>
      <c r="P188" s="6">
        <v>14410.014117571</v>
      </c>
      <c r="Q188" s="6">
        <v>4.9911844695068099</v>
      </c>
      <c r="R188" s="6">
        <v>9.4596640425934595</v>
      </c>
      <c r="S188" s="6">
        <v>4.8757336961223601</v>
      </c>
      <c r="T188" s="6">
        <v>2773.3330993899999</v>
      </c>
      <c r="U188" s="6">
        <v>11.270677053163499</v>
      </c>
      <c r="V188" s="6">
        <v>1.8205949823771601</v>
      </c>
      <c r="W188" s="6">
        <v>11.090393244789601</v>
      </c>
      <c r="X188" s="6">
        <v>9748.6589934809999</v>
      </c>
      <c r="Y188" s="6">
        <v>6.3172956879415496</v>
      </c>
      <c r="Z188" s="6">
        <v>6.3996494515358799</v>
      </c>
      <c r="AA188" s="6">
        <v>6.18967690946738</v>
      </c>
    </row>
    <row r="189" spans="1:27" x14ac:dyDescent="0.25">
      <c r="A189" s="6" t="s">
        <v>101</v>
      </c>
      <c r="B189" s="6" t="s">
        <v>102</v>
      </c>
      <c r="C189" s="6" t="s">
        <v>11</v>
      </c>
      <c r="D189" s="6">
        <v>1856.262142737</v>
      </c>
      <c r="E189" s="6">
        <v>14.7208355219939</v>
      </c>
      <c r="F189" s="6">
        <v>21.3908456623376</v>
      </c>
      <c r="G189" s="6">
        <v>12.4024031252877</v>
      </c>
      <c r="H189" s="6">
        <v>4547.6672893240002</v>
      </c>
      <c r="I189" s="6">
        <v>9.0489409133760201</v>
      </c>
      <c r="J189" s="6">
        <v>52.405555697083201</v>
      </c>
      <c r="K189" s="6">
        <v>5.8208178141168903</v>
      </c>
      <c r="L189" s="6">
        <v>1826.4311996250001</v>
      </c>
      <c r="M189" s="6">
        <v>14.590508447840399</v>
      </c>
      <c r="N189" s="6">
        <v>21.047085432906901</v>
      </c>
      <c r="O189" s="6">
        <v>12.663149904355899</v>
      </c>
      <c r="P189" s="6">
        <v>248.46400788099999</v>
      </c>
      <c r="Q189" s="6">
        <v>36.133871539016504</v>
      </c>
      <c r="R189" s="6">
        <v>2.8632029511692298</v>
      </c>
      <c r="S189" s="6">
        <v>35.027741824319698</v>
      </c>
      <c r="T189" s="6">
        <v>63.576906280000003</v>
      </c>
      <c r="U189" s="6">
        <v>64.404774860930601</v>
      </c>
      <c r="V189" s="6">
        <v>0.73263563298185796</v>
      </c>
      <c r="W189" s="6">
        <v>63.278207826524998</v>
      </c>
      <c r="X189" s="6">
        <v>135.43275784900001</v>
      </c>
      <c r="Y189" s="6">
        <v>49.233578356668602</v>
      </c>
      <c r="Z189" s="6">
        <v>1.5606746235211899</v>
      </c>
      <c r="AA189" s="6">
        <v>49.3624815663593</v>
      </c>
    </row>
    <row r="190" spans="1:27" x14ac:dyDescent="0.25">
      <c r="A190" s="6" t="s">
        <v>101</v>
      </c>
      <c r="B190" s="6" t="s">
        <v>102</v>
      </c>
      <c r="C190" s="6" t="s">
        <v>12</v>
      </c>
      <c r="D190" s="6">
        <v>4567.8846368980003</v>
      </c>
      <c r="E190" s="6">
        <v>9.4531678813938704</v>
      </c>
      <c r="F190" s="6">
        <v>3.5647811385784798</v>
      </c>
      <c r="G190" s="6">
        <v>9.3487590670228808</v>
      </c>
      <c r="H190" s="6">
        <v>47819.035470889001</v>
      </c>
      <c r="I190" s="6">
        <v>3.09464653621695</v>
      </c>
      <c r="J190" s="6">
        <v>37.318016820013398</v>
      </c>
      <c r="K190" s="6">
        <v>2.7108106718059801</v>
      </c>
      <c r="L190" s="6">
        <v>62453.815128576003</v>
      </c>
      <c r="M190" s="6">
        <v>3.0186824602460098</v>
      </c>
      <c r="N190" s="6">
        <v>48.739011577534797</v>
      </c>
      <c r="O190" s="6">
        <v>2.0247809007058999</v>
      </c>
      <c r="P190" s="6">
        <v>8458.9745045599993</v>
      </c>
      <c r="Q190" s="6">
        <v>7.2503424622099297</v>
      </c>
      <c r="R190" s="6">
        <v>6.6013910513399496</v>
      </c>
      <c r="S190" s="6">
        <v>7.1987418085433204</v>
      </c>
      <c r="T190" s="6">
        <v>968.83380223999995</v>
      </c>
      <c r="U190" s="6">
        <v>21.5873204883023</v>
      </c>
      <c r="V190" s="6">
        <v>0.75607874085624405</v>
      </c>
      <c r="W190" s="6">
        <v>21.639433207136701</v>
      </c>
      <c r="X190" s="6">
        <v>3870.7295096429998</v>
      </c>
      <c r="Y190" s="6">
        <v>11.3506537486154</v>
      </c>
      <c r="Z190" s="6">
        <v>3.0207206716771999</v>
      </c>
      <c r="AA190" s="6">
        <v>11.280122958875401</v>
      </c>
    </row>
    <row r="191" spans="1:27" x14ac:dyDescent="0.25">
      <c r="A191" s="6" t="s">
        <v>103</v>
      </c>
      <c r="B191" s="6" t="s">
        <v>104</v>
      </c>
      <c r="C191" s="6" t="s">
        <v>11</v>
      </c>
      <c r="D191" s="6">
        <v>549.27858466999999</v>
      </c>
      <c r="E191" s="6">
        <v>29.412373716793802</v>
      </c>
      <c r="F191" s="6">
        <v>12.214210834783</v>
      </c>
      <c r="G191" s="6">
        <v>27.471532722491698</v>
      </c>
      <c r="H191" s="6">
        <v>2000.453571621</v>
      </c>
      <c r="I191" s="6">
        <v>12.2965275357484</v>
      </c>
      <c r="J191" s="6">
        <v>44.483732610207497</v>
      </c>
      <c r="K191" s="6">
        <v>9.9292044181861598</v>
      </c>
      <c r="L191" s="6">
        <v>1404.96496843</v>
      </c>
      <c r="M191" s="6">
        <v>16.946694514215601</v>
      </c>
      <c r="N191" s="6">
        <v>31.241957758462501</v>
      </c>
      <c r="O191" s="6">
        <v>13.8335592898306</v>
      </c>
      <c r="P191" s="6">
        <v>306.80233356999997</v>
      </c>
      <c r="Q191" s="6">
        <v>42.938982030796602</v>
      </c>
      <c r="R191" s="6">
        <v>6.8223092824176899</v>
      </c>
      <c r="S191" s="6">
        <v>41.115880152893702</v>
      </c>
      <c r="T191" s="6">
        <v>51.874648450000002</v>
      </c>
      <c r="U191" s="6">
        <v>99.999999999999901</v>
      </c>
      <c r="V191" s="6">
        <v>1.15352739180467</v>
      </c>
      <c r="W191" s="6">
        <v>100.166554353048</v>
      </c>
      <c r="X191" s="6">
        <v>183.67111459899999</v>
      </c>
      <c r="Y191" s="6">
        <v>52.801941783157098</v>
      </c>
      <c r="Z191" s="6">
        <v>4.08426212232464</v>
      </c>
      <c r="AA191" s="6">
        <v>50.157273799434499</v>
      </c>
    </row>
    <row r="192" spans="1:27" x14ac:dyDescent="0.25">
      <c r="A192" s="6" t="s">
        <v>103</v>
      </c>
      <c r="B192" s="6" t="s">
        <v>104</v>
      </c>
      <c r="C192" s="6" t="s">
        <v>12</v>
      </c>
      <c r="D192" s="6">
        <v>1343.1724705250001</v>
      </c>
      <c r="E192" s="6">
        <v>18.112953756132601</v>
      </c>
      <c r="F192" s="6">
        <v>1.87204314527097</v>
      </c>
      <c r="G192" s="6">
        <v>17.995944015938601</v>
      </c>
      <c r="H192" s="6">
        <v>16986.732979655</v>
      </c>
      <c r="I192" s="6">
        <v>8.4696822933702194</v>
      </c>
      <c r="J192" s="6">
        <v>23.675215009939802</v>
      </c>
      <c r="K192" s="6">
        <v>6.8366380587507098</v>
      </c>
      <c r="L192" s="6">
        <v>32350.400859681999</v>
      </c>
      <c r="M192" s="6">
        <v>5.2227960212211304</v>
      </c>
      <c r="N192" s="6">
        <v>45.088287249115801</v>
      </c>
      <c r="O192" s="6">
        <v>3.3716869904930702</v>
      </c>
      <c r="P192" s="6">
        <v>10855.967940831</v>
      </c>
      <c r="Q192" s="6">
        <v>7.9861521268485101</v>
      </c>
      <c r="R192" s="6">
        <v>15.1304771463716</v>
      </c>
      <c r="S192" s="6">
        <v>8.7883708659337803</v>
      </c>
      <c r="T192" s="6">
        <v>1932.933747281</v>
      </c>
      <c r="U192" s="6">
        <v>17.8487722817129</v>
      </c>
      <c r="V192" s="6">
        <v>2.6940213943232201</v>
      </c>
      <c r="W192" s="6">
        <v>17.471360588208899</v>
      </c>
      <c r="X192" s="6">
        <v>8279.8045137320005</v>
      </c>
      <c r="Y192" s="6">
        <v>10.9255805039928</v>
      </c>
      <c r="Z192" s="6">
        <v>11.5399560549786</v>
      </c>
      <c r="AA192" s="6">
        <v>10.655501428993301</v>
      </c>
    </row>
    <row r="193" spans="1:27" x14ac:dyDescent="0.25">
      <c r="A193" s="6" t="s">
        <v>105</v>
      </c>
      <c r="B193" s="6" t="s">
        <v>106</v>
      </c>
      <c r="C193" s="6" t="s">
        <v>11</v>
      </c>
      <c r="D193" s="6">
        <v>1942.6351530970001</v>
      </c>
      <c r="E193" s="6">
        <v>21.509772825167001</v>
      </c>
      <c r="F193" s="6">
        <v>10.6362967818651</v>
      </c>
      <c r="G193" s="6">
        <v>18.998413919229701</v>
      </c>
      <c r="H193" s="6">
        <v>8827.69158909</v>
      </c>
      <c r="I193" s="6">
        <v>9.0038262600437609</v>
      </c>
      <c r="J193" s="6">
        <v>48.333289702210699</v>
      </c>
      <c r="K193" s="6">
        <v>6.64322400141074</v>
      </c>
      <c r="L193" s="6">
        <v>5601.528744186</v>
      </c>
      <c r="M193" s="6">
        <v>12.624905124302501</v>
      </c>
      <c r="N193" s="6">
        <v>30.669434793418201</v>
      </c>
      <c r="O193" s="6">
        <v>8.9659726386372203</v>
      </c>
      <c r="P193" s="6">
        <v>1235.824352486</v>
      </c>
      <c r="Q193" s="6">
        <v>23.097015806673301</v>
      </c>
      <c r="R193" s="6">
        <v>6.7663732751576697</v>
      </c>
      <c r="S193" s="6">
        <v>21.1850070072744</v>
      </c>
      <c r="T193" s="6">
        <v>129.64972293</v>
      </c>
      <c r="U193" s="6">
        <v>70.255354073565201</v>
      </c>
      <c r="V193" s="6">
        <v>0.70985688103689204</v>
      </c>
      <c r="W193" s="6">
        <v>70.4769106557615</v>
      </c>
      <c r="X193" s="6">
        <v>526.87642021399995</v>
      </c>
      <c r="Y193" s="6">
        <v>39.524049560392498</v>
      </c>
      <c r="Z193" s="6">
        <v>2.8847485663114401</v>
      </c>
      <c r="AA193" s="6">
        <v>39.108804823134498</v>
      </c>
    </row>
    <row r="194" spans="1:27" x14ac:dyDescent="0.25">
      <c r="A194" s="6" t="s">
        <v>105</v>
      </c>
      <c r="B194" s="6" t="s">
        <v>106</v>
      </c>
      <c r="C194" s="6" t="s">
        <v>12</v>
      </c>
      <c r="D194" s="6">
        <v>7130.0385014169997</v>
      </c>
      <c r="E194" s="6">
        <v>10.790862193878</v>
      </c>
      <c r="F194" s="6">
        <v>2.7754726972164101</v>
      </c>
      <c r="G194" s="6">
        <v>10.7429095570089</v>
      </c>
      <c r="H194" s="6">
        <v>81682.459086438001</v>
      </c>
      <c r="I194" s="6">
        <v>3.4597481016096601</v>
      </c>
      <c r="J194" s="6">
        <v>31.7961025022306</v>
      </c>
      <c r="K194" s="6">
        <v>2.9466794764083701</v>
      </c>
      <c r="L194" s="6">
        <v>128240.737660447</v>
      </c>
      <c r="M194" s="6">
        <v>2.5235152869508699</v>
      </c>
      <c r="N194" s="6">
        <v>49.919599449109199</v>
      </c>
      <c r="O194" s="6">
        <v>1.8621149825807699</v>
      </c>
      <c r="P194" s="6">
        <v>23337.428974931001</v>
      </c>
      <c r="Q194" s="6">
        <v>5.5059424315281804</v>
      </c>
      <c r="R194" s="6">
        <v>9.0844385945848103</v>
      </c>
      <c r="S194" s="6">
        <v>5.2072560672104196</v>
      </c>
      <c r="T194" s="6">
        <v>3718.2234133319998</v>
      </c>
      <c r="U194" s="6">
        <v>14.367924662792401</v>
      </c>
      <c r="V194" s="6">
        <v>1.4473733295833999</v>
      </c>
      <c r="W194" s="6">
        <v>14.137996797417999</v>
      </c>
      <c r="X194" s="6">
        <v>12785.676974640999</v>
      </c>
      <c r="Y194" s="6">
        <v>8.3188628908597195</v>
      </c>
      <c r="Z194" s="6">
        <v>4.9770134272756303</v>
      </c>
      <c r="AA194" s="6">
        <v>8.2806663522716093</v>
      </c>
    </row>
    <row r="195" spans="1:27" x14ac:dyDescent="0.25">
      <c r="A195" s="6" t="s">
        <v>107</v>
      </c>
      <c r="B195" s="6" t="s">
        <v>108</v>
      </c>
      <c r="C195" s="6" t="s">
        <v>11</v>
      </c>
      <c r="D195" s="6">
        <v>2022.5107956710001</v>
      </c>
      <c r="E195" s="6">
        <v>13.807472420975101</v>
      </c>
      <c r="F195" s="6">
        <v>8.1066332883488101</v>
      </c>
      <c r="G195" s="6">
        <v>13.031157079822</v>
      </c>
      <c r="H195" s="6">
        <v>10609.838347122</v>
      </c>
      <c r="I195" s="6">
        <v>6.6318026371344896</v>
      </c>
      <c r="J195" s="6">
        <v>42.526383005161499</v>
      </c>
      <c r="K195" s="6">
        <v>4.8723880449097301</v>
      </c>
      <c r="L195" s="6">
        <v>7377.9531934039996</v>
      </c>
      <c r="M195" s="6">
        <v>7.8742852145210698</v>
      </c>
      <c r="N195" s="6">
        <v>29.572332115876399</v>
      </c>
      <c r="O195" s="6">
        <v>6.8347625778192498</v>
      </c>
      <c r="P195" s="6">
        <v>2301.5130344019999</v>
      </c>
      <c r="Q195" s="6">
        <v>13.7433555819243</v>
      </c>
      <c r="R195" s="6">
        <v>9.2249308227113804</v>
      </c>
      <c r="S195" s="6">
        <v>13.251656976506</v>
      </c>
      <c r="T195" s="6">
        <v>316.48668244999999</v>
      </c>
      <c r="U195" s="6">
        <v>35.260570411741199</v>
      </c>
      <c r="V195" s="6">
        <v>1.2685427839296399</v>
      </c>
      <c r="W195" s="6">
        <v>35.076223756149197</v>
      </c>
      <c r="X195" s="6">
        <v>2320.5358150440002</v>
      </c>
      <c r="Y195" s="6">
        <v>18.1527120485643</v>
      </c>
      <c r="Z195" s="6">
        <v>9.3011779839722593</v>
      </c>
      <c r="AA195" s="6">
        <v>16.8138004115578</v>
      </c>
    </row>
    <row r="196" spans="1:27" x14ac:dyDescent="0.25">
      <c r="A196" s="6" t="s">
        <v>107</v>
      </c>
      <c r="B196" s="6" t="s">
        <v>108</v>
      </c>
      <c r="C196" s="6" t="s">
        <v>12</v>
      </c>
      <c r="D196" s="6">
        <v>6637.2827711070004</v>
      </c>
      <c r="E196" s="6">
        <v>8.6652312601673493</v>
      </c>
      <c r="F196" s="6">
        <v>1.53848567993549</v>
      </c>
      <c r="G196" s="6">
        <v>8.6015455746237794</v>
      </c>
      <c r="H196" s="6">
        <v>90866.310010496003</v>
      </c>
      <c r="I196" s="6">
        <v>2.67782919527779</v>
      </c>
      <c r="J196" s="6">
        <v>21.062311424831901</v>
      </c>
      <c r="K196" s="6">
        <v>2.4684500183814202</v>
      </c>
      <c r="L196" s="6">
        <v>186206.81992254601</v>
      </c>
      <c r="M196" s="6">
        <v>1.8825121627363599</v>
      </c>
      <c r="N196" s="6">
        <v>43.161717804797298</v>
      </c>
      <c r="O196" s="6">
        <v>1.5118591952885201</v>
      </c>
      <c r="P196" s="6">
        <v>61305.414043832003</v>
      </c>
      <c r="Q196" s="6">
        <v>3.0727058161460898</v>
      </c>
      <c r="R196" s="6">
        <v>14.2102581525573</v>
      </c>
      <c r="S196" s="6">
        <v>2.95542521020838</v>
      </c>
      <c r="T196" s="6">
        <v>11716.089093119001</v>
      </c>
      <c r="U196" s="6">
        <v>7.1964698887426097</v>
      </c>
      <c r="V196" s="6">
        <v>2.7157250815163998</v>
      </c>
      <c r="W196" s="6">
        <v>7.1251475274340903</v>
      </c>
      <c r="X196" s="6">
        <v>74684.694509495996</v>
      </c>
      <c r="Y196" s="6">
        <v>3.6918192423021301</v>
      </c>
      <c r="Z196" s="6">
        <v>17.311501856361701</v>
      </c>
      <c r="AA196" s="6">
        <v>3.5100898625492101</v>
      </c>
    </row>
    <row r="197" spans="1:27" x14ac:dyDescent="0.25">
      <c r="A197" s="6" t="s">
        <v>109</v>
      </c>
      <c r="B197" s="6" t="s">
        <v>110</v>
      </c>
      <c r="C197" s="6" t="s">
        <v>11</v>
      </c>
      <c r="D197" s="6">
        <v>693.71250000299995</v>
      </c>
      <c r="E197" s="6">
        <v>18.646165399424401</v>
      </c>
      <c r="F197" s="6">
        <v>6.49037096762682</v>
      </c>
      <c r="G197" s="6">
        <v>17.557705812912001</v>
      </c>
      <c r="H197" s="6">
        <v>3596.457381185</v>
      </c>
      <c r="I197" s="6">
        <v>9.2537035073800293</v>
      </c>
      <c r="J197" s="6">
        <v>33.648438759643803</v>
      </c>
      <c r="K197" s="6">
        <v>6.8843922354005</v>
      </c>
      <c r="L197" s="6">
        <v>3491.0596029150001</v>
      </c>
      <c r="M197" s="6">
        <v>10.28947851889</v>
      </c>
      <c r="N197" s="6">
        <v>32.662337629661202</v>
      </c>
      <c r="O197" s="6">
        <v>7.55607720767172</v>
      </c>
      <c r="P197" s="6">
        <v>1502.4992419549999</v>
      </c>
      <c r="Q197" s="6">
        <v>14.6078914148057</v>
      </c>
      <c r="R197" s="6">
        <v>14.0573760150262</v>
      </c>
      <c r="S197" s="6">
        <v>13.4764591876131</v>
      </c>
      <c r="T197" s="6">
        <v>402.72676447499998</v>
      </c>
      <c r="U197" s="6">
        <v>29.6889617145067</v>
      </c>
      <c r="V197" s="6">
        <v>3.7679097609218801</v>
      </c>
      <c r="W197" s="6">
        <v>28.986417224530001</v>
      </c>
      <c r="X197" s="6">
        <v>1001.8780956849999</v>
      </c>
      <c r="Y197" s="6">
        <v>13.8961568036262</v>
      </c>
      <c r="Z197" s="6">
        <v>9.3735668671201005</v>
      </c>
      <c r="AA197" s="6">
        <v>13.7247438385003</v>
      </c>
    </row>
    <row r="198" spans="1:27" x14ac:dyDescent="0.25">
      <c r="A198" s="6" t="s">
        <v>109</v>
      </c>
      <c r="B198" s="6" t="s">
        <v>110</v>
      </c>
      <c r="C198" s="6" t="s">
        <v>12</v>
      </c>
      <c r="D198" s="6">
        <v>1577.588709243</v>
      </c>
      <c r="E198" s="6">
        <v>15.0668846425807</v>
      </c>
      <c r="F198" s="6">
        <v>0.94567061449119905</v>
      </c>
      <c r="G198" s="6">
        <v>15.0557249203843</v>
      </c>
      <c r="H198" s="6">
        <v>21621.953697861001</v>
      </c>
      <c r="I198" s="6">
        <v>4.5905705921217397</v>
      </c>
      <c r="J198" s="6">
        <v>12.9610754185532</v>
      </c>
      <c r="K198" s="6">
        <v>4.3454427108669798</v>
      </c>
      <c r="L198" s="6">
        <v>52016.725371993001</v>
      </c>
      <c r="M198" s="6">
        <v>2.9550581025268299</v>
      </c>
      <c r="N198" s="6">
        <v>31.180933508301099</v>
      </c>
      <c r="O198" s="6">
        <v>2.5382196663124099</v>
      </c>
      <c r="P198" s="6">
        <v>26802.759442744999</v>
      </c>
      <c r="Q198" s="6">
        <v>3.8641426539599699</v>
      </c>
      <c r="R198" s="6">
        <v>16.0666603683053</v>
      </c>
      <c r="S198" s="6">
        <v>3.6024033353946399</v>
      </c>
      <c r="T198" s="6">
        <v>7189.4711488479998</v>
      </c>
      <c r="U198" s="6">
        <v>6.0025560582501001</v>
      </c>
      <c r="V198" s="6">
        <v>4.3096604072808402</v>
      </c>
      <c r="W198" s="6">
        <v>5.9202165275993899</v>
      </c>
      <c r="X198" s="6">
        <v>57613.721233944001</v>
      </c>
      <c r="Y198" s="6">
        <v>2.6972142685882199</v>
      </c>
      <c r="Z198" s="6">
        <v>34.535999683068397</v>
      </c>
      <c r="AA198" s="6">
        <v>2.53298517460179</v>
      </c>
    </row>
    <row r="199" spans="1:27" x14ac:dyDescent="0.25">
      <c r="A199" s="6" t="s">
        <v>111</v>
      </c>
      <c r="B199" s="6" t="s">
        <v>112</v>
      </c>
      <c r="C199" s="6" t="s">
        <v>11</v>
      </c>
      <c r="D199" s="6">
        <v>2041.03309674</v>
      </c>
      <c r="E199" s="6">
        <v>15.2212176880338</v>
      </c>
      <c r="F199" s="6">
        <v>7.6673316656023598</v>
      </c>
      <c r="G199" s="6">
        <v>14.813693170843701</v>
      </c>
      <c r="H199" s="6">
        <v>9178.2195169999995</v>
      </c>
      <c r="I199" s="6">
        <v>7.2669187421599997</v>
      </c>
      <c r="J199" s="6">
        <v>34.478839784099897</v>
      </c>
      <c r="K199" s="6">
        <v>5.9572106733108301</v>
      </c>
      <c r="L199" s="6">
        <v>9336.7082475799998</v>
      </c>
      <c r="M199" s="6">
        <v>7.97713034013886</v>
      </c>
      <c r="N199" s="6">
        <v>35.074217519305698</v>
      </c>
      <c r="O199" s="6">
        <v>5.5303439064189996</v>
      </c>
      <c r="P199" s="6">
        <v>2741.1558874500001</v>
      </c>
      <c r="Q199" s="6">
        <v>14.9568590152998</v>
      </c>
      <c r="R199" s="6">
        <v>10.297408390764099</v>
      </c>
      <c r="S199" s="6">
        <v>13.8251727311319</v>
      </c>
      <c r="T199" s="6">
        <v>1059.5642276200001</v>
      </c>
      <c r="U199" s="6">
        <v>20.4211355682428</v>
      </c>
      <c r="V199" s="6">
        <v>3.9803520908829402</v>
      </c>
      <c r="W199" s="6">
        <v>19.996997898805802</v>
      </c>
      <c r="X199" s="6">
        <v>2263.1808706800002</v>
      </c>
      <c r="Y199" s="6">
        <v>14.5512648492709</v>
      </c>
      <c r="Z199" s="6">
        <v>8.5018505493450007</v>
      </c>
      <c r="AA199" s="6">
        <v>13.654094652920801</v>
      </c>
    </row>
    <row r="200" spans="1:27" x14ac:dyDescent="0.25">
      <c r="A200" s="6" t="s">
        <v>111</v>
      </c>
      <c r="B200" s="6" t="s">
        <v>112</v>
      </c>
      <c r="C200" s="6" t="s">
        <v>12</v>
      </c>
      <c r="D200" s="6">
        <v>3004.2159820799998</v>
      </c>
      <c r="E200" s="6">
        <v>12.5780072627471</v>
      </c>
      <c r="F200" s="6">
        <v>0.83924787841674198</v>
      </c>
      <c r="G200" s="6">
        <v>12.494871572273199</v>
      </c>
      <c r="H200" s="6">
        <v>52934.500323380002</v>
      </c>
      <c r="I200" s="6">
        <v>4.1791596410585203</v>
      </c>
      <c r="J200" s="6">
        <v>14.7876076009318</v>
      </c>
      <c r="K200" s="6">
        <v>3.9251436753953399</v>
      </c>
      <c r="L200" s="6">
        <v>134848.38074329001</v>
      </c>
      <c r="M200" s="6">
        <v>2.5475719946629201</v>
      </c>
      <c r="N200" s="6">
        <v>37.670799343921999</v>
      </c>
      <c r="O200" s="6">
        <v>1.9800881860594399</v>
      </c>
      <c r="P200" s="6">
        <v>62675.787983360002</v>
      </c>
      <c r="Q200" s="6">
        <v>3.2080235113872799</v>
      </c>
      <c r="R200" s="6">
        <v>17.508901625879101</v>
      </c>
      <c r="S200" s="6">
        <v>3.0330928304871101</v>
      </c>
      <c r="T200" s="6">
        <v>14211.1806808</v>
      </c>
      <c r="U200" s="6">
        <v>6.9520770581536198</v>
      </c>
      <c r="V200" s="6">
        <v>3.9699886117711198</v>
      </c>
      <c r="W200" s="6">
        <v>6.7449492636903701</v>
      </c>
      <c r="X200" s="6">
        <v>90291.210022729996</v>
      </c>
      <c r="Y200" s="6">
        <v>3.3095654430284198</v>
      </c>
      <c r="Z200" s="6">
        <v>25.2234549390793</v>
      </c>
      <c r="AA200" s="6">
        <v>3.2120357529567301</v>
      </c>
    </row>
    <row r="201" spans="1:27" x14ac:dyDescent="0.25">
      <c r="A201" s="6" t="s">
        <v>113</v>
      </c>
      <c r="B201" s="6" t="s">
        <v>114</v>
      </c>
      <c r="C201" s="6" t="s">
        <v>11</v>
      </c>
      <c r="D201" s="6">
        <v>1980.78213959</v>
      </c>
      <c r="E201" s="6">
        <v>18.261240796206199</v>
      </c>
      <c r="F201" s="6">
        <v>7.84403123805874</v>
      </c>
      <c r="G201" s="6">
        <v>16.793475128085401</v>
      </c>
      <c r="H201" s="6">
        <v>8160.9172451300001</v>
      </c>
      <c r="I201" s="6">
        <v>10.5906786892994</v>
      </c>
      <c r="J201" s="6">
        <v>32.317784234091597</v>
      </c>
      <c r="K201" s="6">
        <v>8.1893470824396797</v>
      </c>
      <c r="L201" s="6">
        <v>7615.2620186699996</v>
      </c>
      <c r="M201" s="6">
        <v>9.4687264943952698</v>
      </c>
      <c r="N201" s="6">
        <v>30.156952633273502</v>
      </c>
      <c r="O201" s="6">
        <v>7.5425615767124699</v>
      </c>
      <c r="P201" s="6">
        <v>2310.5437821700002</v>
      </c>
      <c r="Q201" s="6">
        <v>16.8493248453623</v>
      </c>
      <c r="R201" s="6">
        <v>9.1499096452855397</v>
      </c>
      <c r="S201" s="6">
        <v>16.148184788527999</v>
      </c>
      <c r="T201" s="6">
        <v>534.64241172000004</v>
      </c>
      <c r="U201" s="6">
        <v>28.821243145750501</v>
      </c>
      <c r="V201" s="6">
        <v>2.1172201096233598</v>
      </c>
      <c r="W201" s="6">
        <v>28.914183378825999</v>
      </c>
      <c r="X201" s="6">
        <v>4649.9463767899997</v>
      </c>
      <c r="Y201" s="6">
        <v>10.2904560423445</v>
      </c>
      <c r="Z201" s="6">
        <v>18.4141021396672</v>
      </c>
      <c r="AA201" s="6">
        <v>9.9617987278223605</v>
      </c>
    </row>
    <row r="202" spans="1:27" x14ac:dyDescent="0.25">
      <c r="A202" s="6" t="s">
        <v>113</v>
      </c>
      <c r="B202" s="6" t="s">
        <v>114</v>
      </c>
      <c r="C202" s="6" t="s">
        <v>12</v>
      </c>
      <c r="D202" s="6">
        <v>3911.7246202299998</v>
      </c>
      <c r="E202" s="6">
        <v>15.698824375902699</v>
      </c>
      <c r="F202" s="6">
        <v>0.75377811312314003</v>
      </c>
      <c r="G202" s="6">
        <v>15.5320385317064</v>
      </c>
      <c r="H202" s="6">
        <v>81175.394239820002</v>
      </c>
      <c r="I202" s="6">
        <v>4.6360114352915698</v>
      </c>
      <c r="J202" s="6">
        <v>15.6422656098222</v>
      </c>
      <c r="K202" s="6">
        <v>4.3111540049278299</v>
      </c>
      <c r="L202" s="6">
        <v>163263.13869471999</v>
      </c>
      <c r="M202" s="6">
        <v>2.5673382507065599</v>
      </c>
      <c r="N202" s="6">
        <v>31.460338488917401</v>
      </c>
      <c r="O202" s="6">
        <v>2.0690475192389099</v>
      </c>
      <c r="P202" s="6">
        <v>70777.152036979998</v>
      </c>
      <c r="Q202" s="6">
        <v>3.6981572836767702</v>
      </c>
      <c r="R202" s="6">
        <v>13.638554165790801</v>
      </c>
      <c r="S202" s="6">
        <v>3.4052366706505999</v>
      </c>
      <c r="T202" s="6">
        <v>17887.39824545</v>
      </c>
      <c r="U202" s="6">
        <v>6.7639668699829798</v>
      </c>
      <c r="V202" s="6">
        <v>3.4468503300073001</v>
      </c>
      <c r="W202" s="6">
        <v>6.6719646357953604</v>
      </c>
      <c r="X202" s="6">
        <v>181934.27706292999</v>
      </c>
      <c r="Y202" s="6">
        <v>2.3143480904318299</v>
      </c>
      <c r="Z202" s="6">
        <v>35.058213292339197</v>
      </c>
      <c r="AA202" s="6">
        <v>2.2035722660880799</v>
      </c>
    </row>
    <row r="203" spans="1:27" x14ac:dyDescent="0.25">
      <c r="A203" s="6" t="s">
        <v>115</v>
      </c>
      <c r="B203" s="6" t="s">
        <v>116</v>
      </c>
      <c r="C203" s="6" t="s">
        <v>11</v>
      </c>
      <c r="D203" s="6">
        <v>325.69075724300001</v>
      </c>
      <c r="E203" s="6">
        <v>26.9479357318639</v>
      </c>
      <c r="F203" s="6">
        <v>5.8123497294236097</v>
      </c>
      <c r="G203" s="6">
        <v>26.0863834761617</v>
      </c>
      <c r="H203" s="6">
        <v>1486.2577760250001</v>
      </c>
      <c r="I203" s="6">
        <v>14.630106410856101</v>
      </c>
      <c r="J203" s="6">
        <v>26.5240870065198</v>
      </c>
      <c r="K203" s="6">
        <v>11.8417733097175</v>
      </c>
      <c r="L203" s="6">
        <v>1330.1609232000001</v>
      </c>
      <c r="M203" s="6">
        <v>13.122048686262</v>
      </c>
      <c r="N203" s="6">
        <v>23.738347834915501</v>
      </c>
      <c r="O203" s="6">
        <v>10.554616778146899</v>
      </c>
      <c r="P203" s="6">
        <v>1033.5827129950001</v>
      </c>
      <c r="Q203" s="6">
        <v>17.078420899714001</v>
      </c>
      <c r="R203" s="6">
        <v>18.4455470983204</v>
      </c>
      <c r="S203" s="6">
        <v>15.6192354405482</v>
      </c>
      <c r="T203" s="6">
        <v>298.73221469200001</v>
      </c>
      <c r="U203" s="6">
        <v>27.993888662671999</v>
      </c>
      <c r="V203" s="6">
        <v>5.3312415799987498</v>
      </c>
      <c r="W203" s="6">
        <v>26.717707921629099</v>
      </c>
      <c r="X203" s="6">
        <v>1129.0023262899999</v>
      </c>
      <c r="Y203" s="6">
        <v>16.181776022892201</v>
      </c>
      <c r="Z203" s="6">
        <v>20.148426750821901</v>
      </c>
      <c r="AA203" s="6">
        <v>14.1032843595946</v>
      </c>
    </row>
    <row r="204" spans="1:27" x14ac:dyDescent="0.25">
      <c r="A204" s="6" t="s">
        <v>115</v>
      </c>
      <c r="B204" s="6" t="s">
        <v>116</v>
      </c>
      <c r="C204" s="6" t="s">
        <v>12</v>
      </c>
      <c r="D204" s="6">
        <v>1071.9974212100001</v>
      </c>
      <c r="E204" s="6">
        <v>21.1978933558511</v>
      </c>
      <c r="F204" s="6">
        <v>1.62523649039256</v>
      </c>
      <c r="G204" s="6">
        <v>21.112343138028301</v>
      </c>
      <c r="H204" s="6">
        <v>6721.899185016</v>
      </c>
      <c r="I204" s="6">
        <v>9.72082487232346</v>
      </c>
      <c r="J204" s="6">
        <v>10.1909534706688</v>
      </c>
      <c r="K204" s="6">
        <v>8.87221099527771</v>
      </c>
      <c r="L204" s="6">
        <v>16828.417866278</v>
      </c>
      <c r="M204" s="6">
        <v>6.3089899856168099</v>
      </c>
      <c r="N204" s="6">
        <v>25.5132692026237</v>
      </c>
      <c r="O204" s="6">
        <v>5.4063275943204703</v>
      </c>
      <c r="P204" s="6">
        <v>11173.908633382</v>
      </c>
      <c r="Q204" s="6">
        <v>6.0920223897063801</v>
      </c>
      <c r="R204" s="6">
        <v>16.940566919262601</v>
      </c>
      <c r="S204" s="6">
        <v>5.5109525017816603</v>
      </c>
      <c r="T204" s="6">
        <v>3083.731064826</v>
      </c>
      <c r="U204" s="6">
        <v>10.0825379014685</v>
      </c>
      <c r="V204" s="6">
        <v>4.6751905871707704</v>
      </c>
      <c r="W204" s="6">
        <v>9.6450333094131206</v>
      </c>
      <c r="X204" s="6">
        <v>27079.518653521001</v>
      </c>
      <c r="Y204" s="6">
        <v>4.9608646133876499</v>
      </c>
      <c r="Z204" s="6">
        <v>41.054783329881602</v>
      </c>
      <c r="AA204" s="6">
        <v>5.0360588770078198</v>
      </c>
    </row>
    <row r="205" spans="1:27" x14ac:dyDescent="0.25">
      <c r="A205" s="6" t="s">
        <v>117</v>
      </c>
      <c r="B205" s="6" t="s">
        <v>118</v>
      </c>
      <c r="C205" s="6" t="s">
        <v>11</v>
      </c>
      <c r="D205" s="6">
        <v>83.738408875999994</v>
      </c>
      <c r="E205" s="6">
        <v>39.6707154634774</v>
      </c>
      <c r="F205" s="6">
        <v>1.8317819745505199</v>
      </c>
      <c r="G205" s="6">
        <v>38.580488361870103</v>
      </c>
      <c r="H205" s="6">
        <v>786.942074929</v>
      </c>
      <c r="I205" s="6">
        <v>15.3935236597378</v>
      </c>
      <c r="J205" s="6">
        <v>17.2143981145488</v>
      </c>
      <c r="K205" s="6">
        <v>14.1656553260751</v>
      </c>
      <c r="L205" s="6">
        <v>1185.740065688</v>
      </c>
      <c r="M205" s="6">
        <v>14.3415731001152</v>
      </c>
      <c r="N205" s="6">
        <v>25.938124547433901</v>
      </c>
      <c r="O205" s="6">
        <v>11.8638796448225</v>
      </c>
      <c r="P205" s="6">
        <v>371.21913886300001</v>
      </c>
      <c r="Q205" s="6">
        <v>18.7339564094646</v>
      </c>
      <c r="R205" s="6">
        <v>8.1204376379343994</v>
      </c>
      <c r="S205" s="6">
        <v>17.454691911858301</v>
      </c>
      <c r="T205" s="6">
        <v>194.57367779399999</v>
      </c>
      <c r="U205" s="6">
        <v>32.233193929462203</v>
      </c>
      <c r="V205" s="6">
        <v>4.2563091476079098</v>
      </c>
      <c r="W205" s="6">
        <v>31.790480514839501</v>
      </c>
      <c r="X205" s="6">
        <v>1949.2045230640001</v>
      </c>
      <c r="Y205" s="6">
        <v>11.5123467920377</v>
      </c>
      <c r="Z205" s="6">
        <v>42.638948577924502</v>
      </c>
      <c r="AA205" s="6">
        <v>7.9432247094852704</v>
      </c>
    </row>
    <row r="206" spans="1:27" x14ac:dyDescent="0.25">
      <c r="A206" s="6" t="s">
        <v>117</v>
      </c>
      <c r="B206" s="6" t="s">
        <v>118</v>
      </c>
      <c r="C206" s="6" t="s">
        <v>12</v>
      </c>
      <c r="D206" s="6">
        <v>428.05257731699999</v>
      </c>
      <c r="E206" s="6">
        <v>21.7761643766259</v>
      </c>
      <c r="F206" s="6">
        <v>0.55723112489357796</v>
      </c>
      <c r="G206" s="6">
        <v>21.752550601949899</v>
      </c>
      <c r="H206" s="6">
        <v>3057.7109170170002</v>
      </c>
      <c r="I206" s="6">
        <v>8.2673299518146699</v>
      </c>
      <c r="J206" s="6">
        <v>3.9804729236029002</v>
      </c>
      <c r="K206" s="6">
        <v>8.0428927354560003</v>
      </c>
      <c r="L206" s="6">
        <v>10196.875040753999</v>
      </c>
      <c r="M206" s="6">
        <v>4.5673752382609001</v>
      </c>
      <c r="N206" s="6">
        <v>13.274108019563901</v>
      </c>
      <c r="O206" s="6">
        <v>4.23253587453872</v>
      </c>
      <c r="P206" s="6">
        <v>7691.2339389340004</v>
      </c>
      <c r="Q206" s="6">
        <v>5.1462509820128499</v>
      </c>
      <c r="R206" s="6">
        <v>10.012309624380499</v>
      </c>
      <c r="S206" s="6">
        <v>4.8641851458391798</v>
      </c>
      <c r="T206" s="6">
        <v>3328.5504161939998</v>
      </c>
      <c r="U206" s="6">
        <v>8.0724157094136402</v>
      </c>
      <c r="V206" s="6">
        <v>4.3330468988327002</v>
      </c>
      <c r="W206" s="6">
        <v>7.9071340634821699</v>
      </c>
      <c r="X206" s="6">
        <v>52115.356697877003</v>
      </c>
      <c r="Y206" s="6">
        <v>2.23741986420585</v>
      </c>
      <c r="Z206" s="6">
        <v>67.842831408726397</v>
      </c>
      <c r="AA206" s="6">
        <v>1.30588763250797</v>
      </c>
    </row>
    <row r="207" spans="1:27" x14ac:dyDescent="0.25">
      <c r="A207" s="6" t="s">
        <v>119</v>
      </c>
      <c r="B207" s="6" t="s">
        <v>120</v>
      </c>
      <c r="C207" s="6" t="s">
        <v>11</v>
      </c>
      <c r="D207" s="6">
        <v>116.510689427</v>
      </c>
      <c r="E207" s="6">
        <v>31.8323930016786</v>
      </c>
      <c r="F207" s="6">
        <v>7.1655869601908204</v>
      </c>
      <c r="G207" s="6">
        <v>29.648842833184901</v>
      </c>
      <c r="H207" s="6">
        <v>582.00585571500005</v>
      </c>
      <c r="I207" s="6">
        <v>13.9297047061767</v>
      </c>
      <c r="J207" s="6">
        <v>35.794257084703702</v>
      </c>
      <c r="K207" s="6">
        <v>12.470413178098299</v>
      </c>
      <c r="L207" s="6">
        <v>448.20559947800001</v>
      </c>
      <c r="M207" s="6">
        <v>17.6785585186974</v>
      </c>
      <c r="N207" s="6">
        <v>27.565335119884701</v>
      </c>
      <c r="O207" s="6">
        <v>14.9175517336467</v>
      </c>
      <c r="P207" s="6">
        <v>246.31732761699999</v>
      </c>
      <c r="Q207" s="6">
        <v>25.069626176048999</v>
      </c>
      <c r="R207" s="6">
        <v>15.148895260355401</v>
      </c>
      <c r="S207" s="6">
        <v>22.912336366687299</v>
      </c>
      <c r="T207" s="6">
        <v>34.177427526999999</v>
      </c>
      <c r="U207" s="6">
        <v>60.254150298364202</v>
      </c>
      <c r="V207" s="6">
        <v>2.1019644654474501</v>
      </c>
      <c r="W207" s="6">
        <v>59.391882620983999</v>
      </c>
      <c r="X207" s="6">
        <v>198.75861451399999</v>
      </c>
      <c r="Y207" s="6">
        <v>28.8719349744437</v>
      </c>
      <c r="Z207" s="6">
        <v>12.2239611094179</v>
      </c>
      <c r="AA207" s="6">
        <v>26.896223510448099</v>
      </c>
    </row>
    <row r="208" spans="1:27" x14ac:dyDescent="0.25">
      <c r="A208" s="6" t="s">
        <v>119</v>
      </c>
      <c r="B208" s="6" t="s">
        <v>120</v>
      </c>
      <c r="C208" s="6" t="s">
        <v>12</v>
      </c>
      <c r="D208" s="6">
        <v>440.07447407699999</v>
      </c>
      <c r="E208" s="6">
        <v>18.699190654313</v>
      </c>
      <c r="F208" s="6">
        <v>1.3014641148055399</v>
      </c>
      <c r="G208" s="6">
        <v>18.709228183233801</v>
      </c>
      <c r="H208" s="6">
        <v>5805.3917529199998</v>
      </c>
      <c r="I208" s="6">
        <v>6.3371362478093802</v>
      </c>
      <c r="J208" s="6">
        <v>17.168705489360899</v>
      </c>
      <c r="K208" s="6">
        <v>6.3487455936797197</v>
      </c>
      <c r="L208" s="6">
        <v>12956.677358557999</v>
      </c>
      <c r="M208" s="6">
        <v>4.1626119788475897</v>
      </c>
      <c r="N208" s="6">
        <v>38.317720346411498</v>
      </c>
      <c r="O208" s="6">
        <v>3.7387611077475902</v>
      </c>
      <c r="P208" s="6">
        <v>4776.8074691880001</v>
      </c>
      <c r="Q208" s="6">
        <v>6.7721860575375299</v>
      </c>
      <c r="R208" s="6">
        <v>14.1267986913403</v>
      </c>
      <c r="S208" s="6">
        <v>6.4850911637116004</v>
      </c>
      <c r="T208" s="6">
        <v>1210.019959174</v>
      </c>
      <c r="U208" s="6">
        <v>11.069699423085501</v>
      </c>
      <c r="V208" s="6">
        <v>3.57847966157627</v>
      </c>
      <c r="W208" s="6">
        <v>11.1076374766611</v>
      </c>
      <c r="X208" s="6">
        <v>8624.8290801990006</v>
      </c>
      <c r="Y208" s="6">
        <v>8.1206565350592896</v>
      </c>
      <c r="Z208" s="6">
        <v>25.5068316965055</v>
      </c>
      <c r="AA208" s="6">
        <v>7.3097881129750402</v>
      </c>
    </row>
    <row r="209" spans="1:27" x14ac:dyDescent="0.25">
      <c r="A209" s="6" t="s">
        <v>121</v>
      </c>
      <c r="B209" s="6" t="s">
        <v>122</v>
      </c>
      <c r="C209" s="6" t="s">
        <v>11</v>
      </c>
      <c r="D209" s="6">
        <v>231.95317496999999</v>
      </c>
      <c r="E209" s="6">
        <v>28.843706257171601</v>
      </c>
      <c r="F209" s="6">
        <v>5.01484355576192</v>
      </c>
      <c r="G209" s="6">
        <v>28.779894651503199</v>
      </c>
      <c r="H209" s="6">
        <v>1226.3439344650001</v>
      </c>
      <c r="I209" s="6">
        <v>12.062019942135899</v>
      </c>
      <c r="J209" s="6">
        <v>26.5136399952057</v>
      </c>
      <c r="K209" s="6">
        <v>10.928456271541901</v>
      </c>
      <c r="L209" s="6">
        <v>1636.226412925</v>
      </c>
      <c r="M209" s="6">
        <v>12.751262867572301</v>
      </c>
      <c r="N209" s="6">
        <v>35.375327299079402</v>
      </c>
      <c r="O209" s="6">
        <v>6.9610052006150802</v>
      </c>
      <c r="P209" s="6">
        <v>597.99431868800002</v>
      </c>
      <c r="Q209" s="6">
        <v>17.506056734940401</v>
      </c>
      <c r="R209" s="6">
        <v>12.9286781948237</v>
      </c>
      <c r="S209" s="6">
        <v>13.9992472858179</v>
      </c>
      <c r="T209" s="6">
        <v>166.42558197400001</v>
      </c>
      <c r="U209" s="6">
        <v>30.327397863817598</v>
      </c>
      <c r="V209" s="6">
        <v>3.5981324997348501</v>
      </c>
      <c r="W209" s="6">
        <v>27.828477457083199</v>
      </c>
      <c r="X209" s="6">
        <v>766.38880102099995</v>
      </c>
      <c r="Y209" s="6">
        <v>17.671730941779799</v>
      </c>
      <c r="Z209" s="6">
        <v>16.569378455394499</v>
      </c>
      <c r="AA209" s="6">
        <v>13.657926200076201</v>
      </c>
    </row>
    <row r="210" spans="1:27" x14ac:dyDescent="0.25">
      <c r="A210" s="6" t="s">
        <v>121</v>
      </c>
      <c r="B210" s="6" t="s">
        <v>122</v>
      </c>
      <c r="C210" s="6" t="s">
        <v>12</v>
      </c>
      <c r="D210" s="6">
        <v>138.27704113199999</v>
      </c>
      <c r="E210" s="6">
        <v>34.443619087443402</v>
      </c>
      <c r="F210" s="6">
        <v>0.39841700323475898</v>
      </c>
      <c r="G210" s="6">
        <v>34.072463750557098</v>
      </c>
      <c r="H210" s="6">
        <v>5085.0540054909998</v>
      </c>
      <c r="I210" s="6">
        <v>5.6374634620128203</v>
      </c>
      <c r="J210" s="6">
        <v>14.651542740349999</v>
      </c>
      <c r="K210" s="6">
        <v>5.1666061018431604</v>
      </c>
      <c r="L210" s="6">
        <v>14382.995818466999</v>
      </c>
      <c r="M210" s="6">
        <v>3.8904777531950598</v>
      </c>
      <c r="N210" s="6">
        <v>41.441659762312902</v>
      </c>
      <c r="O210" s="6">
        <v>3.3995664338939502</v>
      </c>
      <c r="P210" s="6">
        <v>6050.3418211500002</v>
      </c>
      <c r="Q210" s="6">
        <v>6.0723796743745302</v>
      </c>
      <c r="R210" s="6">
        <v>17.432822088139599</v>
      </c>
      <c r="S210" s="6">
        <v>5.7407401801335602</v>
      </c>
      <c r="T210" s="6">
        <v>1245.3235973779999</v>
      </c>
      <c r="U210" s="6">
        <v>10.448518983920501</v>
      </c>
      <c r="V210" s="6">
        <v>3.58814515890051</v>
      </c>
      <c r="W210" s="6">
        <v>10.017948088633601</v>
      </c>
      <c r="X210" s="6">
        <v>7804.6191333959996</v>
      </c>
      <c r="Y210" s="6">
        <v>6.2745820153727001</v>
      </c>
      <c r="Z210" s="6">
        <v>22.4874132470622</v>
      </c>
      <c r="AA210" s="6">
        <v>5.9454723534065401</v>
      </c>
    </row>
    <row r="211" spans="1:27" x14ac:dyDescent="0.25">
      <c r="A211" s="6" t="s">
        <v>123</v>
      </c>
      <c r="B211" s="6" t="s">
        <v>124</v>
      </c>
      <c r="C211" s="6" t="s">
        <v>11</v>
      </c>
      <c r="D211" s="6">
        <v>831.18783743799997</v>
      </c>
      <c r="E211" s="6">
        <v>17.560284011986202</v>
      </c>
      <c r="F211" s="6">
        <v>8.4176241359093495</v>
      </c>
      <c r="G211" s="6">
        <v>16.975119306347398</v>
      </c>
      <c r="H211" s="6">
        <v>3674.996486435</v>
      </c>
      <c r="I211" s="6">
        <v>9.42118433638813</v>
      </c>
      <c r="J211" s="6">
        <v>37.217506958413402</v>
      </c>
      <c r="K211" s="6">
        <v>6.9399831698442798</v>
      </c>
      <c r="L211" s="6">
        <v>3080.088522817</v>
      </c>
      <c r="M211" s="6">
        <v>9.7229895640289499</v>
      </c>
      <c r="N211" s="6">
        <v>31.192741667536399</v>
      </c>
      <c r="O211" s="6">
        <v>8.0807765981204298</v>
      </c>
      <c r="P211" s="6">
        <v>1224.8450587550001</v>
      </c>
      <c r="Q211" s="6">
        <v>15.2628383605644</v>
      </c>
      <c r="R211" s="6">
        <v>12.4042783892329</v>
      </c>
      <c r="S211" s="6">
        <v>14.518844866385001</v>
      </c>
      <c r="T211" s="6">
        <v>237.38168161999999</v>
      </c>
      <c r="U211" s="6">
        <v>35.099072435384102</v>
      </c>
      <c r="V211" s="6">
        <v>2.4040170977313</v>
      </c>
      <c r="W211" s="6">
        <v>34.663220945354503</v>
      </c>
      <c r="X211" s="6">
        <v>825.87617523799997</v>
      </c>
      <c r="Y211" s="6">
        <v>18.0263151343438</v>
      </c>
      <c r="Z211" s="6">
        <v>8.3638317511767593</v>
      </c>
      <c r="AA211" s="6">
        <v>17.1647297280484</v>
      </c>
    </row>
    <row r="212" spans="1:27" x14ac:dyDescent="0.25">
      <c r="A212" s="6" t="s">
        <v>123</v>
      </c>
      <c r="B212" s="6" t="s">
        <v>124</v>
      </c>
      <c r="C212" s="6" t="s">
        <v>12</v>
      </c>
      <c r="D212" s="6">
        <v>1517.5034483259999</v>
      </c>
      <c r="E212" s="6">
        <v>16.131728549182501</v>
      </c>
      <c r="F212" s="6">
        <v>1.32720180801093</v>
      </c>
      <c r="G212" s="6">
        <v>15.8511947940786</v>
      </c>
      <c r="H212" s="6">
        <v>19665.415448023999</v>
      </c>
      <c r="I212" s="6">
        <v>4.2312235419707802</v>
      </c>
      <c r="J212" s="6">
        <v>17.1992854228405</v>
      </c>
      <c r="K212" s="6">
        <v>3.86804240376089</v>
      </c>
      <c r="L212" s="6">
        <v>44788.611248572997</v>
      </c>
      <c r="M212" s="6">
        <v>2.9512870037235501</v>
      </c>
      <c r="N212" s="6">
        <v>39.171921416704897</v>
      </c>
      <c r="O212" s="6">
        <v>2.4260827856429801</v>
      </c>
      <c r="P212" s="6">
        <v>19705.466634811</v>
      </c>
      <c r="Q212" s="6">
        <v>4.2384369829634396</v>
      </c>
      <c r="R212" s="6">
        <v>17.234314013764099</v>
      </c>
      <c r="S212" s="6">
        <v>3.8673057018098498</v>
      </c>
      <c r="T212" s="6">
        <v>4259.1403667479999</v>
      </c>
      <c r="U212" s="6">
        <v>8.4129604634462307</v>
      </c>
      <c r="V212" s="6">
        <v>3.7250253378705498</v>
      </c>
      <c r="W212" s="6">
        <v>8.2941790801376492</v>
      </c>
      <c r="X212" s="6">
        <v>24402.423814361999</v>
      </c>
      <c r="Y212" s="6">
        <v>4.1488119585890404</v>
      </c>
      <c r="Z212" s="6">
        <v>21.342252000809001</v>
      </c>
      <c r="AA212" s="6">
        <v>3.95143630384338</v>
      </c>
    </row>
    <row r="213" spans="1:27" x14ac:dyDescent="0.25">
      <c r="A213" s="6" t="s">
        <v>125</v>
      </c>
      <c r="B213" s="6" t="s">
        <v>126</v>
      </c>
      <c r="C213" s="6" t="s">
        <v>11</v>
      </c>
      <c r="D213" s="6">
        <v>41.101668840000002</v>
      </c>
      <c r="E213" s="6">
        <v>57.696703239043202</v>
      </c>
      <c r="F213" s="6">
        <v>6.4203713017733497</v>
      </c>
      <c r="G213" s="6">
        <v>51.124373559314101</v>
      </c>
      <c r="H213" s="6">
        <v>185.15534838799999</v>
      </c>
      <c r="I213" s="6">
        <v>24.0124927467612</v>
      </c>
      <c r="J213" s="6">
        <v>28.922574647462</v>
      </c>
      <c r="K213" s="6">
        <v>18.793745865401601</v>
      </c>
      <c r="L213" s="6">
        <v>202.86564357699999</v>
      </c>
      <c r="M213" s="6">
        <v>19.387971778464301</v>
      </c>
      <c r="N213" s="6">
        <v>31.689047985078201</v>
      </c>
      <c r="O213" s="6">
        <v>14.0629375296429</v>
      </c>
      <c r="P213" s="6">
        <v>68.441722447000004</v>
      </c>
      <c r="Q213" s="6">
        <v>34.255636766965701</v>
      </c>
      <c r="R213" s="6">
        <v>10.6910809960838</v>
      </c>
      <c r="S213" s="6">
        <v>29.504784813072</v>
      </c>
      <c r="T213" s="6">
        <v>21.680740762999999</v>
      </c>
      <c r="U213" s="6">
        <v>81.284106505054993</v>
      </c>
      <c r="V213" s="6">
        <v>3.3866850112053202</v>
      </c>
      <c r="W213" s="6">
        <v>80.830707914644705</v>
      </c>
      <c r="X213" s="6">
        <v>120.930761586</v>
      </c>
      <c r="Y213" s="6">
        <v>26.2698412078934</v>
      </c>
      <c r="Z213" s="6">
        <v>18.8902400583973</v>
      </c>
      <c r="AA213" s="6">
        <v>25.891515768342298</v>
      </c>
    </row>
    <row r="214" spans="1:27" x14ac:dyDescent="0.25">
      <c r="A214" s="6" t="s">
        <v>125</v>
      </c>
      <c r="B214" s="6" t="s">
        <v>126</v>
      </c>
      <c r="C214" s="6" t="s">
        <v>12</v>
      </c>
      <c r="D214" s="6">
        <v>118.13211189800001</v>
      </c>
      <c r="E214" s="6">
        <v>23.3754411508529</v>
      </c>
      <c r="F214" s="6">
        <v>1.5045588222022901</v>
      </c>
      <c r="G214" s="6">
        <v>23.284680132894401</v>
      </c>
      <c r="H214" s="6">
        <v>960.441292514</v>
      </c>
      <c r="I214" s="6">
        <v>12.648956523657899</v>
      </c>
      <c r="J214" s="6">
        <v>12.2324099403811</v>
      </c>
      <c r="K214" s="6">
        <v>11.4549522272166</v>
      </c>
      <c r="L214" s="6">
        <v>2805.504328087</v>
      </c>
      <c r="M214" s="6">
        <v>9.0081201470757506</v>
      </c>
      <c r="N214" s="6">
        <v>35.731573911034602</v>
      </c>
      <c r="O214" s="6">
        <v>7.1546701295011204</v>
      </c>
      <c r="P214" s="6">
        <v>926.47243321500002</v>
      </c>
      <c r="Q214" s="6">
        <v>11.014064068281799</v>
      </c>
      <c r="R214" s="6">
        <v>11.799774426486399</v>
      </c>
      <c r="S214" s="6">
        <v>10.2636701211381</v>
      </c>
      <c r="T214" s="6">
        <v>474.69763659099999</v>
      </c>
      <c r="U214" s="6">
        <v>13.3157036299355</v>
      </c>
      <c r="V214" s="6">
        <v>6.0458625985476502</v>
      </c>
      <c r="W214" s="6">
        <v>13.022568708110301</v>
      </c>
      <c r="X214" s="6">
        <v>2566.3635906670002</v>
      </c>
      <c r="Y214" s="6">
        <v>9.6284380332805508</v>
      </c>
      <c r="Z214" s="6">
        <v>32.685820301348102</v>
      </c>
      <c r="AA214" s="6">
        <v>9.6674867958565098</v>
      </c>
    </row>
    <row r="215" spans="1:27" x14ac:dyDescent="0.25">
      <c r="A215" s="6" t="s">
        <v>127</v>
      </c>
      <c r="B215" s="6" t="s">
        <v>128</v>
      </c>
      <c r="C215" s="6" t="s">
        <v>11</v>
      </c>
      <c r="D215" s="6">
        <v>1648.75846561</v>
      </c>
      <c r="E215" s="6">
        <v>15.747552841611199</v>
      </c>
      <c r="F215" s="6">
        <v>13.1447135928368</v>
      </c>
      <c r="G215" s="6">
        <v>14.5901123089862</v>
      </c>
      <c r="H215" s="6">
        <v>6243.5507287199998</v>
      </c>
      <c r="I215" s="6">
        <v>8.3083264277153006</v>
      </c>
      <c r="J215" s="6">
        <v>49.776657917573097</v>
      </c>
      <c r="K215" s="6">
        <v>5.6987067322562099</v>
      </c>
      <c r="L215" s="6">
        <v>3515.5927849599998</v>
      </c>
      <c r="M215" s="6">
        <v>10.9341523773903</v>
      </c>
      <c r="N215" s="6">
        <v>28.0280351738758</v>
      </c>
      <c r="O215" s="6">
        <v>8.7844036528497096</v>
      </c>
      <c r="P215" s="6">
        <v>524.83340132000001</v>
      </c>
      <c r="Q215" s="6">
        <v>27.576274740100299</v>
      </c>
      <c r="R215" s="6">
        <v>4.1842300665630798</v>
      </c>
      <c r="S215" s="6">
        <v>27.192111992913802</v>
      </c>
      <c r="T215" s="6">
        <v>203.13588733</v>
      </c>
      <c r="U215" s="6">
        <v>42.619699227359398</v>
      </c>
      <c r="V215" s="6">
        <v>1.61949922628098</v>
      </c>
      <c r="W215" s="6">
        <v>41.9537799882049</v>
      </c>
      <c r="X215" s="6">
        <v>407.25836334000002</v>
      </c>
      <c r="Y215" s="6">
        <v>34.527147570564601</v>
      </c>
      <c r="Z215" s="6">
        <v>3.2468640228701799</v>
      </c>
      <c r="AA215" s="6">
        <v>33.5821989989823</v>
      </c>
    </row>
    <row r="216" spans="1:27" x14ac:dyDescent="0.25">
      <c r="A216" s="6" t="s">
        <v>127</v>
      </c>
      <c r="B216" s="6" t="s">
        <v>128</v>
      </c>
      <c r="C216" s="6" t="s">
        <v>12</v>
      </c>
      <c r="D216" s="6">
        <v>2157.9460817200002</v>
      </c>
      <c r="E216" s="6">
        <v>13.899346862794999</v>
      </c>
      <c r="F216" s="6">
        <v>1.4628909106421699</v>
      </c>
      <c r="G216" s="6">
        <v>13.868209008899701</v>
      </c>
      <c r="H216" s="6">
        <v>42370.952717810003</v>
      </c>
      <c r="I216" s="6">
        <v>3.79367894268377</v>
      </c>
      <c r="J216" s="6">
        <v>28.723647050870099</v>
      </c>
      <c r="K216" s="6">
        <v>3.4385809894446502</v>
      </c>
      <c r="L216" s="6">
        <v>70994.875518279994</v>
      </c>
      <c r="M216" s="6">
        <v>2.9909236721845298</v>
      </c>
      <c r="N216" s="6">
        <v>48.128059814675197</v>
      </c>
      <c r="O216" s="6">
        <v>2.0193408079399502</v>
      </c>
      <c r="P216" s="6">
        <v>15964.201288349999</v>
      </c>
      <c r="Q216" s="6">
        <v>5.9793848386688104</v>
      </c>
      <c r="R216" s="6">
        <v>10.8222745499623</v>
      </c>
      <c r="S216" s="6">
        <v>5.4701826656118797</v>
      </c>
      <c r="T216" s="6">
        <v>2818.1450384700001</v>
      </c>
      <c r="U216" s="6">
        <v>13.4532807507671</v>
      </c>
      <c r="V216" s="6">
        <v>1.9104456763642199</v>
      </c>
      <c r="W216" s="6">
        <v>13.328834674545799</v>
      </c>
      <c r="X216" s="6">
        <v>13206.31968988</v>
      </c>
      <c r="Y216" s="6">
        <v>8.1051084595517295</v>
      </c>
      <c r="Z216" s="6">
        <v>8.9526819974860299</v>
      </c>
      <c r="AA216" s="6">
        <v>7.5310398154940401</v>
      </c>
    </row>
    <row r="217" spans="1:27" x14ac:dyDescent="0.25">
      <c r="A217" s="6" t="s">
        <v>129</v>
      </c>
      <c r="B217" s="6" t="s">
        <v>130</v>
      </c>
      <c r="C217" s="6" t="s">
        <v>11</v>
      </c>
      <c r="D217" s="6">
        <v>2677.4244686799998</v>
      </c>
      <c r="E217" s="6">
        <v>11.8752254006092</v>
      </c>
      <c r="F217" s="6">
        <v>14.6998619120359</v>
      </c>
      <c r="G217" s="6">
        <v>10.877559361011601</v>
      </c>
      <c r="H217" s="6">
        <v>9261.6314013800002</v>
      </c>
      <c r="I217" s="6">
        <v>7.2294237667583596</v>
      </c>
      <c r="J217" s="6">
        <v>50.849129181067802</v>
      </c>
      <c r="K217" s="6">
        <v>4.7808101076566301</v>
      </c>
      <c r="L217" s="6">
        <v>5307.9942911600001</v>
      </c>
      <c r="M217" s="6">
        <v>10.517339826100599</v>
      </c>
      <c r="N217" s="6">
        <v>29.142477788885898</v>
      </c>
      <c r="O217" s="6">
        <v>8.4077330452221695</v>
      </c>
      <c r="P217" s="6">
        <v>593.87473019000004</v>
      </c>
      <c r="Q217" s="6">
        <v>26.941255268912901</v>
      </c>
      <c r="R217" s="6">
        <v>3.2605500655428301</v>
      </c>
      <c r="S217" s="6">
        <v>26.674347430098699</v>
      </c>
      <c r="T217" s="6">
        <v>59.991259739999997</v>
      </c>
      <c r="U217" s="6">
        <v>70.751140467518994</v>
      </c>
      <c r="V217" s="6">
        <v>0.32936997641686799</v>
      </c>
      <c r="W217" s="6">
        <v>70.676591289477102</v>
      </c>
      <c r="X217" s="6">
        <v>313.02684166</v>
      </c>
      <c r="Y217" s="6">
        <v>35.1057913444563</v>
      </c>
      <c r="Z217" s="6">
        <v>1.71861107605074</v>
      </c>
      <c r="AA217" s="6">
        <v>34.740724645879197</v>
      </c>
    </row>
    <row r="218" spans="1:27" x14ac:dyDescent="0.25">
      <c r="A218" s="6" t="s">
        <v>129</v>
      </c>
      <c r="B218" s="6" t="s">
        <v>130</v>
      </c>
      <c r="C218" s="6" t="s">
        <v>12</v>
      </c>
      <c r="D218" s="6">
        <v>6335.3947123799999</v>
      </c>
      <c r="E218" s="6">
        <v>8.5322180052245908</v>
      </c>
      <c r="F218" s="6">
        <v>2.9967274689432899</v>
      </c>
      <c r="G218" s="6">
        <v>8.4138569520949709</v>
      </c>
      <c r="H218" s="6">
        <v>74914.227778550005</v>
      </c>
      <c r="I218" s="6">
        <v>3.0293569530319902</v>
      </c>
      <c r="J218" s="6">
        <v>35.435443944789199</v>
      </c>
      <c r="K218" s="6">
        <v>2.5431851641415899</v>
      </c>
      <c r="L218" s="6">
        <v>98734.542990560003</v>
      </c>
      <c r="M218" s="6">
        <v>2.4950624013677598</v>
      </c>
      <c r="N218" s="6">
        <v>46.702775524813497</v>
      </c>
      <c r="O218" s="6">
        <v>1.66901651270586</v>
      </c>
      <c r="P218" s="6">
        <v>18233.368343980001</v>
      </c>
      <c r="Q218" s="6">
        <v>6.01466468422836</v>
      </c>
      <c r="R218" s="6">
        <v>8.6246300741125097</v>
      </c>
      <c r="S218" s="6">
        <v>5.7834494311776004</v>
      </c>
      <c r="T218" s="6">
        <v>3750.3436740400002</v>
      </c>
      <c r="U218" s="6">
        <v>12.203407707778201</v>
      </c>
      <c r="V218" s="6">
        <v>1.77396333081058</v>
      </c>
      <c r="W218" s="6">
        <v>12.047859408086801</v>
      </c>
      <c r="X218" s="6">
        <v>9442.5619894699994</v>
      </c>
      <c r="Y218" s="6">
        <v>8.2055814427888798</v>
      </c>
      <c r="Z218" s="6">
        <v>4.4664596565309198</v>
      </c>
      <c r="AA218" s="6">
        <v>7.9606510159936699</v>
      </c>
    </row>
    <row r="219" spans="1:27" x14ac:dyDescent="0.25">
      <c r="A219" t="s">
        <v>966</v>
      </c>
    </row>
    <row r="220" spans="1:27" x14ac:dyDescent="0.25">
      <c r="A220" t="s">
        <v>967</v>
      </c>
    </row>
    <row r="221" spans="1:27" x14ac:dyDescent="0.25">
      <c r="A221" t="s">
        <v>968</v>
      </c>
    </row>
    <row r="222" spans="1:27" x14ac:dyDescent="0.25">
      <c r="A222" t="s">
        <v>971</v>
      </c>
    </row>
    <row r="223" spans="1:27" x14ac:dyDescent="0.25">
      <c r="A223" t="s">
        <v>972</v>
      </c>
    </row>
    <row r="226" spans="1:27" x14ac:dyDescent="0.25">
      <c r="L226" s="7" t="str">
        <f>HYPERLINK("#'Indice'!A1", "Ir al índice")</f>
        <v>Ir al índice</v>
      </c>
    </row>
    <row r="227" spans="1:27" ht="17.25" x14ac:dyDescent="0.3">
      <c r="A227" s="4" t="s">
        <v>477</v>
      </c>
    </row>
    <row r="228" spans="1:27" x14ac:dyDescent="0.25">
      <c r="A228" s="5" t="s">
        <v>14</v>
      </c>
      <c r="B228" s="5" t="s">
        <v>135</v>
      </c>
      <c r="C228" s="5" t="s">
        <v>7</v>
      </c>
      <c r="D228" s="5" t="s">
        <v>449</v>
      </c>
      <c r="E228" s="5" t="s">
        <v>450</v>
      </c>
      <c r="F228" s="5" t="s">
        <v>451</v>
      </c>
      <c r="G228" s="5" t="s">
        <v>452</v>
      </c>
      <c r="H228" s="5" t="s">
        <v>453</v>
      </c>
      <c r="I228" s="5" t="s">
        <v>454</v>
      </c>
      <c r="J228" s="5" t="s">
        <v>455</v>
      </c>
      <c r="K228" s="5" t="s">
        <v>456</v>
      </c>
      <c r="L228" s="5" t="s">
        <v>457</v>
      </c>
      <c r="M228" s="5" t="s">
        <v>458</v>
      </c>
      <c r="N228" s="5" t="s">
        <v>459</v>
      </c>
      <c r="O228" s="5" t="s">
        <v>460</v>
      </c>
      <c r="P228" s="5" t="s">
        <v>461</v>
      </c>
      <c r="Q228" s="5" t="s">
        <v>462</v>
      </c>
      <c r="R228" s="5" t="s">
        <v>463</v>
      </c>
      <c r="S228" s="5" t="s">
        <v>464</v>
      </c>
      <c r="T228" s="5" t="s">
        <v>465</v>
      </c>
      <c r="U228" s="5" t="s">
        <v>466</v>
      </c>
      <c r="V228" s="5" t="s">
        <v>467</v>
      </c>
      <c r="W228" s="5" t="s">
        <v>468</v>
      </c>
      <c r="X228" s="5" t="s">
        <v>469</v>
      </c>
      <c r="Y228" s="5" t="s">
        <v>470</v>
      </c>
      <c r="Z228" s="5" t="s">
        <v>471</v>
      </c>
      <c r="AA228" s="5" t="s">
        <v>472</v>
      </c>
    </row>
    <row r="229" spans="1:27" x14ac:dyDescent="0.25">
      <c r="A229" s="6" t="s">
        <v>113</v>
      </c>
      <c r="B229" s="6" t="s">
        <v>136</v>
      </c>
      <c r="C229" s="6" t="s">
        <v>11</v>
      </c>
      <c r="D229" s="6">
        <v>197.55110152</v>
      </c>
      <c r="E229" s="6">
        <v>27.695800281042601</v>
      </c>
      <c r="F229" s="6">
        <v>6.1894867854228099</v>
      </c>
      <c r="G229" s="6">
        <v>25.642153999008698</v>
      </c>
      <c r="H229" s="6">
        <v>1431.8594211699999</v>
      </c>
      <c r="I229" s="6">
        <v>16.674626969955298</v>
      </c>
      <c r="J229" s="6">
        <v>44.861683370657602</v>
      </c>
      <c r="K229" s="6">
        <v>10.6308617048528</v>
      </c>
      <c r="L229" s="6">
        <v>1001.87818349</v>
      </c>
      <c r="M229" s="6">
        <v>16.291828640457101</v>
      </c>
      <c r="N229" s="6">
        <v>31.389912430769002</v>
      </c>
      <c r="O229" s="6">
        <v>12.4941936329492</v>
      </c>
      <c r="P229" s="6">
        <v>259.51372974999998</v>
      </c>
      <c r="Q229" s="6">
        <v>26.066156379422999</v>
      </c>
      <c r="R229" s="6">
        <v>8.1308420381588906</v>
      </c>
      <c r="S229" s="6">
        <v>25.3265229263306</v>
      </c>
      <c r="T229" s="6">
        <v>56.40660269</v>
      </c>
      <c r="U229" s="6">
        <v>58.893129268062303</v>
      </c>
      <c r="V229" s="6">
        <v>1.76727904463243</v>
      </c>
      <c r="W229" s="6">
        <v>58.956274721065803</v>
      </c>
      <c r="X229" s="6">
        <v>244.51118582999999</v>
      </c>
      <c r="Y229" s="6">
        <v>29.203815965314199</v>
      </c>
      <c r="Z229" s="6">
        <v>7.6607963303592603</v>
      </c>
      <c r="AA229" s="6">
        <v>29.670393122565098</v>
      </c>
    </row>
    <row r="230" spans="1:27" x14ac:dyDescent="0.25">
      <c r="A230" s="6" t="s">
        <v>113</v>
      </c>
      <c r="B230" s="6" t="s">
        <v>136</v>
      </c>
      <c r="C230" s="6" t="s">
        <v>12</v>
      </c>
      <c r="D230" s="6">
        <v>529.76876331000005</v>
      </c>
      <c r="E230" s="6">
        <v>22.314625173632699</v>
      </c>
      <c r="F230" s="6">
        <v>1.9920191020259399</v>
      </c>
      <c r="G230" s="6">
        <v>22.1447345360802</v>
      </c>
      <c r="H230" s="6">
        <v>5854.3631308200002</v>
      </c>
      <c r="I230" s="6">
        <v>8.0065389940721392</v>
      </c>
      <c r="J230" s="6">
        <v>22.013383941185101</v>
      </c>
      <c r="K230" s="6">
        <v>7.88861788974679</v>
      </c>
      <c r="L230" s="6">
        <v>11214.91331435</v>
      </c>
      <c r="M230" s="6">
        <v>6.2688058505800202</v>
      </c>
      <c r="N230" s="6">
        <v>42.169948658670897</v>
      </c>
      <c r="O230" s="6">
        <v>4.52012327064004</v>
      </c>
      <c r="P230" s="6">
        <v>3547.4103957900002</v>
      </c>
      <c r="Q230" s="6">
        <v>9.1348188928648195</v>
      </c>
      <c r="R230" s="6">
        <v>13.338856045395101</v>
      </c>
      <c r="S230" s="6">
        <v>8.8528136697517503</v>
      </c>
      <c r="T230" s="6">
        <v>1037.92113561</v>
      </c>
      <c r="U230" s="6">
        <v>13.941065105664601</v>
      </c>
      <c r="V230" s="6">
        <v>3.9027569606283499</v>
      </c>
      <c r="W230" s="6">
        <v>13.693754304133501</v>
      </c>
      <c r="X230" s="6">
        <v>4410.1856702499999</v>
      </c>
      <c r="Y230" s="6">
        <v>12.429666216096701</v>
      </c>
      <c r="Z230" s="6">
        <v>16.583035292094699</v>
      </c>
      <c r="AA230" s="6">
        <v>12.397351010520699</v>
      </c>
    </row>
    <row r="231" spans="1:27" x14ac:dyDescent="0.25">
      <c r="A231" s="6" t="s">
        <v>115</v>
      </c>
      <c r="B231" s="6" t="s">
        <v>137</v>
      </c>
      <c r="C231" s="6" t="s">
        <v>11</v>
      </c>
      <c r="D231" s="6">
        <v>209.24840275</v>
      </c>
      <c r="E231" s="6">
        <v>28.7978100838709</v>
      </c>
      <c r="F231" s="6">
        <v>9.1860695694541494</v>
      </c>
      <c r="G231" s="6">
        <v>27.635174448951499</v>
      </c>
      <c r="H231" s="6">
        <v>490.88288770000003</v>
      </c>
      <c r="I231" s="6">
        <v>23.497242122626901</v>
      </c>
      <c r="J231" s="6">
        <v>21.549910525502199</v>
      </c>
      <c r="K231" s="6">
        <v>17.971917724825101</v>
      </c>
      <c r="L231" s="6">
        <v>768.86832175999996</v>
      </c>
      <c r="M231" s="6">
        <v>17.931480862118399</v>
      </c>
      <c r="N231" s="6">
        <v>33.753557019382399</v>
      </c>
      <c r="O231" s="6">
        <v>14.1810737618689</v>
      </c>
      <c r="P231" s="6">
        <v>255.06583024</v>
      </c>
      <c r="Q231" s="6">
        <v>30.8309101237687</v>
      </c>
      <c r="R231" s="6">
        <v>11.1974688006321</v>
      </c>
      <c r="S231" s="6">
        <v>29.675993684761298</v>
      </c>
      <c r="T231" s="6">
        <v>36.072535989999999</v>
      </c>
      <c r="U231" s="6">
        <v>70.848233273055598</v>
      </c>
      <c r="V231" s="6">
        <v>1.5835954817140401</v>
      </c>
      <c r="W231" s="6">
        <v>70.818768649664904</v>
      </c>
      <c r="X231" s="6">
        <v>517.75030847000005</v>
      </c>
      <c r="Y231" s="6">
        <v>20.609741776898002</v>
      </c>
      <c r="Z231" s="6">
        <v>22.729398603315101</v>
      </c>
      <c r="AA231" s="6">
        <v>19.001735283468001</v>
      </c>
    </row>
    <row r="232" spans="1:27" x14ac:dyDescent="0.25">
      <c r="A232" s="6" t="s">
        <v>115</v>
      </c>
      <c r="B232" s="6" t="s">
        <v>137</v>
      </c>
      <c r="C232" s="6" t="s">
        <v>12</v>
      </c>
      <c r="D232" s="6">
        <v>135.60814653</v>
      </c>
      <c r="E232" s="6">
        <v>36.732162597503702</v>
      </c>
      <c r="F232" s="6">
        <v>0.49009615990578198</v>
      </c>
      <c r="G232" s="6">
        <v>36.300394074641197</v>
      </c>
      <c r="H232" s="6">
        <v>2274.1238513500002</v>
      </c>
      <c r="I232" s="6">
        <v>15.8594190662782</v>
      </c>
      <c r="J232" s="6">
        <v>8.2188230959282098</v>
      </c>
      <c r="K232" s="6">
        <v>15.5185230721802</v>
      </c>
      <c r="L232" s="6">
        <v>6483.6382594200004</v>
      </c>
      <c r="M232" s="6">
        <v>8.7151337358959999</v>
      </c>
      <c r="N232" s="6">
        <v>23.4322663827352</v>
      </c>
      <c r="O232" s="6">
        <v>8.4774124308912295</v>
      </c>
      <c r="P232" s="6">
        <v>3909.74243286</v>
      </c>
      <c r="Q232" s="6">
        <v>8.0900226105036008</v>
      </c>
      <c r="R232" s="6">
        <v>14.1300489800697</v>
      </c>
      <c r="S232" s="6">
        <v>8.11167927117544</v>
      </c>
      <c r="T232" s="6">
        <v>1078.1255559700001</v>
      </c>
      <c r="U232" s="6">
        <v>16.327396868890201</v>
      </c>
      <c r="V232" s="6">
        <v>3.89641189263132</v>
      </c>
      <c r="W232" s="6">
        <v>16.282237621831499</v>
      </c>
      <c r="X232" s="6">
        <v>13788.463666260001</v>
      </c>
      <c r="Y232" s="6">
        <v>6.7829856744953796</v>
      </c>
      <c r="Z232" s="6">
        <v>49.832353488729701</v>
      </c>
      <c r="AA232" s="6">
        <v>5.9441171397781298</v>
      </c>
    </row>
    <row r="233" spans="1:27" x14ac:dyDescent="0.25">
      <c r="A233" s="6" t="s">
        <v>117</v>
      </c>
      <c r="B233" s="6" t="s">
        <v>138</v>
      </c>
      <c r="C233" s="6" t="s">
        <v>11</v>
      </c>
      <c r="D233" s="6">
        <v>69.815155099999998</v>
      </c>
      <c r="E233" s="6">
        <v>70.519584601961796</v>
      </c>
      <c r="F233" s="6">
        <v>1.7010184104708299</v>
      </c>
      <c r="G233" s="6">
        <v>71.037768282874595</v>
      </c>
      <c r="H233" s="6">
        <v>172.85958048000001</v>
      </c>
      <c r="I233" s="6">
        <v>50.873862798091402</v>
      </c>
      <c r="J233" s="6">
        <v>4.2116547388826797</v>
      </c>
      <c r="K233" s="6">
        <v>50.8735062885576</v>
      </c>
      <c r="L233" s="6">
        <v>1210.6721696100001</v>
      </c>
      <c r="M233" s="6">
        <v>19.455473021789899</v>
      </c>
      <c r="N233" s="6">
        <v>29.497544574691901</v>
      </c>
      <c r="O233" s="6">
        <v>15.2410482099374</v>
      </c>
      <c r="P233" s="6">
        <v>678.97064661000002</v>
      </c>
      <c r="Q233" s="6">
        <v>24.876707614136301</v>
      </c>
      <c r="R233" s="6">
        <v>16.5428490189359</v>
      </c>
      <c r="S233" s="6">
        <v>21.734598500957301</v>
      </c>
      <c r="T233" s="6">
        <v>231.95156968000001</v>
      </c>
      <c r="U233" s="6">
        <v>40.0077802881762</v>
      </c>
      <c r="V233" s="6">
        <v>5.6514074887916204</v>
      </c>
      <c r="W233" s="6">
        <v>39.006967736324398</v>
      </c>
      <c r="X233" s="6">
        <v>1740.04595649</v>
      </c>
      <c r="Y233" s="6">
        <v>20.314467895622801</v>
      </c>
      <c r="Z233" s="6">
        <v>42.395525768227103</v>
      </c>
      <c r="AA233" s="6">
        <v>14.4953135825155</v>
      </c>
    </row>
    <row r="234" spans="1:27" x14ac:dyDescent="0.25">
      <c r="A234" s="6" t="s">
        <v>117</v>
      </c>
      <c r="B234" s="6" t="s">
        <v>138</v>
      </c>
      <c r="C234" s="6" t="s">
        <v>12</v>
      </c>
      <c r="D234" s="6">
        <v>46.446278769999999</v>
      </c>
      <c r="E234" s="6">
        <v>99.999999999999801</v>
      </c>
      <c r="F234" s="6">
        <v>6.9159299932229398E-2</v>
      </c>
      <c r="G234" s="6">
        <v>100.259160038015</v>
      </c>
      <c r="H234" s="6">
        <v>1524.5859166</v>
      </c>
      <c r="I234" s="6">
        <v>19.592224393357199</v>
      </c>
      <c r="J234" s="6">
        <v>2.27013438903735</v>
      </c>
      <c r="K234" s="6">
        <v>19.843377072443801</v>
      </c>
      <c r="L234" s="6">
        <v>7597.3594177300001</v>
      </c>
      <c r="M234" s="6">
        <v>9.30490794907573</v>
      </c>
      <c r="N234" s="6">
        <v>11.3125975337149</v>
      </c>
      <c r="O234" s="6">
        <v>9.0175600644963598</v>
      </c>
      <c r="P234" s="6">
        <v>6919.53699564</v>
      </c>
      <c r="Q234" s="6">
        <v>8.2209886976821007</v>
      </c>
      <c r="R234" s="6">
        <v>10.303308405897999</v>
      </c>
      <c r="S234" s="6">
        <v>8.1233783877942898</v>
      </c>
      <c r="T234" s="6">
        <v>1829.8368322199999</v>
      </c>
      <c r="U234" s="6">
        <v>16.7793317631543</v>
      </c>
      <c r="V234" s="6">
        <v>2.7246581999220001</v>
      </c>
      <c r="W234" s="6">
        <v>16.7944271382712</v>
      </c>
      <c r="X234" s="6">
        <v>49240.633813389999</v>
      </c>
      <c r="Y234" s="6">
        <v>4.0045534298323799</v>
      </c>
      <c r="Z234" s="6">
        <v>73.320142171495505</v>
      </c>
      <c r="AA234" s="6">
        <v>2.05055802942258</v>
      </c>
    </row>
    <row r="235" spans="1:27" x14ac:dyDescent="0.25">
      <c r="A235" s="6" t="s">
        <v>127</v>
      </c>
      <c r="B235" s="6" t="s">
        <v>139</v>
      </c>
      <c r="C235" s="6" t="s">
        <v>11</v>
      </c>
      <c r="D235" s="6">
        <v>110.94365308</v>
      </c>
      <c r="E235" s="6">
        <v>44.133584427229898</v>
      </c>
      <c r="F235" s="6">
        <v>4.5858174131898997</v>
      </c>
      <c r="G235" s="6">
        <v>43.257951299528401</v>
      </c>
      <c r="H235" s="6">
        <v>456.41262870000003</v>
      </c>
      <c r="I235" s="6">
        <v>25.1316354535019</v>
      </c>
      <c r="J235" s="6">
        <v>18.865657675639898</v>
      </c>
      <c r="K235" s="6">
        <v>21.8368367729393</v>
      </c>
      <c r="L235" s="6">
        <v>775.10205608000001</v>
      </c>
      <c r="M235" s="6">
        <v>18.283785301943698</v>
      </c>
      <c r="N235" s="6">
        <v>32.038574601540098</v>
      </c>
      <c r="O235" s="6">
        <v>14.6312947350572</v>
      </c>
      <c r="P235" s="6">
        <v>348.19772781</v>
      </c>
      <c r="Q235" s="6">
        <v>31.723045796268998</v>
      </c>
      <c r="R235" s="6">
        <v>14.3926322876068</v>
      </c>
      <c r="S235" s="6">
        <v>27.543187270274601</v>
      </c>
      <c r="T235" s="6">
        <v>118.33936361000001</v>
      </c>
      <c r="U235" s="6">
        <v>49.296811980655399</v>
      </c>
      <c r="V235" s="6">
        <v>4.8915165423408897</v>
      </c>
      <c r="W235" s="6">
        <v>50.077657214021499</v>
      </c>
      <c r="X235" s="6">
        <v>610.28216255999996</v>
      </c>
      <c r="Y235" s="6">
        <v>24.7646763740781</v>
      </c>
      <c r="Z235" s="6">
        <v>25.225801479682399</v>
      </c>
      <c r="AA235" s="6">
        <v>19.862932213443401</v>
      </c>
    </row>
    <row r="236" spans="1:27" x14ac:dyDescent="0.25">
      <c r="A236" s="6" t="s">
        <v>127</v>
      </c>
      <c r="B236" s="6" t="s">
        <v>139</v>
      </c>
      <c r="C236" s="6" t="s">
        <v>12</v>
      </c>
      <c r="D236" s="6">
        <v>141.98777412999999</v>
      </c>
      <c r="E236" s="6">
        <v>50.868864433058299</v>
      </c>
      <c r="F236" s="6">
        <v>0.372909758507667</v>
      </c>
      <c r="G236" s="6">
        <v>50.191984647456302</v>
      </c>
      <c r="H236" s="6">
        <v>2812.3281351400001</v>
      </c>
      <c r="I236" s="6">
        <v>12.879317279074799</v>
      </c>
      <c r="J236" s="6">
        <v>7.3861613237149202</v>
      </c>
      <c r="K236" s="6">
        <v>11.730873888307499</v>
      </c>
      <c r="L236" s="6">
        <v>7672.0770320299998</v>
      </c>
      <c r="M236" s="6">
        <v>9.1420880188967608</v>
      </c>
      <c r="N236" s="6">
        <v>20.149568586426899</v>
      </c>
      <c r="O236" s="6">
        <v>7.9606841702367097</v>
      </c>
      <c r="P236" s="6">
        <v>6577.2220237299998</v>
      </c>
      <c r="Q236" s="6">
        <v>7.6517367407459096</v>
      </c>
      <c r="R236" s="6">
        <v>17.2740948405518</v>
      </c>
      <c r="S236" s="6">
        <v>7.0349898795540202</v>
      </c>
      <c r="T236" s="6">
        <v>2236.0886911600001</v>
      </c>
      <c r="U236" s="6">
        <v>12.9680299142001</v>
      </c>
      <c r="V236" s="6">
        <v>5.8727541785305002</v>
      </c>
      <c r="W236" s="6">
        <v>12.982725476830399</v>
      </c>
      <c r="X236" s="6">
        <v>18635.935527459998</v>
      </c>
      <c r="Y236" s="6">
        <v>5.4450179825110503</v>
      </c>
      <c r="Z236" s="6">
        <v>48.944511312268197</v>
      </c>
      <c r="AA236" s="6">
        <v>4.9989864860194002</v>
      </c>
    </row>
    <row r="237" spans="1:27" x14ac:dyDescent="0.25">
      <c r="A237" s="6" t="s">
        <v>129</v>
      </c>
      <c r="B237" s="6" t="s">
        <v>140</v>
      </c>
      <c r="C237" s="6" t="s">
        <v>11</v>
      </c>
      <c r="D237" s="6">
        <v>164.45830301999999</v>
      </c>
      <c r="E237" s="6">
        <v>40.358196282265901</v>
      </c>
      <c r="F237" s="6">
        <v>5.4865130706700498</v>
      </c>
      <c r="G237" s="6">
        <v>39.035139087168901</v>
      </c>
      <c r="H237" s="6">
        <v>429.10102303000002</v>
      </c>
      <c r="I237" s="6">
        <v>30.8835603354879</v>
      </c>
      <c r="J237" s="6">
        <v>14.315290430825399</v>
      </c>
      <c r="K237" s="6">
        <v>29.182900694463001</v>
      </c>
      <c r="L237" s="6">
        <v>952.47329792999994</v>
      </c>
      <c r="M237" s="6">
        <v>17.7182580616476</v>
      </c>
      <c r="N237" s="6">
        <v>31.7755753439925</v>
      </c>
      <c r="O237" s="6">
        <v>14.7425447042675</v>
      </c>
      <c r="P237" s="6">
        <v>279.66640942999999</v>
      </c>
      <c r="Q237" s="6">
        <v>32.181212758819001</v>
      </c>
      <c r="R237" s="6">
        <v>9.32998445556413</v>
      </c>
      <c r="S237" s="6">
        <v>29.185376359896299</v>
      </c>
      <c r="T237" s="6">
        <v>136.87768632999999</v>
      </c>
      <c r="U237" s="6">
        <v>49.3695467608078</v>
      </c>
      <c r="V237" s="6">
        <v>4.5663928262794498</v>
      </c>
      <c r="W237" s="6">
        <v>48.542118569137799</v>
      </c>
      <c r="X237" s="6">
        <v>1034.92462404</v>
      </c>
      <c r="Y237" s="6">
        <v>19.657733034944101</v>
      </c>
      <c r="Z237" s="6">
        <v>34.526243872668601</v>
      </c>
      <c r="AA237" s="6">
        <v>15.5265731704226</v>
      </c>
    </row>
    <row r="238" spans="1:27" x14ac:dyDescent="0.25">
      <c r="A238" s="6" t="s">
        <v>129</v>
      </c>
      <c r="B238" s="6" t="s">
        <v>140</v>
      </c>
      <c r="C238" s="6" t="s">
        <v>12</v>
      </c>
      <c r="D238" s="6">
        <v>114.79638768</v>
      </c>
      <c r="E238" s="6">
        <v>58.930208505368903</v>
      </c>
      <c r="F238" s="6">
        <v>0.223478562042038</v>
      </c>
      <c r="G238" s="6">
        <v>58.562499291412301</v>
      </c>
      <c r="H238" s="6">
        <v>2681.9604609899998</v>
      </c>
      <c r="I238" s="6">
        <v>18.273291425718501</v>
      </c>
      <c r="J238" s="6">
        <v>5.2210760232838602</v>
      </c>
      <c r="K238" s="6">
        <v>17.565364351243399</v>
      </c>
      <c r="L238" s="6">
        <v>9186.0017353999992</v>
      </c>
      <c r="M238" s="6">
        <v>10.3662694612814</v>
      </c>
      <c r="N238" s="6">
        <v>17.8827443984155</v>
      </c>
      <c r="O238" s="6">
        <v>9.5867468503275699</v>
      </c>
      <c r="P238" s="6">
        <v>6517.8889926499996</v>
      </c>
      <c r="Q238" s="6">
        <v>8.0654556822046892</v>
      </c>
      <c r="R238" s="6">
        <v>12.6886262631139</v>
      </c>
      <c r="S238" s="6">
        <v>7.3121020044096898</v>
      </c>
      <c r="T238" s="6">
        <v>1430.0754799599999</v>
      </c>
      <c r="U238" s="6">
        <v>17.687845776075701</v>
      </c>
      <c r="V238" s="6">
        <v>2.7839831751841602</v>
      </c>
      <c r="W238" s="6">
        <v>17.721172464443299</v>
      </c>
      <c r="X238" s="6">
        <v>31437.24111449</v>
      </c>
      <c r="Y238" s="6">
        <v>4.6582827059195298</v>
      </c>
      <c r="Z238" s="6">
        <v>61.200091577960499</v>
      </c>
      <c r="AA238" s="6">
        <v>4.19496250559515</v>
      </c>
    </row>
    <row r="239" spans="1:27" x14ac:dyDescent="0.25">
      <c r="A239" s="6" t="s">
        <v>141</v>
      </c>
      <c r="B239" s="6" t="s">
        <v>142</v>
      </c>
      <c r="C239" s="6" t="s">
        <v>11</v>
      </c>
      <c r="D239" s="6">
        <v>16.406772873000001</v>
      </c>
      <c r="E239" s="6">
        <v>70.375951135665503</v>
      </c>
      <c r="F239" s="6">
        <v>2.2443319964152</v>
      </c>
      <c r="G239" s="6">
        <v>72.464147619392506</v>
      </c>
      <c r="H239" s="6">
        <v>174.85288954500001</v>
      </c>
      <c r="I239" s="6">
        <v>33.538265124952197</v>
      </c>
      <c r="J239" s="6">
        <v>23.918654674454601</v>
      </c>
      <c r="K239" s="6">
        <v>26.908465375495201</v>
      </c>
      <c r="L239" s="6">
        <v>208.32229665</v>
      </c>
      <c r="M239" s="6">
        <v>27.713254588575701</v>
      </c>
      <c r="N239" s="6">
        <v>28.497035922750701</v>
      </c>
      <c r="O239" s="6">
        <v>21.945367209915201</v>
      </c>
      <c r="P239" s="6">
        <v>110.846398405</v>
      </c>
      <c r="Q239" s="6">
        <v>47.0863571800665</v>
      </c>
      <c r="R239" s="6">
        <v>15.163013503839601</v>
      </c>
      <c r="S239" s="6">
        <v>41.584576820552101</v>
      </c>
      <c r="T239" s="6">
        <v>84.393999281999996</v>
      </c>
      <c r="U239" s="6">
        <v>44.869937377908997</v>
      </c>
      <c r="V239" s="6">
        <v>11.544509963061399</v>
      </c>
      <c r="W239" s="6">
        <v>45.032010217571703</v>
      </c>
      <c r="X239" s="6">
        <v>136.20909933999999</v>
      </c>
      <c r="Y239" s="6">
        <v>32.954510526485699</v>
      </c>
      <c r="Z239" s="6">
        <v>18.632453939478498</v>
      </c>
      <c r="AA239" s="6">
        <v>27.698768779748001</v>
      </c>
    </row>
    <row r="240" spans="1:27" x14ac:dyDescent="0.25">
      <c r="A240" s="6" t="s">
        <v>141</v>
      </c>
      <c r="B240" s="6" t="s">
        <v>142</v>
      </c>
      <c r="C240" s="6" t="s">
        <v>12</v>
      </c>
      <c r="D240" s="6">
        <v>138.36207952999999</v>
      </c>
      <c r="E240" s="6">
        <v>47.7508677686181</v>
      </c>
      <c r="F240" s="6">
        <v>0.95623773050611904</v>
      </c>
      <c r="G240" s="6">
        <v>47.408617906549502</v>
      </c>
      <c r="H240" s="6">
        <v>1318.024602126</v>
      </c>
      <c r="I240" s="6">
        <v>15.788967813887901</v>
      </c>
      <c r="J240" s="6">
        <v>9.1090337653889204</v>
      </c>
      <c r="K240" s="6">
        <v>14.424107525931101</v>
      </c>
      <c r="L240" s="6">
        <v>3833.3723512040001</v>
      </c>
      <c r="M240" s="6">
        <v>12.860948522208799</v>
      </c>
      <c r="N240" s="6">
        <v>26.492918361388401</v>
      </c>
      <c r="O240" s="6">
        <v>10.8038472723963</v>
      </c>
      <c r="P240" s="6">
        <v>1873.2941985370001</v>
      </c>
      <c r="Q240" s="6">
        <v>13.27066128435</v>
      </c>
      <c r="R240" s="6">
        <v>12.9465717707062</v>
      </c>
      <c r="S240" s="6">
        <v>12.7491635209773</v>
      </c>
      <c r="T240" s="6">
        <v>345.89915552100001</v>
      </c>
      <c r="U240" s="6">
        <v>21.512611053513002</v>
      </c>
      <c r="V240" s="6">
        <v>2.3905525602314102</v>
      </c>
      <c r="W240" s="6">
        <v>21.539976445005401</v>
      </c>
      <c r="X240" s="6">
        <v>6960.4703430099999</v>
      </c>
      <c r="Y240" s="6">
        <v>8.2263652452779397</v>
      </c>
      <c r="Z240" s="6">
        <v>48.104685811778999</v>
      </c>
      <c r="AA240" s="6">
        <v>8.0886808027760093</v>
      </c>
    </row>
    <row r="241" spans="1:27" x14ac:dyDescent="0.25">
      <c r="A241" s="6" t="s">
        <v>143</v>
      </c>
      <c r="B241" s="6" t="s">
        <v>144</v>
      </c>
      <c r="C241" s="6" t="s">
        <v>11</v>
      </c>
      <c r="D241" s="6"/>
      <c r="E241" s="6"/>
      <c r="F241" s="6"/>
      <c r="G241" s="6"/>
      <c r="H241" s="6">
        <v>308.49680190999999</v>
      </c>
      <c r="I241" s="6">
        <v>29.682665386396799</v>
      </c>
      <c r="J241" s="6">
        <v>27.824987022460601</v>
      </c>
      <c r="K241" s="6">
        <v>23.074146397415301</v>
      </c>
      <c r="L241" s="6">
        <v>313.85155945000002</v>
      </c>
      <c r="M241" s="6">
        <v>23.901900944501801</v>
      </c>
      <c r="N241" s="6">
        <v>28.3079614265272</v>
      </c>
      <c r="O241" s="6">
        <v>19.2376428954712</v>
      </c>
      <c r="P241" s="6">
        <v>86.614719199999996</v>
      </c>
      <c r="Q241" s="6">
        <v>43.73907039198</v>
      </c>
      <c r="R241" s="6">
        <v>7.8122477211195704</v>
      </c>
      <c r="S241" s="6">
        <v>41.2066982356694</v>
      </c>
      <c r="T241" s="6">
        <v>16.85272548</v>
      </c>
      <c r="U241" s="6">
        <v>100</v>
      </c>
      <c r="V241" s="6">
        <v>1.52003801942457</v>
      </c>
      <c r="W241" s="6">
        <v>99.171705408730602</v>
      </c>
      <c r="X241" s="6">
        <v>382.88840166</v>
      </c>
      <c r="Y241" s="6">
        <v>23.638603366469301</v>
      </c>
      <c r="Z241" s="6">
        <v>34.534765810468002</v>
      </c>
      <c r="AA241" s="6">
        <v>19.966976313090001</v>
      </c>
    </row>
    <row r="242" spans="1:27" x14ac:dyDescent="0.25">
      <c r="A242" s="6" t="s">
        <v>143</v>
      </c>
      <c r="B242" s="6" t="s">
        <v>144</v>
      </c>
      <c r="C242" s="6" t="s">
        <v>12</v>
      </c>
      <c r="D242" s="6">
        <v>72.594961310000002</v>
      </c>
      <c r="E242" s="6">
        <v>49.301342975176503</v>
      </c>
      <c r="F242" s="6">
        <v>0.26502326318316299</v>
      </c>
      <c r="G242" s="6">
        <v>49.603481608641303</v>
      </c>
      <c r="H242" s="6">
        <v>1304.1953428899999</v>
      </c>
      <c r="I242" s="6">
        <v>20.1556111183572</v>
      </c>
      <c r="J242" s="6">
        <v>4.7612409919885099</v>
      </c>
      <c r="K242" s="6">
        <v>19.734126038673701</v>
      </c>
      <c r="L242" s="6">
        <v>4152.8321719599999</v>
      </c>
      <c r="M242" s="6">
        <v>8.8515271010401904</v>
      </c>
      <c r="N242" s="6">
        <v>15.1607923443201</v>
      </c>
      <c r="O242" s="6">
        <v>8.1589516499336501</v>
      </c>
      <c r="P242" s="6">
        <v>3245.8941070300002</v>
      </c>
      <c r="Q242" s="6">
        <v>8.2049567855945291</v>
      </c>
      <c r="R242" s="6">
        <v>11.849823082329999</v>
      </c>
      <c r="S242" s="6">
        <v>8.0462081088196893</v>
      </c>
      <c r="T242" s="6">
        <v>830.45662934999996</v>
      </c>
      <c r="U242" s="6">
        <v>14.9320510648734</v>
      </c>
      <c r="V242" s="6">
        <v>3.0317576023297601</v>
      </c>
      <c r="W242" s="6">
        <v>14.607443831950301</v>
      </c>
      <c r="X242" s="6">
        <v>17785.947194019998</v>
      </c>
      <c r="Y242" s="6">
        <v>4.3309523028903696</v>
      </c>
      <c r="Z242" s="6">
        <v>64.931362715848493</v>
      </c>
      <c r="AA242" s="6">
        <v>3.6042171886447698</v>
      </c>
    </row>
    <row r="243" spans="1:27" x14ac:dyDescent="0.25">
      <c r="A243" s="6" t="s">
        <v>145</v>
      </c>
      <c r="B243" s="6" t="s">
        <v>146</v>
      </c>
      <c r="C243" s="6" t="s">
        <v>11</v>
      </c>
      <c r="D243" s="6">
        <v>108.40816864999999</v>
      </c>
      <c r="E243" s="6">
        <v>58.545421197365599</v>
      </c>
      <c r="F243" s="6">
        <v>4.7348329340036299</v>
      </c>
      <c r="G243" s="6">
        <v>56.925192554518098</v>
      </c>
      <c r="H243" s="6">
        <v>211.33668649000001</v>
      </c>
      <c r="I243" s="6">
        <v>37.4376813369852</v>
      </c>
      <c r="J243" s="6">
        <v>9.2303367524514695</v>
      </c>
      <c r="K243" s="6">
        <v>34.555871671969904</v>
      </c>
      <c r="L243" s="6">
        <v>655.97846638999999</v>
      </c>
      <c r="M243" s="6">
        <v>26.018761587056598</v>
      </c>
      <c r="N243" s="6">
        <v>28.650501944076201</v>
      </c>
      <c r="O243" s="6">
        <v>19.0904738414558</v>
      </c>
      <c r="P243" s="6">
        <v>388.26176155000002</v>
      </c>
      <c r="Q243" s="6">
        <v>26.323796348587301</v>
      </c>
      <c r="R243" s="6">
        <v>16.957712675106698</v>
      </c>
      <c r="S243" s="6">
        <v>23.8751779885988</v>
      </c>
      <c r="T243" s="6">
        <v>30.042290489999999</v>
      </c>
      <c r="U243" s="6">
        <v>99.999999999999702</v>
      </c>
      <c r="V243" s="6">
        <v>1.31212645870073</v>
      </c>
      <c r="W243" s="6">
        <v>99.9585462316833</v>
      </c>
      <c r="X243" s="6">
        <v>895.56066810000004</v>
      </c>
      <c r="Y243" s="6">
        <v>21.2320076276511</v>
      </c>
      <c r="Z243" s="6">
        <v>39.114489235661303</v>
      </c>
      <c r="AA243" s="6">
        <v>16.863916612476</v>
      </c>
    </row>
    <row r="244" spans="1:27" x14ac:dyDescent="0.25">
      <c r="A244" s="6" t="s">
        <v>145</v>
      </c>
      <c r="B244" s="6" t="s">
        <v>146</v>
      </c>
      <c r="C244" s="6" t="s">
        <v>12</v>
      </c>
      <c r="D244" s="6">
        <v>243.75063526</v>
      </c>
      <c r="E244" s="6">
        <v>41.609018880209</v>
      </c>
      <c r="F244" s="6">
        <v>0.56318241803549796</v>
      </c>
      <c r="G244" s="6">
        <v>40.962395585167201</v>
      </c>
      <c r="H244" s="6">
        <v>1869.0561098600001</v>
      </c>
      <c r="I244" s="6">
        <v>18.736485947483999</v>
      </c>
      <c r="J244" s="6">
        <v>4.3184278813147898</v>
      </c>
      <c r="K244" s="6">
        <v>18.730824627199699</v>
      </c>
      <c r="L244" s="6">
        <v>6457.0018473800001</v>
      </c>
      <c r="M244" s="6">
        <v>11.336675921448199</v>
      </c>
      <c r="N244" s="6">
        <v>14.9188120465338</v>
      </c>
      <c r="O244" s="6">
        <v>11.0791987356322</v>
      </c>
      <c r="P244" s="6">
        <v>4223.9024497600003</v>
      </c>
      <c r="Q244" s="6">
        <v>9.3572649991117807</v>
      </c>
      <c r="R244" s="6">
        <v>9.7592672637119104</v>
      </c>
      <c r="S244" s="6">
        <v>8.9644944977548295</v>
      </c>
      <c r="T244" s="6">
        <v>1643.13661583</v>
      </c>
      <c r="U244" s="6">
        <v>16.374460182166999</v>
      </c>
      <c r="V244" s="6">
        <v>3.7964440645610198</v>
      </c>
      <c r="W244" s="6">
        <v>16.0978975387407</v>
      </c>
      <c r="X244" s="6">
        <v>28844.0907118</v>
      </c>
      <c r="Y244" s="6">
        <v>5.9921442019277098</v>
      </c>
      <c r="Z244" s="6">
        <v>66.643866325843007</v>
      </c>
      <c r="AA244" s="6">
        <v>3.9894942896918502</v>
      </c>
    </row>
    <row r="245" spans="1:27" x14ac:dyDescent="0.25">
      <c r="A245" s="6" t="s">
        <v>147</v>
      </c>
      <c r="B245" s="6" t="s">
        <v>148</v>
      </c>
      <c r="C245" s="6" t="s">
        <v>11</v>
      </c>
      <c r="D245" s="6">
        <v>387.91607749000002</v>
      </c>
      <c r="E245" s="6">
        <v>37.412569674620599</v>
      </c>
      <c r="F245" s="6">
        <v>11.273416319812901</v>
      </c>
      <c r="G245" s="6">
        <v>37.213265822552202</v>
      </c>
      <c r="H245" s="6">
        <v>1302.1907696000001</v>
      </c>
      <c r="I245" s="6">
        <v>20.188905452603802</v>
      </c>
      <c r="J245" s="6">
        <v>37.843594337481001</v>
      </c>
      <c r="K245" s="6">
        <v>15.9119421913393</v>
      </c>
      <c r="L245" s="6">
        <v>911.46443290000002</v>
      </c>
      <c r="M245" s="6">
        <v>21.857740803501699</v>
      </c>
      <c r="N245" s="6">
        <v>26.488507718654201</v>
      </c>
      <c r="O245" s="6">
        <v>15.49328789298</v>
      </c>
      <c r="P245" s="6">
        <v>270.71394364999998</v>
      </c>
      <c r="Q245" s="6">
        <v>55.830433937212099</v>
      </c>
      <c r="R245" s="6">
        <v>7.8673485515008199</v>
      </c>
      <c r="S245" s="6">
        <v>52.124297718696702</v>
      </c>
      <c r="T245" s="6">
        <v>201.9342254</v>
      </c>
      <c r="U245" s="6">
        <v>48.9712865961312</v>
      </c>
      <c r="V245" s="6">
        <v>5.8685079692574202</v>
      </c>
      <c r="W245" s="6">
        <v>46.890252464036799</v>
      </c>
      <c r="X245" s="6">
        <v>366.76123051000002</v>
      </c>
      <c r="Y245" s="6">
        <v>37.273975448629102</v>
      </c>
      <c r="Z245" s="6">
        <v>10.6586251032936</v>
      </c>
      <c r="AA245" s="6">
        <v>36.390318872645203</v>
      </c>
    </row>
    <row r="246" spans="1:27" x14ac:dyDescent="0.25">
      <c r="A246" s="6" t="s">
        <v>147</v>
      </c>
      <c r="B246" s="6" t="s">
        <v>148</v>
      </c>
      <c r="C246" s="6" t="s">
        <v>12</v>
      </c>
      <c r="D246" s="6">
        <v>295.88585695</v>
      </c>
      <c r="E246" s="6">
        <v>36.945261007693901</v>
      </c>
      <c r="F246" s="6">
        <v>0.62090732670697402</v>
      </c>
      <c r="G246" s="6">
        <v>37.252023209504998</v>
      </c>
      <c r="H246" s="6">
        <v>7193.4674945999996</v>
      </c>
      <c r="I246" s="6">
        <v>12.5544388519024</v>
      </c>
      <c r="J246" s="6">
        <v>15.095269229378401</v>
      </c>
      <c r="K246" s="6">
        <v>10.6394081370326</v>
      </c>
      <c r="L246" s="6">
        <v>15453.441436999999</v>
      </c>
      <c r="M246" s="6">
        <v>7.5842070630198997</v>
      </c>
      <c r="N246" s="6">
        <v>32.428569279983797</v>
      </c>
      <c r="O246" s="6">
        <v>5.7264714026230896</v>
      </c>
      <c r="P246" s="6">
        <v>6730.6945755699999</v>
      </c>
      <c r="Q246" s="6">
        <v>12.213334780340899</v>
      </c>
      <c r="R246" s="6">
        <v>14.124154560400299</v>
      </c>
      <c r="S246" s="6">
        <v>10.6906462246624</v>
      </c>
      <c r="T246" s="6">
        <v>3268.1131115799999</v>
      </c>
      <c r="U246" s="6">
        <v>16.3798706795675</v>
      </c>
      <c r="V246" s="6">
        <v>6.8580343663740901</v>
      </c>
      <c r="W246" s="6">
        <v>14.182818989206501</v>
      </c>
      <c r="X246" s="6">
        <v>14712.184848610001</v>
      </c>
      <c r="Y246" s="6">
        <v>9.6478202146474796</v>
      </c>
      <c r="Z246" s="6">
        <v>30.8730652371564</v>
      </c>
      <c r="AA246" s="6">
        <v>8.5198403197661907</v>
      </c>
    </row>
    <row r="247" spans="1:27" x14ac:dyDescent="0.25">
      <c r="A247" s="6" t="s">
        <v>149</v>
      </c>
      <c r="B247" s="6" t="s">
        <v>150</v>
      </c>
      <c r="C247" s="6" t="s">
        <v>11</v>
      </c>
      <c r="D247" s="6">
        <v>302.99699333000001</v>
      </c>
      <c r="E247" s="6">
        <v>49.381791255824403</v>
      </c>
      <c r="F247" s="6">
        <v>9.6001689522427291</v>
      </c>
      <c r="G247" s="6">
        <v>46.610265964339597</v>
      </c>
      <c r="H247" s="6">
        <v>1540.96265623</v>
      </c>
      <c r="I247" s="6">
        <v>29.1039455936743</v>
      </c>
      <c r="J247" s="6">
        <v>48.823922925178501</v>
      </c>
      <c r="K247" s="6">
        <v>19.288479066762399</v>
      </c>
      <c r="L247" s="6">
        <v>587.70766616000003</v>
      </c>
      <c r="M247" s="6">
        <v>38.641073812437</v>
      </c>
      <c r="N247" s="6">
        <v>18.620953388535298</v>
      </c>
      <c r="O247" s="6">
        <v>35.930698376570597</v>
      </c>
      <c r="P247" s="6">
        <v>285.23861591000002</v>
      </c>
      <c r="Q247" s="6">
        <v>49.164342556550999</v>
      </c>
      <c r="R247" s="6">
        <v>9.0375118061237405</v>
      </c>
      <c r="S247" s="6">
        <v>49.585213019325899</v>
      </c>
      <c r="T247" s="6">
        <v>96.04790586</v>
      </c>
      <c r="U247" s="6">
        <v>99.999999999999901</v>
      </c>
      <c r="V247" s="6">
        <v>3.0431857215192002</v>
      </c>
      <c r="W247" s="6">
        <v>99.893457127670601</v>
      </c>
      <c r="X247" s="6">
        <v>343.20929711000002</v>
      </c>
      <c r="Y247" s="6">
        <v>43.692344989292899</v>
      </c>
      <c r="Z247" s="6">
        <v>10.8742572064006</v>
      </c>
      <c r="AA247" s="6">
        <v>40.443401971955701</v>
      </c>
    </row>
    <row r="248" spans="1:27" x14ac:dyDescent="0.25">
      <c r="A248" s="6" t="s">
        <v>149</v>
      </c>
      <c r="B248" s="6" t="s">
        <v>150</v>
      </c>
      <c r="C248" s="6" t="s">
        <v>12</v>
      </c>
      <c r="D248" s="6">
        <v>334.00432461999998</v>
      </c>
      <c r="E248" s="6">
        <v>49.105149795354897</v>
      </c>
      <c r="F248" s="6">
        <v>0.44683797939775699</v>
      </c>
      <c r="G248" s="6">
        <v>48.670229240502898</v>
      </c>
      <c r="H248" s="6">
        <v>13506.74378221</v>
      </c>
      <c r="I248" s="6">
        <v>11.464505036252501</v>
      </c>
      <c r="J248" s="6">
        <v>18.069604657821099</v>
      </c>
      <c r="K248" s="6">
        <v>10.1555926406926</v>
      </c>
      <c r="L248" s="6">
        <v>27130.28142453</v>
      </c>
      <c r="M248" s="6">
        <v>5.8693138287661402</v>
      </c>
      <c r="N248" s="6">
        <v>36.295458587315501</v>
      </c>
      <c r="O248" s="6">
        <v>4.80636968829001</v>
      </c>
      <c r="P248" s="6">
        <v>13643.87516679</v>
      </c>
      <c r="Q248" s="6">
        <v>8.6946806524915807</v>
      </c>
      <c r="R248" s="6">
        <v>18.253061895590299</v>
      </c>
      <c r="S248" s="6">
        <v>7.6515622405890404</v>
      </c>
      <c r="T248" s="6">
        <v>3002.0961866100001</v>
      </c>
      <c r="U248" s="6">
        <v>16.765357966570299</v>
      </c>
      <c r="V248" s="6">
        <v>4.0162671411776101</v>
      </c>
      <c r="W248" s="6">
        <v>16.213255937967102</v>
      </c>
      <c r="X248" s="6">
        <v>17131.418009749999</v>
      </c>
      <c r="Y248" s="6">
        <v>10.7626365754271</v>
      </c>
      <c r="Z248" s="6">
        <v>22.918769738697801</v>
      </c>
      <c r="AA248" s="6">
        <v>10.329169637845199</v>
      </c>
    </row>
    <row r="249" spans="1:27" x14ac:dyDescent="0.25">
      <c r="A249" s="6" t="s">
        <v>151</v>
      </c>
      <c r="B249" s="6" t="s">
        <v>152</v>
      </c>
      <c r="C249" s="6" t="s">
        <v>11</v>
      </c>
      <c r="D249" s="6">
        <v>621.25803278000001</v>
      </c>
      <c r="E249" s="6">
        <v>35.158465743332798</v>
      </c>
      <c r="F249" s="6">
        <v>10.1712724246376</v>
      </c>
      <c r="G249" s="6">
        <v>30.3649807681883</v>
      </c>
      <c r="H249" s="6">
        <v>2798.9062105100002</v>
      </c>
      <c r="I249" s="6">
        <v>20.1851368305806</v>
      </c>
      <c r="J249" s="6">
        <v>45.823854269886901</v>
      </c>
      <c r="K249" s="6">
        <v>14.266937497928099</v>
      </c>
      <c r="L249" s="6">
        <v>1884.35835679</v>
      </c>
      <c r="M249" s="6">
        <v>24.075034941388701</v>
      </c>
      <c r="N249" s="6">
        <v>30.850823943134099</v>
      </c>
      <c r="O249" s="6">
        <v>17.3551120797961</v>
      </c>
      <c r="P249" s="6">
        <v>490.37589162</v>
      </c>
      <c r="Q249" s="6">
        <v>49.2260477125769</v>
      </c>
      <c r="R249" s="6">
        <v>8.0284624438938295</v>
      </c>
      <c r="S249" s="6">
        <v>46.779815563003197</v>
      </c>
      <c r="T249" s="6"/>
      <c r="U249" s="6"/>
      <c r="V249" s="6"/>
      <c r="W249" s="6"/>
      <c r="X249" s="6">
        <v>313.06919261000002</v>
      </c>
      <c r="Y249" s="6">
        <v>53.289511763636703</v>
      </c>
      <c r="Z249" s="6">
        <v>5.1255869184475999</v>
      </c>
      <c r="AA249" s="6">
        <v>54.098610281885101</v>
      </c>
    </row>
    <row r="250" spans="1:27" x14ac:dyDescent="0.25">
      <c r="A250" s="6" t="s">
        <v>151</v>
      </c>
      <c r="B250" s="6" t="s">
        <v>152</v>
      </c>
      <c r="C250" s="6" t="s">
        <v>12</v>
      </c>
      <c r="D250" s="6">
        <v>1219.5195479700001</v>
      </c>
      <c r="E250" s="6">
        <v>25.9275625792833</v>
      </c>
      <c r="F250" s="6">
        <v>1.12130966462693</v>
      </c>
      <c r="G250" s="6">
        <v>25.321172504076699</v>
      </c>
      <c r="H250" s="6">
        <v>26747.281456140001</v>
      </c>
      <c r="I250" s="6">
        <v>9.3293459460531505</v>
      </c>
      <c r="J250" s="6">
        <v>24.5932795822674</v>
      </c>
      <c r="K250" s="6">
        <v>7.8577984929375804</v>
      </c>
      <c r="L250" s="6">
        <v>47910.616806919999</v>
      </c>
      <c r="M250" s="6">
        <v>4.9458055668515497</v>
      </c>
      <c r="N250" s="6">
        <v>44.052297278270899</v>
      </c>
      <c r="O250" s="6">
        <v>3.8174954792003302</v>
      </c>
      <c r="P250" s="6">
        <v>16102.700038249999</v>
      </c>
      <c r="Q250" s="6">
        <v>8.3928837481947198</v>
      </c>
      <c r="R250" s="6">
        <v>14.8059235372932</v>
      </c>
      <c r="S250" s="6">
        <v>7.95143540320454</v>
      </c>
      <c r="T250" s="6">
        <v>4469.9475611500002</v>
      </c>
      <c r="U250" s="6">
        <v>14.4691559905592</v>
      </c>
      <c r="V250" s="6">
        <v>4.1099754481478703</v>
      </c>
      <c r="W250" s="6">
        <v>14.571338935790401</v>
      </c>
      <c r="X250" s="6">
        <v>12308.432481919999</v>
      </c>
      <c r="Y250" s="6">
        <v>14.3630098029324</v>
      </c>
      <c r="Z250" s="6">
        <v>11.317214489393701</v>
      </c>
      <c r="AA250" s="6">
        <v>13.9524607400423</v>
      </c>
    </row>
    <row r="251" spans="1:27" x14ac:dyDescent="0.25">
      <c r="A251" s="6" t="s">
        <v>153</v>
      </c>
      <c r="B251" s="6" t="s">
        <v>154</v>
      </c>
      <c r="C251" s="6" t="s">
        <v>11</v>
      </c>
      <c r="D251" s="6">
        <v>317.37066060000001</v>
      </c>
      <c r="E251" s="6">
        <v>31.1810280270638</v>
      </c>
      <c r="F251" s="6">
        <v>6.5163848744614299</v>
      </c>
      <c r="G251" s="6">
        <v>30.226311862482</v>
      </c>
      <c r="H251" s="6">
        <v>1979.3159347999999</v>
      </c>
      <c r="I251" s="6">
        <v>16.6264014271093</v>
      </c>
      <c r="J251" s="6">
        <v>40.640128469742997</v>
      </c>
      <c r="K251" s="6">
        <v>12.355443593322301</v>
      </c>
      <c r="L251" s="6">
        <v>1732.1996560800001</v>
      </c>
      <c r="M251" s="6">
        <v>14.8638939782413</v>
      </c>
      <c r="N251" s="6">
        <v>35.566235445605699</v>
      </c>
      <c r="O251" s="6">
        <v>11.214869930572499</v>
      </c>
      <c r="P251" s="6">
        <v>331.34220553</v>
      </c>
      <c r="Q251" s="6">
        <v>33.591514580370699</v>
      </c>
      <c r="R251" s="6">
        <v>6.80325437866383</v>
      </c>
      <c r="S251" s="6">
        <v>30.639911600820799</v>
      </c>
      <c r="T251" s="6">
        <v>220.40635484000001</v>
      </c>
      <c r="U251" s="6">
        <v>41.498600357512899</v>
      </c>
      <c r="V251" s="6">
        <v>4.5254738865882302</v>
      </c>
      <c r="W251" s="6">
        <v>40.663621330207903</v>
      </c>
      <c r="X251" s="6">
        <v>289.71380497000001</v>
      </c>
      <c r="Y251" s="6">
        <v>40.942840172015202</v>
      </c>
      <c r="Z251" s="6">
        <v>5.9485229449378298</v>
      </c>
      <c r="AA251" s="6">
        <v>38.936320234367699</v>
      </c>
    </row>
    <row r="252" spans="1:27" x14ac:dyDescent="0.25">
      <c r="A252" s="6" t="s">
        <v>153</v>
      </c>
      <c r="B252" s="6" t="s">
        <v>154</v>
      </c>
      <c r="C252" s="6" t="s">
        <v>12</v>
      </c>
      <c r="D252" s="6">
        <v>425.77676328000001</v>
      </c>
      <c r="E252" s="6">
        <v>31.672550494325598</v>
      </c>
      <c r="F252" s="6">
        <v>0.85187992852712302</v>
      </c>
      <c r="G252" s="6">
        <v>31.849171243833901</v>
      </c>
      <c r="H252" s="6">
        <v>8948.3389141900007</v>
      </c>
      <c r="I252" s="6">
        <v>7.9595388758089598</v>
      </c>
      <c r="J252" s="6">
        <v>17.903537656524598</v>
      </c>
      <c r="K252" s="6">
        <v>8.0611323019071595</v>
      </c>
      <c r="L252" s="6">
        <v>19483.090042209999</v>
      </c>
      <c r="M252" s="6">
        <v>5.6768770953736398</v>
      </c>
      <c r="N252" s="6">
        <v>38.981115889902703</v>
      </c>
      <c r="O252" s="6">
        <v>4.4653697959000498</v>
      </c>
      <c r="P252" s="6">
        <v>8740.77644616</v>
      </c>
      <c r="Q252" s="6">
        <v>7.2924532375120101</v>
      </c>
      <c r="R252" s="6">
        <v>17.4882536023452</v>
      </c>
      <c r="S252" s="6">
        <v>6.2873672254073103</v>
      </c>
      <c r="T252" s="6">
        <v>1908.4929326500001</v>
      </c>
      <c r="U252" s="6">
        <v>19.0150712701206</v>
      </c>
      <c r="V252" s="6">
        <v>3.8184489227074998</v>
      </c>
      <c r="W252" s="6">
        <v>18.094513484715101</v>
      </c>
      <c r="X252" s="6">
        <v>10474.36715661</v>
      </c>
      <c r="Y252" s="6">
        <v>8.9021880332265209</v>
      </c>
      <c r="Z252" s="6">
        <v>20.956763999992798</v>
      </c>
      <c r="AA252" s="6">
        <v>8.6925217270037507</v>
      </c>
    </row>
    <row r="253" spans="1:27" x14ac:dyDescent="0.25">
      <c r="A253" s="6" t="s">
        <v>155</v>
      </c>
      <c r="B253" s="6" t="s">
        <v>156</v>
      </c>
      <c r="C253" s="6" t="s">
        <v>11</v>
      </c>
      <c r="D253" s="6">
        <v>462.78190089999998</v>
      </c>
      <c r="E253" s="6">
        <v>30.419051711484801</v>
      </c>
      <c r="F253" s="6">
        <v>8.1950665647544003</v>
      </c>
      <c r="G253" s="6">
        <v>29.395956029596</v>
      </c>
      <c r="H253" s="6">
        <v>1862.6652403999999</v>
      </c>
      <c r="I253" s="6">
        <v>14.753362904022699</v>
      </c>
      <c r="J253" s="6">
        <v>32.984577839466397</v>
      </c>
      <c r="K253" s="6">
        <v>13.644369692955999</v>
      </c>
      <c r="L253" s="6">
        <v>1950.1649504500001</v>
      </c>
      <c r="M253" s="6">
        <v>18.003662798526399</v>
      </c>
      <c r="N253" s="6">
        <v>34.5340462755956</v>
      </c>
      <c r="O253" s="6">
        <v>11.445166151664701</v>
      </c>
      <c r="P253" s="6">
        <v>564.29422575000001</v>
      </c>
      <c r="Q253" s="6">
        <v>28.393910881931902</v>
      </c>
      <c r="R253" s="6">
        <v>9.9926741584629593</v>
      </c>
      <c r="S253" s="6">
        <v>24.8464055758492</v>
      </c>
      <c r="T253" s="6">
        <v>244.84752395999999</v>
      </c>
      <c r="U253" s="6">
        <v>37.227233025226703</v>
      </c>
      <c r="V253" s="6">
        <v>4.33582591100744</v>
      </c>
      <c r="W253" s="6">
        <v>35.625888768982598</v>
      </c>
      <c r="X253" s="6">
        <v>562.32537678999995</v>
      </c>
      <c r="Y253" s="6">
        <v>25.626409892687299</v>
      </c>
      <c r="Z253" s="6">
        <v>9.9578092507131792</v>
      </c>
      <c r="AA253" s="6">
        <v>22.859914724262399</v>
      </c>
    </row>
    <row r="254" spans="1:27" x14ac:dyDescent="0.25">
      <c r="A254" s="6" t="s">
        <v>155</v>
      </c>
      <c r="B254" s="6" t="s">
        <v>156</v>
      </c>
      <c r="C254" s="6" t="s">
        <v>12</v>
      </c>
      <c r="D254" s="6">
        <v>733.97163668999997</v>
      </c>
      <c r="E254" s="6">
        <v>22.2828627291664</v>
      </c>
      <c r="F254" s="6">
        <v>1.3405626669335999</v>
      </c>
      <c r="G254" s="6">
        <v>21.792691229373901</v>
      </c>
      <c r="H254" s="6">
        <v>8100.8113602399999</v>
      </c>
      <c r="I254" s="6">
        <v>11.125553194259099</v>
      </c>
      <c r="J254" s="6">
        <v>14.795728797345999</v>
      </c>
      <c r="K254" s="6">
        <v>10.420312518262801</v>
      </c>
      <c r="L254" s="6">
        <v>22280.92207914</v>
      </c>
      <c r="M254" s="6">
        <v>5.5703521646160903</v>
      </c>
      <c r="N254" s="6">
        <v>40.694995325503598</v>
      </c>
      <c r="O254" s="6">
        <v>4.4171843618581796</v>
      </c>
      <c r="P254" s="6">
        <v>9485.9241404599998</v>
      </c>
      <c r="Q254" s="6">
        <v>7.2799110720921902</v>
      </c>
      <c r="R254" s="6">
        <v>17.325568357671902</v>
      </c>
      <c r="S254" s="6">
        <v>6.7198257443993503</v>
      </c>
      <c r="T254" s="6">
        <v>2148.8407225699998</v>
      </c>
      <c r="U254" s="6">
        <v>15.5034817607833</v>
      </c>
      <c r="V254" s="6">
        <v>3.9247506386689501</v>
      </c>
      <c r="W254" s="6">
        <v>15.6400320581849</v>
      </c>
      <c r="X254" s="6">
        <v>12000.54281056</v>
      </c>
      <c r="Y254" s="6">
        <v>8.7442318688043592</v>
      </c>
      <c r="Z254" s="6">
        <v>21.918394213875999</v>
      </c>
      <c r="AA254" s="6">
        <v>8.6779290174624109</v>
      </c>
    </row>
    <row r="255" spans="1:27" x14ac:dyDescent="0.25">
      <c r="A255" s="6" t="s">
        <v>157</v>
      </c>
      <c r="B255" s="6" t="s">
        <v>158</v>
      </c>
      <c r="C255" s="6" t="s">
        <v>11</v>
      </c>
      <c r="D255" s="6">
        <v>452.30535129999998</v>
      </c>
      <c r="E255" s="6">
        <v>29.274724253560301</v>
      </c>
      <c r="F255" s="6">
        <v>13.7232823473748</v>
      </c>
      <c r="G255" s="6">
        <v>25.052701602400099</v>
      </c>
      <c r="H255" s="6">
        <v>1691.5826548499999</v>
      </c>
      <c r="I255" s="6">
        <v>13.624459166070601</v>
      </c>
      <c r="J255" s="6">
        <v>51.323881797346303</v>
      </c>
      <c r="K255" s="6">
        <v>9.5247748227189106</v>
      </c>
      <c r="L255" s="6">
        <v>1057.5421191400001</v>
      </c>
      <c r="M255" s="6">
        <v>20.073025053473</v>
      </c>
      <c r="N255" s="6">
        <v>32.086618151845201</v>
      </c>
      <c r="O255" s="6">
        <v>14.9133095561373</v>
      </c>
      <c r="P255" s="6">
        <v>94.467604210000005</v>
      </c>
      <c r="Q255" s="6">
        <v>49.530955429719398</v>
      </c>
      <c r="R255" s="6">
        <v>2.8662177034337502</v>
      </c>
      <c r="S255" s="6">
        <v>48.631623834460498</v>
      </c>
      <c r="T255" s="6"/>
      <c r="U255" s="6"/>
      <c r="V255" s="6"/>
      <c r="W255" s="6"/>
      <c r="X255" s="6"/>
      <c r="Y255" s="6"/>
      <c r="Z255" s="6"/>
      <c r="AA255" s="6"/>
    </row>
    <row r="256" spans="1:27" x14ac:dyDescent="0.25">
      <c r="A256" s="6" t="s">
        <v>157</v>
      </c>
      <c r="B256" s="6" t="s">
        <v>158</v>
      </c>
      <c r="C256" s="6" t="s">
        <v>12</v>
      </c>
      <c r="D256" s="6">
        <v>890.92569141000001</v>
      </c>
      <c r="E256" s="6">
        <v>25.688299285047801</v>
      </c>
      <c r="F256" s="6">
        <v>2.3803559309937401</v>
      </c>
      <c r="G256" s="6">
        <v>25.303094094236702</v>
      </c>
      <c r="H256" s="6">
        <v>13355.062293630001</v>
      </c>
      <c r="I256" s="6">
        <v>6.6242987915610803</v>
      </c>
      <c r="J256" s="6">
        <v>35.681765657831399</v>
      </c>
      <c r="K256" s="6">
        <v>5.5955462129240896</v>
      </c>
      <c r="L256" s="6">
        <v>18513.99836455</v>
      </c>
      <c r="M256" s="6">
        <v>5.0063628431461202</v>
      </c>
      <c r="N256" s="6">
        <v>49.465299113463601</v>
      </c>
      <c r="O256" s="6">
        <v>3.4427406167085799</v>
      </c>
      <c r="P256" s="6">
        <v>3000.87179186</v>
      </c>
      <c r="Q256" s="6">
        <v>10.636827603317901</v>
      </c>
      <c r="R256" s="6">
        <v>8.0176641405422604</v>
      </c>
      <c r="S256" s="6">
        <v>10.8502291544056</v>
      </c>
      <c r="T256" s="6">
        <v>374.37421776000002</v>
      </c>
      <c r="U256" s="6">
        <v>35.875549796925498</v>
      </c>
      <c r="V256" s="6">
        <v>1.0002449118352601</v>
      </c>
      <c r="W256" s="6">
        <v>35.573738242848599</v>
      </c>
      <c r="X256" s="6">
        <v>1293.02279413</v>
      </c>
      <c r="Y256" s="6">
        <v>21.199584064796301</v>
      </c>
      <c r="Z256" s="6">
        <v>3.4546702453336602</v>
      </c>
      <c r="AA256" s="6">
        <v>21.038258194756899</v>
      </c>
    </row>
    <row r="257" spans="1:27" x14ac:dyDescent="0.25">
      <c r="A257" s="6" t="s">
        <v>159</v>
      </c>
      <c r="B257" s="6" t="s">
        <v>160</v>
      </c>
      <c r="C257" s="6" t="s">
        <v>11</v>
      </c>
      <c r="D257" s="6">
        <v>113.00908231299999</v>
      </c>
      <c r="E257" s="6">
        <v>36.672527655269398</v>
      </c>
      <c r="F257" s="6">
        <v>12.7808527912575</v>
      </c>
      <c r="G257" s="6">
        <v>35.011133495193</v>
      </c>
      <c r="H257" s="6">
        <v>333.02241819800003</v>
      </c>
      <c r="I257" s="6">
        <v>23.672551400093099</v>
      </c>
      <c r="J257" s="6">
        <v>37.663437451766598</v>
      </c>
      <c r="K257" s="6">
        <v>16.848649041617598</v>
      </c>
      <c r="L257" s="6">
        <v>242.06565241999999</v>
      </c>
      <c r="M257" s="6">
        <v>23.898759372415299</v>
      </c>
      <c r="N257" s="6">
        <v>27.37660908378</v>
      </c>
      <c r="O257" s="6">
        <v>20.033824445542798</v>
      </c>
      <c r="P257" s="6">
        <v>93.279296680000002</v>
      </c>
      <c r="Q257" s="6">
        <v>40.143968311458003</v>
      </c>
      <c r="R257" s="6">
        <v>10.549496862890299</v>
      </c>
      <c r="S257" s="6">
        <v>36.200022561777601</v>
      </c>
      <c r="T257" s="6">
        <v>12.30623419</v>
      </c>
      <c r="U257" s="6">
        <v>99.999999999999702</v>
      </c>
      <c r="V257" s="6">
        <v>1.3917834246410501</v>
      </c>
      <c r="W257" s="6">
        <v>101.04085816466301</v>
      </c>
      <c r="X257" s="6">
        <v>90.523434199999997</v>
      </c>
      <c r="Y257" s="6">
        <v>48.2427642264593</v>
      </c>
      <c r="Z257" s="6">
        <v>10.2378203856646</v>
      </c>
      <c r="AA257" s="6">
        <v>43.292578986364497</v>
      </c>
    </row>
    <row r="258" spans="1:27" x14ac:dyDescent="0.25">
      <c r="A258" s="6" t="s">
        <v>159</v>
      </c>
      <c r="B258" s="6" t="s">
        <v>160</v>
      </c>
      <c r="C258" s="6" t="s">
        <v>12</v>
      </c>
      <c r="D258" s="6">
        <v>223.37676302599999</v>
      </c>
      <c r="E258" s="6">
        <v>25.8086381574055</v>
      </c>
      <c r="F258" s="6">
        <v>1.2003978845053001</v>
      </c>
      <c r="G258" s="6">
        <v>25.678640244856599</v>
      </c>
      <c r="H258" s="6">
        <v>2706.477663438</v>
      </c>
      <c r="I258" s="6">
        <v>9.6203483036343993</v>
      </c>
      <c r="J258" s="6">
        <v>14.544261532134801</v>
      </c>
      <c r="K258" s="6">
        <v>8.7013353192896492</v>
      </c>
      <c r="L258" s="6">
        <v>7661.5134080979997</v>
      </c>
      <c r="M258" s="6">
        <v>5.1236942401997103</v>
      </c>
      <c r="N258" s="6">
        <v>41.171983883209002</v>
      </c>
      <c r="O258" s="6">
        <v>4.2858060329668399</v>
      </c>
      <c r="P258" s="6">
        <v>3575.8398286010001</v>
      </c>
      <c r="Q258" s="6">
        <v>9.0798650999461294</v>
      </c>
      <c r="R258" s="6">
        <v>19.2161015650622</v>
      </c>
      <c r="S258" s="6">
        <v>8.2294773557024694</v>
      </c>
      <c r="T258" s="6">
        <v>565.9825257</v>
      </c>
      <c r="U258" s="6">
        <v>18.822708540853501</v>
      </c>
      <c r="V258" s="6">
        <v>3.0415170195575301</v>
      </c>
      <c r="W258" s="6">
        <v>18.061125026085801</v>
      </c>
      <c r="X258" s="6">
        <v>3875.3700151610001</v>
      </c>
      <c r="Y258" s="6">
        <v>8.6550594333505408</v>
      </c>
      <c r="Z258" s="6">
        <v>20.825738115531198</v>
      </c>
      <c r="AA258" s="6">
        <v>8.3086892039029596</v>
      </c>
    </row>
    <row r="259" spans="1:27" x14ac:dyDescent="0.25">
      <c r="A259" s="6" t="s">
        <v>161</v>
      </c>
      <c r="B259" s="6" t="s">
        <v>162</v>
      </c>
      <c r="C259" s="6" t="s">
        <v>11</v>
      </c>
      <c r="D259" s="6">
        <v>409.79616019999997</v>
      </c>
      <c r="E259" s="6">
        <v>27.327345038311101</v>
      </c>
      <c r="F259" s="6">
        <v>16.304425282606399</v>
      </c>
      <c r="G259" s="6">
        <v>22.641797667574</v>
      </c>
      <c r="H259" s="6">
        <v>956.44305317999999</v>
      </c>
      <c r="I259" s="6">
        <v>19.036806537148401</v>
      </c>
      <c r="J259" s="6">
        <v>38.053685739833497</v>
      </c>
      <c r="K259" s="6">
        <v>14.9159429199121</v>
      </c>
      <c r="L259" s="6">
        <v>790.21522473000005</v>
      </c>
      <c r="M259" s="6">
        <v>19.5348495982774</v>
      </c>
      <c r="N259" s="6">
        <v>31.440033704806599</v>
      </c>
      <c r="O259" s="6">
        <v>14.4302479972784</v>
      </c>
      <c r="P259" s="6">
        <v>143.39902943000001</v>
      </c>
      <c r="Q259" s="6">
        <v>49.3625612036154</v>
      </c>
      <c r="R259" s="6">
        <v>5.70537010351351</v>
      </c>
      <c r="S259" s="6">
        <v>44.737110783434296</v>
      </c>
      <c r="T259" s="6">
        <v>56.360767930000002</v>
      </c>
      <c r="U259" s="6">
        <v>70.393715011100099</v>
      </c>
      <c r="V259" s="6">
        <v>2.2424073694017101</v>
      </c>
      <c r="W259" s="6">
        <v>70.593760879532297</v>
      </c>
      <c r="X259" s="6">
        <v>157.19027341</v>
      </c>
      <c r="Y259" s="6">
        <v>39.860708762935197</v>
      </c>
      <c r="Z259" s="6">
        <v>6.2540777998383401</v>
      </c>
      <c r="AA259" s="6">
        <v>39.187450719166002</v>
      </c>
    </row>
    <row r="260" spans="1:27" x14ac:dyDescent="0.25">
      <c r="A260" s="6" t="s">
        <v>161</v>
      </c>
      <c r="B260" s="6" t="s">
        <v>162</v>
      </c>
      <c r="C260" s="6" t="s">
        <v>12</v>
      </c>
      <c r="D260" s="6">
        <v>988.53995523000003</v>
      </c>
      <c r="E260" s="6">
        <v>25.941093030486702</v>
      </c>
      <c r="F260" s="6">
        <v>2.93640855701836</v>
      </c>
      <c r="G260" s="6">
        <v>25.702824111852198</v>
      </c>
      <c r="H260" s="6">
        <v>9259.6876245500007</v>
      </c>
      <c r="I260" s="6">
        <v>6.0653137911165604</v>
      </c>
      <c r="J260" s="6">
        <v>27.5054395446458</v>
      </c>
      <c r="K260" s="6">
        <v>5.4346202789653404</v>
      </c>
      <c r="L260" s="6">
        <v>15945.28631455</v>
      </c>
      <c r="M260" s="6">
        <v>3.7629059605289101</v>
      </c>
      <c r="N260" s="6">
        <v>47.364676491258798</v>
      </c>
      <c r="O260" s="6">
        <v>3.02461831769598</v>
      </c>
      <c r="P260" s="6">
        <v>3471.9754320100001</v>
      </c>
      <c r="Q260" s="6">
        <v>9.1769222225511893</v>
      </c>
      <c r="R260" s="6">
        <v>10.313329587107701</v>
      </c>
      <c r="S260" s="6">
        <v>8.7008094969888496</v>
      </c>
      <c r="T260" s="6">
        <v>916.82196656999997</v>
      </c>
      <c r="U260" s="6">
        <v>16.348777450505398</v>
      </c>
      <c r="V260" s="6">
        <v>2.7233738541930501</v>
      </c>
      <c r="W260" s="6">
        <v>16.2863561855333</v>
      </c>
      <c r="X260" s="6">
        <v>3082.6210908100002</v>
      </c>
      <c r="Y260" s="6">
        <v>11.7762289624881</v>
      </c>
      <c r="Z260" s="6">
        <v>9.1567719657762403</v>
      </c>
      <c r="AA260" s="6">
        <v>11.393749266013501</v>
      </c>
    </row>
    <row r="261" spans="1:27" x14ac:dyDescent="0.25">
      <c r="A261" s="6" t="s">
        <v>163</v>
      </c>
      <c r="B261" s="6" t="s">
        <v>164</v>
      </c>
      <c r="C261" s="6" t="s">
        <v>11</v>
      </c>
      <c r="D261" s="6">
        <v>86.851257369999999</v>
      </c>
      <c r="E261" s="6">
        <v>28.384542291870101</v>
      </c>
      <c r="F261" s="6">
        <v>4.7438211798803698</v>
      </c>
      <c r="G261" s="6">
        <v>26.773119484567101</v>
      </c>
      <c r="H261" s="6">
        <v>449.57269295499998</v>
      </c>
      <c r="I261" s="6">
        <v>14.9718380247939</v>
      </c>
      <c r="J261" s="6">
        <v>24.555688971204901</v>
      </c>
      <c r="K261" s="6">
        <v>13.5707087733236</v>
      </c>
      <c r="L261" s="6">
        <v>636.50927402499997</v>
      </c>
      <c r="M261" s="6">
        <v>14.169588005293001</v>
      </c>
      <c r="N261" s="6">
        <v>34.766176872334597</v>
      </c>
      <c r="O261" s="6">
        <v>9.1437081817386492</v>
      </c>
      <c r="P261" s="6">
        <v>271.53529971799998</v>
      </c>
      <c r="Q261" s="6">
        <v>18.981489497199998</v>
      </c>
      <c r="R261" s="6">
        <v>14.8312752733083</v>
      </c>
      <c r="S261" s="6">
        <v>16.184072347384198</v>
      </c>
      <c r="T261" s="6">
        <v>79.434801903999997</v>
      </c>
      <c r="U261" s="6">
        <v>41.372627362649098</v>
      </c>
      <c r="V261" s="6">
        <v>4.3387339124690598</v>
      </c>
      <c r="W261" s="6">
        <v>39.503688820108501</v>
      </c>
      <c r="X261" s="6">
        <v>306.92574782100002</v>
      </c>
      <c r="Y261" s="6">
        <v>18.560232496327099</v>
      </c>
      <c r="Z261" s="6">
        <v>16.764303790802799</v>
      </c>
      <c r="AA261" s="6">
        <v>16.829460779456401</v>
      </c>
    </row>
    <row r="262" spans="1:27" x14ac:dyDescent="0.25">
      <c r="A262" s="6" t="s">
        <v>163</v>
      </c>
      <c r="B262" s="6" t="s">
        <v>164</v>
      </c>
      <c r="C262" s="6" t="s">
        <v>12</v>
      </c>
      <c r="D262" s="6">
        <v>58.153650012</v>
      </c>
      <c r="E262" s="6">
        <v>37.397099514365998</v>
      </c>
      <c r="F262" s="6">
        <v>0.54636471036313305</v>
      </c>
      <c r="G262" s="6">
        <v>36.1599418885231</v>
      </c>
      <c r="H262" s="6">
        <v>1620.277320061</v>
      </c>
      <c r="I262" s="6">
        <v>7.5279174623560401</v>
      </c>
      <c r="J262" s="6">
        <v>15.2228165987932</v>
      </c>
      <c r="K262" s="6">
        <v>6.7664604120526102</v>
      </c>
      <c r="L262" s="6">
        <v>4014.6768803069999</v>
      </c>
      <c r="M262" s="6">
        <v>5.6230435579519797</v>
      </c>
      <c r="N262" s="6">
        <v>37.718660315524097</v>
      </c>
      <c r="O262" s="6">
        <v>4.6092426288398496</v>
      </c>
      <c r="P262" s="6">
        <v>1640.05985622</v>
      </c>
      <c r="Q262" s="6">
        <v>8.1624925218465307</v>
      </c>
      <c r="R262" s="6">
        <v>15.408677325274301</v>
      </c>
      <c r="S262" s="6">
        <v>7.3906168502806704</v>
      </c>
      <c r="T262" s="6">
        <v>697.769863848</v>
      </c>
      <c r="U262" s="6">
        <v>10.4697987501581</v>
      </c>
      <c r="V262" s="6">
        <v>6.5556818786570901</v>
      </c>
      <c r="W262" s="6">
        <v>9.0903282752466303</v>
      </c>
      <c r="X262" s="6">
        <v>2612.8044042759998</v>
      </c>
      <c r="Y262" s="6">
        <v>8.8507533184291205</v>
      </c>
      <c r="Z262" s="6">
        <v>24.547799171388199</v>
      </c>
      <c r="AA262" s="6">
        <v>7.14043770245876</v>
      </c>
    </row>
    <row r="263" spans="1:27" x14ac:dyDescent="0.25">
      <c r="A263" s="6" t="s">
        <v>165</v>
      </c>
      <c r="B263" s="6" t="s">
        <v>166</v>
      </c>
      <c r="C263" s="6" t="s">
        <v>11</v>
      </c>
      <c r="D263" s="6">
        <v>72.318332784000006</v>
      </c>
      <c r="E263" s="6">
        <v>41.199469880977603</v>
      </c>
      <c r="F263" s="6">
        <v>8.6365752486578504</v>
      </c>
      <c r="G263" s="6">
        <v>37.622383948095802</v>
      </c>
      <c r="H263" s="6">
        <v>308.31893645500003</v>
      </c>
      <c r="I263" s="6">
        <v>19.919911745597901</v>
      </c>
      <c r="J263" s="6">
        <v>36.820811442557201</v>
      </c>
      <c r="K263" s="6">
        <v>17.409259671618301</v>
      </c>
      <c r="L263" s="6">
        <v>153.85609268799999</v>
      </c>
      <c r="M263" s="6">
        <v>26.3234139590949</v>
      </c>
      <c r="N263" s="6">
        <v>18.374175272170799</v>
      </c>
      <c r="O263" s="6">
        <v>23.5760306334227</v>
      </c>
      <c r="P263" s="6">
        <v>123.964585427</v>
      </c>
      <c r="Q263" s="6">
        <v>32.595476238820297</v>
      </c>
      <c r="R263" s="6">
        <v>14.804399230368199</v>
      </c>
      <c r="S263" s="6">
        <v>29.7751099835174</v>
      </c>
      <c r="T263" s="6">
        <v>16.326212909999999</v>
      </c>
      <c r="U263" s="6">
        <v>100</v>
      </c>
      <c r="V263" s="6">
        <v>1.94974857542651</v>
      </c>
      <c r="W263" s="6">
        <v>99.112804521949897</v>
      </c>
      <c r="X263" s="6">
        <v>162.56549167399999</v>
      </c>
      <c r="Y263" s="6">
        <v>33.539568986317398</v>
      </c>
      <c r="Z263" s="6">
        <v>19.4142902308195</v>
      </c>
      <c r="AA263" s="6">
        <v>29.923255619728</v>
      </c>
    </row>
    <row r="264" spans="1:27" x14ac:dyDescent="0.25">
      <c r="A264" s="6" t="s">
        <v>165</v>
      </c>
      <c r="B264" s="6" t="s">
        <v>166</v>
      </c>
      <c r="C264" s="6" t="s">
        <v>12</v>
      </c>
      <c r="D264" s="6">
        <v>174.52495742799999</v>
      </c>
      <c r="E264" s="6">
        <v>28.4248736767282</v>
      </c>
      <c r="F264" s="6">
        <v>0.95373913391554599</v>
      </c>
      <c r="G264" s="6">
        <v>28.3339447991914</v>
      </c>
      <c r="H264" s="6">
        <v>2894.6884835320002</v>
      </c>
      <c r="I264" s="6">
        <v>8.3352706473372304</v>
      </c>
      <c r="J264" s="6">
        <v>15.818813125211999</v>
      </c>
      <c r="K264" s="6">
        <v>8.2987749260973693</v>
      </c>
      <c r="L264" s="6">
        <v>7207.2910360059996</v>
      </c>
      <c r="M264" s="6">
        <v>5.3146671083588499</v>
      </c>
      <c r="N264" s="6">
        <v>39.386203623017302</v>
      </c>
      <c r="O264" s="6">
        <v>4.3518007847614903</v>
      </c>
      <c r="P264" s="6">
        <v>3280.474894386</v>
      </c>
      <c r="Q264" s="6">
        <v>8.3643917886943395</v>
      </c>
      <c r="R264" s="6">
        <v>17.927047974752501</v>
      </c>
      <c r="S264" s="6">
        <v>7.8652722218701197</v>
      </c>
      <c r="T264" s="6">
        <v>725.11960922100002</v>
      </c>
      <c r="U264" s="6">
        <v>13.3157087873472</v>
      </c>
      <c r="V264" s="6">
        <v>3.9626134753187001</v>
      </c>
      <c r="W264" s="6">
        <v>13.459096447733099</v>
      </c>
      <c r="X264" s="6">
        <v>4016.9254823840001</v>
      </c>
      <c r="Y264" s="6">
        <v>9.5010775131020395</v>
      </c>
      <c r="Z264" s="6">
        <v>21.951582667783899</v>
      </c>
      <c r="AA264" s="6">
        <v>9.1485047850765095</v>
      </c>
    </row>
    <row r="265" spans="1:27" x14ac:dyDescent="0.25">
      <c r="A265" s="6" t="s">
        <v>167</v>
      </c>
      <c r="B265" s="6" t="s">
        <v>168</v>
      </c>
      <c r="C265" s="6" t="s">
        <v>11</v>
      </c>
      <c r="D265" s="6">
        <v>145.10191760000001</v>
      </c>
      <c r="E265" s="6">
        <v>42.863947318077301</v>
      </c>
      <c r="F265" s="6">
        <v>5.1924048676423604</v>
      </c>
      <c r="G265" s="6">
        <v>43.2142907426135</v>
      </c>
      <c r="H265" s="6">
        <v>776.77124150999998</v>
      </c>
      <c r="I265" s="6">
        <v>16.957458465191301</v>
      </c>
      <c r="J265" s="6">
        <v>27.796398849667</v>
      </c>
      <c r="K265" s="6">
        <v>15.5373294637459</v>
      </c>
      <c r="L265" s="6">
        <v>999.71713890000001</v>
      </c>
      <c r="M265" s="6">
        <v>18.819170241524699</v>
      </c>
      <c r="N265" s="6">
        <v>35.774414453981301</v>
      </c>
      <c r="O265" s="6">
        <v>9.7712703796209706</v>
      </c>
      <c r="P265" s="6">
        <v>326.45901896999999</v>
      </c>
      <c r="Q265" s="6">
        <v>27.910983337180699</v>
      </c>
      <c r="R265" s="6">
        <v>11.6821846824826</v>
      </c>
      <c r="S265" s="6">
        <v>21.953666018613301</v>
      </c>
      <c r="T265" s="6">
        <v>86.99078007</v>
      </c>
      <c r="U265" s="6">
        <v>44.035581263740397</v>
      </c>
      <c r="V265" s="6">
        <v>3.1129247452169699</v>
      </c>
      <c r="W265" s="6">
        <v>39.324841951769102</v>
      </c>
      <c r="X265" s="6">
        <v>459.46305319999999</v>
      </c>
      <c r="Y265" s="6">
        <v>26.742294340430799</v>
      </c>
      <c r="Z265" s="6">
        <v>16.441672401009701</v>
      </c>
      <c r="AA265" s="6">
        <v>19.840336081954</v>
      </c>
    </row>
    <row r="266" spans="1:27" x14ac:dyDescent="0.25">
      <c r="A266" s="6" t="s">
        <v>167</v>
      </c>
      <c r="B266" s="6" t="s">
        <v>168</v>
      </c>
      <c r="C266" s="6" t="s">
        <v>12</v>
      </c>
      <c r="D266" s="6">
        <v>80.123391119999994</v>
      </c>
      <c r="E266" s="6">
        <v>52.883988179897003</v>
      </c>
      <c r="F266" s="6">
        <v>0.332975214415554</v>
      </c>
      <c r="G266" s="6">
        <v>52.563839191871203</v>
      </c>
      <c r="H266" s="6">
        <v>3464.7766854299998</v>
      </c>
      <c r="I266" s="6">
        <v>7.4874844313507802</v>
      </c>
      <c r="J266" s="6">
        <v>14.398850867472699</v>
      </c>
      <c r="K266" s="6">
        <v>6.8974139029268597</v>
      </c>
      <c r="L266" s="6">
        <v>10368.31893816</v>
      </c>
      <c r="M266" s="6">
        <v>4.9382118959225902</v>
      </c>
      <c r="N266" s="6">
        <v>43.088456108804301</v>
      </c>
      <c r="O266" s="6">
        <v>4.3518869841846</v>
      </c>
      <c r="P266" s="6">
        <v>4410.28196493</v>
      </c>
      <c r="Q266" s="6">
        <v>7.75783584440111</v>
      </c>
      <c r="R266" s="6">
        <v>18.328163129119702</v>
      </c>
      <c r="S266" s="6">
        <v>7.3706119056358901</v>
      </c>
      <c r="T266" s="6">
        <v>547.55373353000004</v>
      </c>
      <c r="U266" s="6">
        <v>19.664488563571101</v>
      </c>
      <c r="V266" s="6">
        <v>2.2755130465350302</v>
      </c>
      <c r="W266" s="6">
        <v>19.337776398109401</v>
      </c>
      <c r="X266" s="6">
        <v>5191.8147291200003</v>
      </c>
      <c r="Y266" s="6">
        <v>8.3143510487415107</v>
      </c>
      <c r="Z266" s="6">
        <v>21.5760416336528</v>
      </c>
      <c r="AA266" s="6">
        <v>8.15884361608326</v>
      </c>
    </row>
    <row r="267" spans="1:27" x14ac:dyDescent="0.25">
      <c r="A267" s="6" t="s">
        <v>169</v>
      </c>
      <c r="B267" s="6" t="s">
        <v>170</v>
      </c>
      <c r="C267" s="6" t="s">
        <v>11</v>
      </c>
      <c r="D267" s="6">
        <v>236.92647725</v>
      </c>
      <c r="E267" s="6">
        <v>33.6225946413578</v>
      </c>
      <c r="F267" s="6">
        <v>7.3004798833744502</v>
      </c>
      <c r="G267" s="6">
        <v>31.1523355670546</v>
      </c>
      <c r="H267" s="6">
        <v>1548.4785858299999</v>
      </c>
      <c r="I267" s="6">
        <v>13.9087747318097</v>
      </c>
      <c r="J267" s="6">
        <v>47.713691170783001</v>
      </c>
      <c r="K267" s="6">
        <v>11.396979897115299</v>
      </c>
      <c r="L267" s="6">
        <v>1152.8107033799999</v>
      </c>
      <c r="M267" s="6">
        <v>18.754973576591901</v>
      </c>
      <c r="N267" s="6">
        <v>35.521869261087197</v>
      </c>
      <c r="O267" s="6">
        <v>14.8101039730407</v>
      </c>
      <c r="P267" s="6">
        <v>116.31454305</v>
      </c>
      <c r="Q267" s="6">
        <v>49.355175199693598</v>
      </c>
      <c r="R267" s="6">
        <v>3.5840316014339302</v>
      </c>
      <c r="S267" s="6">
        <v>47.547585184852899</v>
      </c>
      <c r="T267" s="6">
        <v>58.140553420000003</v>
      </c>
      <c r="U267" s="6">
        <v>70.954644205331903</v>
      </c>
      <c r="V267" s="6">
        <v>1.7915006612076201</v>
      </c>
      <c r="W267" s="6">
        <v>72.033733101937301</v>
      </c>
      <c r="X267" s="6">
        <v>132.68397723000001</v>
      </c>
      <c r="Y267" s="6">
        <v>61.012455793084797</v>
      </c>
      <c r="Z267" s="6">
        <v>4.0884274221138304</v>
      </c>
      <c r="AA267" s="6">
        <v>58.756018173121298</v>
      </c>
    </row>
    <row r="268" spans="1:27" x14ac:dyDescent="0.25">
      <c r="A268" s="6" t="s">
        <v>169</v>
      </c>
      <c r="B268" s="6" t="s">
        <v>170</v>
      </c>
      <c r="C268" s="6" t="s">
        <v>12</v>
      </c>
      <c r="D268" s="6">
        <v>385.29180093999997</v>
      </c>
      <c r="E268" s="6">
        <v>30.603595951733801</v>
      </c>
      <c r="F268" s="6">
        <v>0.98835576817992798</v>
      </c>
      <c r="G268" s="6">
        <v>30.351340230762201</v>
      </c>
      <c r="H268" s="6">
        <v>8407.8798751600007</v>
      </c>
      <c r="I268" s="6">
        <v>8.0911223100070302</v>
      </c>
      <c r="J268" s="6">
        <v>21.5680078125317</v>
      </c>
      <c r="K268" s="6">
        <v>7.0858059358883203</v>
      </c>
      <c r="L268" s="6">
        <v>17964.274121530001</v>
      </c>
      <c r="M268" s="6">
        <v>4.8983880124679802</v>
      </c>
      <c r="N268" s="6">
        <v>46.082200311198697</v>
      </c>
      <c r="O268" s="6">
        <v>3.9314991247271198</v>
      </c>
      <c r="P268" s="6">
        <v>5666.5756587599999</v>
      </c>
      <c r="Q268" s="6">
        <v>7.5518108058474303</v>
      </c>
      <c r="R268" s="6">
        <v>14.535976951753501</v>
      </c>
      <c r="S268" s="6">
        <v>6.9975458422188899</v>
      </c>
      <c r="T268" s="6">
        <v>1134.73119013</v>
      </c>
      <c r="U268" s="6">
        <v>18.5978754134978</v>
      </c>
      <c r="V268" s="6">
        <v>2.91082788256195</v>
      </c>
      <c r="W268" s="6">
        <v>18.2295794537749</v>
      </c>
      <c r="X268" s="6">
        <v>5424.3557992899996</v>
      </c>
      <c r="Y268" s="6">
        <v>10.737298085237301</v>
      </c>
      <c r="Z268" s="6">
        <v>13.9146312737742</v>
      </c>
      <c r="AA268" s="6">
        <v>10.0574483674707</v>
      </c>
    </row>
    <row r="269" spans="1:27" x14ac:dyDescent="0.25">
      <c r="A269" s="6" t="s">
        <v>171</v>
      </c>
      <c r="B269" s="6" t="s">
        <v>172</v>
      </c>
      <c r="C269" s="6" t="s">
        <v>11</v>
      </c>
      <c r="D269" s="6">
        <v>303.44128404000003</v>
      </c>
      <c r="E269" s="6">
        <v>34.217550768238397</v>
      </c>
      <c r="F269" s="6">
        <v>7.63377635485738</v>
      </c>
      <c r="G269" s="6">
        <v>32.6257220143941</v>
      </c>
      <c r="H269" s="6">
        <v>1392.97025282</v>
      </c>
      <c r="I269" s="6">
        <v>18.0205392328984</v>
      </c>
      <c r="J269" s="6">
        <v>35.043429942760497</v>
      </c>
      <c r="K269" s="6">
        <v>13.591113956240999</v>
      </c>
      <c r="L269" s="6">
        <v>1278.40755227</v>
      </c>
      <c r="M269" s="6">
        <v>15.953279970529699</v>
      </c>
      <c r="N269" s="6">
        <v>32.161336830829399</v>
      </c>
      <c r="O269" s="6">
        <v>14.077064770176399</v>
      </c>
      <c r="P269" s="6">
        <v>548.05388672000004</v>
      </c>
      <c r="Q269" s="6">
        <v>25.484679371414501</v>
      </c>
      <c r="R269" s="6">
        <v>13.787579415460501</v>
      </c>
      <c r="S269" s="6">
        <v>23.8557303543123</v>
      </c>
      <c r="T269" s="6">
        <v>117.95332406999999</v>
      </c>
      <c r="U269" s="6">
        <v>57.101569134086397</v>
      </c>
      <c r="V269" s="6">
        <v>2.96739218959969</v>
      </c>
      <c r="W269" s="6">
        <v>57.080313029060299</v>
      </c>
      <c r="X269" s="6">
        <v>334.15632905000001</v>
      </c>
      <c r="Y269" s="6">
        <v>32.105662876157702</v>
      </c>
      <c r="Z269" s="6">
        <v>8.4064852664925205</v>
      </c>
      <c r="AA269" s="6">
        <v>30.716725647730701</v>
      </c>
    </row>
    <row r="270" spans="1:27" x14ac:dyDescent="0.25">
      <c r="A270" s="6" t="s">
        <v>171</v>
      </c>
      <c r="B270" s="6" t="s">
        <v>172</v>
      </c>
      <c r="C270" s="6" t="s">
        <v>12</v>
      </c>
      <c r="D270" s="6">
        <v>530.65964062</v>
      </c>
      <c r="E270" s="6">
        <v>35.138110139183503</v>
      </c>
      <c r="F270" s="6">
        <v>1.1526115301081501</v>
      </c>
      <c r="G270" s="6">
        <v>34.710807485559499</v>
      </c>
      <c r="H270" s="6">
        <v>6797.3602080600003</v>
      </c>
      <c r="I270" s="6">
        <v>8.6007633874447702</v>
      </c>
      <c r="J270" s="6">
        <v>14.7641070667341</v>
      </c>
      <c r="K270" s="6">
        <v>7.9464099377390403</v>
      </c>
      <c r="L270" s="6">
        <v>16662.439096890001</v>
      </c>
      <c r="M270" s="6">
        <v>5.73537727293352</v>
      </c>
      <c r="N270" s="6">
        <v>36.191407736155803</v>
      </c>
      <c r="O270" s="6">
        <v>4.7464572177348998</v>
      </c>
      <c r="P270" s="6">
        <v>8203.4381658900002</v>
      </c>
      <c r="Q270" s="6">
        <v>7.1586777006540396</v>
      </c>
      <c r="R270" s="6">
        <v>17.818158180424</v>
      </c>
      <c r="S270" s="6">
        <v>6.56465915811002</v>
      </c>
      <c r="T270" s="6">
        <v>2141.1156910099999</v>
      </c>
      <c r="U270" s="6">
        <v>11.839063610838901</v>
      </c>
      <c r="V270" s="6">
        <v>4.6505790978757204</v>
      </c>
      <c r="W270" s="6">
        <v>11.791879863298099</v>
      </c>
      <c r="X270" s="6">
        <v>11704.75226653</v>
      </c>
      <c r="Y270" s="6">
        <v>6.7106045853530496</v>
      </c>
      <c r="Z270" s="6">
        <v>25.4231363887023</v>
      </c>
      <c r="AA270" s="6">
        <v>6.3690656665790497</v>
      </c>
    </row>
    <row r="271" spans="1:27" x14ac:dyDescent="0.25">
      <c r="A271" s="6" t="s">
        <v>173</v>
      </c>
      <c r="B271" s="6" t="s">
        <v>174</v>
      </c>
      <c r="C271" s="6" t="s">
        <v>11</v>
      </c>
      <c r="D271" s="6">
        <v>173.909595185</v>
      </c>
      <c r="E271" s="6">
        <v>34.895258668071698</v>
      </c>
      <c r="F271" s="6">
        <v>7.7949279109705802</v>
      </c>
      <c r="G271" s="6">
        <v>32.739092650608498</v>
      </c>
      <c r="H271" s="6">
        <v>871.25376288999996</v>
      </c>
      <c r="I271" s="6">
        <v>13.9662188230994</v>
      </c>
      <c r="J271" s="6">
        <v>39.051095867740699</v>
      </c>
      <c r="K271" s="6">
        <v>10.903472146215</v>
      </c>
      <c r="L271" s="6">
        <v>665.78204625499995</v>
      </c>
      <c r="M271" s="6">
        <v>17.320852685238201</v>
      </c>
      <c r="N271" s="6">
        <v>29.841499253997601</v>
      </c>
      <c r="O271" s="6">
        <v>14.3550271995315</v>
      </c>
      <c r="P271" s="6">
        <v>259.90492494</v>
      </c>
      <c r="Q271" s="6">
        <v>29.459369458008901</v>
      </c>
      <c r="R271" s="6">
        <v>11.6493868636655</v>
      </c>
      <c r="S271" s="6">
        <v>27.946962097138201</v>
      </c>
      <c r="T271" s="6">
        <v>50.590162069999998</v>
      </c>
      <c r="U271" s="6">
        <v>57.349085977707603</v>
      </c>
      <c r="V271" s="6">
        <v>2.2675382914926199</v>
      </c>
      <c r="W271" s="6">
        <v>56.661918578839398</v>
      </c>
      <c r="X271" s="6">
        <v>209.62049051</v>
      </c>
      <c r="Y271" s="6">
        <v>28.960925075299699</v>
      </c>
      <c r="Z271" s="6">
        <v>9.3955518121330002</v>
      </c>
      <c r="AA271" s="6">
        <v>27.187540042880599</v>
      </c>
    </row>
    <row r="272" spans="1:27" x14ac:dyDescent="0.25">
      <c r="A272" s="6" t="s">
        <v>173</v>
      </c>
      <c r="B272" s="6" t="s">
        <v>174</v>
      </c>
      <c r="C272" s="6" t="s">
        <v>12</v>
      </c>
      <c r="D272" s="6">
        <v>298.55151726999998</v>
      </c>
      <c r="E272" s="6">
        <v>28.332912865932201</v>
      </c>
      <c r="F272" s="6">
        <v>1.1058542653500201</v>
      </c>
      <c r="G272" s="6">
        <v>28.0177477187707</v>
      </c>
      <c r="H272" s="6">
        <v>4320.1687637550003</v>
      </c>
      <c r="I272" s="6">
        <v>6.9086010450592203</v>
      </c>
      <c r="J272" s="6">
        <v>16.0021864839822</v>
      </c>
      <c r="K272" s="6">
        <v>6.6133070827788201</v>
      </c>
      <c r="L272" s="6">
        <v>10813.656192459999</v>
      </c>
      <c r="M272" s="6">
        <v>4.9577601345645297</v>
      </c>
      <c r="N272" s="6">
        <v>40.054486856436903</v>
      </c>
      <c r="O272" s="6">
        <v>4.2623604744754102</v>
      </c>
      <c r="P272" s="6">
        <v>4591.8749700099997</v>
      </c>
      <c r="Q272" s="6">
        <v>8.4306033076410305</v>
      </c>
      <c r="R272" s="6">
        <v>17.008603968832698</v>
      </c>
      <c r="S272" s="6">
        <v>7.3846398104580997</v>
      </c>
      <c r="T272" s="6">
        <v>885.88941058</v>
      </c>
      <c r="U272" s="6">
        <v>16.501869608842899</v>
      </c>
      <c r="V272" s="6">
        <v>3.2813920769068798</v>
      </c>
      <c r="W272" s="6">
        <v>16.283270448816001</v>
      </c>
      <c r="X272" s="6">
        <v>6087.2245876999996</v>
      </c>
      <c r="Y272" s="6">
        <v>7.5749934713010596</v>
      </c>
      <c r="Z272" s="6">
        <v>22.547476348491401</v>
      </c>
      <c r="AA272" s="6">
        <v>6.6621640819968402</v>
      </c>
    </row>
    <row r="273" spans="1:27" x14ac:dyDescent="0.25">
      <c r="A273" s="6" t="s">
        <v>175</v>
      </c>
      <c r="B273" s="6" t="s">
        <v>176</v>
      </c>
      <c r="C273" s="6" t="s">
        <v>11</v>
      </c>
      <c r="D273" s="6">
        <v>400.60837156999997</v>
      </c>
      <c r="E273" s="6">
        <v>38.980609546560302</v>
      </c>
      <c r="F273" s="6">
        <v>11.8643309780972</v>
      </c>
      <c r="G273" s="6">
        <v>36.411391547357901</v>
      </c>
      <c r="H273" s="6">
        <v>1357.2509487899999</v>
      </c>
      <c r="I273" s="6">
        <v>16.207134737225601</v>
      </c>
      <c r="J273" s="6">
        <v>40.196050855535397</v>
      </c>
      <c r="K273" s="6">
        <v>13.346658175322901</v>
      </c>
      <c r="L273" s="6">
        <v>1139.6912465800001</v>
      </c>
      <c r="M273" s="6">
        <v>20.123923615150801</v>
      </c>
      <c r="N273" s="6">
        <v>33.7528497202225</v>
      </c>
      <c r="O273" s="6">
        <v>16.2076647315996</v>
      </c>
      <c r="P273" s="6">
        <v>265.93736817000001</v>
      </c>
      <c r="Q273" s="6">
        <v>48.737045504898298</v>
      </c>
      <c r="R273" s="6">
        <v>7.8759436380416297</v>
      </c>
      <c r="S273" s="6">
        <v>46.361205778124997</v>
      </c>
      <c r="T273" s="6">
        <v>51.874648450000002</v>
      </c>
      <c r="U273" s="6">
        <v>99.999999999999901</v>
      </c>
      <c r="V273" s="6">
        <v>1.5363083806043101</v>
      </c>
      <c r="W273" s="6">
        <v>100.33921956703099</v>
      </c>
      <c r="X273" s="6">
        <v>161.21526402000001</v>
      </c>
      <c r="Y273" s="6">
        <v>59.2981521310343</v>
      </c>
      <c r="Z273" s="6">
        <v>4.7745164274990204</v>
      </c>
      <c r="AA273" s="6">
        <v>55.833376630517797</v>
      </c>
    </row>
    <row r="274" spans="1:27" x14ac:dyDescent="0.25">
      <c r="A274" s="6" t="s">
        <v>175</v>
      </c>
      <c r="B274" s="6" t="s">
        <v>176</v>
      </c>
      <c r="C274" s="6" t="s">
        <v>12</v>
      </c>
      <c r="D274" s="6">
        <v>896.48208161000002</v>
      </c>
      <c r="E274" s="6">
        <v>25.229358828068001</v>
      </c>
      <c r="F274" s="6">
        <v>1.62795796958467</v>
      </c>
      <c r="G274" s="6">
        <v>24.991602593009301</v>
      </c>
      <c r="H274" s="6">
        <v>12388.204471999999</v>
      </c>
      <c r="I274" s="6">
        <v>11.3562798641006</v>
      </c>
      <c r="J274" s="6">
        <v>22.496240151077899</v>
      </c>
      <c r="K274" s="6">
        <v>9.1388922024397008</v>
      </c>
      <c r="L274" s="6">
        <v>24138.199366100001</v>
      </c>
      <c r="M274" s="6">
        <v>6.7950738649072404</v>
      </c>
      <c r="N274" s="6">
        <v>43.8335297888989</v>
      </c>
      <c r="O274" s="6">
        <v>4.3785935152013602</v>
      </c>
      <c r="P274" s="6">
        <v>8983.6598123999993</v>
      </c>
      <c r="Q274" s="6">
        <v>9.4131706560997692</v>
      </c>
      <c r="R274" s="6">
        <v>16.313790189056402</v>
      </c>
      <c r="S274" s="6">
        <v>10.5749027986208</v>
      </c>
      <c r="T274" s="6">
        <v>1447.0321960799999</v>
      </c>
      <c r="U274" s="6">
        <v>22.853392183128602</v>
      </c>
      <c r="V274" s="6">
        <v>2.62772412765172</v>
      </c>
      <c r="W274" s="6">
        <v>22.434217188042499</v>
      </c>
      <c r="X274" s="6">
        <v>7214.3107003300001</v>
      </c>
      <c r="Y274" s="6">
        <v>12.3842277121633</v>
      </c>
      <c r="Z274" s="6">
        <v>13.100757773730299</v>
      </c>
      <c r="AA274" s="6">
        <v>12.1424932141004</v>
      </c>
    </row>
    <row r="275" spans="1:27" x14ac:dyDescent="0.25">
      <c r="A275" s="6" t="s">
        <v>177</v>
      </c>
      <c r="B275" s="6" t="s">
        <v>178</v>
      </c>
      <c r="C275" s="6" t="s">
        <v>11</v>
      </c>
      <c r="D275" s="6">
        <v>257.58047010000001</v>
      </c>
      <c r="E275" s="6">
        <v>28.560448328227601</v>
      </c>
      <c r="F275" s="6">
        <v>9.8137184913300004</v>
      </c>
      <c r="G275" s="6">
        <v>29.327182946521798</v>
      </c>
      <c r="H275" s="6">
        <v>886.72952572999998</v>
      </c>
      <c r="I275" s="6">
        <v>18.903232676069699</v>
      </c>
      <c r="J275" s="6">
        <v>33.784059560440902</v>
      </c>
      <c r="K275" s="6">
        <v>13.0082698342194</v>
      </c>
      <c r="L275" s="6">
        <v>897.72487987</v>
      </c>
      <c r="M275" s="6">
        <v>19.7793334133417</v>
      </c>
      <c r="N275" s="6">
        <v>34.202978394623301</v>
      </c>
      <c r="O275" s="6">
        <v>14.2607209324976</v>
      </c>
      <c r="P275" s="6">
        <v>304.05671117999998</v>
      </c>
      <c r="Q275" s="6">
        <v>26.9567979564398</v>
      </c>
      <c r="R275" s="6">
        <v>11.584445698704201</v>
      </c>
      <c r="S275" s="6">
        <v>27.039883081912102</v>
      </c>
      <c r="T275" s="6">
        <v>68.838195479999996</v>
      </c>
      <c r="U275" s="6">
        <v>57.4463573396784</v>
      </c>
      <c r="V275" s="6">
        <v>2.622709212502</v>
      </c>
      <c r="W275" s="6">
        <v>54.639795830928698</v>
      </c>
      <c r="X275" s="6">
        <v>209.76818842</v>
      </c>
      <c r="Y275" s="6">
        <v>33.308182169037202</v>
      </c>
      <c r="Z275" s="6">
        <v>7.9920886423995601</v>
      </c>
      <c r="AA275" s="6">
        <v>31.766565688695799</v>
      </c>
    </row>
    <row r="276" spans="1:27" x14ac:dyDescent="0.25">
      <c r="A276" s="6" t="s">
        <v>177</v>
      </c>
      <c r="B276" s="6" t="s">
        <v>178</v>
      </c>
      <c r="C276" s="6" t="s">
        <v>12</v>
      </c>
      <c r="D276" s="6">
        <v>486.13674717999999</v>
      </c>
      <c r="E276" s="6">
        <v>24.936434011422101</v>
      </c>
      <c r="F276" s="6">
        <v>1.4262321282981301</v>
      </c>
      <c r="G276" s="6">
        <v>24.202249986495701</v>
      </c>
      <c r="H276" s="6">
        <v>6012.02461451</v>
      </c>
      <c r="I276" s="6">
        <v>7.6607380607652198</v>
      </c>
      <c r="J276" s="6">
        <v>17.638129006031502</v>
      </c>
      <c r="K276" s="6">
        <v>6.7818086097900396</v>
      </c>
      <c r="L276" s="6">
        <v>14419.042054940001</v>
      </c>
      <c r="M276" s="6">
        <v>4.84639991507159</v>
      </c>
      <c r="N276" s="6">
        <v>42.302708357948603</v>
      </c>
      <c r="O276" s="6">
        <v>3.8360179741635201</v>
      </c>
      <c r="P276" s="6">
        <v>5974.0552627200004</v>
      </c>
      <c r="Q276" s="6">
        <v>7.0222451039758997</v>
      </c>
      <c r="R276" s="6">
        <v>17.526734198443499</v>
      </c>
      <c r="S276" s="6">
        <v>6.5914081180295199</v>
      </c>
      <c r="T276" s="6">
        <v>1140.77738385</v>
      </c>
      <c r="U276" s="6">
        <v>17.802210737162699</v>
      </c>
      <c r="V276" s="6">
        <v>3.3468224023812199</v>
      </c>
      <c r="W276" s="6">
        <v>17.397836148135202</v>
      </c>
      <c r="X276" s="6">
        <v>6053.3514087599997</v>
      </c>
      <c r="Y276" s="6">
        <v>6.9396129568629998</v>
      </c>
      <c r="Z276" s="6">
        <v>17.759373906897</v>
      </c>
      <c r="AA276" s="6">
        <v>7.0811166307222697</v>
      </c>
    </row>
    <row r="277" spans="1:27" x14ac:dyDescent="0.25">
      <c r="A277" s="6" t="s">
        <v>179</v>
      </c>
      <c r="B277" s="6" t="s">
        <v>180</v>
      </c>
      <c r="C277" s="6" t="s">
        <v>11</v>
      </c>
      <c r="D277" s="6">
        <v>107.75685356</v>
      </c>
      <c r="E277" s="6">
        <v>49.702580346318797</v>
      </c>
      <c r="F277" s="6">
        <v>5.53715104250817</v>
      </c>
      <c r="G277" s="6">
        <v>46.666183876875401</v>
      </c>
      <c r="H277" s="6">
        <v>746.59101109000005</v>
      </c>
      <c r="I277" s="6">
        <v>23.036320248602902</v>
      </c>
      <c r="J277" s="6">
        <v>38.3640303034867</v>
      </c>
      <c r="K277" s="6">
        <v>16.193505351292501</v>
      </c>
      <c r="L277" s="6">
        <v>600.75031790000003</v>
      </c>
      <c r="M277" s="6">
        <v>21.662699438268099</v>
      </c>
      <c r="N277" s="6">
        <v>30.8699181458087</v>
      </c>
      <c r="O277" s="6">
        <v>18.066939844072099</v>
      </c>
      <c r="P277" s="6">
        <v>187.73818944999999</v>
      </c>
      <c r="Q277" s="6">
        <v>37.013883133913701</v>
      </c>
      <c r="R277" s="6">
        <v>9.6470403235450899</v>
      </c>
      <c r="S277" s="6">
        <v>34.390250162527899</v>
      </c>
      <c r="T277" s="6">
        <v>59.048981050000002</v>
      </c>
      <c r="U277" s="6">
        <v>70.473662441885907</v>
      </c>
      <c r="V277" s="6">
        <v>3.0342675772172298</v>
      </c>
      <c r="W277" s="6">
        <v>71.254454400770001</v>
      </c>
      <c r="X277" s="6">
        <v>244.18497685</v>
      </c>
      <c r="Y277" s="6">
        <v>32.4782080974244</v>
      </c>
      <c r="Z277" s="6">
        <v>12.547592607434099</v>
      </c>
      <c r="AA277" s="6">
        <v>30.754441474321599</v>
      </c>
    </row>
    <row r="278" spans="1:27" x14ac:dyDescent="0.25">
      <c r="A278" s="6" t="s">
        <v>179</v>
      </c>
      <c r="B278" s="6" t="s">
        <v>180</v>
      </c>
      <c r="C278" s="6" t="s">
        <v>12</v>
      </c>
      <c r="D278" s="6">
        <v>229.52626931</v>
      </c>
      <c r="E278" s="6">
        <v>37.439019746666702</v>
      </c>
      <c r="F278" s="6">
        <v>0.58873583063844004</v>
      </c>
      <c r="G278" s="6">
        <v>37.585629608938099</v>
      </c>
      <c r="H278" s="6">
        <v>5439.1538085299999</v>
      </c>
      <c r="I278" s="6">
        <v>10.4381055182696</v>
      </c>
      <c r="J278" s="6">
        <v>13.951452027960199</v>
      </c>
      <c r="K278" s="6">
        <v>9.9349339562170407</v>
      </c>
      <c r="L278" s="6">
        <v>14141.490747330001</v>
      </c>
      <c r="M278" s="6">
        <v>5.6051726546622298</v>
      </c>
      <c r="N278" s="6">
        <v>36.272982289232097</v>
      </c>
      <c r="O278" s="6">
        <v>4.7352424168161598</v>
      </c>
      <c r="P278" s="6">
        <v>6227.4259059300002</v>
      </c>
      <c r="Q278" s="6">
        <v>7.0536042246104298</v>
      </c>
      <c r="R278" s="6">
        <v>15.9733732199311</v>
      </c>
      <c r="S278" s="6">
        <v>6.8217358948803204</v>
      </c>
      <c r="T278" s="6">
        <v>1235.87133307</v>
      </c>
      <c r="U278" s="6">
        <v>17.8859198280736</v>
      </c>
      <c r="V278" s="6">
        <v>3.1700150837832801</v>
      </c>
      <c r="W278" s="6">
        <v>17.425520691746598</v>
      </c>
      <c r="X278" s="6">
        <v>11712.82381161</v>
      </c>
      <c r="Y278" s="6">
        <v>7.2096171895677799</v>
      </c>
      <c r="Z278" s="6">
        <v>30.043441548454901</v>
      </c>
      <c r="AA278" s="6">
        <v>6.6763695688799203</v>
      </c>
    </row>
    <row r="279" spans="1:27" x14ac:dyDescent="0.25">
      <c r="A279" s="6" t="s">
        <v>181</v>
      </c>
      <c r="B279" s="6" t="s">
        <v>182</v>
      </c>
      <c r="C279" s="6" t="s">
        <v>11</v>
      </c>
      <c r="D279" s="6">
        <v>344.43753876</v>
      </c>
      <c r="E279" s="6">
        <v>32.887780381949199</v>
      </c>
      <c r="F279" s="6">
        <v>10.8848007197442</v>
      </c>
      <c r="G279" s="6">
        <v>29.025776386986401</v>
      </c>
      <c r="H279" s="6">
        <v>1476.2093798400001</v>
      </c>
      <c r="I279" s="6">
        <v>16.232976309248599</v>
      </c>
      <c r="J279" s="6">
        <v>46.650678604958301</v>
      </c>
      <c r="K279" s="6">
        <v>8.9445267069240604</v>
      </c>
      <c r="L279" s="6">
        <v>799.42094221000002</v>
      </c>
      <c r="M279" s="6">
        <v>24.0392473689515</v>
      </c>
      <c r="N279" s="6">
        <v>25.263035145565699</v>
      </c>
      <c r="O279" s="6">
        <v>19.636363895113501</v>
      </c>
      <c r="P279" s="6">
        <v>355.66228388000002</v>
      </c>
      <c r="Q279" s="6">
        <v>33.498638894774999</v>
      </c>
      <c r="R279" s="6">
        <v>11.2395213875349</v>
      </c>
      <c r="S279" s="6">
        <v>31.9074770401973</v>
      </c>
      <c r="T279" s="6">
        <v>23.17957771</v>
      </c>
      <c r="U279" s="6">
        <v>99.999999999999702</v>
      </c>
      <c r="V279" s="6">
        <v>0.73251331736224801</v>
      </c>
      <c r="W279" s="6">
        <v>99.911163525913906</v>
      </c>
      <c r="X279" s="6">
        <v>165.48021571999999</v>
      </c>
      <c r="Y279" s="6">
        <v>53.407601911765198</v>
      </c>
      <c r="Z279" s="6">
        <v>5.2294508248346201</v>
      </c>
      <c r="AA279" s="6">
        <v>52.058253169611703</v>
      </c>
    </row>
    <row r="280" spans="1:27" x14ac:dyDescent="0.25">
      <c r="A280" s="6" t="s">
        <v>181</v>
      </c>
      <c r="B280" s="6" t="s">
        <v>182</v>
      </c>
      <c r="C280" s="6" t="s">
        <v>12</v>
      </c>
      <c r="D280" s="6">
        <v>708.77114451</v>
      </c>
      <c r="E280" s="6">
        <v>24.262552867114302</v>
      </c>
      <c r="F280" s="6">
        <v>1.76447788751302</v>
      </c>
      <c r="G280" s="6">
        <v>24.227745050778601</v>
      </c>
      <c r="H280" s="6">
        <v>8452.8018097099994</v>
      </c>
      <c r="I280" s="6">
        <v>8.6883034322367596</v>
      </c>
      <c r="J280" s="6">
        <v>21.043156167248402</v>
      </c>
      <c r="K280" s="6">
        <v>7.6392674857955596</v>
      </c>
      <c r="L280" s="6">
        <v>18978.500099609999</v>
      </c>
      <c r="M280" s="6">
        <v>4.5288048744547202</v>
      </c>
      <c r="N280" s="6">
        <v>47.246765085331504</v>
      </c>
      <c r="O280" s="6">
        <v>3.34888209923067</v>
      </c>
      <c r="P280" s="6">
        <v>5644.8374433500003</v>
      </c>
      <c r="Q280" s="6">
        <v>8.7595749702859091</v>
      </c>
      <c r="R280" s="6">
        <v>14.052760082780299</v>
      </c>
      <c r="S280" s="6">
        <v>8.0533721843826793</v>
      </c>
      <c r="T280" s="6">
        <v>975.78487457000006</v>
      </c>
      <c r="U280" s="6">
        <v>21.7448865966775</v>
      </c>
      <c r="V280" s="6">
        <v>2.4292056011094298</v>
      </c>
      <c r="W280" s="6">
        <v>20.767703287806199</v>
      </c>
      <c r="X280" s="6">
        <v>5408.1925200100004</v>
      </c>
      <c r="Y280" s="6">
        <v>9.8429248328044405</v>
      </c>
      <c r="Z280" s="6">
        <v>13.4636351760174</v>
      </c>
      <c r="AA280" s="6">
        <v>9.7435411022110703</v>
      </c>
    </row>
    <row r="281" spans="1:27" x14ac:dyDescent="0.25">
      <c r="A281" s="6" t="s">
        <v>183</v>
      </c>
      <c r="B281" s="6" t="s">
        <v>184</v>
      </c>
      <c r="C281" s="6" t="s">
        <v>11</v>
      </c>
      <c r="D281" s="6">
        <v>259.00829893000002</v>
      </c>
      <c r="E281" s="6">
        <v>30.2282438036803</v>
      </c>
      <c r="F281" s="6">
        <v>6.8380873772404298</v>
      </c>
      <c r="G281" s="6">
        <v>29.6302151455738</v>
      </c>
      <c r="H281" s="6">
        <v>1556.9708530400001</v>
      </c>
      <c r="I281" s="6">
        <v>17.311736288460001</v>
      </c>
      <c r="J281" s="6">
        <v>41.105643258872902</v>
      </c>
      <c r="K281" s="6">
        <v>12.084276796187799</v>
      </c>
      <c r="L281" s="6">
        <v>1281.92989214</v>
      </c>
      <c r="M281" s="6">
        <v>16.665681564268699</v>
      </c>
      <c r="N281" s="6">
        <v>33.844276998702703</v>
      </c>
      <c r="O281" s="6">
        <v>14.1458274172609</v>
      </c>
      <c r="P281" s="6">
        <v>423.46661834000003</v>
      </c>
      <c r="Q281" s="6">
        <v>25.958309555510201</v>
      </c>
      <c r="R281" s="6">
        <v>11.1799573585711</v>
      </c>
      <c r="S281" s="6">
        <v>24.133710531299801</v>
      </c>
      <c r="T281" s="6">
        <v>26.36648065</v>
      </c>
      <c r="U281" s="6">
        <v>99.999999999999901</v>
      </c>
      <c r="V281" s="6">
        <v>0.69610240003833301</v>
      </c>
      <c r="W281" s="6">
        <v>98.863732691423294</v>
      </c>
      <c r="X281" s="6">
        <v>239.98803115999999</v>
      </c>
      <c r="Y281" s="6">
        <v>39.216568184311498</v>
      </c>
      <c r="Z281" s="6">
        <v>6.3359326065744899</v>
      </c>
      <c r="AA281" s="6">
        <v>39.030403259038501</v>
      </c>
    </row>
    <row r="282" spans="1:27" x14ac:dyDescent="0.25">
      <c r="A282" s="6" t="s">
        <v>183</v>
      </c>
      <c r="B282" s="6" t="s">
        <v>184</v>
      </c>
      <c r="C282" s="6" t="s">
        <v>12</v>
      </c>
      <c r="D282" s="6">
        <v>586.57651850000002</v>
      </c>
      <c r="E282" s="6">
        <v>23.2039684680989</v>
      </c>
      <c r="F282" s="6">
        <v>1.3493584862765999</v>
      </c>
      <c r="G282" s="6">
        <v>22.871199543044199</v>
      </c>
      <c r="H282" s="6">
        <v>8549.4952733099999</v>
      </c>
      <c r="I282" s="6">
        <v>7.9043824477925897</v>
      </c>
      <c r="J282" s="6">
        <v>19.667227781165501</v>
      </c>
      <c r="K282" s="6">
        <v>7.19174414662902</v>
      </c>
      <c r="L282" s="6">
        <v>19712.056293270001</v>
      </c>
      <c r="M282" s="6">
        <v>4.8541049133967897</v>
      </c>
      <c r="N282" s="6">
        <v>45.345542486604003</v>
      </c>
      <c r="O282" s="6">
        <v>3.7097111759831698</v>
      </c>
      <c r="P282" s="6">
        <v>6591.4194263999998</v>
      </c>
      <c r="Q282" s="6">
        <v>7.5375739863884998</v>
      </c>
      <c r="R282" s="6">
        <v>15.1628772361458</v>
      </c>
      <c r="S282" s="6">
        <v>7.3564206498865303</v>
      </c>
      <c r="T282" s="6">
        <v>1587.1865387099999</v>
      </c>
      <c r="U282" s="6">
        <v>15.4827596354748</v>
      </c>
      <c r="V282" s="6">
        <v>3.65115813157517</v>
      </c>
      <c r="W282" s="6">
        <v>14.786832055387899</v>
      </c>
      <c r="X282" s="6">
        <v>6444.0355388899998</v>
      </c>
      <c r="Y282" s="6">
        <v>9.3822341747698097</v>
      </c>
      <c r="Z282" s="6">
        <v>14.8238358782329</v>
      </c>
      <c r="AA282" s="6">
        <v>9.0948613489325894</v>
      </c>
    </row>
    <row r="283" spans="1:27" x14ac:dyDescent="0.25">
      <c r="A283" s="6" t="s">
        <v>185</v>
      </c>
      <c r="B283" s="6" t="s">
        <v>186</v>
      </c>
      <c r="C283" s="6" t="s">
        <v>11</v>
      </c>
      <c r="D283" s="6">
        <v>40.581536190000001</v>
      </c>
      <c r="E283" s="6">
        <v>100</v>
      </c>
      <c r="F283" s="6">
        <v>1.41864452597776</v>
      </c>
      <c r="G283" s="6">
        <v>97.331888869755204</v>
      </c>
      <c r="H283" s="6">
        <v>1419.35565232</v>
      </c>
      <c r="I283" s="6">
        <v>20.071467087046798</v>
      </c>
      <c r="J283" s="6">
        <v>49.617666446927998</v>
      </c>
      <c r="K283" s="6">
        <v>13.5622599460791</v>
      </c>
      <c r="L283" s="6">
        <v>974.65793260999999</v>
      </c>
      <c r="M283" s="6">
        <v>21.730681667060502</v>
      </c>
      <c r="N283" s="6">
        <v>34.071976337324898</v>
      </c>
      <c r="O283" s="6">
        <v>19.083897492028701</v>
      </c>
      <c r="P283" s="6">
        <v>239.63388386</v>
      </c>
      <c r="Q283" s="6">
        <v>43.784777681600801</v>
      </c>
      <c r="R283" s="6">
        <v>8.3770928726091398</v>
      </c>
      <c r="S283" s="6">
        <v>40.092895816716101</v>
      </c>
      <c r="T283" s="6"/>
      <c r="U283" s="6"/>
      <c r="V283" s="6"/>
      <c r="W283" s="6"/>
      <c r="X283" s="6">
        <v>186.35625418000001</v>
      </c>
      <c r="Y283" s="6">
        <v>49.180604109943403</v>
      </c>
      <c r="Z283" s="6">
        <v>6.5146198171601704</v>
      </c>
      <c r="AA283" s="6">
        <v>46.529654873930902</v>
      </c>
    </row>
    <row r="284" spans="1:27" x14ac:dyDescent="0.25">
      <c r="A284" s="6" t="s">
        <v>185</v>
      </c>
      <c r="B284" s="6" t="s">
        <v>186</v>
      </c>
      <c r="C284" s="6" t="s">
        <v>12</v>
      </c>
      <c r="D284" s="6">
        <v>395.57236103000002</v>
      </c>
      <c r="E284" s="6">
        <v>32.608320003507401</v>
      </c>
      <c r="F284" s="6">
        <v>0.628572403740425</v>
      </c>
      <c r="G284" s="6">
        <v>33.388501074464898</v>
      </c>
      <c r="H284" s="6">
        <v>10270.1804758</v>
      </c>
      <c r="I284" s="6">
        <v>10.0223828520475</v>
      </c>
      <c r="J284" s="6">
        <v>16.3195224552911</v>
      </c>
      <c r="K284" s="6">
        <v>9.7322963074848001</v>
      </c>
      <c r="L284" s="6">
        <v>31360.688920410001</v>
      </c>
      <c r="M284" s="6">
        <v>4.5584891471356803</v>
      </c>
      <c r="N284" s="6">
        <v>49.832762749981001</v>
      </c>
      <c r="O284" s="6">
        <v>3.5357941819518399</v>
      </c>
      <c r="P284" s="6">
        <v>10307.90289044</v>
      </c>
      <c r="Q284" s="6">
        <v>8.3056823832552809</v>
      </c>
      <c r="R284" s="6">
        <v>16.3794641276147</v>
      </c>
      <c r="S284" s="6">
        <v>8.1740479191908602</v>
      </c>
      <c r="T284" s="6">
        <v>1084.72887698</v>
      </c>
      <c r="U284" s="6">
        <v>21.207451026307901</v>
      </c>
      <c r="V284" s="6">
        <v>1.7236559092111601</v>
      </c>
      <c r="W284" s="6">
        <v>21.3921239119652</v>
      </c>
      <c r="X284" s="6">
        <v>9512.7953700100006</v>
      </c>
      <c r="Y284" s="6">
        <v>10.7075680222407</v>
      </c>
      <c r="Z284" s="6">
        <v>15.116022354161601</v>
      </c>
      <c r="AA284" s="6">
        <v>10.0905553489344</v>
      </c>
    </row>
    <row r="285" spans="1:27" x14ac:dyDescent="0.25">
      <c r="A285" s="6" t="s">
        <v>187</v>
      </c>
      <c r="B285" s="6" t="s">
        <v>188</v>
      </c>
      <c r="C285" s="6" t="s">
        <v>11</v>
      </c>
      <c r="D285" s="6">
        <v>51.308183366999998</v>
      </c>
      <c r="E285" s="6">
        <v>44.1139760462558</v>
      </c>
      <c r="F285" s="6">
        <v>5.2054146151545702</v>
      </c>
      <c r="G285" s="6">
        <v>39.192151459662902</v>
      </c>
      <c r="H285" s="6">
        <v>404.17270404999999</v>
      </c>
      <c r="I285" s="6">
        <v>17.6839214436981</v>
      </c>
      <c r="J285" s="6">
        <v>41.004891669221998</v>
      </c>
      <c r="K285" s="6">
        <v>12.9210000637802</v>
      </c>
      <c r="L285" s="6">
        <v>334.517619556</v>
      </c>
      <c r="M285" s="6">
        <v>19.589113999856799</v>
      </c>
      <c r="N285" s="6">
        <v>33.9381126283157</v>
      </c>
      <c r="O285" s="6">
        <v>15.1553536544343</v>
      </c>
      <c r="P285" s="6">
        <v>140.287935516</v>
      </c>
      <c r="Q285" s="6">
        <v>31.5402362851381</v>
      </c>
      <c r="R285" s="6">
        <v>14.2327562962311</v>
      </c>
      <c r="S285" s="6">
        <v>27.837615712753902</v>
      </c>
      <c r="T285" s="6"/>
      <c r="U285" s="6"/>
      <c r="V285" s="6"/>
      <c r="W285" s="6"/>
      <c r="X285" s="6">
        <v>55.383041314000003</v>
      </c>
      <c r="Y285" s="6">
        <v>44.148907797403197</v>
      </c>
      <c r="Z285" s="6">
        <v>5.61882479107663</v>
      </c>
      <c r="AA285" s="6">
        <v>45.145478551551598</v>
      </c>
    </row>
    <row r="286" spans="1:27" x14ac:dyDescent="0.25">
      <c r="A286" s="6" t="s">
        <v>187</v>
      </c>
      <c r="B286" s="6" t="s">
        <v>188</v>
      </c>
      <c r="C286" s="6" t="s">
        <v>12</v>
      </c>
      <c r="D286" s="6">
        <v>151.53404017700001</v>
      </c>
      <c r="E286" s="6">
        <v>33.633881921794803</v>
      </c>
      <c r="F286" s="6">
        <v>0.92183150655379398</v>
      </c>
      <c r="G286" s="6">
        <v>33.762467471345502</v>
      </c>
      <c r="H286" s="6">
        <v>3279.0227467579998</v>
      </c>
      <c r="I286" s="6">
        <v>8.0070801409639198</v>
      </c>
      <c r="J286" s="6">
        <v>19.947376016223199</v>
      </c>
      <c r="K286" s="6">
        <v>8.0360878578158008</v>
      </c>
      <c r="L286" s="6">
        <v>7494.3504011269997</v>
      </c>
      <c r="M286" s="6">
        <v>4.0989843931350798</v>
      </c>
      <c r="N286" s="6">
        <v>45.590603357789398</v>
      </c>
      <c r="O286" s="6">
        <v>3.1706757689797498</v>
      </c>
      <c r="P286" s="6">
        <v>2575.3245577610001</v>
      </c>
      <c r="Q286" s="6">
        <v>8.6505472644243593</v>
      </c>
      <c r="R286" s="6">
        <v>15.6665480189984</v>
      </c>
      <c r="S286" s="6">
        <v>7.9474550457916902</v>
      </c>
      <c r="T286" s="6">
        <v>336.58524535200002</v>
      </c>
      <c r="U286" s="6">
        <v>23.060842636128601</v>
      </c>
      <c r="V286" s="6">
        <v>2.0475589738397701</v>
      </c>
      <c r="W286" s="6">
        <v>23.062262564924499</v>
      </c>
      <c r="X286" s="6">
        <v>2601.5493588210002</v>
      </c>
      <c r="Y286" s="6">
        <v>8.7968910286832909</v>
      </c>
      <c r="Z286" s="6">
        <v>15.8260821265955</v>
      </c>
      <c r="AA286" s="6">
        <v>8.13167168815</v>
      </c>
    </row>
    <row r="287" spans="1:27" x14ac:dyDescent="0.25">
      <c r="A287" s="6" t="s">
        <v>189</v>
      </c>
      <c r="B287" s="6" t="s">
        <v>190</v>
      </c>
      <c r="C287" s="6" t="s">
        <v>11</v>
      </c>
      <c r="D287" s="6">
        <v>596.85161649999998</v>
      </c>
      <c r="E287" s="6">
        <v>30.8768431741521</v>
      </c>
      <c r="F287" s="6">
        <v>19.8031052005758</v>
      </c>
      <c r="G287" s="6">
        <v>25.5978894212729</v>
      </c>
      <c r="H287" s="6">
        <v>1531.8667280100001</v>
      </c>
      <c r="I287" s="6">
        <v>15.051722782437899</v>
      </c>
      <c r="J287" s="6">
        <v>50.826230723702501</v>
      </c>
      <c r="K287" s="6">
        <v>10.0497476881923</v>
      </c>
      <c r="L287" s="6">
        <v>659.46393343</v>
      </c>
      <c r="M287" s="6">
        <v>28.312111526929399</v>
      </c>
      <c r="N287" s="6">
        <v>21.880536616926101</v>
      </c>
      <c r="O287" s="6">
        <v>21.476029938565301</v>
      </c>
      <c r="P287" s="6">
        <v>121.16987403</v>
      </c>
      <c r="Q287" s="6">
        <v>49.303189043876699</v>
      </c>
      <c r="R287" s="6">
        <v>4.0203288325291897</v>
      </c>
      <c r="S287" s="6">
        <v>48.073605808591601</v>
      </c>
      <c r="T287" s="6"/>
      <c r="U287" s="6"/>
      <c r="V287" s="6"/>
      <c r="W287" s="6"/>
      <c r="X287" s="6">
        <v>104.57728210000001</v>
      </c>
      <c r="Y287" s="6">
        <v>57.236168963911901</v>
      </c>
      <c r="Z287" s="6">
        <v>3.46979862626642</v>
      </c>
      <c r="AA287" s="6">
        <v>54.769363558125697</v>
      </c>
    </row>
    <row r="288" spans="1:27" x14ac:dyDescent="0.25">
      <c r="A288" s="6" t="s">
        <v>189</v>
      </c>
      <c r="B288" s="6" t="s">
        <v>190</v>
      </c>
      <c r="C288" s="6" t="s">
        <v>12</v>
      </c>
      <c r="D288" s="6">
        <v>1640.31149585</v>
      </c>
      <c r="E288" s="6">
        <v>16.997747590066599</v>
      </c>
      <c r="F288" s="6">
        <v>4.6148003410355098</v>
      </c>
      <c r="G288" s="6">
        <v>16.7594429193969</v>
      </c>
      <c r="H288" s="6">
        <v>13015.93362507</v>
      </c>
      <c r="I288" s="6">
        <v>5.64757822324174</v>
      </c>
      <c r="J288" s="6">
        <v>36.618614869087899</v>
      </c>
      <c r="K288" s="6">
        <v>4.7440987121433098</v>
      </c>
      <c r="L288" s="6">
        <v>17033.66115797</v>
      </c>
      <c r="M288" s="6">
        <v>5.0141529009524204</v>
      </c>
      <c r="N288" s="6">
        <v>47.921962090590398</v>
      </c>
      <c r="O288" s="6">
        <v>3.7944849622048298</v>
      </c>
      <c r="P288" s="6">
        <v>2371.3765609400002</v>
      </c>
      <c r="Q288" s="6">
        <v>14.343299529905799</v>
      </c>
      <c r="R288" s="6">
        <v>6.6715556099170703</v>
      </c>
      <c r="S288" s="6">
        <v>13.9602617199705</v>
      </c>
      <c r="T288" s="6">
        <v>723.62243646000002</v>
      </c>
      <c r="U288" s="6">
        <v>27.5658135042145</v>
      </c>
      <c r="V288" s="6">
        <v>2.0358164135319399</v>
      </c>
      <c r="W288" s="6">
        <v>26.831180862746699</v>
      </c>
      <c r="X288" s="6">
        <v>759.67682109999998</v>
      </c>
      <c r="Y288" s="6">
        <v>23.525586284954901</v>
      </c>
      <c r="Z288" s="6">
        <v>2.13725067583727</v>
      </c>
      <c r="AA288" s="6">
        <v>22.790001744988</v>
      </c>
    </row>
    <row r="289" spans="1:27" x14ac:dyDescent="0.25">
      <c r="A289" s="6" t="s">
        <v>191</v>
      </c>
      <c r="B289" s="6" t="s">
        <v>192</v>
      </c>
      <c r="C289" s="6" t="s">
        <v>11</v>
      </c>
      <c r="D289" s="6">
        <v>288.89279434000002</v>
      </c>
      <c r="E289" s="6">
        <v>33.132524134177501</v>
      </c>
      <c r="F289" s="6">
        <v>16.347209011547399</v>
      </c>
      <c r="G289" s="6">
        <v>28.363706231897101</v>
      </c>
      <c r="H289" s="6">
        <v>696.81361063999998</v>
      </c>
      <c r="I289" s="6">
        <v>21.3016803917236</v>
      </c>
      <c r="J289" s="6">
        <v>39.429705269204298</v>
      </c>
      <c r="K289" s="6">
        <v>16.9925612927236</v>
      </c>
      <c r="L289" s="6">
        <v>617.07671768</v>
      </c>
      <c r="M289" s="6">
        <v>22.371203315188598</v>
      </c>
      <c r="N289" s="6">
        <v>34.917735151962702</v>
      </c>
      <c r="O289" s="6">
        <v>18.628627804730801</v>
      </c>
      <c r="P289" s="6">
        <v>63.579648589999998</v>
      </c>
      <c r="Q289" s="6">
        <v>73.730677470835502</v>
      </c>
      <c r="R289" s="6">
        <v>3.5977006860138001</v>
      </c>
      <c r="S289" s="6">
        <v>72.994179184849301</v>
      </c>
      <c r="T289" s="6">
        <v>62.32477669</v>
      </c>
      <c r="U289" s="6">
        <v>70.2882392912352</v>
      </c>
      <c r="V289" s="6">
        <v>3.5266928463102101</v>
      </c>
      <c r="W289" s="6">
        <v>70.092167186531796</v>
      </c>
      <c r="X289" s="6">
        <v>38.542528679999997</v>
      </c>
      <c r="Y289" s="6">
        <v>100</v>
      </c>
      <c r="Z289" s="6">
        <v>2.1809570349615299</v>
      </c>
      <c r="AA289" s="6">
        <v>97.241494404803205</v>
      </c>
    </row>
    <row r="290" spans="1:27" x14ac:dyDescent="0.25">
      <c r="A290" s="6" t="s">
        <v>191</v>
      </c>
      <c r="B290" s="6" t="s">
        <v>192</v>
      </c>
      <c r="C290" s="6" t="s">
        <v>12</v>
      </c>
      <c r="D290" s="6">
        <v>1360.6384890899999</v>
      </c>
      <c r="E290" s="6">
        <v>19.431143165436598</v>
      </c>
      <c r="F290" s="6">
        <v>5.0236219454120903</v>
      </c>
      <c r="G290" s="6">
        <v>18.698357389565601</v>
      </c>
      <c r="H290" s="6">
        <v>9490.1505881199992</v>
      </c>
      <c r="I290" s="6">
        <v>6.4253592908906603</v>
      </c>
      <c r="J290" s="6">
        <v>35.038644828892203</v>
      </c>
      <c r="K290" s="6">
        <v>5.8345071158844597</v>
      </c>
      <c r="L290" s="6">
        <v>13313.570791759999</v>
      </c>
      <c r="M290" s="6">
        <v>5.3098818743460097</v>
      </c>
      <c r="N290" s="6">
        <v>49.155118672274298</v>
      </c>
      <c r="O290" s="6">
        <v>3.8269842642773302</v>
      </c>
      <c r="P290" s="6">
        <v>1989.95050416</v>
      </c>
      <c r="Q290" s="6">
        <v>15.306597120511199</v>
      </c>
      <c r="R290" s="6">
        <v>7.3471088045347699</v>
      </c>
      <c r="S290" s="6">
        <v>14.988206066978201</v>
      </c>
      <c r="T290" s="6">
        <v>192.53195289999999</v>
      </c>
      <c r="U290" s="6">
        <v>40.425908916300799</v>
      </c>
      <c r="V290" s="6">
        <v>0.71084843735999104</v>
      </c>
      <c r="W290" s="6">
        <v>40.1793796035141</v>
      </c>
      <c r="X290" s="6">
        <v>737.96827227999995</v>
      </c>
      <c r="Y290" s="6">
        <v>22.6378324264486</v>
      </c>
      <c r="Z290" s="6">
        <v>2.7246573115266601</v>
      </c>
      <c r="AA290" s="6">
        <v>22.137012632620799</v>
      </c>
    </row>
    <row r="291" spans="1:27" x14ac:dyDescent="0.25">
      <c r="A291" s="6" t="s">
        <v>193</v>
      </c>
      <c r="B291" s="6" t="s">
        <v>194</v>
      </c>
      <c r="C291" s="6" t="s">
        <v>11</v>
      </c>
      <c r="D291" s="6">
        <v>99.279202746999999</v>
      </c>
      <c r="E291" s="6">
        <v>23.776880804743399</v>
      </c>
      <c r="F291" s="6">
        <v>19.942057976808801</v>
      </c>
      <c r="G291" s="6">
        <v>20.447397202481099</v>
      </c>
      <c r="H291" s="6">
        <v>264.859370404</v>
      </c>
      <c r="I291" s="6">
        <v>18.1266906998728</v>
      </c>
      <c r="J291" s="6">
        <v>53.201886942602997</v>
      </c>
      <c r="K291" s="6">
        <v>11.412322767147201</v>
      </c>
      <c r="L291" s="6">
        <v>113.41153846500001</v>
      </c>
      <c r="M291" s="6">
        <v>25.2378477707569</v>
      </c>
      <c r="N291" s="6">
        <v>22.780798120142599</v>
      </c>
      <c r="O291" s="6">
        <v>21.332591062613702</v>
      </c>
      <c r="P291" s="6">
        <v>5.8966317310000003</v>
      </c>
      <c r="Q291" s="6">
        <v>100</v>
      </c>
      <c r="R291" s="6">
        <v>1.1844471812204</v>
      </c>
      <c r="S291" s="6">
        <v>99.155952114656003</v>
      </c>
      <c r="T291" s="6">
        <v>6.8339883099999996</v>
      </c>
      <c r="U291" s="6">
        <v>100</v>
      </c>
      <c r="V291" s="6">
        <v>1.3727325292705601</v>
      </c>
      <c r="W291" s="6">
        <v>99.367644268017202</v>
      </c>
      <c r="X291" s="6">
        <v>7.557569999</v>
      </c>
      <c r="Y291" s="6">
        <v>100</v>
      </c>
      <c r="Z291" s="6">
        <v>1.51807724995458</v>
      </c>
      <c r="AA291" s="6">
        <v>100.717655615176</v>
      </c>
    </row>
    <row r="292" spans="1:27" x14ac:dyDescent="0.25">
      <c r="A292" s="6" t="s">
        <v>193</v>
      </c>
      <c r="B292" s="6" t="s">
        <v>194</v>
      </c>
      <c r="C292" s="6" t="s">
        <v>12</v>
      </c>
      <c r="D292" s="6">
        <v>345.821261198</v>
      </c>
      <c r="E292" s="6">
        <v>13.885691334393901</v>
      </c>
      <c r="F292" s="6">
        <v>5.7979593101810796</v>
      </c>
      <c r="G292" s="6">
        <v>13.380414689790699</v>
      </c>
      <c r="H292" s="6">
        <v>2889.8758389549998</v>
      </c>
      <c r="I292" s="6">
        <v>4.6448638981028996</v>
      </c>
      <c r="J292" s="6">
        <v>48.4509901666896</v>
      </c>
      <c r="K292" s="6">
        <v>3.2569491869021698</v>
      </c>
      <c r="L292" s="6">
        <v>2527.287316506</v>
      </c>
      <c r="M292" s="6">
        <v>5.0260686323377604</v>
      </c>
      <c r="N292" s="6">
        <v>42.3719148310227</v>
      </c>
      <c r="O292" s="6">
        <v>3.2779045491171002</v>
      </c>
      <c r="P292" s="6">
        <v>123.891605923</v>
      </c>
      <c r="Q292" s="6">
        <v>31.445000823559798</v>
      </c>
      <c r="R292" s="6">
        <v>2.0771380207397701</v>
      </c>
      <c r="S292" s="6">
        <v>30.891395407508501</v>
      </c>
      <c r="T292" s="6">
        <v>30.646179010000001</v>
      </c>
      <c r="U292" s="6">
        <v>51.699053859236102</v>
      </c>
      <c r="V292" s="6">
        <v>0.51380675177970603</v>
      </c>
      <c r="W292" s="6">
        <v>51.346165808309799</v>
      </c>
      <c r="X292" s="6">
        <v>47.011916313</v>
      </c>
      <c r="Y292" s="6">
        <v>39.154520850387399</v>
      </c>
      <c r="Z292" s="6">
        <v>0.78819091958707099</v>
      </c>
      <c r="AA292" s="6">
        <v>38.973202327296697</v>
      </c>
    </row>
    <row r="293" spans="1:27" x14ac:dyDescent="0.25">
      <c r="A293" s="6" t="s">
        <v>195</v>
      </c>
      <c r="B293" s="6" t="s">
        <v>196</v>
      </c>
      <c r="C293" s="6" t="s">
        <v>11</v>
      </c>
      <c r="D293" s="6">
        <v>341.16519901999999</v>
      </c>
      <c r="E293" s="6">
        <v>38.956994857498401</v>
      </c>
      <c r="F293" s="6">
        <v>14.439849570672701</v>
      </c>
      <c r="G293" s="6">
        <v>35.580427123570303</v>
      </c>
      <c r="H293" s="6">
        <v>1091.3218205200001</v>
      </c>
      <c r="I293" s="6">
        <v>19.874530351651298</v>
      </c>
      <c r="J293" s="6">
        <v>46.1903000856123</v>
      </c>
      <c r="K293" s="6">
        <v>13.0770232773896</v>
      </c>
      <c r="L293" s="6">
        <v>637.33875470999999</v>
      </c>
      <c r="M293" s="6">
        <v>30.576936410360702</v>
      </c>
      <c r="N293" s="6">
        <v>26.975423548498402</v>
      </c>
      <c r="O293" s="6">
        <v>21.0897897524219</v>
      </c>
      <c r="P293" s="6">
        <v>101.64194633</v>
      </c>
      <c r="Q293" s="6">
        <v>70.442008890932797</v>
      </c>
      <c r="R293" s="6">
        <v>4.3020050676081496</v>
      </c>
      <c r="S293" s="6">
        <v>69.281970456765606</v>
      </c>
      <c r="T293" s="6">
        <v>79.71743927</v>
      </c>
      <c r="U293" s="6">
        <v>75.672368627277194</v>
      </c>
      <c r="V293" s="6">
        <v>3.3740482163028398</v>
      </c>
      <c r="W293" s="6">
        <v>71.638462917811395</v>
      </c>
      <c r="X293" s="6">
        <v>111.47933571999999</v>
      </c>
      <c r="Y293" s="6">
        <v>70.256150430079302</v>
      </c>
      <c r="Z293" s="6">
        <v>4.7183735113057299</v>
      </c>
      <c r="AA293" s="6">
        <v>68.4749071806269</v>
      </c>
    </row>
    <row r="294" spans="1:27" x14ac:dyDescent="0.25">
      <c r="A294" s="6" t="s">
        <v>195</v>
      </c>
      <c r="B294" s="6" t="s">
        <v>196</v>
      </c>
      <c r="C294" s="6" t="s">
        <v>12</v>
      </c>
      <c r="D294" s="6">
        <v>774.60738774000004</v>
      </c>
      <c r="E294" s="6">
        <v>26.902270672364299</v>
      </c>
      <c r="F294" s="6">
        <v>1.7111397544932501</v>
      </c>
      <c r="G294" s="6">
        <v>27.014577320589801</v>
      </c>
      <c r="H294" s="6">
        <v>13585.785670040001</v>
      </c>
      <c r="I294" s="6">
        <v>7.4582331019287302</v>
      </c>
      <c r="J294" s="6">
        <v>30.011562404350801</v>
      </c>
      <c r="K294" s="6">
        <v>6.8714679898180702</v>
      </c>
      <c r="L294" s="6">
        <v>22604.604750080001</v>
      </c>
      <c r="M294" s="6">
        <v>6.1920907295507996</v>
      </c>
      <c r="N294" s="6">
        <v>49.934506738079001</v>
      </c>
      <c r="O294" s="6">
        <v>4.09962917752586</v>
      </c>
      <c r="P294" s="6">
        <v>4280.8889504099998</v>
      </c>
      <c r="Q294" s="6">
        <v>14.884452388382799</v>
      </c>
      <c r="R294" s="6">
        <v>9.4566607336259505</v>
      </c>
      <c r="S294" s="6">
        <v>13.720602029741199</v>
      </c>
      <c r="T294" s="6">
        <v>816.85923072000003</v>
      </c>
      <c r="U294" s="6">
        <v>27.248761595833599</v>
      </c>
      <c r="V294" s="6">
        <v>1.8044758230203299</v>
      </c>
      <c r="W294" s="6">
        <v>27.249671377522301</v>
      </c>
      <c r="X294" s="6">
        <v>3205.7591524499999</v>
      </c>
      <c r="Y294" s="6">
        <v>17.089066527493301</v>
      </c>
      <c r="Z294" s="6">
        <v>7.0816545464307001</v>
      </c>
      <c r="AA294" s="6">
        <v>15.792988800486601</v>
      </c>
    </row>
    <row r="295" spans="1:27" x14ac:dyDescent="0.25">
      <c r="A295" s="6" t="s">
        <v>197</v>
      </c>
      <c r="B295" s="6" t="s">
        <v>198</v>
      </c>
      <c r="C295" s="6" t="s">
        <v>11</v>
      </c>
      <c r="D295" s="6">
        <v>470.50598180999998</v>
      </c>
      <c r="E295" s="6">
        <v>23.569623721236798</v>
      </c>
      <c r="F295" s="6">
        <v>13.7337167378261</v>
      </c>
      <c r="G295" s="6">
        <v>21.814799836345699</v>
      </c>
      <c r="H295" s="6">
        <v>1757.3692186799999</v>
      </c>
      <c r="I295" s="6">
        <v>15.2902226815084</v>
      </c>
      <c r="J295" s="6">
        <v>51.296289497276199</v>
      </c>
      <c r="K295" s="6">
        <v>9.1496820135265509</v>
      </c>
      <c r="L295" s="6">
        <v>1033.46044611</v>
      </c>
      <c r="M295" s="6">
        <v>17.794545493230402</v>
      </c>
      <c r="N295" s="6">
        <v>30.165935344800101</v>
      </c>
      <c r="O295" s="6">
        <v>15.037115496974801</v>
      </c>
      <c r="P295" s="6">
        <v>135.40443575</v>
      </c>
      <c r="Q295" s="6">
        <v>51.865048783656199</v>
      </c>
      <c r="R295" s="6">
        <v>3.95235392859813</v>
      </c>
      <c r="S295" s="6">
        <v>50.838104745663202</v>
      </c>
      <c r="T295" s="6">
        <v>29.17870418</v>
      </c>
      <c r="U295" s="6">
        <v>100</v>
      </c>
      <c r="V295" s="6">
        <v>0.85170449149946603</v>
      </c>
      <c r="W295" s="6">
        <v>98.916825937522106</v>
      </c>
      <c r="X295" s="6"/>
      <c r="Y295" s="6"/>
      <c r="Z295" s="6"/>
      <c r="AA295" s="6"/>
    </row>
    <row r="296" spans="1:27" x14ac:dyDescent="0.25">
      <c r="A296" s="6" t="s">
        <v>197</v>
      </c>
      <c r="B296" s="6" t="s">
        <v>198</v>
      </c>
      <c r="C296" s="6" t="s">
        <v>12</v>
      </c>
      <c r="D296" s="6">
        <v>483.58394605000001</v>
      </c>
      <c r="E296" s="6">
        <v>23.473650547110399</v>
      </c>
      <c r="F296" s="6">
        <v>1.9682058654357399</v>
      </c>
      <c r="G296" s="6">
        <v>22.162556698632599</v>
      </c>
      <c r="H296" s="6">
        <v>9284.8928885299993</v>
      </c>
      <c r="I296" s="6">
        <v>7.2165292201594298</v>
      </c>
      <c r="J296" s="6">
        <v>37.789882795773899</v>
      </c>
      <c r="K296" s="6">
        <v>5.4114149167138796</v>
      </c>
      <c r="L296" s="6">
        <v>12180.019534970001</v>
      </c>
      <c r="M296" s="6">
        <v>6.79845792111613</v>
      </c>
      <c r="N296" s="6">
        <v>49.573163223601298</v>
      </c>
      <c r="O296" s="6">
        <v>4.1431089206755702</v>
      </c>
      <c r="P296" s="6">
        <v>1758.88417265</v>
      </c>
      <c r="Q296" s="6">
        <v>15.420555695354899</v>
      </c>
      <c r="R296" s="6">
        <v>7.1587284348638898</v>
      </c>
      <c r="S296" s="6">
        <v>14.846113516176301</v>
      </c>
      <c r="T296" s="6">
        <v>178.58313348999999</v>
      </c>
      <c r="U296" s="6">
        <v>36.4512424346118</v>
      </c>
      <c r="V296" s="6">
        <v>0.72684044553987304</v>
      </c>
      <c r="W296" s="6">
        <v>36.295775635010997</v>
      </c>
      <c r="X296" s="6">
        <v>683.82114927999999</v>
      </c>
      <c r="Y296" s="6">
        <v>22.1394818591471</v>
      </c>
      <c r="Z296" s="6">
        <v>2.7831792347853201</v>
      </c>
      <c r="AA296" s="6">
        <v>22.2905667827069</v>
      </c>
    </row>
    <row r="297" spans="1:27" x14ac:dyDescent="0.25">
      <c r="A297" s="6" t="s">
        <v>199</v>
      </c>
      <c r="B297" s="6" t="s">
        <v>200</v>
      </c>
      <c r="C297" s="6" t="s">
        <v>11</v>
      </c>
      <c r="D297" s="6">
        <v>575.27022807000003</v>
      </c>
      <c r="E297" s="6">
        <v>32.144116688195901</v>
      </c>
      <c r="F297" s="6">
        <v>20.097330132538701</v>
      </c>
      <c r="G297" s="6">
        <v>28.253658830346399</v>
      </c>
      <c r="H297" s="6">
        <v>1577.95461034</v>
      </c>
      <c r="I297" s="6">
        <v>14.590498097729499</v>
      </c>
      <c r="J297" s="6">
        <v>55.126570419885397</v>
      </c>
      <c r="K297" s="6">
        <v>10.8176521328704</v>
      </c>
      <c r="L297" s="6">
        <v>635.70835392000004</v>
      </c>
      <c r="M297" s="6">
        <v>28.8738215379244</v>
      </c>
      <c r="N297" s="6">
        <v>22.208763870165601</v>
      </c>
      <c r="O297" s="6">
        <v>25.9142724328197</v>
      </c>
      <c r="P297" s="6">
        <v>40.547557470000001</v>
      </c>
      <c r="Q297" s="6">
        <v>100</v>
      </c>
      <c r="R297" s="6">
        <v>1.41654757847735</v>
      </c>
      <c r="S297" s="6">
        <v>100.559236409504</v>
      </c>
      <c r="T297" s="6"/>
      <c r="U297" s="6"/>
      <c r="V297" s="6"/>
      <c r="W297" s="6"/>
      <c r="X297" s="6">
        <v>32.940399059999997</v>
      </c>
      <c r="Y297" s="6">
        <v>99.999999999999901</v>
      </c>
      <c r="Z297" s="6">
        <v>1.1507879989329699</v>
      </c>
      <c r="AA297" s="6">
        <v>100.826686127153</v>
      </c>
    </row>
    <row r="298" spans="1:27" x14ac:dyDescent="0.25">
      <c r="A298" s="6" t="s">
        <v>199</v>
      </c>
      <c r="B298" s="6" t="s">
        <v>200</v>
      </c>
      <c r="C298" s="6" t="s">
        <v>12</v>
      </c>
      <c r="D298" s="6">
        <v>1531.3212551900001</v>
      </c>
      <c r="E298" s="6">
        <v>17.8028995953844</v>
      </c>
      <c r="F298" s="6">
        <v>3.24307018855604</v>
      </c>
      <c r="G298" s="6">
        <v>17.635392151093299</v>
      </c>
      <c r="H298" s="6">
        <v>18926.225445079999</v>
      </c>
      <c r="I298" s="6">
        <v>5.2160110003206004</v>
      </c>
      <c r="J298" s="6">
        <v>40.082430329234903</v>
      </c>
      <c r="K298" s="6">
        <v>4.2757080590966696</v>
      </c>
      <c r="L298" s="6">
        <v>21586.7257312</v>
      </c>
      <c r="M298" s="6">
        <v>5.0545449244551897</v>
      </c>
      <c r="N298" s="6">
        <v>45.716903915569397</v>
      </c>
      <c r="O298" s="6">
        <v>3.6939835752093702</v>
      </c>
      <c r="P298" s="6">
        <v>3087.54465587</v>
      </c>
      <c r="Q298" s="6">
        <v>13.2523627028734</v>
      </c>
      <c r="R298" s="6">
        <v>6.5388787593398501</v>
      </c>
      <c r="S298" s="6">
        <v>13.385637394620501</v>
      </c>
      <c r="T298" s="6">
        <v>357.21429947000001</v>
      </c>
      <c r="U298" s="6">
        <v>45.3527011420557</v>
      </c>
      <c r="V298" s="6">
        <v>0.75651731575641801</v>
      </c>
      <c r="W298" s="6">
        <v>45.232213447590297</v>
      </c>
      <c r="X298" s="6">
        <v>1729.2268116600001</v>
      </c>
      <c r="Y298" s="6">
        <v>18.612708249498599</v>
      </c>
      <c r="Z298" s="6">
        <v>3.66219949154336</v>
      </c>
      <c r="AA298" s="6">
        <v>18.144470177674499</v>
      </c>
    </row>
    <row r="299" spans="1:27" x14ac:dyDescent="0.25">
      <c r="A299" s="6" t="s">
        <v>201</v>
      </c>
      <c r="B299" s="6" t="s">
        <v>202</v>
      </c>
      <c r="C299" s="6" t="s">
        <v>11</v>
      </c>
      <c r="D299" s="6">
        <v>422.49724535000001</v>
      </c>
      <c r="E299" s="6">
        <v>29.8839223833271</v>
      </c>
      <c r="F299" s="6">
        <v>16.4675324600761</v>
      </c>
      <c r="G299" s="6">
        <v>24.785230333576099</v>
      </c>
      <c r="H299" s="6">
        <v>1378.88660888</v>
      </c>
      <c r="I299" s="6">
        <v>18.271595600889</v>
      </c>
      <c r="J299" s="6">
        <v>53.744397721895403</v>
      </c>
      <c r="K299" s="6">
        <v>8.9517953231333092</v>
      </c>
      <c r="L299" s="6">
        <v>590.78707915999996</v>
      </c>
      <c r="M299" s="6">
        <v>21.977204462010999</v>
      </c>
      <c r="N299" s="6">
        <v>23.026908483158099</v>
      </c>
      <c r="O299" s="6">
        <v>17.068680385725798</v>
      </c>
      <c r="P299" s="6">
        <v>116.72399617000001</v>
      </c>
      <c r="Q299" s="6">
        <v>57.227405769328399</v>
      </c>
      <c r="R299" s="6">
        <v>4.5495117825133802</v>
      </c>
      <c r="S299" s="6">
        <v>53.578640205593402</v>
      </c>
      <c r="T299" s="6">
        <v>56.742917970000001</v>
      </c>
      <c r="U299" s="6">
        <v>71.149387627195907</v>
      </c>
      <c r="V299" s="6">
        <v>2.2116495523570401</v>
      </c>
      <c r="W299" s="6">
        <v>67.673389022933193</v>
      </c>
      <c r="X299" s="6"/>
      <c r="Y299" s="6"/>
      <c r="Z299" s="6"/>
      <c r="AA299" s="6"/>
    </row>
    <row r="300" spans="1:27" x14ac:dyDescent="0.25">
      <c r="A300" s="6" t="s">
        <v>201</v>
      </c>
      <c r="B300" s="6" t="s">
        <v>202</v>
      </c>
      <c r="C300" s="6" t="s">
        <v>12</v>
      </c>
      <c r="D300" s="6">
        <v>1114.2535835799999</v>
      </c>
      <c r="E300" s="6">
        <v>20.0366985840163</v>
      </c>
      <c r="F300" s="6">
        <v>3.3952702244013699</v>
      </c>
      <c r="G300" s="6">
        <v>19.983451431401502</v>
      </c>
      <c r="H300" s="6">
        <v>10342.212773990001</v>
      </c>
      <c r="I300" s="6">
        <v>6.8350439379705801</v>
      </c>
      <c r="J300" s="6">
        <v>31.514017637826701</v>
      </c>
      <c r="K300" s="6">
        <v>6.4097971886099403</v>
      </c>
      <c r="L300" s="6">
        <v>17910.65501052</v>
      </c>
      <c r="M300" s="6">
        <v>7.18953008331889</v>
      </c>
      <c r="N300" s="6">
        <v>54.57600904577</v>
      </c>
      <c r="O300" s="6">
        <v>3.8941298925249299</v>
      </c>
      <c r="P300" s="6">
        <v>2410.99002255</v>
      </c>
      <c r="Q300" s="6">
        <v>13.8061869073635</v>
      </c>
      <c r="R300" s="6">
        <v>7.3465885643302302</v>
      </c>
      <c r="S300" s="6">
        <v>13.6833538507407</v>
      </c>
      <c r="T300" s="6">
        <v>198.33094262</v>
      </c>
      <c r="U300" s="6">
        <v>43.442086540564802</v>
      </c>
      <c r="V300" s="6">
        <v>0.60433922221870495</v>
      </c>
      <c r="W300" s="6">
        <v>44.182253063005099</v>
      </c>
      <c r="X300" s="6">
        <v>841.37509911999996</v>
      </c>
      <c r="Y300" s="6">
        <v>24.5001154443122</v>
      </c>
      <c r="Z300" s="6">
        <v>2.5637753054529799</v>
      </c>
      <c r="AA300" s="6">
        <v>24.847785189645698</v>
      </c>
    </row>
    <row r="301" spans="1:27" x14ac:dyDescent="0.25">
      <c r="A301" s="6" t="s">
        <v>203</v>
      </c>
      <c r="B301" s="6" t="s">
        <v>204</v>
      </c>
      <c r="C301" s="6" t="s">
        <v>11</v>
      </c>
      <c r="D301" s="6">
        <v>148.67021310000001</v>
      </c>
      <c r="E301" s="6">
        <v>27.8511186545051</v>
      </c>
      <c r="F301" s="6">
        <v>13.2685892139011</v>
      </c>
      <c r="G301" s="6">
        <v>26.2456711663703</v>
      </c>
      <c r="H301" s="6">
        <v>643.20262283099999</v>
      </c>
      <c r="I301" s="6">
        <v>17.117330058157801</v>
      </c>
      <c r="J301" s="6">
        <v>57.404850680531403</v>
      </c>
      <c r="K301" s="6">
        <v>10.4720503012504</v>
      </c>
      <c r="L301" s="6">
        <v>265.27372185000002</v>
      </c>
      <c r="M301" s="6">
        <v>24.1012452286149</v>
      </c>
      <c r="N301" s="6">
        <v>23.6752740920791</v>
      </c>
      <c r="O301" s="6">
        <v>21.844683022441298</v>
      </c>
      <c r="P301" s="6">
        <v>40.864965400000003</v>
      </c>
      <c r="Q301" s="6">
        <v>57.706129005226202</v>
      </c>
      <c r="R301" s="6">
        <v>3.6471356825739298</v>
      </c>
      <c r="S301" s="6">
        <v>58.236268498895697</v>
      </c>
      <c r="T301" s="6"/>
      <c r="U301" s="6"/>
      <c r="V301" s="6"/>
      <c r="W301" s="6"/>
      <c r="X301" s="6">
        <v>22.455850579</v>
      </c>
      <c r="Y301" s="6">
        <v>72.707917139903302</v>
      </c>
      <c r="Z301" s="6">
        <v>2.0041503309144999</v>
      </c>
      <c r="AA301" s="6">
        <v>72.6201935356017</v>
      </c>
    </row>
    <row r="302" spans="1:27" x14ac:dyDescent="0.25">
      <c r="A302" s="6" t="s">
        <v>203</v>
      </c>
      <c r="B302" s="6" t="s">
        <v>204</v>
      </c>
      <c r="C302" s="6" t="s">
        <v>12</v>
      </c>
      <c r="D302" s="6">
        <v>446.69038891500003</v>
      </c>
      <c r="E302" s="6">
        <v>20.065008005376601</v>
      </c>
      <c r="F302" s="6">
        <v>2.6778195045074198</v>
      </c>
      <c r="G302" s="6">
        <v>20.259534907012</v>
      </c>
      <c r="H302" s="6">
        <v>4598.5285076549999</v>
      </c>
      <c r="I302" s="6">
        <v>6.5500661180159296</v>
      </c>
      <c r="J302" s="6">
        <v>27.567258296607701</v>
      </c>
      <c r="K302" s="6">
        <v>6.4901317740534896</v>
      </c>
      <c r="L302" s="6">
        <v>8212.2014935820007</v>
      </c>
      <c r="M302" s="6">
        <v>4.9380551419378298</v>
      </c>
      <c r="N302" s="6">
        <v>49.230504797459197</v>
      </c>
      <c r="O302" s="6">
        <v>3.4886385043058201</v>
      </c>
      <c r="P302" s="6">
        <v>1872.3081284309999</v>
      </c>
      <c r="Q302" s="6">
        <v>10.207445502157601</v>
      </c>
      <c r="R302" s="6">
        <v>11.2241126050159</v>
      </c>
      <c r="S302" s="6">
        <v>9.5500933217647894</v>
      </c>
      <c r="T302" s="6">
        <v>485.90155120100002</v>
      </c>
      <c r="U302" s="6">
        <v>20.236416170306999</v>
      </c>
      <c r="V302" s="6">
        <v>2.9128825767595399</v>
      </c>
      <c r="W302" s="6">
        <v>19.0763207093466</v>
      </c>
      <c r="X302" s="6">
        <v>1065.4938134019999</v>
      </c>
      <c r="Y302" s="6">
        <v>13.3067527922545</v>
      </c>
      <c r="Z302" s="6">
        <v>6.38742221965021</v>
      </c>
      <c r="AA302" s="6">
        <v>12.6226507067359</v>
      </c>
    </row>
    <row r="303" spans="1:27" x14ac:dyDescent="0.25">
      <c r="A303" s="6" t="s">
        <v>205</v>
      </c>
      <c r="B303" s="6" t="s">
        <v>206</v>
      </c>
      <c r="C303" s="6" t="s">
        <v>11</v>
      </c>
      <c r="D303" s="6">
        <v>166.63233618999999</v>
      </c>
      <c r="E303" s="6">
        <v>44.3410493972426</v>
      </c>
      <c r="F303" s="6">
        <v>8.0441360293196293</v>
      </c>
      <c r="G303" s="6">
        <v>42.6984397831378</v>
      </c>
      <c r="H303" s="6">
        <v>1113.2524961399999</v>
      </c>
      <c r="I303" s="6">
        <v>16.530208694396599</v>
      </c>
      <c r="J303" s="6">
        <v>53.741997013825703</v>
      </c>
      <c r="K303" s="6">
        <v>9.7077293948440992</v>
      </c>
      <c r="L303" s="6">
        <v>535.93704100000002</v>
      </c>
      <c r="M303" s="6">
        <v>23.509175809487498</v>
      </c>
      <c r="N303" s="6">
        <v>25.8722320020727</v>
      </c>
      <c r="O303" s="6">
        <v>19.042135953968401</v>
      </c>
      <c r="P303" s="6">
        <v>98.264001460000003</v>
      </c>
      <c r="Q303" s="6">
        <v>57.294580234833703</v>
      </c>
      <c r="R303" s="6">
        <v>4.7436710821134103</v>
      </c>
      <c r="S303" s="6">
        <v>53.737513322138199</v>
      </c>
      <c r="T303" s="6">
        <v>28.980741800000001</v>
      </c>
      <c r="U303" s="6">
        <v>99.999999999999801</v>
      </c>
      <c r="V303" s="6">
        <v>1.3990383535400499</v>
      </c>
      <c r="W303" s="6">
        <v>99.588477481941993</v>
      </c>
      <c r="X303" s="6">
        <v>128.40924586</v>
      </c>
      <c r="Y303" s="6">
        <v>49.138659256379199</v>
      </c>
      <c r="Z303" s="6">
        <v>6.1989255191284904</v>
      </c>
      <c r="AA303" s="6">
        <v>49.593930493518101</v>
      </c>
    </row>
    <row r="304" spans="1:27" x14ac:dyDescent="0.25">
      <c r="A304" s="6" t="s">
        <v>205</v>
      </c>
      <c r="B304" s="6" t="s">
        <v>206</v>
      </c>
      <c r="C304" s="6" t="s">
        <v>12</v>
      </c>
      <c r="D304" s="6">
        <v>193.77435116999999</v>
      </c>
      <c r="E304" s="6">
        <v>44.612555861004502</v>
      </c>
      <c r="F304" s="6">
        <v>0.64257230856457903</v>
      </c>
      <c r="G304" s="6">
        <v>44.727975241610203</v>
      </c>
      <c r="H304" s="6">
        <v>5275.4626299399997</v>
      </c>
      <c r="I304" s="6">
        <v>11.319183823053001</v>
      </c>
      <c r="J304" s="6">
        <v>17.493884925424201</v>
      </c>
      <c r="K304" s="6">
        <v>9.8637816204144197</v>
      </c>
      <c r="L304" s="6">
        <v>13876.183909830001</v>
      </c>
      <c r="M304" s="6">
        <v>6.2855018736653401</v>
      </c>
      <c r="N304" s="6">
        <v>46.014611712897199</v>
      </c>
      <c r="O304" s="6">
        <v>3.87268880664949</v>
      </c>
      <c r="P304" s="6">
        <v>5669.7625628799997</v>
      </c>
      <c r="Q304" s="6">
        <v>8.2176983633315004</v>
      </c>
      <c r="R304" s="6">
        <v>18.801417200187601</v>
      </c>
      <c r="S304" s="6">
        <v>8.36289730419678</v>
      </c>
      <c r="T304" s="6">
        <v>1238.3274449200001</v>
      </c>
      <c r="U304" s="6">
        <v>18.307254862452901</v>
      </c>
      <c r="V304" s="6">
        <v>4.1063996356413197</v>
      </c>
      <c r="W304" s="6">
        <v>18.826521333468101</v>
      </c>
      <c r="X304" s="6">
        <v>3902.5273536499999</v>
      </c>
      <c r="Y304" s="6">
        <v>10.9451732834455</v>
      </c>
      <c r="Z304" s="6">
        <v>12.9411142172852</v>
      </c>
      <c r="AA304" s="6">
        <v>11.1960617353568</v>
      </c>
    </row>
    <row r="305" spans="1:27" x14ac:dyDescent="0.25">
      <c r="A305" s="6" t="s">
        <v>207</v>
      </c>
      <c r="B305" s="6" t="s">
        <v>208</v>
      </c>
      <c r="C305" s="6" t="s">
        <v>11</v>
      </c>
      <c r="D305" s="6">
        <v>346.15031056999999</v>
      </c>
      <c r="E305" s="6">
        <v>29.384052338625199</v>
      </c>
      <c r="F305" s="6">
        <v>13.7306742206646</v>
      </c>
      <c r="G305" s="6">
        <v>25.191004910219899</v>
      </c>
      <c r="H305" s="6">
        <v>1291.4497795699999</v>
      </c>
      <c r="I305" s="6">
        <v>15.7701549649288</v>
      </c>
      <c r="J305" s="6">
        <v>51.227676688849499</v>
      </c>
      <c r="K305" s="6">
        <v>9.3259693580669598</v>
      </c>
      <c r="L305" s="6">
        <v>685.07461246000003</v>
      </c>
      <c r="M305" s="6">
        <v>22.7679905288683</v>
      </c>
      <c r="N305" s="6">
        <v>27.1747158193986</v>
      </c>
      <c r="O305" s="6">
        <v>18.951245206254502</v>
      </c>
      <c r="P305" s="6">
        <v>115.70863242999999</v>
      </c>
      <c r="Q305" s="6">
        <v>44.160158212888703</v>
      </c>
      <c r="R305" s="6">
        <v>4.5897908737934596</v>
      </c>
      <c r="S305" s="6">
        <v>42.9272837239266</v>
      </c>
      <c r="T305" s="6">
        <v>31.01051794</v>
      </c>
      <c r="U305" s="6">
        <v>100</v>
      </c>
      <c r="V305" s="6">
        <v>1.2300879307231201</v>
      </c>
      <c r="W305" s="6">
        <v>98.929533425472997</v>
      </c>
      <c r="X305" s="6">
        <v>51.606245110000003</v>
      </c>
      <c r="Y305" s="6">
        <v>71.332183270910605</v>
      </c>
      <c r="Z305" s="6">
        <v>2.04705446657076</v>
      </c>
      <c r="AA305" s="6">
        <v>69.928840475990896</v>
      </c>
    </row>
    <row r="306" spans="1:27" x14ac:dyDescent="0.25">
      <c r="A306" s="6" t="s">
        <v>207</v>
      </c>
      <c r="B306" s="6" t="s">
        <v>208</v>
      </c>
      <c r="C306" s="6" t="s">
        <v>12</v>
      </c>
      <c r="D306" s="6">
        <v>777.48450270000001</v>
      </c>
      <c r="E306" s="6">
        <v>19.939250797260399</v>
      </c>
      <c r="F306" s="6">
        <v>3.0073321606950998</v>
      </c>
      <c r="G306" s="6">
        <v>19.1581345817428</v>
      </c>
      <c r="H306" s="6">
        <v>9754.1115761199999</v>
      </c>
      <c r="I306" s="6">
        <v>5.8779829099052199</v>
      </c>
      <c r="J306" s="6">
        <v>37.729180890429603</v>
      </c>
      <c r="K306" s="6">
        <v>5.0236742493015702</v>
      </c>
      <c r="L306" s="6">
        <v>12094.037643240001</v>
      </c>
      <c r="M306" s="6">
        <v>5.5180503994279402</v>
      </c>
      <c r="N306" s="6">
        <v>46.780081443252698</v>
      </c>
      <c r="O306" s="6">
        <v>3.8718296751635499</v>
      </c>
      <c r="P306" s="6">
        <v>1875.56564888</v>
      </c>
      <c r="Q306" s="6">
        <v>14.089512927493701</v>
      </c>
      <c r="R306" s="6">
        <v>7.2547412530847799</v>
      </c>
      <c r="S306" s="6">
        <v>13.555641623749899</v>
      </c>
      <c r="T306" s="6">
        <v>286.81102554</v>
      </c>
      <c r="U306" s="6">
        <v>35.086754482430003</v>
      </c>
      <c r="V306" s="6">
        <v>1.1093932009615901</v>
      </c>
      <c r="W306" s="6">
        <v>35.076889829160699</v>
      </c>
      <c r="X306" s="6">
        <v>1064.9536645400001</v>
      </c>
      <c r="Y306" s="6">
        <v>17.4859797980221</v>
      </c>
      <c r="Z306" s="6">
        <v>4.1192710515762201</v>
      </c>
      <c r="AA306" s="6">
        <v>16.493969945154898</v>
      </c>
    </row>
    <row r="307" spans="1:27" x14ac:dyDescent="0.25">
      <c r="A307" s="6" t="s">
        <v>209</v>
      </c>
      <c r="B307" s="6" t="s">
        <v>210</v>
      </c>
      <c r="C307" s="6" t="s">
        <v>11</v>
      </c>
      <c r="D307" s="6">
        <v>820.26378982000006</v>
      </c>
      <c r="E307" s="6">
        <v>23.909497484446199</v>
      </c>
      <c r="F307" s="6">
        <v>17.695466672410099</v>
      </c>
      <c r="G307" s="6">
        <v>23.018872714835801</v>
      </c>
      <c r="H307" s="6">
        <v>2550.7838178400002</v>
      </c>
      <c r="I307" s="6">
        <v>16.422176982878</v>
      </c>
      <c r="J307" s="6">
        <v>55.027797883185499</v>
      </c>
      <c r="K307" s="6">
        <v>9.6750521506118901</v>
      </c>
      <c r="L307" s="6">
        <v>1214.71668785</v>
      </c>
      <c r="M307" s="6">
        <v>27.140962667747502</v>
      </c>
      <c r="N307" s="6">
        <v>26.204958615797199</v>
      </c>
      <c r="O307" s="6">
        <v>22.687239781604902</v>
      </c>
      <c r="P307" s="6">
        <v>49.681635389999997</v>
      </c>
      <c r="Q307" s="6">
        <v>100</v>
      </c>
      <c r="R307" s="6">
        <v>1.0717768286071701</v>
      </c>
      <c r="S307" s="6">
        <v>100.258310432092</v>
      </c>
      <c r="T307" s="6"/>
      <c r="U307" s="6"/>
      <c r="V307" s="6"/>
      <c r="W307" s="6"/>
      <c r="X307" s="6"/>
      <c r="Y307" s="6"/>
      <c r="Z307" s="6"/>
      <c r="AA307" s="6"/>
    </row>
    <row r="308" spans="1:27" x14ac:dyDescent="0.25">
      <c r="A308" s="6" t="s">
        <v>209</v>
      </c>
      <c r="B308" s="6" t="s">
        <v>210</v>
      </c>
      <c r="C308" s="6" t="s">
        <v>12</v>
      </c>
      <c r="D308" s="6">
        <v>2825.60217831</v>
      </c>
      <c r="E308" s="6">
        <v>14.345539049274601</v>
      </c>
      <c r="F308" s="6">
        <v>5.4704058853455999</v>
      </c>
      <c r="G308" s="6">
        <v>13.801415031448199</v>
      </c>
      <c r="H308" s="6">
        <v>20019.30260408</v>
      </c>
      <c r="I308" s="6">
        <v>7.0852503610572803</v>
      </c>
      <c r="J308" s="6">
        <v>38.757653722992998</v>
      </c>
      <c r="K308" s="6">
        <v>4.9261200265979896</v>
      </c>
      <c r="L308" s="6">
        <v>24673.303001600001</v>
      </c>
      <c r="M308" s="6">
        <v>6.1916986649035097</v>
      </c>
      <c r="N308" s="6">
        <v>47.767864488126797</v>
      </c>
      <c r="O308" s="6">
        <v>3.92518136389767</v>
      </c>
      <c r="P308" s="6">
        <v>2582.6806951799999</v>
      </c>
      <c r="Q308" s="6">
        <v>16.74680827669</v>
      </c>
      <c r="R308" s="6">
        <v>5.0001064492848402</v>
      </c>
      <c r="S308" s="6">
        <v>16.011655568385599</v>
      </c>
      <c r="T308" s="6">
        <v>350.97420686999999</v>
      </c>
      <c r="U308" s="6">
        <v>40.113427400927499</v>
      </c>
      <c r="V308" s="6">
        <v>0.67949104145102701</v>
      </c>
      <c r="W308" s="6">
        <v>38.367148989752401</v>
      </c>
      <c r="X308" s="6">
        <v>1200.6515429200001</v>
      </c>
      <c r="Y308" s="6">
        <v>26.662335159151301</v>
      </c>
      <c r="Z308" s="6">
        <v>2.3244784127987899</v>
      </c>
      <c r="AA308" s="6">
        <v>25.063356401684</v>
      </c>
    </row>
    <row r="309" spans="1:27" x14ac:dyDescent="0.25">
      <c r="A309" s="6" t="s">
        <v>211</v>
      </c>
      <c r="B309" s="6" t="s">
        <v>212</v>
      </c>
      <c r="C309" s="6" t="s">
        <v>11</v>
      </c>
      <c r="D309" s="6">
        <v>244.04881695</v>
      </c>
      <c r="E309" s="6">
        <v>51.582444089880802</v>
      </c>
      <c r="F309" s="6">
        <v>5.8748040915301001</v>
      </c>
      <c r="G309" s="6">
        <v>46.5175215201185</v>
      </c>
      <c r="H309" s="6">
        <v>1745.36346503</v>
      </c>
      <c r="I309" s="6">
        <v>19.850871411715801</v>
      </c>
      <c r="J309" s="6">
        <v>42.0148253685906</v>
      </c>
      <c r="K309" s="6">
        <v>14.3424432328788</v>
      </c>
      <c r="L309" s="6">
        <v>1819.10120895</v>
      </c>
      <c r="M309" s="6">
        <v>18.597315687057002</v>
      </c>
      <c r="N309" s="6">
        <v>43.789858761889803</v>
      </c>
      <c r="O309" s="6">
        <v>13.427943800896299</v>
      </c>
      <c r="P309" s="6">
        <v>241.00383474</v>
      </c>
      <c r="Q309" s="6">
        <v>50.023248574064198</v>
      </c>
      <c r="R309" s="6">
        <v>5.8015045190531298</v>
      </c>
      <c r="S309" s="6">
        <v>49.900106148832101</v>
      </c>
      <c r="T309" s="6"/>
      <c r="U309" s="6"/>
      <c r="V309" s="6"/>
      <c r="W309" s="6"/>
      <c r="X309" s="6">
        <v>104.64361565999999</v>
      </c>
      <c r="Y309" s="6">
        <v>73.618200811291601</v>
      </c>
      <c r="Z309" s="6">
        <v>2.5190072589363202</v>
      </c>
      <c r="AA309" s="6">
        <v>71.033806652461394</v>
      </c>
    </row>
    <row r="310" spans="1:27" x14ac:dyDescent="0.25">
      <c r="A310" s="6" t="s">
        <v>211</v>
      </c>
      <c r="B310" s="6" t="s">
        <v>212</v>
      </c>
      <c r="C310" s="6" t="s">
        <v>12</v>
      </c>
      <c r="D310" s="6">
        <v>790.50414006999995</v>
      </c>
      <c r="E310" s="6">
        <v>25.8707493931329</v>
      </c>
      <c r="F310" s="6">
        <v>1.4116392883430799</v>
      </c>
      <c r="G310" s="6">
        <v>26.381435672771399</v>
      </c>
      <c r="H310" s="6">
        <v>18402.068308329999</v>
      </c>
      <c r="I310" s="6">
        <v>7.0997264780005898</v>
      </c>
      <c r="J310" s="6">
        <v>32.861412475982</v>
      </c>
      <c r="K310" s="6">
        <v>6.6792831634240102</v>
      </c>
      <c r="L310" s="6">
        <v>27740.942716239999</v>
      </c>
      <c r="M310" s="6">
        <v>4.8527777938857302</v>
      </c>
      <c r="N310" s="6">
        <v>49.538266340327603</v>
      </c>
      <c r="O310" s="6">
        <v>3.1505831407712899</v>
      </c>
      <c r="P310" s="6">
        <v>5518.0471937399998</v>
      </c>
      <c r="Q310" s="6">
        <v>14.1786739041638</v>
      </c>
      <c r="R310" s="6">
        <v>9.8538284858633496</v>
      </c>
      <c r="S310" s="6">
        <v>13.3675690310282</v>
      </c>
      <c r="T310" s="6">
        <v>1217.8742784399999</v>
      </c>
      <c r="U310" s="6">
        <v>25.0517880122758</v>
      </c>
      <c r="V310" s="6">
        <v>2.1748136316606099</v>
      </c>
      <c r="W310" s="6">
        <v>25.067218640042</v>
      </c>
      <c r="X310" s="6">
        <v>2329.5814266299999</v>
      </c>
      <c r="Y310" s="6">
        <v>20.911731793629201</v>
      </c>
      <c r="Z310" s="6">
        <v>4.1600397778233402</v>
      </c>
      <c r="AA310" s="6">
        <v>20.394819832984702</v>
      </c>
    </row>
    <row r="311" spans="1:27" x14ac:dyDescent="0.25">
      <c r="A311" s="6" t="s">
        <v>213</v>
      </c>
      <c r="B311" s="6" t="s">
        <v>214</v>
      </c>
      <c r="C311" s="6" t="s">
        <v>11</v>
      </c>
      <c r="D311" s="6">
        <v>670.98756781999998</v>
      </c>
      <c r="E311" s="6">
        <v>22.452225211250099</v>
      </c>
      <c r="F311" s="6">
        <v>22.179015671201402</v>
      </c>
      <c r="G311" s="6">
        <v>19.982635973276199</v>
      </c>
      <c r="H311" s="6">
        <v>1581.80076798</v>
      </c>
      <c r="I311" s="6">
        <v>14.2691134230526</v>
      </c>
      <c r="J311" s="6">
        <v>52.2852966348226</v>
      </c>
      <c r="K311" s="6">
        <v>11.096635544818</v>
      </c>
      <c r="L311" s="6">
        <v>673.70892309999999</v>
      </c>
      <c r="M311" s="6">
        <v>28.926189331401801</v>
      </c>
      <c r="N311" s="6">
        <v>22.268968129781399</v>
      </c>
      <c r="O311" s="6">
        <v>23.6815998685009</v>
      </c>
      <c r="P311" s="6">
        <v>70.461187210000006</v>
      </c>
      <c r="Q311" s="6">
        <v>70.452411236017298</v>
      </c>
      <c r="R311" s="6">
        <v>2.3290443076603702</v>
      </c>
      <c r="S311" s="6">
        <v>69.180559072880996</v>
      </c>
      <c r="T311" s="6"/>
      <c r="U311" s="6"/>
      <c r="V311" s="6"/>
      <c r="W311" s="6"/>
      <c r="X311" s="6">
        <v>28.367735029999999</v>
      </c>
      <c r="Y311" s="6">
        <v>100</v>
      </c>
      <c r="Z311" s="6">
        <v>0.93767525653417305</v>
      </c>
      <c r="AA311" s="6">
        <v>101.005719838188</v>
      </c>
    </row>
    <row r="312" spans="1:27" x14ac:dyDescent="0.25">
      <c r="A312" s="6" t="s">
        <v>213</v>
      </c>
      <c r="B312" s="6" t="s">
        <v>214</v>
      </c>
      <c r="C312" s="6" t="s">
        <v>12</v>
      </c>
      <c r="D312" s="6">
        <v>867.94379193999998</v>
      </c>
      <c r="E312" s="6">
        <v>20.036859926282801</v>
      </c>
      <c r="F312" s="6">
        <v>2.8141613894915101</v>
      </c>
      <c r="G312" s="6">
        <v>20.152490891168998</v>
      </c>
      <c r="H312" s="6">
        <v>13561.82135532</v>
      </c>
      <c r="I312" s="6">
        <v>5.5865718735641199</v>
      </c>
      <c r="J312" s="6">
        <v>43.9719189004364</v>
      </c>
      <c r="K312" s="6">
        <v>5.1993342264535602</v>
      </c>
      <c r="L312" s="6">
        <v>13257.87448828</v>
      </c>
      <c r="M312" s="6">
        <v>5.4083890962611196</v>
      </c>
      <c r="N312" s="6">
        <v>42.986422436697701</v>
      </c>
      <c r="O312" s="6">
        <v>4.6018066053099398</v>
      </c>
      <c r="P312" s="6">
        <v>1771.8697768100001</v>
      </c>
      <c r="Q312" s="6">
        <v>17.030919122424301</v>
      </c>
      <c r="R312" s="6">
        <v>5.7449889721088496</v>
      </c>
      <c r="S312" s="6">
        <v>16.556293737690702</v>
      </c>
      <c r="T312" s="6">
        <v>597.19213608999996</v>
      </c>
      <c r="U312" s="6">
        <v>30.805068600313199</v>
      </c>
      <c r="V312" s="6">
        <v>1.93629480053775</v>
      </c>
      <c r="W312" s="6">
        <v>29.313910971757899</v>
      </c>
      <c r="X312" s="6">
        <v>785.30329112000004</v>
      </c>
      <c r="Y312" s="6">
        <v>25.473729888577601</v>
      </c>
      <c r="Z312" s="6">
        <v>2.5462135007278102</v>
      </c>
      <c r="AA312" s="6">
        <v>24.998483234484802</v>
      </c>
    </row>
    <row r="313" spans="1:27" x14ac:dyDescent="0.25">
      <c r="A313" s="6" t="s">
        <v>215</v>
      </c>
      <c r="B313" s="6" t="s">
        <v>216</v>
      </c>
      <c r="C313" s="6" t="s">
        <v>11</v>
      </c>
      <c r="D313" s="6">
        <v>470.98750539000002</v>
      </c>
      <c r="E313" s="6">
        <v>44.367823775209899</v>
      </c>
      <c r="F313" s="6">
        <v>11.4664166106667</v>
      </c>
      <c r="G313" s="6">
        <v>39.940774455992397</v>
      </c>
      <c r="H313" s="6">
        <v>1794.1690393399999</v>
      </c>
      <c r="I313" s="6">
        <v>21.397690984579999</v>
      </c>
      <c r="J313" s="6">
        <v>43.679905389415602</v>
      </c>
      <c r="K313" s="6">
        <v>16.5262137040081</v>
      </c>
      <c r="L313" s="6">
        <v>1502.2669013699999</v>
      </c>
      <c r="M313" s="6">
        <v>25.265596004803001</v>
      </c>
      <c r="N313" s="6">
        <v>36.573407902318102</v>
      </c>
      <c r="O313" s="6">
        <v>20.006175334798598</v>
      </c>
      <c r="P313" s="6">
        <v>340.11530277000003</v>
      </c>
      <c r="Q313" s="6">
        <v>57.712651210259402</v>
      </c>
      <c r="R313" s="6">
        <v>8.2802700975996206</v>
      </c>
      <c r="S313" s="6">
        <v>56.063835664111103</v>
      </c>
      <c r="T313" s="6"/>
      <c r="U313" s="6"/>
      <c r="V313" s="6"/>
      <c r="W313" s="6"/>
      <c r="X313" s="6"/>
      <c r="Y313" s="6"/>
      <c r="Z313" s="6"/>
      <c r="AA313" s="6"/>
    </row>
    <row r="314" spans="1:27" x14ac:dyDescent="0.25">
      <c r="A314" s="6" t="s">
        <v>215</v>
      </c>
      <c r="B314" s="6" t="s">
        <v>216</v>
      </c>
      <c r="C314" s="6" t="s">
        <v>12</v>
      </c>
      <c r="D314" s="6">
        <v>1484.11413586</v>
      </c>
      <c r="E314" s="6">
        <v>31.472395613689599</v>
      </c>
      <c r="F314" s="6">
        <v>1.43313009961723</v>
      </c>
      <c r="G314" s="6">
        <v>31.166206753623101</v>
      </c>
      <c r="H314" s="6">
        <v>28628.489485400001</v>
      </c>
      <c r="I314" s="6">
        <v>7.5806597364324499</v>
      </c>
      <c r="J314" s="6">
        <v>27.645009906416199</v>
      </c>
      <c r="K314" s="6">
        <v>7.7905535361292797</v>
      </c>
      <c r="L314" s="6">
        <v>48550.625138969997</v>
      </c>
      <c r="M314" s="6">
        <v>5.2884760731029203</v>
      </c>
      <c r="N314" s="6">
        <v>46.882756898997897</v>
      </c>
      <c r="O314" s="6">
        <v>3.7786590956913702</v>
      </c>
      <c r="P314" s="6">
        <v>13346.0244103</v>
      </c>
      <c r="Q314" s="6">
        <v>12.001630754709</v>
      </c>
      <c r="R314" s="6">
        <v>12.8875460656831</v>
      </c>
      <c r="S314" s="6">
        <v>10.974078385510101</v>
      </c>
      <c r="T314" s="6">
        <v>1926.2375059000001</v>
      </c>
      <c r="U314" s="6">
        <v>36.038527766085899</v>
      </c>
      <c r="V314" s="6">
        <v>1.8600651270781501</v>
      </c>
      <c r="W314" s="6">
        <v>35.4659796974776</v>
      </c>
      <c r="X314" s="6">
        <v>9622.0395335899993</v>
      </c>
      <c r="Y314" s="6">
        <v>14.613523471409099</v>
      </c>
      <c r="Z314" s="6">
        <v>9.2914919022074098</v>
      </c>
      <c r="AA314" s="6">
        <v>13.8269947912414</v>
      </c>
    </row>
    <row r="315" spans="1:27" x14ac:dyDescent="0.25">
      <c r="A315" s="6" t="s">
        <v>217</v>
      </c>
      <c r="B315" s="6" t="s">
        <v>218</v>
      </c>
      <c r="C315" s="6" t="s">
        <v>11</v>
      </c>
      <c r="D315" s="6">
        <v>148.34014221999999</v>
      </c>
      <c r="E315" s="6">
        <v>50.740468641734303</v>
      </c>
      <c r="F315" s="6">
        <v>8.4745466166343402</v>
      </c>
      <c r="G315" s="6">
        <v>48.263477484729002</v>
      </c>
      <c r="H315" s="6">
        <v>602.30403314</v>
      </c>
      <c r="I315" s="6">
        <v>21.284806866932701</v>
      </c>
      <c r="J315" s="6">
        <v>34.409119000720601</v>
      </c>
      <c r="K315" s="6">
        <v>18.197602640044298</v>
      </c>
      <c r="L315" s="6">
        <v>618.97705172999997</v>
      </c>
      <c r="M315" s="6">
        <v>24.588453550620301</v>
      </c>
      <c r="N315" s="6">
        <v>35.361634423494202</v>
      </c>
      <c r="O315" s="6">
        <v>18.684652023131498</v>
      </c>
      <c r="P315" s="6">
        <v>129.63801380999999</v>
      </c>
      <c r="Q315" s="6">
        <v>49.2088093775427</v>
      </c>
      <c r="R315" s="6">
        <v>7.4061098693797103</v>
      </c>
      <c r="S315" s="6">
        <v>47.885753972216698</v>
      </c>
      <c r="T315" s="6">
        <v>61.945956150000001</v>
      </c>
      <c r="U315" s="6">
        <v>70.364590683265902</v>
      </c>
      <c r="V315" s="6">
        <v>3.5389199797759399</v>
      </c>
      <c r="W315" s="6">
        <v>69.569512561571699</v>
      </c>
      <c r="X315" s="6">
        <v>189.21460628</v>
      </c>
      <c r="Y315" s="6">
        <v>46.737846239283698</v>
      </c>
      <c r="Z315" s="6">
        <v>10.809670109995199</v>
      </c>
      <c r="AA315" s="6">
        <v>42.451470451262203</v>
      </c>
    </row>
    <row r="316" spans="1:27" x14ac:dyDescent="0.25">
      <c r="A316" s="6" t="s">
        <v>217</v>
      </c>
      <c r="B316" s="6" t="s">
        <v>218</v>
      </c>
      <c r="C316" s="6" t="s">
        <v>12</v>
      </c>
      <c r="D316" s="6">
        <v>244.32094255000001</v>
      </c>
      <c r="E316" s="6">
        <v>38.665887616919903</v>
      </c>
      <c r="F316" s="6">
        <v>0.57545776409340399</v>
      </c>
      <c r="G316" s="6">
        <v>38.390913825727303</v>
      </c>
      <c r="H316" s="6">
        <v>2977.2484462699999</v>
      </c>
      <c r="I316" s="6">
        <v>12.145312781283</v>
      </c>
      <c r="J316" s="6">
        <v>7.0124186496639496</v>
      </c>
      <c r="K316" s="6">
        <v>11.9360974222003</v>
      </c>
      <c r="L316" s="6">
        <v>12006.140097969999</v>
      </c>
      <c r="M316" s="6">
        <v>6.6088022682124903</v>
      </c>
      <c r="N316" s="6">
        <v>28.278486748044799</v>
      </c>
      <c r="O316" s="6">
        <v>5.8437221682997498</v>
      </c>
      <c r="P316" s="6">
        <v>8096.50680182</v>
      </c>
      <c r="Q316" s="6">
        <v>6.9619395537076896</v>
      </c>
      <c r="R316" s="6">
        <v>19.069989058301399</v>
      </c>
      <c r="S316" s="6">
        <v>6.5698062875576602</v>
      </c>
      <c r="T316" s="6">
        <v>1777.26447865</v>
      </c>
      <c r="U316" s="6">
        <v>13.302356181653799</v>
      </c>
      <c r="V316" s="6">
        <v>4.18605393550025</v>
      </c>
      <c r="W316" s="6">
        <v>13.053343922869701</v>
      </c>
      <c r="X316" s="6">
        <v>17355.317593070002</v>
      </c>
      <c r="Y316" s="6">
        <v>4.5239466422225396</v>
      </c>
      <c r="Z316" s="6">
        <v>40.877593844396301</v>
      </c>
      <c r="AA316" s="6">
        <v>4.3428782850824401</v>
      </c>
    </row>
    <row r="317" spans="1:27" x14ac:dyDescent="0.25">
      <c r="A317" s="6" t="s">
        <v>219</v>
      </c>
      <c r="B317" s="6" t="s">
        <v>220</v>
      </c>
      <c r="C317" s="6" t="s">
        <v>11</v>
      </c>
      <c r="D317" s="6">
        <v>267.93875385000001</v>
      </c>
      <c r="E317" s="6">
        <v>52.867460817780596</v>
      </c>
      <c r="F317" s="6">
        <v>5.7515571638552601</v>
      </c>
      <c r="G317" s="6">
        <v>52.239495852517202</v>
      </c>
      <c r="H317" s="6">
        <v>1412.4881532700001</v>
      </c>
      <c r="I317" s="6">
        <v>19.8373310708571</v>
      </c>
      <c r="J317" s="6">
        <v>30.320385685412301</v>
      </c>
      <c r="K317" s="6">
        <v>16.451488682592601</v>
      </c>
      <c r="L317" s="6">
        <v>1800.6069411799999</v>
      </c>
      <c r="M317" s="6">
        <v>23.2185684122122</v>
      </c>
      <c r="N317" s="6">
        <v>38.651720227186999</v>
      </c>
      <c r="O317" s="6">
        <v>15.947270958866</v>
      </c>
      <c r="P317" s="6">
        <v>786.01825795000002</v>
      </c>
      <c r="Q317" s="6">
        <v>34.517487515671696</v>
      </c>
      <c r="R317" s="6">
        <v>16.8726206174873</v>
      </c>
      <c r="S317" s="6">
        <v>32.117014281200198</v>
      </c>
      <c r="T317" s="6">
        <v>58.996118789999997</v>
      </c>
      <c r="U317" s="6">
        <v>99.999999999999801</v>
      </c>
      <c r="V317" s="6">
        <v>1.2664071351777699</v>
      </c>
      <c r="W317" s="6">
        <v>101.00266738560801</v>
      </c>
      <c r="X317" s="6">
        <v>332.49460461000001</v>
      </c>
      <c r="Y317" s="6">
        <v>44.194045040023497</v>
      </c>
      <c r="Z317" s="6">
        <v>7.1373091708803802</v>
      </c>
      <c r="AA317" s="6">
        <v>42.783600248437601</v>
      </c>
    </row>
    <row r="318" spans="1:27" x14ac:dyDescent="0.25">
      <c r="A318" s="6" t="s">
        <v>219</v>
      </c>
      <c r="B318" s="6" t="s">
        <v>220</v>
      </c>
      <c r="C318" s="6" t="s">
        <v>12</v>
      </c>
      <c r="D318" s="6">
        <v>259.86568376000002</v>
      </c>
      <c r="E318" s="6">
        <v>49.622425973281402</v>
      </c>
      <c r="F318" s="6">
        <v>0.361388278222954</v>
      </c>
      <c r="G318" s="6">
        <v>49.224370062930703</v>
      </c>
      <c r="H318" s="6">
        <v>9655.7609078500009</v>
      </c>
      <c r="I318" s="6">
        <v>11.952105153987601</v>
      </c>
      <c r="J318" s="6">
        <v>13.428009265906599</v>
      </c>
      <c r="K318" s="6">
        <v>11.7018326895765</v>
      </c>
      <c r="L318" s="6">
        <v>26296.077426619999</v>
      </c>
      <c r="M318" s="6">
        <v>7.1272032677828303</v>
      </c>
      <c r="N318" s="6">
        <v>36.569253807287303</v>
      </c>
      <c r="O318" s="6">
        <v>5.5390087471811196</v>
      </c>
      <c r="P318" s="6">
        <v>13315.342474339999</v>
      </c>
      <c r="Q318" s="6">
        <v>7.6542339808337498</v>
      </c>
      <c r="R318" s="6">
        <v>18.5172917836849</v>
      </c>
      <c r="S318" s="6">
        <v>7.7472398543797301</v>
      </c>
      <c r="T318" s="6">
        <v>3294.1824628099998</v>
      </c>
      <c r="U318" s="6">
        <v>16.671682192741901</v>
      </c>
      <c r="V318" s="6">
        <v>4.5811317260597901</v>
      </c>
      <c r="W318" s="6">
        <v>16.723938216932599</v>
      </c>
      <c r="X318" s="6">
        <v>19086.383831020001</v>
      </c>
      <c r="Y318" s="6">
        <v>9.1878643691061708</v>
      </c>
      <c r="Z318" s="6">
        <v>26.542925138838498</v>
      </c>
      <c r="AA318" s="6">
        <v>8.6652808209511392</v>
      </c>
    </row>
    <row r="319" spans="1:27" x14ac:dyDescent="0.25">
      <c r="A319" s="6" t="s">
        <v>221</v>
      </c>
      <c r="B319" s="6" t="s">
        <v>222</v>
      </c>
      <c r="C319" s="6" t="s">
        <v>11</v>
      </c>
      <c r="D319" s="6">
        <v>374.89060934999998</v>
      </c>
      <c r="E319" s="6">
        <v>34.581621040606798</v>
      </c>
      <c r="F319" s="6">
        <v>11.124704867562</v>
      </c>
      <c r="G319" s="6">
        <v>31.169266463728398</v>
      </c>
      <c r="H319" s="6">
        <v>1275.33089524</v>
      </c>
      <c r="I319" s="6">
        <v>20.1483271600911</v>
      </c>
      <c r="J319" s="6">
        <v>37.844852509450099</v>
      </c>
      <c r="K319" s="6">
        <v>15.136169430860299</v>
      </c>
      <c r="L319" s="6">
        <v>1497.0890435399999</v>
      </c>
      <c r="M319" s="6">
        <v>21.105561736622199</v>
      </c>
      <c r="N319" s="6">
        <v>44.425422655210497</v>
      </c>
      <c r="O319" s="6">
        <v>12.8337002890124</v>
      </c>
      <c r="P319" s="6">
        <v>42.384868969999999</v>
      </c>
      <c r="Q319" s="6">
        <v>99.999999999999901</v>
      </c>
      <c r="R319" s="6">
        <v>1.2577513183354301</v>
      </c>
      <c r="S319" s="6">
        <v>98.971648889584401</v>
      </c>
      <c r="T319" s="6">
        <v>180.19721208000001</v>
      </c>
      <c r="U319" s="6">
        <v>56.897247337076699</v>
      </c>
      <c r="V319" s="6">
        <v>5.3472686494420296</v>
      </c>
      <c r="W319" s="6">
        <v>56.721239914465201</v>
      </c>
      <c r="X319" s="6"/>
      <c r="Y319" s="6"/>
      <c r="Z319" s="6"/>
      <c r="AA319" s="6"/>
    </row>
    <row r="320" spans="1:27" x14ac:dyDescent="0.25">
      <c r="A320" s="6" t="s">
        <v>221</v>
      </c>
      <c r="B320" s="6" t="s">
        <v>222</v>
      </c>
      <c r="C320" s="6" t="s">
        <v>12</v>
      </c>
      <c r="D320" s="6">
        <v>623.26157470999999</v>
      </c>
      <c r="E320" s="6">
        <v>28.778367711863599</v>
      </c>
      <c r="F320" s="6">
        <v>1.2329408248670299</v>
      </c>
      <c r="G320" s="6">
        <v>28.464719951329801</v>
      </c>
      <c r="H320" s="6">
        <v>13172.57522707</v>
      </c>
      <c r="I320" s="6">
        <v>7.8878643462373299</v>
      </c>
      <c r="J320" s="6">
        <v>26.058089292033699</v>
      </c>
      <c r="K320" s="6">
        <v>7.0836621284157202</v>
      </c>
      <c r="L320" s="6">
        <v>26920.47151825</v>
      </c>
      <c r="M320" s="6">
        <v>5.8494477811761101</v>
      </c>
      <c r="N320" s="6">
        <v>53.2542831233649</v>
      </c>
      <c r="O320" s="6">
        <v>3.8983280370608901</v>
      </c>
      <c r="P320" s="6">
        <v>6125.8224329499999</v>
      </c>
      <c r="Q320" s="6">
        <v>11.004988565912299</v>
      </c>
      <c r="R320" s="6">
        <v>12.118148895966501</v>
      </c>
      <c r="S320" s="6">
        <v>11.430922969854199</v>
      </c>
      <c r="T320" s="6">
        <v>847.06606133000003</v>
      </c>
      <c r="U320" s="6">
        <v>23.9211236236231</v>
      </c>
      <c r="V320" s="6">
        <v>1.6756725759309401</v>
      </c>
      <c r="W320" s="6">
        <v>23.964546320292701</v>
      </c>
      <c r="X320" s="6">
        <v>2861.6132602299999</v>
      </c>
      <c r="Y320" s="6">
        <v>17.900743031370201</v>
      </c>
      <c r="Z320" s="6">
        <v>5.6608652878369101</v>
      </c>
      <c r="AA320" s="6">
        <v>18.284216994299999</v>
      </c>
    </row>
    <row r="321" spans="1:27" x14ac:dyDescent="0.25">
      <c r="A321" s="6" t="s">
        <v>223</v>
      </c>
      <c r="B321" s="6" t="s">
        <v>224</v>
      </c>
      <c r="C321" s="6" t="s">
        <v>11</v>
      </c>
      <c r="D321" s="6">
        <v>399.10515280999999</v>
      </c>
      <c r="E321" s="6">
        <v>28.0563253865921</v>
      </c>
      <c r="F321" s="6">
        <v>6.7431983826210802</v>
      </c>
      <c r="G321" s="6">
        <v>26.1329092955785</v>
      </c>
      <c r="H321" s="6">
        <v>2345.9075847499998</v>
      </c>
      <c r="I321" s="6">
        <v>12.787650473067901</v>
      </c>
      <c r="J321" s="6">
        <v>39.635970921166098</v>
      </c>
      <c r="K321" s="6">
        <v>9.1166497110740998</v>
      </c>
      <c r="L321" s="6">
        <v>1865.7451223999999</v>
      </c>
      <c r="M321" s="6">
        <v>16.913019184872301</v>
      </c>
      <c r="N321" s="6">
        <v>31.523244947279</v>
      </c>
      <c r="O321" s="6">
        <v>12.080222086065801</v>
      </c>
      <c r="P321" s="6">
        <v>990.79638399999999</v>
      </c>
      <c r="Q321" s="6">
        <v>20.4278986140745</v>
      </c>
      <c r="R321" s="6">
        <v>16.740291442130999</v>
      </c>
      <c r="S321" s="6">
        <v>18.742820943304601</v>
      </c>
      <c r="T321" s="6">
        <v>229.29867407</v>
      </c>
      <c r="U321" s="6">
        <v>45.077613378477103</v>
      </c>
      <c r="V321" s="6">
        <v>3.8741831250223799</v>
      </c>
      <c r="W321" s="6">
        <v>44.207060715590202</v>
      </c>
      <c r="X321" s="6">
        <v>87.779905209999995</v>
      </c>
      <c r="Y321" s="6">
        <v>70.686247384347496</v>
      </c>
      <c r="Z321" s="6">
        <v>1.4831111817804401</v>
      </c>
      <c r="AA321" s="6">
        <v>69.918797666098698</v>
      </c>
    </row>
    <row r="322" spans="1:27" x14ac:dyDescent="0.25">
      <c r="A322" s="6" t="s">
        <v>223</v>
      </c>
      <c r="B322" s="6" t="s">
        <v>224</v>
      </c>
      <c r="C322" s="6" t="s">
        <v>12</v>
      </c>
      <c r="D322" s="6">
        <v>744.97376541000006</v>
      </c>
      <c r="E322" s="6">
        <v>28.227221921451399</v>
      </c>
      <c r="F322" s="6">
        <v>1.35029955088188</v>
      </c>
      <c r="G322" s="6">
        <v>28.264666020268901</v>
      </c>
      <c r="H322" s="6">
        <v>10639.715634960001</v>
      </c>
      <c r="I322" s="6">
        <v>8.2100903978281004</v>
      </c>
      <c r="J322" s="6">
        <v>19.2849787609508</v>
      </c>
      <c r="K322" s="6">
        <v>7.7470364728326304</v>
      </c>
      <c r="L322" s="6">
        <v>21122.685112210002</v>
      </c>
      <c r="M322" s="6">
        <v>6.2598824007290199</v>
      </c>
      <c r="N322" s="6">
        <v>38.285847830815001</v>
      </c>
      <c r="O322" s="6">
        <v>5.3048987856123198</v>
      </c>
      <c r="P322" s="6">
        <v>10395.688550819999</v>
      </c>
      <c r="Q322" s="6">
        <v>8.3040733281900891</v>
      </c>
      <c r="R322" s="6">
        <v>18.842668336856999</v>
      </c>
      <c r="S322" s="6">
        <v>7.7240989255037498</v>
      </c>
      <c r="T322" s="6">
        <v>2446.49328681</v>
      </c>
      <c r="U322" s="6">
        <v>13.347303250371301</v>
      </c>
      <c r="V322" s="6">
        <v>4.4343827122515904</v>
      </c>
      <c r="W322" s="6">
        <v>13.1888543286433</v>
      </c>
      <c r="X322" s="6">
        <v>9821.4436640799995</v>
      </c>
      <c r="Y322" s="6">
        <v>11.8151305394787</v>
      </c>
      <c r="Z322" s="6">
        <v>17.801822808243699</v>
      </c>
      <c r="AA322" s="6">
        <v>11.441451116322</v>
      </c>
    </row>
    <row r="323" spans="1:27" x14ac:dyDescent="0.25">
      <c r="A323" s="6" t="s">
        <v>225</v>
      </c>
      <c r="B323" s="6" t="s">
        <v>226</v>
      </c>
      <c r="C323" s="6" t="s">
        <v>11</v>
      </c>
      <c r="D323" s="6">
        <v>88.008967041999995</v>
      </c>
      <c r="E323" s="6">
        <v>33.554513386255898</v>
      </c>
      <c r="F323" s="6">
        <v>15.752625685865</v>
      </c>
      <c r="G323" s="6">
        <v>30.713919326278099</v>
      </c>
      <c r="H323" s="6">
        <v>251.13069843</v>
      </c>
      <c r="I323" s="6">
        <v>23.1212411873842</v>
      </c>
      <c r="J323" s="6">
        <v>44.949600291408302</v>
      </c>
      <c r="K323" s="6">
        <v>14.6507762353339</v>
      </c>
      <c r="L323" s="6">
        <v>166.95549288399999</v>
      </c>
      <c r="M323" s="6">
        <v>25.037865743441401</v>
      </c>
      <c r="N323" s="6">
        <v>29.883175249013501</v>
      </c>
      <c r="O323" s="6">
        <v>21.3939875122825</v>
      </c>
      <c r="P323" s="6">
        <v>52.598793985999997</v>
      </c>
      <c r="Q323" s="6">
        <v>52.396998522254201</v>
      </c>
      <c r="R323" s="6">
        <v>9.4145987737132497</v>
      </c>
      <c r="S323" s="6">
        <v>48.829060540994497</v>
      </c>
      <c r="T323" s="6"/>
      <c r="U323" s="6"/>
      <c r="V323" s="6"/>
      <c r="W323" s="6"/>
      <c r="X323" s="6"/>
      <c r="Y323" s="6"/>
      <c r="Z323" s="6"/>
      <c r="AA323" s="6"/>
    </row>
    <row r="324" spans="1:27" x14ac:dyDescent="0.25">
      <c r="A324" s="6" t="s">
        <v>225</v>
      </c>
      <c r="B324" s="6" t="s">
        <v>226</v>
      </c>
      <c r="C324" s="6" t="s">
        <v>12</v>
      </c>
      <c r="D324" s="6">
        <v>232.90937714699999</v>
      </c>
      <c r="E324" s="6">
        <v>17.673298921398299</v>
      </c>
      <c r="F324" s="6">
        <v>1.89155051125714</v>
      </c>
      <c r="G324" s="6">
        <v>17.086385360325998</v>
      </c>
      <c r="H324" s="6">
        <v>3479.7844237139998</v>
      </c>
      <c r="I324" s="6">
        <v>5.6684811100145396</v>
      </c>
      <c r="J324" s="6">
        <v>28.260725636591701</v>
      </c>
      <c r="K324" s="6">
        <v>5.1683153260909602</v>
      </c>
      <c r="L324" s="6">
        <v>6362.0131108670003</v>
      </c>
      <c r="M324" s="6">
        <v>4.1094241466498698</v>
      </c>
      <c r="N324" s="6">
        <v>51.668461355636303</v>
      </c>
      <c r="O324" s="6">
        <v>3.1427929692881098</v>
      </c>
      <c r="P324" s="6">
        <v>1257.258304529</v>
      </c>
      <c r="Q324" s="6">
        <v>10.255893713656301</v>
      </c>
      <c r="R324" s="6">
        <v>10.210699190583201</v>
      </c>
      <c r="S324" s="6">
        <v>9.9268880873766605</v>
      </c>
      <c r="T324" s="6">
        <v>254.730696671</v>
      </c>
      <c r="U324" s="6">
        <v>19.034530470515499</v>
      </c>
      <c r="V324" s="6">
        <v>2.0687702033431101</v>
      </c>
      <c r="W324" s="6">
        <v>18.7183642857526</v>
      </c>
      <c r="X324" s="6">
        <v>726.45014163899998</v>
      </c>
      <c r="Y324" s="6">
        <v>14.331448131853101</v>
      </c>
      <c r="Z324" s="6">
        <v>5.8997931025885704</v>
      </c>
      <c r="AA324" s="6">
        <v>13.465999983162099</v>
      </c>
    </row>
    <row r="325" spans="1:27" x14ac:dyDescent="0.25">
      <c r="A325" s="6" t="s">
        <v>227</v>
      </c>
      <c r="B325" s="6" t="s">
        <v>228</v>
      </c>
      <c r="C325" s="6" t="s">
        <v>11</v>
      </c>
      <c r="D325" s="6">
        <v>60.757678230000003</v>
      </c>
      <c r="E325" s="6">
        <v>57.089760820886802</v>
      </c>
      <c r="F325" s="6">
        <v>5.2263119541327496</v>
      </c>
      <c r="G325" s="6">
        <v>55.963141139665503</v>
      </c>
      <c r="H325" s="6">
        <v>352.81839255</v>
      </c>
      <c r="I325" s="6">
        <v>27.564109209521298</v>
      </c>
      <c r="J325" s="6">
        <v>30.3490692261426</v>
      </c>
      <c r="K325" s="6">
        <v>22.909306043666099</v>
      </c>
      <c r="L325" s="6">
        <v>499.71233365000001</v>
      </c>
      <c r="M325" s="6">
        <v>22.962046788646301</v>
      </c>
      <c r="N325" s="6">
        <v>42.984732449717399</v>
      </c>
      <c r="O325" s="6">
        <v>18.2977938876354</v>
      </c>
      <c r="P325" s="6">
        <v>137.98431403999999</v>
      </c>
      <c r="Q325" s="6">
        <v>36.510209633368902</v>
      </c>
      <c r="R325" s="6">
        <v>11.8692664196306</v>
      </c>
      <c r="S325" s="6">
        <v>35.2338622567991</v>
      </c>
      <c r="T325" s="6">
        <v>57.291731079999998</v>
      </c>
      <c r="U325" s="6">
        <v>75.685235711299597</v>
      </c>
      <c r="V325" s="6">
        <v>4.92817480422611</v>
      </c>
      <c r="W325" s="6">
        <v>70.987930166779904</v>
      </c>
      <c r="X325" s="6">
        <v>53.970025300000003</v>
      </c>
      <c r="Y325" s="6">
        <v>71.881493413702202</v>
      </c>
      <c r="Z325" s="6">
        <v>4.6424451461505001</v>
      </c>
      <c r="AA325" s="6">
        <v>69.566348934181704</v>
      </c>
    </row>
    <row r="326" spans="1:27" x14ac:dyDescent="0.25">
      <c r="A326" s="6" t="s">
        <v>227</v>
      </c>
      <c r="B326" s="6" t="s">
        <v>228</v>
      </c>
      <c r="C326" s="6" t="s">
        <v>12</v>
      </c>
      <c r="D326" s="6">
        <v>270.89653291000002</v>
      </c>
      <c r="E326" s="6">
        <v>26.765034260638899</v>
      </c>
      <c r="F326" s="6">
        <v>1.1544662574831801</v>
      </c>
      <c r="G326" s="6">
        <v>26.3498299322512</v>
      </c>
      <c r="H326" s="6">
        <v>3739.0949986000001</v>
      </c>
      <c r="I326" s="6">
        <v>8.7886538828776803</v>
      </c>
      <c r="J326" s="6">
        <v>15.9347148634122</v>
      </c>
      <c r="K326" s="6">
        <v>8.1124558701286098</v>
      </c>
      <c r="L326" s="6">
        <v>10560.2065074</v>
      </c>
      <c r="M326" s="6">
        <v>4.61150984872154</v>
      </c>
      <c r="N326" s="6">
        <v>45.003905933701603</v>
      </c>
      <c r="O326" s="6">
        <v>3.65063275367846</v>
      </c>
      <c r="P326" s="6">
        <v>4510.0378253700001</v>
      </c>
      <c r="Q326" s="6">
        <v>7.9841307942606701</v>
      </c>
      <c r="R326" s="6">
        <v>19.220203497740201</v>
      </c>
      <c r="S326" s="6">
        <v>6.84387422187858</v>
      </c>
      <c r="T326" s="6">
        <v>1279.02677956</v>
      </c>
      <c r="U326" s="6">
        <v>12.190563586864499</v>
      </c>
      <c r="V326" s="6">
        <v>5.4507647017762304</v>
      </c>
      <c r="W326" s="6">
        <v>11.874313814744101</v>
      </c>
      <c r="X326" s="6">
        <v>3105.8261930200001</v>
      </c>
      <c r="Y326" s="6">
        <v>12.283805177819399</v>
      </c>
      <c r="Z326" s="6">
        <v>13.2359447458866</v>
      </c>
      <c r="AA326" s="6">
        <v>11.948810209931899</v>
      </c>
    </row>
    <row r="327" spans="1:27" x14ac:dyDescent="0.25">
      <c r="A327" s="6" t="s">
        <v>229</v>
      </c>
      <c r="B327" s="6" t="s">
        <v>230</v>
      </c>
      <c r="C327" s="6" t="s">
        <v>11</v>
      </c>
      <c r="D327" s="6">
        <v>45.170932415999999</v>
      </c>
      <c r="E327" s="6">
        <v>49.895633679240703</v>
      </c>
      <c r="F327" s="6">
        <v>6.3709898762887303</v>
      </c>
      <c r="G327" s="6">
        <v>45.396119922575103</v>
      </c>
      <c r="H327" s="6">
        <v>195.77307607</v>
      </c>
      <c r="I327" s="6">
        <v>40.450294917334702</v>
      </c>
      <c r="J327" s="6">
        <v>27.612188170153399</v>
      </c>
      <c r="K327" s="6">
        <v>28.025615934043799</v>
      </c>
      <c r="L327" s="6">
        <v>296.92265516999998</v>
      </c>
      <c r="M327" s="6">
        <v>26.820275403808399</v>
      </c>
      <c r="N327" s="6">
        <v>41.878507459340902</v>
      </c>
      <c r="O327" s="6">
        <v>19.192616672390301</v>
      </c>
      <c r="P327" s="6">
        <v>55.427656710000001</v>
      </c>
      <c r="Q327" s="6">
        <v>73.981692108318697</v>
      </c>
      <c r="R327" s="6">
        <v>7.8176167920043902</v>
      </c>
      <c r="S327" s="6">
        <v>67.010054281126301</v>
      </c>
      <c r="T327" s="6">
        <v>17.770895830000001</v>
      </c>
      <c r="U327" s="6">
        <v>100</v>
      </c>
      <c r="V327" s="6">
        <v>2.5064392380222098</v>
      </c>
      <c r="W327" s="6">
        <v>102.018234313931</v>
      </c>
      <c r="X327" s="6">
        <v>97.944424269999999</v>
      </c>
      <c r="Y327" s="6">
        <v>51.021381489749203</v>
      </c>
      <c r="Z327" s="6">
        <v>13.8142584641904</v>
      </c>
      <c r="AA327" s="6">
        <v>48.457647227587799</v>
      </c>
    </row>
    <row r="328" spans="1:27" x14ac:dyDescent="0.25">
      <c r="A328" s="6" t="s">
        <v>229</v>
      </c>
      <c r="B328" s="6" t="s">
        <v>230</v>
      </c>
      <c r="C328" s="6" t="s">
        <v>12</v>
      </c>
      <c r="D328" s="6">
        <v>22.767297048</v>
      </c>
      <c r="E328" s="6">
        <v>71.078197221048399</v>
      </c>
      <c r="F328" s="6">
        <v>0.20886532280002501</v>
      </c>
      <c r="G328" s="6">
        <v>70.263533673321106</v>
      </c>
      <c r="H328" s="6">
        <v>1197.925297948</v>
      </c>
      <c r="I328" s="6">
        <v>13.837736807528801</v>
      </c>
      <c r="J328" s="6">
        <v>10.989668800768101</v>
      </c>
      <c r="K328" s="6">
        <v>11.773288049080801</v>
      </c>
      <c r="L328" s="6">
        <v>4852.2847655650003</v>
      </c>
      <c r="M328" s="6">
        <v>8.5356799185063394</v>
      </c>
      <c r="N328" s="6">
        <v>44.514463958575497</v>
      </c>
      <c r="O328" s="6">
        <v>6.1576478107444599</v>
      </c>
      <c r="P328" s="6">
        <v>2122.9593214440001</v>
      </c>
      <c r="Q328" s="6">
        <v>9.2351853263838599</v>
      </c>
      <c r="R328" s="6">
        <v>19.4758553476894</v>
      </c>
      <c r="S328" s="6">
        <v>8.8161541104581307</v>
      </c>
      <c r="T328" s="6">
        <v>334.85666973399998</v>
      </c>
      <c r="U328" s="6">
        <v>20.542951041991099</v>
      </c>
      <c r="V328" s="6">
        <v>3.0719477269646802</v>
      </c>
      <c r="W328" s="6">
        <v>20.239248483375999</v>
      </c>
      <c r="X328" s="6">
        <v>2369.6743481090002</v>
      </c>
      <c r="Y328" s="6">
        <v>10.2443103778542</v>
      </c>
      <c r="Z328" s="6">
        <v>21.739198843202299</v>
      </c>
      <c r="AA328" s="6">
        <v>9.9472698214654702</v>
      </c>
    </row>
    <row r="329" spans="1:27" x14ac:dyDescent="0.25">
      <c r="A329" s="6" t="s">
        <v>231</v>
      </c>
      <c r="B329" s="6" t="s">
        <v>232</v>
      </c>
      <c r="C329" s="6" t="s">
        <v>11</v>
      </c>
      <c r="D329" s="6">
        <v>267.73835488999998</v>
      </c>
      <c r="E329" s="6">
        <v>44.817381621332203</v>
      </c>
      <c r="F329" s="6">
        <v>11.3708417033478</v>
      </c>
      <c r="G329" s="6">
        <v>42.601787950681803</v>
      </c>
      <c r="H329" s="6">
        <v>706.95225625</v>
      </c>
      <c r="I329" s="6">
        <v>25.210532306616798</v>
      </c>
      <c r="J329" s="6">
        <v>30.024245875963501</v>
      </c>
      <c r="K329" s="6">
        <v>21.245973256492999</v>
      </c>
      <c r="L329" s="6">
        <v>642.63795396</v>
      </c>
      <c r="M329" s="6">
        <v>28.805193919080999</v>
      </c>
      <c r="N329" s="6">
        <v>27.2928189539548</v>
      </c>
      <c r="O329" s="6">
        <v>25.622624549407199</v>
      </c>
      <c r="P329" s="6">
        <v>242.62903940999999</v>
      </c>
      <c r="Q329" s="6">
        <v>51.224569691200699</v>
      </c>
      <c r="R329" s="6">
        <v>10.3044496590708</v>
      </c>
      <c r="S329" s="6">
        <v>47.293357206210203</v>
      </c>
      <c r="T329" s="6">
        <v>93.946033310000004</v>
      </c>
      <c r="U329" s="6">
        <v>70.353540956816104</v>
      </c>
      <c r="V329" s="6">
        <v>3.9898858490571398</v>
      </c>
      <c r="W329" s="6">
        <v>65.085558648424794</v>
      </c>
      <c r="X329" s="6">
        <v>400.70090135999999</v>
      </c>
      <c r="Y329" s="6">
        <v>33.491671522719997</v>
      </c>
      <c r="Z329" s="6">
        <v>17.017757958605898</v>
      </c>
      <c r="AA329" s="6">
        <v>26.780312521317999</v>
      </c>
    </row>
    <row r="330" spans="1:27" x14ac:dyDescent="0.25">
      <c r="A330" s="6" t="s">
        <v>231</v>
      </c>
      <c r="B330" s="6" t="s">
        <v>232</v>
      </c>
      <c r="C330" s="6" t="s">
        <v>12</v>
      </c>
      <c r="D330" s="6">
        <v>855.24507867</v>
      </c>
      <c r="E330" s="6">
        <v>36.737336613812403</v>
      </c>
      <c r="F330" s="6">
        <v>1.73645092986736</v>
      </c>
      <c r="G330" s="6">
        <v>36.156350524234803</v>
      </c>
      <c r="H330" s="6">
        <v>8320.1358094700008</v>
      </c>
      <c r="I330" s="6">
        <v>11.3919196295882</v>
      </c>
      <c r="J330" s="6">
        <v>16.8928274751892</v>
      </c>
      <c r="K330" s="6">
        <v>9.9312537464371609</v>
      </c>
      <c r="L330" s="6">
        <v>24412.70289144</v>
      </c>
      <c r="M330" s="6">
        <v>5.83793533228335</v>
      </c>
      <c r="N330" s="6">
        <v>49.566447903260602</v>
      </c>
      <c r="O330" s="6">
        <v>4.0862533288866603</v>
      </c>
      <c r="P330" s="6">
        <v>7039.4446221799999</v>
      </c>
      <c r="Q330" s="6">
        <v>10.105431608616501</v>
      </c>
      <c r="R330" s="6">
        <v>14.292570006884301</v>
      </c>
      <c r="S330" s="6">
        <v>10.265234547658901</v>
      </c>
      <c r="T330" s="6">
        <v>2146.56536418</v>
      </c>
      <c r="U330" s="6">
        <v>22.072991880008701</v>
      </c>
      <c r="V330" s="6">
        <v>4.3582892385045398</v>
      </c>
      <c r="W330" s="6">
        <v>21.863686899062799</v>
      </c>
      <c r="X330" s="6">
        <v>6478.3823023200002</v>
      </c>
      <c r="Y330" s="6">
        <v>12.218958709060701</v>
      </c>
      <c r="Z330" s="6">
        <v>13.153414446294001</v>
      </c>
      <c r="AA330" s="6">
        <v>13.048550184683901</v>
      </c>
    </row>
    <row r="331" spans="1:27" x14ac:dyDescent="0.25">
      <c r="A331" s="6" t="s">
        <v>233</v>
      </c>
      <c r="B331" s="6" t="s">
        <v>234</v>
      </c>
      <c r="C331" s="6" t="s">
        <v>11</v>
      </c>
      <c r="D331" s="6">
        <v>150.77696241999999</v>
      </c>
      <c r="E331" s="6">
        <v>34.343013462068598</v>
      </c>
      <c r="F331" s="6">
        <v>14.370925329241899</v>
      </c>
      <c r="G331" s="6">
        <v>31.132379035524298</v>
      </c>
      <c r="H331" s="6">
        <v>670.28575669999998</v>
      </c>
      <c r="I331" s="6">
        <v>18.9146100878285</v>
      </c>
      <c r="J331" s="6">
        <v>63.886593841556198</v>
      </c>
      <c r="K331" s="6">
        <v>10.469606508396</v>
      </c>
      <c r="L331" s="6">
        <v>190.67988109999999</v>
      </c>
      <c r="M331" s="6">
        <v>33.030138266179598</v>
      </c>
      <c r="N331" s="6">
        <v>18.174171233425401</v>
      </c>
      <c r="O331" s="6">
        <v>29.864201120295</v>
      </c>
      <c r="P331" s="6">
        <v>19.271287340000001</v>
      </c>
      <c r="Q331" s="6">
        <v>100</v>
      </c>
      <c r="R331" s="6">
        <v>1.83679407594147</v>
      </c>
      <c r="S331" s="6">
        <v>98.792655466714393</v>
      </c>
      <c r="T331" s="6"/>
      <c r="U331" s="6"/>
      <c r="V331" s="6"/>
      <c r="W331" s="6"/>
      <c r="X331" s="6">
        <v>18.16672514</v>
      </c>
      <c r="Y331" s="6">
        <v>100</v>
      </c>
      <c r="Z331" s="6">
        <v>1.7315155198349601</v>
      </c>
      <c r="AA331" s="6">
        <v>99.023727169406598</v>
      </c>
    </row>
    <row r="332" spans="1:27" x14ac:dyDescent="0.25">
      <c r="A332" s="6" t="s">
        <v>233</v>
      </c>
      <c r="B332" s="6" t="s">
        <v>234</v>
      </c>
      <c r="C332" s="6" t="s">
        <v>12</v>
      </c>
      <c r="D332" s="6">
        <v>929.33042749000003</v>
      </c>
      <c r="E332" s="6">
        <v>17.490512572772701</v>
      </c>
      <c r="F332" s="6">
        <v>4.7979711047094202</v>
      </c>
      <c r="G332" s="6">
        <v>16.627875822321901</v>
      </c>
      <c r="H332" s="6">
        <v>8039.4888503299999</v>
      </c>
      <c r="I332" s="6">
        <v>5.7347337175567601</v>
      </c>
      <c r="J332" s="6">
        <v>41.506480428815998</v>
      </c>
      <c r="K332" s="6">
        <v>5.3779693727612301</v>
      </c>
      <c r="L332" s="6">
        <v>8379.0414497000002</v>
      </c>
      <c r="M332" s="6">
        <v>6.5856066317186999</v>
      </c>
      <c r="N332" s="6">
        <v>43.259531348182101</v>
      </c>
      <c r="O332" s="6">
        <v>4.9220594743269004</v>
      </c>
      <c r="P332" s="6">
        <v>1259.39735531</v>
      </c>
      <c r="Q332" s="6">
        <v>15.530996817542899</v>
      </c>
      <c r="R332" s="6">
        <v>6.5020491542981</v>
      </c>
      <c r="S332" s="6">
        <v>14.7743840463292</v>
      </c>
      <c r="T332" s="6">
        <v>190.24688101999999</v>
      </c>
      <c r="U332" s="6">
        <v>31.775717307140599</v>
      </c>
      <c r="V332" s="6">
        <v>0.98221150507296096</v>
      </c>
      <c r="W332" s="6">
        <v>31.437613184251202</v>
      </c>
      <c r="X332" s="6">
        <v>571.73272451000003</v>
      </c>
      <c r="Y332" s="6">
        <v>29.4178652543536</v>
      </c>
      <c r="Z332" s="6">
        <v>2.9517564589213801</v>
      </c>
      <c r="AA332" s="6">
        <v>28.702748107077699</v>
      </c>
    </row>
    <row r="333" spans="1:27" x14ac:dyDescent="0.25">
      <c r="A333" s="6" t="s">
        <v>235</v>
      </c>
      <c r="B333" s="6" t="s">
        <v>236</v>
      </c>
      <c r="C333" s="6" t="s">
        <v>11</v>
      </c>
      <c r="D333" s="6">
        <v>199.08747371000001</v>
      </c>
      <c r="E333" s="6">
        <v>51.409402674146598</v>
      </c>
      <c r="F333" s="6">
        <v>15.554287468698</v>
      </c>
      <c r="G333" s="6">
        <v>45.351654679318202</v>
      </c>
      <c r="H333" s="6">
        <v>565.17618342000003</v>
      </c>
      <c r="I333" s="6">
        <v>20.129152476199302</v>
      </c>
      <c r="J333" s="6">
        <v>44.156031836445599</v>
      </c>
      <c r="K333" s="6">
        <v>17.578187584609399</v>
      </c>
      <c r="L333" s="6">
        <v>380.63126520999998</v>
      </c>
      <c r="M333" s="6">
        <v>26.716882289506</v>
      </c>
      <c r="N333" s="6">
        <v>29.737923779547199</v>
      </c>
      <c r="O333" s="6">
        <v>22.363999545204798</v>
      </c>
      <c r="P333" s="6">
        <v>95.828300999999996</v>
      </c>
      <c r="Q333" s="6">
        <v>44.467888634800502</v>
      </c>
      <c r="R333" s="6">
        <v>7.4868645104317997</v>
      </c>
      <c r="S333" s="6">
        <v>45.524897590489701</v>
      </c>
      <c r="T333" s="6"/>
      <c r="U333" s="6"/>
      <c r="V333" s="6"/>
      <c r="W333" s="6"/>
      <c r="X333" s="6">
        <v>39.229163489999998</v>
      </c>
      <c r="Y333" s="6">
        <v>72.046860170908303</v>
      </c>
      <c r="Z333" s="6">
        <v>3.0648924048774302</v>
      </c>
      <c r="AA333" s="6">
        <v>72.8118587733033</v>
      </c>
    </row>
    <row r="334" spans="1:27" x14ac:dyDescent="0.25">
      <c r="A334" s="6" t="s">
        <v>235</v>
      </c>
      <c r="B334" s="6" t="s">
        <v>236</v>
      </c>
      <c r="C334" s="6" t="s">
        <v>12</v>
      </c>
      <c r="D334" s="6">
        <v>520.45780119999995</v>
      </c>
      <c r="E334" s="6">
        <v>20.370197097970099</v>
      </c>
      <c r="F334" s="6">
        <v>2.0959019190416401</v>
      </c>
      <c r="G334" s="6">
        <v>20.4687937337346</v>
      </c>
      <c r="H334" s="6">
        <v>6971.2941804100001</v>
      </c>
      <c r="I334" s="6">
        <v>7.3176293277326003</v>
      </c>
      <c r="J334" s="6">
        <v>28.073647502711498</v>
      </c>
      <c r="K334" s="6">
        <v>6.71327105628861</v>
      </c>
      <c r="L334" s="6">
        <v>12378.73888434</v>
      </c>
      <c r="M334" s="6">
        <v>5.2072877468474896</v>
      </c>
      <c r="N334" s="6">
        <v>49.849618015493299</v>
      </c>
      <c r="O334" s="6">
        <v>4.0230644814780101</v>
      </c>
      <c r="P334" s="6">
        <v>2824.8945099500002</v>
      </c>
      <c r="Q334" s="6">
        <v>10.7968125423213</v>
      </c>
      <c r="R334" s="6">
        <v>11.3759498096546</v>
      </c>
      <c r="S334" s="6">
        <v>10.4794935183895</v>
      </c>
      <c r="T334" s="6">
        <v>479.49639825000003</v>
      </c>
      <c r="U334" s="6">
        <v>21.151034771884898</v>
      </c>
      <c r="V334" s="6">
        <v>1.9309489048844899</v>
      </c>
      <c r="W334" s="6">
        <v>21.282914031474998</v>
      </c>
      <c r="X334" s="6">
        <v>1657.28219648</v>
      </c>
      <c r="Y334" s="6">
        <v>14.7280694405835</v>
      </c>
      <c r="Z334" s="6">
        <v>6.6739338482144897</v>
      </c>
      <c r="AA334" s="6">
        <v>14.560193382106</v>
      </c>
    </row>
    <row r="335" spans="1:27" x14ac:dyDescent="0.25">
      <c r="A335" s="6" t="s">
        <v>237</v>
      </c>
      <c r="B335" s="6" t="s">
        <v>238</v>
      </c>
      <c r="C335" s="6" t="s">
        <v>11</v>
      </c>
      <c r="D335" s="6">
        <v>467.49347447999997</v>
      </c>
      <c r="E335" s="6">
        <v>30.121269641463101</v>
      </c>
      <c r="F335" s="6">
        <v>20.304995611111</v>
      </c>
      <c r="G335" s="6">
        <v>25.674204770139401</v>
      </c>
      <c r="H335" s="6">
        <v>1212.8333938400001</v>
      </c>
      <c r="I335" s="6">
        <v>19.120097224150701</v>
      </c>
      <c r="J335" s="6">
        <v>52.677904790698101</v>
      </c>
      <c r="K335" s="6">
        <v>13.8246327853727</v>
      </c>
      <c r="L335" s="6">
        <v>501.14253437999997</v>
      </c>
      <c r="M335" s="6">
        <v>33.322831822441998</v>
      </c>
      <c r="N335" s="6">
        <v>21.766500532324098</v>
      </c>
      <c r="O335" s="6">
        <v>28.719712519831301</v>
      </c>
      <c r="P335" s="6">
        <v>82.29179293</v>
      </c>
      <c r="Q335" s="6">
        <v>71.673675375898597</v>
      </c>
      <c r="R335" s="6">
        <v>3.57424132204779</v>
      </c>
      <c r="S335" s="6">
        <v>70.821212708486996</v>
      </c>
      <c r="T335" s="6">
        <v>38.595738760000003</v>
      </c>
      <c r="U335" s="6">
        <v>100</v>
      </c>
      <c r="V335" s="6">
        <v>1.6763577438189801</v>
      </c>
      <c r="W335" s="6">
        <v>100.55575978098599</v>
      </c>
      <c r="X335" s="6"/>
      <c r="Y335" s="6"/>
      <c r="Z335" s="6"/>
      <c r="AA335" s="6"/>
    </row>
    <row r="336" spans="1:27" x14ac:dyDescent="0.25">
      <c r="A336" s="6" t="s">
        <v>237</v>
      </c>
      <c r="B336" s="6" t="s">
        <v>238</v>
      </c>
      <c r="C336" s="6" t="s">
        <v>12</v>
      </c>
      <c r="D336" s="6">
        <v>1652.97438035</v>
      </c>
      <c r="E336" s="6">
        <v>17.2084781802759</v>
      </c>
      <c r="F336" s="6">
        <v>3.2377194466035299</v>
      </c>
      <c r="G336" s="6">
        <v>17.2092845929904</v>
      </c>
      <c r="H336" s="6">
        <v>21954.890692419998</v>
      </c>
      <c r="I336" s="6">
        <v>4.8582906929073397</v>
      </c>
      <c r="J336" s="6">
        <v>43.003556127622403</v>
      </c>
      <c r="K336" s="6">
        <v>4.13983238733225</v>
      </c>
      <c r="L336" s="6">
        <v>22598.62167203</v>
      </c>
      <c r="M336" s="6">
        <v>4.9418670238421898</v>
      </c>
      <c r="N336" s="6">
        <v>44.264447001577203</v>
      </c>
      <c r="O336" s="6">
        <v>3.9730932981743301</v>
      </c>
      <c r="P336" s="6">
        <v>3070.6599173300001</v>
      </c>
      <c r="Q336" s="6">
        <v>13.992863346503499</v>
      </c>
      <c r="R336" s="6">
        <v>6.0145731515452896</v>
      </c>
      <c r="S336" s="6">
        <v>13.664493701397801</v>
      </c>
      <c r="T336" s="6">
        <v>401.30860894</v>
      </c>
      <c r="U336" s="6">
        <v>38.835993400781199</v>
      </c>
      <c r="V336" s="6">
        <v>0.78605252610105902</v>
      </c>
      <c r="W336" s="6">
        <v>38.719549953749599</v>
      </c>
      <c r="X336" s="6">
        <v>1375.2078894000001</v>
      </c>
      <c r="Y336" s="6">
        <v>17.2103336346368</v>
      </c>
      <c r="Z336" s="6">
        <v>2.6936517465504801</v>
      </c>
      <c r="AA336" s="6">
        <v>17.403941406064298</v>
      </c>
    </row>
    <row r="337" spans="1:27" x14ac:dyDescent="0.25">
      <c r="A337" s="6" t="s">
        <v>239</v>
      </c>
      <c r="B337" s="6" t="s">
        <v>240</v>
      </c>
      <c r="C337" s="6" t="s">
        <v>11</v>
      </c>
      <c r="D337" s="6">
        <v>27.041717134999999</v>
      </c>
      <c r="E337" s="6">
        <v>58.3010271644293</v>
      </c>
      <c r="F337" s="6">
        <v>14.0482933278857</v>
      </c>
      <c r="G337" s="6">
        <v>57.7174255356014</v>
      </c>
      <c r="H337" s="6">
        <v>51.928995852</v>
      </c>
      <c r="I337" s="6">
        <v>43.651296586004001</v>
      </c>
      <c r="J337" s="6">
        <v>26.977346235430101</v>
      </c>
      <c r="K337" s="6">
        <v>39.1015829438211</v>
      </c>
      <c r="L337" s="6">
        <v>70.563908564000002</v>
      </c>
      <c r="M337" s="6">
        <v>40.302862717951797</v>
      </c>
      <c r="N337" s="6">
        <v>36.6582669628676</v>
      </c>
      <c r="O337" s="6">
        <v>30.198691506306101</v>
      </c>
      <c r="P337" s="6">
        <v>22.339676281999999</v>
      </c>
      <c r="Q337" s="6">
        <v>99.999999999999801</v>
      </c>
      <c r="R337" s="6">
        <v>11.605562017115901</v>
      </c>
      <c r="S337" s="6">
        <v>92.591928072820195</v>
      </c>
      <c r="T337" s="6"/>
      <c r="U337" s="6"/>
      <c r="V337" s="6"/>
      <c r="W337" s="6"/>
      <c r="X337" s="6">
        <v>20.616821934000001</v>
      </c>
      <c r="Y337" s="6">
        <v>73.544184587352305</v>
      </c>
      <c r="Z337" s="6">
        <v>10.7105314567007</v>
      </c>
      <c r="AA337" s="6">
        <v>66.870938669665605</v>
      </c>
    </row>
    <row r="338" spans="1:27" x14ac:dyDescent="0.25">
      <c r="A338" s="6" t="s">
        <v>239</v>
      </c>
      <c r="B338" s="6" t="s">
        <v>240</v>
      </c>
      <c r="C338" s="6" t="s">
        <v>12</v>
      </c>
      <c r="D338" s="6">
        <v>121.570144809</v>
      </c>
      <c r="E338" s="6">
        <v>33.436398996326403</v>
      </c>
      <c r="F338" s="6">
        <v>1.02119795005019</v>
      </c>
      <c r="G338" s="6">
        <v>32.8736697297864</v>
      </c>
      <c r="H338" s="6">
        <v>2525.3893867779998</v>
      </c>
      <c r="I338" s="6">
        <v>10.736084671834099</v>
      </c>
      <c r="J338" s="6">
        <v>21.2134522740593</v>
      </c>
      <c r="K338" s="6">
        <v>10.430328852063299</v>
      </c>
      <c r="L338" s="6">
        <v>5598.2020808110001</v>
      </c>
      <c r="M338" s="6">
        <v>6.0068926072591804</v>
      </c>
      <c r="N338" s="6">
        <v>47.025299656200502</v>
      </c>
      <c r="O338" s="6">
        <v>4.2470743975305698</v>
      </c>
      <c r="P338" s="6">
        <v>1779.5415560880001</v>
      </c>
      <c r="Q338" s="6">
        <v>10.3109937181323</v>
      </c>
      <c r="R338" s="6">
        <v>14.9482769142154</v>
      </c>
      <c r="S338" s="6">
        <v>9.4621083477296004</v>
      </c>
      <c r="T338" s="6">
        <v>211.37930005499999</v>
      </c>
      <c r="U338" s="6">
        <v>24.474609003978198</v>
      </c>
      <c r="V338" s="6">
        <v>1.77560130604722</v>
      </c>
      <c r="W338" s="6">
        <v>24.419933064553799</v>
      </c>
      <c r="X338" s="6">
        <v>1668.577622387</v>
      </c>
      <c r="Y338" s="6">
        <v>10.3732489189708</v>
      </c>
      <c r="Z338" s="6">
        <v>14.0161718994274</v>
      </c>
      <c r="AA338" s="6">
        <v>10.5135873234989</v>
      </c>
    </row>
    <row r="339" spans="1:27" x14ac:dyDescent="0.25">
      <c r="A339" s="6" t="s">
        <v>241</v>
      </c>
      <c r="B339" s="6" t="s">
        <v>242</v>
      </c>
      <c r="C339" s="6" t="s">
        <v>11</v>
      </c>
      <c r="D339" s="6">
        <v>733.17330289999995</v>
      </c>
      <c r="E339" s="6">
        <v>43.036000936944802</v>
      </c>
      <c r="F339" s="6">
        <v>13.920627010612099</v>
      </c>
      <c r="G339" s="6">
        <v>34.447877273371198</v>
      </c>
      <c r="H339" s="6">
        <v>2638.44987623</v>
      </c>
      <c r="I339" s="6">
        <v>15.9614389027891</v>
      </c>
      <c r="J339" s="6">
        <v>50.095763809069098</v>
      </c>
      <c r="K339" s="6">
        <v>12.5975819863474</v>
      </c>
      <c r="L339" s="6">
        <v>1435.02403669</v>
      </c>
      <c r="M339" s="6">
        <v>26.975567720779701</v>
      </c>
      <c r="N339" s="6">
        <v>27.246538147269501</v>
      </c>
      <c r="O339" s="6">
        <v>19.669146084609402</v>
      </c>
      <c r="P339" s="6">
        <v>132.23886109</v>
      </c>
      <c r="Q339" s="6">
        <v>70.731357151660802</v>
      </c>
      <c r="R339" s="6">
        <v>2.5107949979366802</v>
      </c>
      <c r="S339" s="6">
        <v>72.454199214057994</v>
      </c>
      <c r="T339" s="6">
        <v>129.64972293</v>
      </c>
      <c r="U339" s="6">
        <v>70.255354073565201</v>
      </c>
      <c r="V339" s="6">
        <v>2.46163550663805</v>
      </c>
      <c r="W339" s="6">
        <v>71.246506626158805</v>
      </c>
      <c r="X339" s="6">
        <v>198.27655236999999</v>
      </c>
      <c r="Y339" s="6">
        <v>76.410968749357593</v>
      </c>
      <c r="Z339" s="6">
        <v>3.7646405284745201</v>
      </c>
      <c r="AA339" s="6">
        <v>73.942919648730296</v>
      </c>
    </row>
    <row r="340" spans="1:27" x14ac:dyDescent="0.25">
      <c r="A340" s="6" t="s">
        <v>241</v>
      </c>
      <c r="B340" s="6" t="s">
        <v>242</v>
      </c>
      <c r="C340" s="6" t="s">
        <v>12</v>
      </c>
      <c r="D340" s="6">
        <v>2373.0894489100001</v>
      </c>
      <c r="E340" s="6">
        <v>18.019558935410402</v>
      </c>
      <c r="F340" s="6">
        <v>3.4247691111868801</v>
      </c>
      <c r="G340" s="6">
        <v>18.545737247580501</v>
      </c>
      <c r="H340" s="6">
        <v>23201.515600139999</v>
      </c>
      <c r="I340" s="6">
        <v>7.4574187302472597</v>
      </c>
      <c r="J340" s="6">
        <v>33.483707913571202</v>
      </c>
      <c r="K340" s="6">
        <v>6.46357972277616</v>
      </c>
      <c r="L340" s="6">
        <v>33950.445579879997</v>
      </c>
      <c r="M340" s="6">
        <v>4.8959315505021896</v>
      </c>
      <c r="N340" s="6">
        <v>48.996230372356997</v>
      </c>
      <c r="O340" s="6">
        <v>3.9920477782242298</v>
      </c>
      <c r="P340" s="6">
        <v>5661.4964565099999</v>
      </c>
      <c r="Q340" s="6">
        <v>13.4006395349309</v>
      </c>
      <c r="R340" s="6">
        <v>8.1704961421724995</v>
      </c>
      <c r="S340" s="6">
        <v>12.7357518873269</v>
      </c>
      <c r="T340" s="6">
        <v>1261.2720872</v>
      </c>
      <c r="U340" s="6">
        <v>29.166930294320402</v>
      </c>
      <c r="V340" s="6">
        <v>1.82022876846417</v>
      </c>
      <c r="W340" s="6">
        <v>28.724480129298701</v>
      </c>
      <c r="X340" s="6">
        <v>2844.13517133</v>
      </c>
      <c r="Y340" s="6">
        <v>19.295042833461501</v>
      </c>
      <c r="Z340" s="6">
        <v>4.1045676922482501</v>
      </c>
      <c r="AA340" s="6">
        <v>18.682200343320101</v>
      </c>
    </row>
    <row r="341" spans="1:27" x14ac:dyDescent="0.25">
      <c r="A341" s="6" t="s">
        <v>243</v>
      </c>
      <c r="B341" s="6" t="s">
        <v>244</v>
      </c>
      <c r="C341" s="6" t="s">
        <v>11</v>
      </c>
      <c r="D341" s="6">
        <v>498.99039004000002</v>
      </c>
      <c r="E341" s="6">
        <v>36.480953956544802</v>
      </c>
      <c r="F341" s="6">
        <v>9.5802935510138791</v>
      </c>
      <c r="G341" s="6">
        <v>31.951344804387901</v>
      </c>
      <c r="H341" s="6">
        <v>2771.3030651399999</v>
      </c>
      <c r="I341" s="6">
        <v>18.2691140786924</v>
      </c>
      <c r="J341" s="6">
        <v>53.207230866184503</v>
      </c>
      <c r="K341" s="6">
        <v>14.3275699893358</v>
      </c>
      <c r="L341" s="6">
        <v>1505.58575939</v>
      </c>
      <c r="M341" s="6">
        <v>29.684611029232201</v>
      </c>
      <c r="N341" s="6">
        <v>28.906275209079901</v>
      </c>
      <c r="O341" s="6">
        <v>22.632993625698099</v>
      </c>
      <c r="P341" s="6">
        <v>335.00092384999999</v>
      </c>
      <c r="Q341" s="6">
        <v>49.142069493114398</v>
      </c>
      <c r="R341" s="6">
        <v>6.4318016026051597</v>
      </c>
      <c r="S341" s="6">
        <v>45.7903594294703</v>
      </c>
      <c r="T341" s="6"/>
      <c r="U341" s="6"/>
      <c r="V341" s="6"/>
      <c r="W341" s="6"/>
      <c r="X341" s="6">
        <v>97.628216600000002</v>
      </c>
      <c r="Y341" s="6">
        <v>99.999999999999801</v>
      </c>
      <c r="Z341" s="6">
        <v>1.8743987711165899</v>
      </c>
      <c r="AA341" s="6">
        <v>100.483272886607</v>
      </c>
    </row>
    <row r="342" spans="1:27" x14ac:dyDescent="0.25">
      <c r="A342" s="6" t="s">
        <v>243</v>
      </c>
      <c r="B342" s="6" t="s">
        <v>244</v>
      </c>
      <c r="C342" s="6" t="s">
        <v>12</v>
      </c>
      <c r="D342" s="6">
        <v>2419.90176686</v>
      </c>
      <c r="E342" s="6">
        <v>20.9176913589328</v>
      </c>
      <c r="F342" s="6">
        <v>2.6640258876059399</v>
      </c>
      <c r="G342" s="6">
        <v>20.414931181749999</v>
      </c>
      <c r="H342" s="6">
        <v>30445.24243672</v>
      </c>
      <c r="I342" s="6">
        <v>5.7195246226577696</v>
      </c>
      <c r="J342" s="6">
        <v>33.516614234760098</v>
      </c>
      <c r="K342" s="6">
        <v>4.6247130632128997</v>
      </c>
      <c r="L342" s="6">
        <v>44497.009942800003</v>
      </c>
      <c r="M342" s="6">
        <v>4.94165288230508</v>
      </c>
      <c r="N342" s="6">
        <v>48.985949773694301</v>
      </c>
      <c r="O342" s="6">
        <v>3.3533299868890398</v>
      </c>
      <c r="P342" s="6">
        <v>7802.80577343</v>
      </c>
      <c r="Q342" s="6">
        <v>10.566923919378601</v>
      </c>
      <c r="R342" s="6">
        <v>8.5899671057107003</v>
      </c>
      <c r="S342" s="6">
        <v>10.1310312887467</v>
      </c>
      <c r="T342" s="6">
        <v>685.82440888999997</v>
      </c>
      <c r="U342" s="6">
        <v>33.957086691949101</v>
      </c>
      <c r="V342" s="6">
        <v>0.75501163090836398</v>
      </c>
      <c r="W342" s="6">
        <v>33.790543531769799</v>
      </c>
      <c r="X342" s="6">
        <v>4985.4863741600002</v>
      </c>
      <c r="Y342" s="6">
        <v>16.329241942689102</v>
      </c>
      <c r="Z342" s="6">
        <v>5.4884313673205796</v>
      </c>
      <c r="AA342" s="6">
        <v>16.609453174932799</v>
      </c>
    </row>
    <row r="343" spans="1:27" x14ac:dyDescent="0.25">
      <c r="A343" s="6" t="s">
        <v>245</v>
      </c>
      <c r="B343" s="6" t="s">
        <v>246</v>
      </c>
      <c r="C343" s="6" t="s">
        <v>11</v>
      </c>
      <c r="D343" s="6">
        <v>560.91374914999994</v>
      </c>
      <c r="E343" s="6">
        <v>34.134172759763501</v>
      </c>
      <c r="F343" s="6">
        <v>17.144362138661901</v>
      </c>
      <c r="G343" s="6">
        <v>30.119861892125201</v>
      </c>
      <c r="H343" s="6">
        <v>1394.88655219</v>
      </c>
      <c r="I343" s="6">
        <v>19.142950440670901</v>
      </c>
      <c r="J343" s="6">
        <v>42.634790516963598</v>
      </c>
      <c r="K343" s="6">
        <v>15.439283814422501</v>
      </c>
      <c r="L343" s="6">
        <v>1001.73049697</v>
      </c>
      <c r="M343" s="6">
        <v>22.32653364882</v>
      </c>
      <c r="N343" s="6">
        <v>30.6179522812923</v>
      </c>
      <c r="O343" s="6">
        <v>16.994320759948099</v>
      </c>
      <c r="P343" s="6">
        <v>192.70907389999999</v>
      </c>
      <c r="Q343" s="6">
        <v>56.769861056325396</v>
      </c>
      <c r="R343" s="6">
        <v>5.8901643173382796</v>
      </c>
      <c r="S343" s="6">
        <v>54.387546577692703</v>
      </c>
      <c r="T343" s="6"/>
      <c r="U343" s="6"/>
      <c r="V343" s="6"/>
      <c r="W343" s="6"/>
      <c r="X343" s="6">
        <v>121.46976979</v>
      </c>
      <c r="Y343" s="6">
        <v>70.595121891655694</v>
      </c>
      <c r="Z343" s="6">
        <v>3.7127307457438499</v>
      </c>
      <c r="AA343" s="6">
        <v>71.510831649809106</v>
      </c>
    </row>
    <row r="344" spans="1:27" x14ac:dyDescent="0.25">
      <c r="A344" s="6" t="s">
        <v>245</v>
      </c>
      <c r="B344" s="6" t="s">
        <v>246</v>
      </c>
      <c r="C344" s="6" t="s">
        <v>12</v>
      </c>
      <c r="D344" s="6">
        <v>1685.9754917099999</v>
      </c>
      <c r="E344" s="6">
        <v>20.020747426324</v>
      </c>
      <c r="F344" s="6">
        <v>3.5735643463071201</v>
      </c>
      <c r="G344" s="6">
        <v>20.228652448596499</v>
      </c>
      <c r="H344" s="6">
        <v>15176.783908359999</v>
      </c>
      <c r="I344" s="6">
        <v>7.1098004288977696</v>
      </c>
      <c r="J344" s="6">
        <v>32.168447366642802</v>
      </c>
      <c r="K344" s="6">
        <v>6.4525463716329696</v>
      </c>
      <c r="L344" s="6">
        <v>24460.403695109999</v>
      </c>
      <c r="M344" s="6">
        <v>5.5315408942178301</v>
      </c>
      <c r="N344" s="6">
        <v>51.845846497132399</v>
      </c>
      <c r="O344" s="6">
        <v>4.3600578778962804</v>
      </c>
      <c r="P344" s="6">
        <v>3679.8043223700001</v>
      </c>
      <c r="Q344" s="6">
        <v>11.9875879214325</v>
      </c>
      <c r="R344" s="6">
        <v>7.7996492786919802</v>
      </c>
      <c r="S344" s="6">
        <v>11.1960422348913</v>
      </c>
      <c r="T344" s="6">
        <v>837.67495269999995</v>
      </c>
      <c r="U344" s="6">
        <v>27.7587212062822</v>
      </c>
      <c r="V344" s="6">
        <v>1.7755212691301201</v>
      </c>
      <c r="W344" s="6">
        <v>27.0035372391492</v>
      </c>
      <c r="X344" s="6">
        <v>1338.4574954699999</v>
      </c>
      <c r="Y344" s="6">
        <v>19.411099064386399</v>
      </c>
      <c r="Z344" s="6">
        <v>2.83697124209551</v>
      </c>
      <c r="AA344" s="6">
        <v>19.0592570322491</v>
      </c>
    </row>
    <row r="345" spans="1:27" x14ac:dyDescent="0.25">
      <c r="A345" s="6" t="s">
        <v>247</v>
      </c>
      <c r="B345" s="6" t="s">
        <v>248</v>
      </c>
      <c r="C345" s="6" t="s">
        <v>11</v>
      </c>
      <c r="D345" s="6">
        <v>98.249527639999997</v>
      </c>
      <c r="E345" s="6">
        <v>70.059559130449003</v>
      </c>
      <c r="F345" s="6">
        <v>2.7820857021204799</v>
      </c>
      <c r="G345" s="6">
        <v>72.542215278182994</v>
      </c>
      <c r="H345" s="6">
        <v>1618.8793914800001</v>
      </c>
      <c r="I345" s="6">
        <v>21.545539401161601</v>
      </c>
      <c r="J345" s="6">
        <v>45.841046941180103</v>
      </c>
      <c r="K345" s="6">
        <v>11.0441820595313</v>
      </c>
      <c r="L345" s="6">
        <v>1324.6708315799999</v>
      </c>
      <c r="M345" s="6">
        <v>23.4148625537348</v>
      </c>
      <c r="N345" s="6">
        <v>37.510081412893904</v>
      </c>
      <c r="O345" s="6">
        <v>12.3299220922085</v>
      </c>
      <c r="P345" s="6">
        <v>435.58755812999999</v>
      </c>
      <c r="Q345" s="6">
        <v>40.873581858947801</v>
      </c>
      <c r="R345" s="6">
        <v>12.334328180542601</v>
      </c>
      <c r="S345" s="6">
        <v>28.150507134272999</v>
      </c>
      <c r="T345" s="6"/>
      <c r="U345" s="6"/>
      <c r="V345" s="6"/>
      <c r="W345" s="6"/>
      <c r="X345" s="6">
        <v>54.118840140000003</v>
      </c>
      <c r="Y345" s="6">
        <v>99.999999999999801</v>
      </c>
      <c r="Z345" s="6">
        <v>1.5324577632629699</v>
      </c>
      <c r="AA345" s="6">
        <v>97.742483612799205</v>
      </c>
    </row>
    <row r="346" spans="1:27" x14ac:dyDescent="0.25">
      <c r="A346" s="6" t="s">
        <v>247</v>
      </c>
      <c r="B346" s="6" t="s">
        <v>248</v>
      </c>
      <c r="C346" s="6" t="s">
        <v>12</v>
      </c>
      <c r="D346" s="6">
        <v>499.53775375999999</v>
      </c>
      <c r="E346" s="6">
        <v>38.164484280577902</v>
      </c>
      <c r="F346" s="6">
        <v>1.5069524339661899</v>
      </c>
      <c r="G346" s="6">
        <v>37.301744608114902</v>
      </c>
      <c r="H346" s="6">
        <v>9579.8943944599996</v>
      </c>
      <c r="I346" s="6">
        <v>8.9012007625707206</v>
      </c>
      <c r="J346" s="6">
        <v>28.8996078198454</v>
      </c>
      <c r="K346" s="6">
        <v>7.4781888612070997</v>
      </c>
      <c r="L346" s="6">
        <v>17838.52804153</v>
      </c>
      <c r="M346" s="6">
        <v>5.46322291819782</v>
      </c>
      <c r="N346" s="6">
        <v>53.813376563071301</v>
      </c>
      <c r="O346" s="6">
        <v>3.77674643314425</v>
      </c>
      <c r="P346" s="6">
        <v>3617.9978648599999</v>
      </c>
      <c r="Q346" s="6">
        <v>10.75636098345</v>
      </c>
      <c r="R346" s="6">
        <v>10.9143916500747</v>
      </c>
      <c r="S346" s="6">
        <v>9.5285397644540293</v>
      </c>
      <c r="T346" s="6">
        <v>596.86671919000003</v>
      </c>
      <c r="U346" s="6">
        <v>31.674641529999199</v>
      </c>
      <c r="V346" s="6">
        <v>1.8005641184608401</v>
      </c>
      <c r="W346" s="6">
        <v>30.075035825277499</v>
      </c>
      <c r="X346" s="6">
        <v>1016.04857486</v>
      </c>
      <c r="Y346" s="6">
        <v>21.4538042123968</v>
      </c>
      <c r="Z346" s="6">
        <v>3.0651074145814698</v>
      </c>
      <c r="AA346" s="6">
        <v>20.670056692714301</v>
      </c>
    </row>
    <row r="347" spans="1:27" x14ac:dyDescent="0.25">
      <c r="A347" s="6" t="s">
        <v>249</v>
      </c>
      <c r="B347" s="6" t="s">
        <v>250</v>
      </c>
      <c r="C347" s="6" t="s">
        <v>11</v>
      </c>
      <c r="D347" s="6">
        <v>45.473394042999999</v>
      </c>
      <c r="E347" s="6">
        <v>37.860000442649998</v>
      </c>
      <c r="F347" s="6">
        <v>17.786126424971499</v>
      </c>
      <c r="G347" s="6">
        <v>30.656874778982701</v>
      </c>
      <c r="H347" s="6">
        <v>89.82034908</v>
      </c>
      <c r="I347" s="6">
        <v>21.1277027581963</v>
      </c>
      <c r="J347" s="6">
        <v>35.131665843136702</v>
      </c>
      <c r="K347" s="6">
        <v>18.693311953492099</v>
      </c>
      <c r="L347" s="6">
        <v>100.17747773000001</v>
      </c>
      <c r="M347" s="6">
        <v>29.895401278390501</v>
      </c>
      <c r="N347" s="6">
        <v>39.182676405365697</v>
      </c>
      <c r="O347" s="6">
        <v>19.319650208176601</v>
      </c>
      <c r="P347" s="6">
        <v>3.9685351670000002</v>
      </c>
      <c r="Q347" s="6">
        <v>100</v>
      </c>
      <c r="R347" s="6">
        <v>1.55222344159009</v>
      </c>
      <c r="S347" s="6">
        <v>93.945122687763401</v>
      </c>
      <c r="T347" s="6">
        <v>7.5346418289999999</v>
      </c>
      <c r="U347" s="6">
        <v>100</v>
      </c>
      <c r="V347" s="6">
        <v>2.94704397940365</v>
      </c>
      <c r="W347" s="6">
        <v>98.550595366299007</v>
      </c>
      <c r="X347" s="6">
        <v>8.6933791389999993</v>
      </c>
      <c r="Y347" s="6">
        <v>70.483714093477701</v>
      </c>
      <c r="Z347" s="6">
        <v>3.4002639055323902</v>
      </c>
      <c r="AA347" s="6">
        <v>72.424277545846707</v>
      </c>
    </row>
    <row r="348" spans="1:27" x14ac:dyDescent="0.25">
      <c r="A348" s="6" t="s">
        <v>249</v>
      </c>
      <c r="B348" s="6" t="s">
        <v>250</v>
      </c>
      <c r="C348" s="6" t="s">
        <v>12</v>
      </c>
      <c r="D348" s="6">
        <v>243.674754753</v>
      </c>
      <c r="E348" s="6">
        <v>18.093570051293899</v>
      </c>
      <c r="F348" s="6">
        <v>4.2465384906478301</v>
      </c>
      <c r="G348" s="6">
        <v>18.204552683387501</v>
      </c>
      <c r="H348" s="6">
        <v>1961.6785230109999</v>
      </c>
      <c r="I348" s="6">
        <v>7.1588657982275103</v>
      </c>
      <c r="J348" s="6">
        <v>34.186320871390301</v>
      </c>
      <c r="K348" s="6">
        <v>5.7569117440782804</v>
      </c>
      <c r="L348" s="6">
        <v>2786.039190041</v>
      </c>
      <c r="M348" s="6">
        <v>6.1735359580760401</v>
      </c>
      <c r="N348" s="6">
        <v>48.552516935760899</v>
      </c>
      <c r="O348" s="6">
        <v>4.0853621495188204</v>
      </c>
      <c r="P348" s="6">
        <v>419.53690990199999</v>
      </c>
      <c r="Q348" s="6">
        <v>18.826965414861899</v>
      </c>
      <c r="R348" s="6">
        <v>7.3113016485937798</v>
      </c>
      <c r="S348" s="6">
        <v>18.0108465919445</v>
      </c>
      <c r="T348" s="6">
        <v>38.694295361999998</v>
      </c>
      <c r="U348" s="6">
        <v>48.672197888470599</v>
      </c>
      <c r="V348" s="6">
        <v>0.67432842926132397</v>
      </c>
      <c r="W348" s="6">
        <v>48.645841472920701</v>
      </c>
      <c r="X348" s="6">
        <v>288.57357369200002</v>
      </c>
      <c r="Y348" s="6">
        <v>20.574658301237999</v>
      </c>
      <c r="Z348" s="6">
        <v>5.0289936243458504</v>
      </c>
      <c r="AA348" s="6">
        <v>20.021039342971999</v>
      </c>
    </row>
    <row r="349" spans="1:27" x14ac:dyDescent="0.25">
      <c r="A349" s="6" t="s">
        <v>251</v>
      </c>
      <c r="B349" s="6" t="s">
        <v>252</v>
      </c>
      <c r="C349" s="6" t="s">
        <v>11</v>
      </c>
      <c r="D349" s="6">
        <v>35.315943308000001</v>
      </c>
      <c r="E349" s="6">
        <v>38.038995367772301</v>
      </c>
      <c r="F349" s="6">
        <v>8.5075118162018395</v>
      </c>
      <c r="G349" s="6">
        <v>33.262920608687402</v>
      </c>
      <c r="H349" s="6">
        <v>118.194531785</v>
      </c>
      <c r="I349" s="6">
        <v>22.462012237216602</v>
      </c>
      <c r="J349" s="6">
        <v>28.472731621571899</v>
      </c>
      <c r="K349" s="6">
        <v>16.791666275213998</v>
      </c>
      <c r="L349" s="6">
        <v>196.35403390100001</v>
      </c>
      <c r="M349" s="6">
        <v>16.9906662284234</v>
      </c>
      <c r="N349" s="6">
        <v>47.301136741638302</v>
      </c>
      <c r="O349" s="6">
        <v>10.5923019996335</v>
      </c>
      <c r="P349" s="6">
        <v>37.975737447</v>
      </c>
      <c r="Q349" s="6">
        <v>32.990006370211297</v>
      </c>
      <c r="R349" s="6">
        <v>9.1482487736960696</v>
      </c>
      <c r="S349" s="6">
        <v>29.256678063520901</v>
      </c>
      <c r="T349" s="6">
        <v>12.540030939999999</v>
      </c>
      <c r="U349" s="6">
        <v>58.952156999047297</v>
      </c>
      <c r="V349" s="6">
        <v>3.0208583264267399</v>
      </c>
      <c r="W349" s="6">
        <v>60.043906292181603</v>
      </c>
      <c r="X349" s="6">
        <v>14.734553735</v>
      </c>
      <c r="Y349" s="6">
        <v>57.853950525885402</v>
      </c>
      <c r="Z349" s="6">
        <v>3.5495127204651902</v>
      </c>
      <c r="AA349" s="6">
        <v>58.7949556694468</v>
      </c>
    </row>
    <row r="350" spans="1:27" x14ac:dyDescent="0.25">
      <c r="A350" s="6" t="s">
        <v>251</v>
      </c>
      <c r="B350" s="6" t="s">
        <v>252</v>
      </c>
      <c r="C350" s="6" t="s">
        <v>12</v>
      </c>
      <c r="D350" s="6">
        <v>130.32976128199999</v>
      </c>
      <c r="E350" s="6">
        <v>23.028307421873699</v>
      </c>
      <c r="F350" s="6">
        <v>2.33466239744501</v>
      </c>
      <c r="G350" s="6">
        <v>22.2854065817227</v>
      </c>
      <c r="H350" s="6">
        <v>1052.3974282480001</v>
      </c>
      <c r="I350" s="6">
        <v>12.7733983057492</v>
      </c>
      <c r="J350" s="6">
        <v>18.852123097057898</v>
      </c>
      <c r="K350" s="6">
        <v>10.723549916833999</v>
      </c>
      <c r="L350" s="6">
        <v>1830.6917880609999</v>
      </c>
      <c r="M350" s="6">
        <v>9.3578490576198501</v>
      </c>
      <c r="N350" s="6">
        <v>32.794100417704698</v>
      </c>
      <c r="O350" s="6">
        <v>6.9816611295215596</v>
      </c>
      <c r="P350" s="6">
        <v>429.65153261400002</v>
      </c>
      <c r="Q350" s="6">
        <v>12.9241985044607</v>
      </c>
      <c r="R350" s="6">
        <v>7.6965634505237404</v>
      </c>
      <c r="S350" s="6">
        <v>12.2635718785323</v>
      </c>
      <c r="T350" s="6">
        <v>193.776080261</v>
      </c>
      <c r="U350" s="6">
        <v>16.093094411425501</v>
      </c>
      <c r="V350" s="6">
        <v>3.4712081389511802</v>
      </c>
      <c r="W350" s="6">
        <v>16.5364730096993</v>
      </c>
      <c r="X350" s="6">
        <v>1945.534888956</v>
      </c>
      <c r="Y350" s="6">
        <v>9.0358532335893607</v>
      </c>
      <c r="Z350" s="6">
        <v>34.8513424983174</v>
      </c>
      <c r="AA350" s="6">
        <v>10.4136212580077</v>
      </c>
    </row>
    <row r="351" spans="1:27" x14ac:dyDescent="0.25">
      <c r="A351" s="6" t="s">
        <v>253</v>
      </c>
      <c r="B351" s="6" t="s">
        <v>254</v>
      </c>
      <c r="C351" s="6" t="s">
        <v>11</v>
      </c>
      <c r="D351" s="6">
        <v>41.101668840000002</v>
      </c>
      <c r="E351" s="6">
        <v>57.696703239043202</v>
      </c>
      <c r="F351" s="6">
        <v>6.4203713017733497</v>
      </c>
      <c r="G351" s="6">
        <v>51.124373559314101</v>
      </c>
      <c r="H351" s="6">
        <v>185.15534838799999</v>
      </c>
      <c r="I351" s="6">
        <v>24.0124927467612</v>
      </c>
      <c r="J351" s="6">
        <v>28.922574647462</v>
      </c>
      <c r="K351" s="6">
        <v>18.793745865401601</v>
      </c>
      <c r="L351" s="6">
        <v>202.86564357699999</v>
      </c>
      <c r="M351" s="6">
        <v>19.387971778464301</v>
      </c>
      <c r="N351" s="6">
        <v>31.689047985078201</v>
      </c>
      <c r="O351" s="6">
        <v>14.0629375296429</v>
      </c>
      <c r="P351" s="6">
        <v>68.441722447000004</v>
      </c>
      <c r="Q351" s="6">
        <v>34.255636766965701</v>
      </c>
      <c r="R351" s="6">
        <v>10.6910809960838</v>
      </c>
      <c r="S351" s="6">
        <v>29.504784813072</v>
      </c>
      <c r="T351" s="6">
        <v>21.680740762999999</v>
      </c>
      <c r="U351" s="6">
        <v>81.284106505054993</v>
      </c>
      <c r="V351" s="6">
        <v>3.3866850112053202</v>
      </c>
      <c r="W351" s="6">
        <v>80.830707914644705</v>
      </c>
      <c r="X351" s="6">
        <v>120.930761586</v>
      </c>
      <c r="Y351" s="6">
        <v>26.2698412078934</v>
      </c>
      <c r="Z351" s="6">
        <v>18.8902400583973</v>
      </c>
      <c r="AA351" s="6">
        <v>25.891515768342298</v>
      </c>
    </row>
    <row r="352" spans="1:27" x14ac:dyDescent="0.25">
      <c r="A352" s="6" t="s">
        <v>253</v>
      </c>
      <c r="B352" s="6" t="s">
        <v>254</v>
      </c>
      <c r="C352" s="6" t="s">
        <v>12</v>
      </c>
      <c r="D352" s="6">
        <v>118.13211189800001</v>
      </c>
      <c r="E352" s="6">
        <v>23.3754411508529</v>
      </c>
      <c r="F352" s="6">
        <v>1.5045588222022901</v>
      </c>
      <c r="G352" s="6">
        <v>23.284680132894401</v>
      </c>
      <c r="H352" s="6">
        <v>960.441292514</v>
      </c>
      <c r="I352" s="6">
        <v>12.648956523657899</v>
      </c>
      <c r="J352" s="6">
        <v>12.2324099403811</v>
      </c>
      <c r="K352" s="6">
        <v>11.4549522272166</v>
      </c>
      <c r="L352" s="6">
        <v>2805.504328087</v>
      </c>
      <c r="M352" s="6">
        <v>9.0081201470757506</v>
      </c>
      <c r="N352" s="6">
        <v>35.731573911034602</v>
      </c>
      <c r="O352" s="6">
        <v>7.1546701295011204</v>
      </c>
      <c r="P352" s="6">
        <v>926.47243321500002</v>
      </c>
      <c r="Q352" s="6">
        <v>11.014064068281799</v>
      </c>
      <c r="R352" s="6">
        <v>11.799774426486399</v>
      </c>
      <c r="S352" s="6">
        <v>10.2636701211381</v>
      </c>
      <c r="T352" s="6">
        <v>474.69763659099999</v>
      </c>
      <c r="U352" s="6">
        <v>13.3157036299355</v>
      </c>
      <c r="V352" s="6">
        <v>6.0458625985476502</v>
      </c>
      <c r="W352" s="6">
        <v>13.022568708110301</v>
      </c>
      <c r="X352" s="6">
        <v>2566.3635906670002</v>
      </c>
      <c r="Y352" s="6">
        <v>9.6284380332805508</v>
      </c>
      <c r="Z352" s="6">
        <v>32.685820301348102</v>
      </c>
      <c r="AA352" s="6">
        <v>9.6674867958565098</v>
      </c>
    </row>
    <row r="353" spans="1:27" x14ac:dyDescent="0.25">
      <c r="A353" s="6" t="s">
        <v>255</v>
      </c>
      <c r="B353" s="6" t="s">
        <v>256</v>
      </c>
      <c r="C353" s="6" t="s">
        <v>11</v>
      </c>
      <c r="D353" s="6">
        <v>93.153162702000003</v>
      </c>
      <c r="E353" s="6">
        <v>31.7733612976666</v>
      </c>
      <c r="F353" s="6">
        <v>14.8830578192582</v>
      </c>
      <c r="G353" s="6">
        <v>27.969150489003098</v>
      </c>
      <c r="H353" s="6">
        <v>302.21693698899998</v>
      </c>
      <c r="I353" s="6">
        <v>17.016916483973802</v>
      </c>
      <c r="J353" s="6">
        <v>48.285125450387099</v>
      </c>
      <c r="K353" s="6">
        <v>10.537059759163199</v>
      </c>
      <c r="L353" s="6">
        <v>179.54280410600001</v>
      </c>
      <c r="M353" s="6">
        <v>23.5347142643048</v>
      </c>
      <c r="N353" s="6">
        <v>28.685509509640799</v>
      </c>
      <c r="O353" s="6">
        <v>18.187194503617</v>
      </c>
      <c r="P353" s="6">
        <v>47.048430273999998</v>
      </c>
      <c r="Q353" s="6">
        <v>38.963843103840397</v>
      </c>
      <c r="R353" s="6">
        <v>7.5169160956275798</v>
      </c>
      <c r="S353" s="6">
        <v>39.656060769750098</v>
      </c>
      <c r="T353" s="6"/>
      <c r="U353" s="6"/>
      <c r="V353" s="6"/>
      <c r="W353" s="6"/>
      <c r="X353" s="6">
        <v>3.9393634419999999</v>
      </c>
      <c r="Y353" s="6">
        <v>100</v>
      </c>
      <c r="Z353" s="6">
        <v>0.62939112508628903</v>
      </c>
      <c r="AA353" s="6">
        <v>99.042162162843496</v>
      </c>
    </row>
    <row r="354" spans="1:27" x14ac:dyDescent="0.25">
      <c r="A354" s="6" t="s">
        <v>255</v>
      </c>
      <c r="B354" s="6" t="s">
        <v>256</v>
      </c>
      <c r="C354" s="6" t="s">
        <v>12</v>
      </c>
      <c r="D354" s="6">
        <v>182.06186675999999</v>
      </c>
      <c r="E354" s="6">
        <v>26.434320650773699</v>
      </c>
      <c r="F354" s="6">
        <v>2.2379138924094799</v>
      </c>
      <c r="G354" s="6">
        <v>25.652904979043601</v>
      </c>
      <c r="H354" s="6">
        <v>2497.5036113810002</v>
      </c>
      <c r="I354" s="6">
        <v>6.8625943806150103</v>
      </c>
      <c r="J354" s="6">
        <v>30.699443698554699</v>
      </c>
      <c r="K354" s="6">
        <v>6.1542180097213102</v>
      </c>
      <c r="L354" s="6">
        <v>3476.4827613930001</v>
      </c>
      <c r="M354" s="6">
        <v>4.4740452957415</v>
      </c>
      <c r="N354" s="6">
        <v>42.733106096838</v>
      </c>
      <c r="O354" s="6">
        <v>3.3033900036493802</v>
      </c>
      <c r="P354" s="6">
        <v>1071.0455605029999</v>
      </c>
      <c r="Q354" s="6">
        <v>9.1568726002258902</v>
      </c>
      <c r="R354" s="6">
        <v>13.165347482748</v>
      </c>
      <c r="S354" s="6">
        <v>8.9856309095971501</v>
      </c>
      <c r="T354" s="6">
        <v>193.01249050600001</v>
      </c>
      <c r="U354" s="6">
        <v>24.460115621974399</v>
      </c>
      <c r="V354" s="6">
        <v>2.37251952646039</v>
      </c>
      <c r="W354" s="6">
        <v>23.9568831805264</v>
      </c>
      <c r="X354" s="6">
        <v>715.23204296100005</v>
      </c>
      <c r="Y354" s="6">
        <v>12.5738118265882</v>
      </c>
      <c r="Z354" s="6">
        <v>8.7916693029893906</v>
      </c>
      <c r="AA354" s="6">
        <v>12.6091959467152</v>
      </c>
    </row>
    <row r="355" spans="1:27" x14ac:dyDescent="0.25">
      <c r="A355" s="6" t="s">
        <v>257</v>
      </c>
      <c r="B355" s="6" t="s">
        <v>258</v>
      </c>
      <c r="C355" s="6" t="s">
        <v>11</v>
      </c>
      <c r="D355" s="6">
        <v>175.236752967</v>
      </c>
      <c r="E355" s="6">
        <v>32.820309678332897</v>
      </c>
      <c r="F355" s="6">
        <v>12.734065950324601</v>
      </c>
      <c r="G355" s="6">
        <v>31.0845649325552</v>
      </c>
      <c r="H355" s="6">
        <v>716.83056261199999</v>
      </c>
      <c r="I355" s="6">
        <v>13.3600240801235</v>
      </c>
      <c r="J355" s="6">
        <v>52.090486184872702</v>
      </c>
      <c r="K355" s="6">
        <v>10.3244170261819</v>
      </c>
      <c r="L355" s="6">
        <v>390.60587989599998</v>
      </c>
      <c r="M355" s="6">
        <v>19.915134303581201</v>
      </c>
      <c r="N355" s="6">
        <v>28.384462454157099</v>
      </c>
      <c r="O355" s="6">
        <v>16.7184729928846</v>
      </c>
      <c r="P355" s="6">
        <v>32.403538359999999</v>
      </c>
      <c r="Q355" s="6">
        <v>72.505993151058902</v>
      </c>
      <c r="R355" s="6">
        <v>2.3546932222478301</v>
      </c>
      <c r="S355" s="6">
        <v>70.075178219648706</v>
      </c>
      <c r="T355" s="6"/>
      <c r="U355" s="6"/>
      <c r="V355" s="6"/>
      <c r="W355" s="6"/>
      <c r="X355" s="6">
        <v>61.048956502999999</v>
      </c>
      <c r="Y355" s="6">
        <v>46.213793913931099</v>
      </c>
      <c r="Z355" s="6">
        <v>4.4362921883978004</v>
      </c>
      <c r="AA355" s="6">
        <v>46.755609367801299</v>
      </c>
    </row>
    <row r="356" spans="1:27" x14ac:dyDescent="0.25">
      <c r="A356" s="6" t="s">
        <v>257</v>
      </c>
      <c r="B356" s="6" t="s">
        <v>258</v>
      </c>
      <c r="C356" s="6" t="s">
        <v>12</v>
      </c>
      <c r="D356" s="6">
        <v>502.824317339</v>
      </c>
      <c r="E356" s="6">
        <v>17.254217647568002</v>
      </c>
      <c r="F356" s="6">
        <v>2.9787429772409699</v>
      </c>
      <c r="G356" s="6">
        <v>17.5852572405845</v>
      </c>
      <c r="H356" s="6">
        <v>6693.8630071859998</v>
      </c>
      <c r="I356" s="6">
        <v>4.5812596689399596</v>
      </c>
      <c r="J356" s="6">
        <v>39.654600495038302</v>
      </c>
      <c r="K356" s="6">
        <v>3.8227610831970802</v>
      </c>
      <c r="L356" s="6">
        <v>7756.1583240609998</v>
      </c>
      <c r="M356" s="6">
        <v>5.3010178353107804</v>
      </c>
      <c r="N356" s="6">
        <v>45.947662715344599</v>
      </c>
      <c r="O356" s="6">
        <v>3.5384220720621302</v>
      </c>
      <c r="P356" s="6">
        <v>1239.414786522</v>
      </c>
      <c r="Q356" s="6">
        <v>14.265587310661401</v>
      </c>
      <c r="R356" s="6">
        <v>7.3423220873225503</v>
      </c>
      <c r="S356" s="6">
        <v>13.8196999176256</v>
      </c>
      <c r="T356" s="6">
        <v>229.913446166</v>
      </c>
      <c r="U356" s="6">
        <v>27.294907730842102</v>
      </c>
      <c r="V356" s="6">
        <v>1.3620126145938201</v>
      </c>
      <c r="W356" s="6">
        <v>26.969906778285701</v>
      </c>
      <c r="X356" s="6">
        <v>458.24585217800001</v>
      </c>
      <c r="Y356" s="6">
        <v>18.633416976131699</v>
      </c>
      <c r="Z356" s="6">
        <v>2.7146591104597499</v>
      </c>
      <c r="AA356" s="6">
        <v>18.6915086910229</v>
      </c>
    </row>
    <row r="357" spans="1:27" x14ac:dyDescent="0.25">
      <c r="A357" s="6" t="s">
        <v>259</v>
      </c>
      <c r="B357" s="6" t="s">
        <v>260</v>
      </c>
      <c r="C357" s="6" t="s">
        <v>11</v>
      </c>
      <c r="D357" s="6">
        <v>59.297769500000001</v>
      </c>
      <c r="E357" s="6">
        <v>49.822179844289103</v>
      </c>
      <c r="F357" s="6">
        <v>2.9306299377643099</v>
      </c>
      <c r="G357" s="6">
        <v>51.252731250087699</v>
      </c>
      <c r="H357" s="6">
        <v>341.23673051999998</v>
      </c>
      <c r="I357" s="6">
        <v>27.033954823174</v>
      </c>
      <c r="J357" s="6">
        <v>16.864691315694799</v>
      </c>
      <c r="K357" s="6">
        <v>24.598351951501801</v>
      </c>
      <c r="L357" s="6">
        <v>527.57305306000001</v>
      </c>
      <c r="M357" s="6">
        <v>19.9074902184941</v>
      </c>
      <c r="N357" s="6">
        <v>26.073853986284501</v>
      </c>
      <c r="O357" s="6">
        <v>16.035558936748799</v>
      </c>
      <c r="P357" s="6">
        <v>464.91023888000001</v>
      </c>
      <c r="Q357" s="6">
        <v>24.843299036235098</v>
      </c>
      <c r="R357" s="6">
        <v>22.9769159265743</v>
      </c>
      <c r="S357" s="6">
        <v>21.212455037078801</v>
      </c>
      <c r="T357" s="6">
        <v>62.706912160000002</v>
      </c>
      <c r="U357" s="6">
        <v>49.697165395034098</v>
      </c>
      <c r="V357" s="6">
        <v>3.0991174816592801</v>
      </c>
      <c r="W357" s="6">
        <v>48.826271138577802</v>
      </c>
      <c r="X357" s="6">
        <v>567.65493641</v>
      </c>
      <c r="Y357" s="6">
        <v>22.4234995185952</v>
      </c>
      <c r="Z357" s="6">
        <v>28.0547913520228</v>
      </c>
      <c r="AA357" s="6">
        <v>18.5732102550691</v>
      </c>
    </row>
    <row r="358" spans="1:27" x14ac:dyDescent="0.25">
      <c r="A358" s="6" t="s">
        <v>259</v>
      </c>
      <c r="B358" s="6" t="s">
        <v>260</v>
      </c>
      <c r="C358" s="6" t="s">
        <v>12</v>
      </c>
      <c r="D358" s="6">
        <v>582.55840991000002</v>
      </c>
      <c r="E358" s="6">
        <v>31.661099488175399</v>
      </c>
      <c r="F358" s="6">
        <v>3.0375911292614002</v>
      </c>
      <c r="G358" s="6">
        <v>32.324696258141998</v>
      </c>
      <c r="H358" s="6">
        <v>1438.87183493</v>
      </c>
      <c r="I358" s="6">
        <v>18.9126109177936</v>
      </c>
      <c r="J358" s="6">
        <v>7.5026027391874202</v>
      </c>
      <c r="K358" s="6">
        <v>16.9735021504965</v>
      </c>
      <c r="L358" s="6">
        <v>4208.6412456739999</v>
      </c>
      <c r="M358" s="6">
        <v>11.205798565156201</v>
      </c>
      <c r="N358" s="6">
        <v>21.9448060428447</v>
      </c>
      <c r="O358" s="6">
        <v>8.8401093456676207</v>
      </c>
      <c r="P358" s="6">
        <v>4375.4377265849998</v>
      </c>
      <c r="Q358" s="6">
        <v>10.1720515096754</v>
      </c>
      <c r="R358" s="6">
        <v>22.8145205679265</v>
      </c>
      <c r="S358" s="6">
        <v>9.0578394496264298</v>
      </c>
      <c r="T358" s="6">
        <v>1154.985276745</v>
      </c>
      <c r="U358" s="6">
        <v>16.657242848849901</v>
      </c>
      <c r="V358" s="6">
        <v>6.0223541045611899</v>
      </c>
      <c r="W358" s="6">
        <v>14.8494981652769</v>
      </c>
      <c r="X358" s="6">
        <v>7417.8078226910002</v>
      </c>
      <c r="Y358" s="6">
        <v>7.2821974282495896</v>
      </c>
      <c r="Z358" s="6">
        <v>38.678125416218798</v>
      </c>
      <c r="AA358" s="6">
        <v>6.7192001581819296</v>
      </c>
    </row>
    <row r="359" spans="1:27" x14ac:dyDescent="0.25">
      <c r="A359" s="6" t="s">
        <v>261</v>
      </c>
      <c r="B359" s="6" t="s">
        <v>262</v>
      </c>
      <c r="C359" s="6" t="s">
        <v>11</v>
      </c>
      <c r="D359" s="6">
        <v>20.234317218000001</v>
      </c>
      <c r="E359" s="6">
        <v>71.681599667978006</v>
      </c>
      <c r="F359" s="6">
        <v>1.8566270995201899</v>
      </c>
      <c r="G359" s="6">
        <v>72.475370534152802</v>
      </c>
      <c r="H359" s="6">
        <v>205.92027492</v>
      </c>
      <c r="I359" s="6">
        <v>30.729264797433601</v>
      </c>
      <c r="J359" s="6">
        <v>18.894492887411001</v>
      </c>
      <c r="K359" s="6">
        <v>27.991729397659899</v>
      </c>
      <c r="L359" s="6">
        <v>343.016497598</v>
      </c>
      <c r="M359" s="6">
        <v>26.351293126872498</v>
      </c>
      <c r="N359" s="6">
        <v>31.473941925572699</v>
      </c>
      <c r="O359" s="6">
        <v>20.117722617385802</v>
      </c>
      <c r="P359" s="6">
        <v>121.77819066000001</v>
      </c>
      <c r="Q359" s="6">
        <v>35.1903848859235</v>
      </c>
      <c r="R359" s="6">
        <v>11.1739223258179</v>
      </c>
      <c r="S359" s="6">
        <v>33.512792247961599</v>
      </c>
      <c r="T359" s="6">
        <v>33.409037169999998</v>
      </c>
      <c r="U359" s="6">
        <v>100</v>
      </c>
      <c r="V359" s="6">
        <v>3.0654913190508002</v>
      </c>
      <c r="W359" s="6">
        <v>97.020277727553307</v>
      </c>
      <c r="X359" s="6">
        <v>365.484506727</v>
      </c>
      <c r="Y359" s="6">
        <v>24.1079598979126</v>
      </c>
      <c r="Z359" s="6">
        <v>33.535524442627398</v>
      </c>
      <c r="AA359" s="6">
        <v>18.369159912750099</v>
      </c>
    </row>
    <row r="360" spans="1:27" x14ac:dyDescent="0.25">
      <c r="A360" s="6" t="s">
        <v>261</v>
      </c>
      <c r="B360" s="6" t="s">
        <v>262</v>
      </c>
      <c r="C360" s="6" t="s">
        <v>12</v>
      </c>
      <c r="D360" s="6">
        <v>63.273767403000001</v>
      </c>
      <c r="E360" s="6">
        <v>44.550679735644501</v>
      </c>
      <c r="F360" s="6">
        <v>0.37058622867558699</v>
      </c>
      <c r="G360" s="6">
        <v>44.910712582252998</v>
      </c>
      <c r="H360" s="6">
        <v>1044.294400369</v>
      </c>
      <c r="I360" s="6">
        <v>17.261144771257399</v>
      </c>
      <c r="J360" s="6">
        <v>6.1162965213516296</v>
      </c>
      <c r="K360" s="6">
        <v>16.4639118254746</v>
      </c>
      <c r="L360" s="6">
        <v>2415.4613953359999</v>
      </c>
      <c r="M360" s="6">
        <v>11.543333309247201</v>
      </c>
      <c r="N360" s="6">
        <v>14.147043328521599</v>
      </c>
      <c r="O360" s="6">
        <v>9.8222498836632894</v>
      </c>
      <c r="P360" s="6">
        <v>1925.8055661609999</v>
      </c>
      <c r="Q360" s="6">
        <v>12.1518159001164</v>
      </c>
      <c r="R360" s="6">
        <v>11.279192803244101</v>
      </c>
      <c r="S360" s="6">
        <v>10.9028519415375</v>
      </c>
      <c r="T360" s="6">
        <v>861.95824117200004</v>
      </c>
      <c r="U360" s="6">
        <v>17.051873221164399</v>
      </c>
      <c r="V360" s="6">
        <v>5.04837734471029</v>
      </c>
      <c r="W360" s="6">
        <v>16.097594530471</v>
      </c>
      <c r="X360" s="6">
        <v>10763.172823372999</v>
      </c>
      <c r="Y360" s="6">
        <v>5.5176211441934901</v>
      </c>
      <c r="Z360" s="6">
        <v>63.038503773496799</v>
      </c>
      <c r="AA360" s="6">
        <v>3.5107867952574399</v>
      </c>
    </row>
    <row r="361" spans="1:27" x14ac:dyDescent="0.25">
      <c r="A361" s="6" t="s">
        <v>263</v>
      </c>
      <c r="B361" s="6" t="s">
        <v>264</v>
      </c>
      <c r="C361" s="6" t="s">
        <v>11</v>
      </c>
      <c r="D361" s="6">
        <v>7.3544723440000004</v>
      </c>
      <c r="E361" s="6">
        <v>100</v>
      </c>
      <c r="F361" s="6">
        <v>1.6444278921659199</v>
      </c>
      <c r="G361" s="6">
        <v>96.881463700508505</v>
      </c>
      <c r="H361" s="6">
        <v>55.439510525000003</v>
      </c>
      <c r="I361" s="6">
        <v>40.311814567475501</v>
      </c>
      <c r="J361" s="6">
        <v>12.3960323964931</v>
      </c>
      <c r="K361" s="6">
        <v>36.023392838973002</v>
      </c>
      <c r="L361" s="6">
        <v>104.574769848</v>
      </c>
      <c r="M361" s="6">
        <v>29.682473220461301</v>
      </c>
      <c r="N361" s="6">
        <v>23.3824617608601</v>
      </c>
      <c r="O361" s="6">
        <v>26.172398028355001</v>
      </c>
      <c r="P361" s="6">
        <v>73.613649241000005</v>
      </c>
      <c r="Q361" s="6">
        <v>35.431906244616698</v>
      </c>
      <c r="R361" s="6">
        <v>16.459690429698501</v>
      </c>
      <c r="S361" s="6">
        <v>30.114594019175801</v>
      </c>
      <c r="T361" s="6">
        <v>32.131591532000002</v>
      </c>
      <c r="U361" s="6">
        <v>50.251580341376801</v>
      </c>
      <c r="V361" s="6">
        <v>7.1844835174355</v>
      </c>
      <c r="W361" s="6">
        <v>46.412321750659302</v>
      </c>
      <c r="X361" s="6">
        <v>174.12193452099999</v>
      </c>
      <c r="Y361" s="6">
        <v>25.080473541704698</v>
      </c>
      <c r="Z361" s="6">
        <v>38.932904003346799</v>
      </c>
      <c r="AA361" s="6">
        <v>19.973348761128602</v>
      </c>
    </row>
    <row r="362" spans="1:27" x14ac:dyDescent="0.25">
      <c r="A362" s="6" t="s">
        <v>263</v>
      </c>
      <c r="B362" s="6" t="s">
        <v>264</v>
      </c>
      <c r="C362" s="6" t="s">
        <v>12</v>
      </c>
      <c r="D362" s="6">
        <v>29.747581517</v>
      </c>
      <c r="E362" s="6">
        <v>57.329034664459797</v>
      </c>
      <c r="F362" s="6">
        <v>0.218943292865133</v>
      </c>
      <c r="G362" s="6">
        <v>58.065356835979102</v>
      </c>
      <c r="H362" s="6">
        <v>675.74086633000002</v>
      </c>
      <c r="I362" s="6">
        <v>13.269721821105801</v>
      </c>
      <c r="J362" s="6">
        <v>4.9734776023146097</v>
      </c>
      <c r="K362" s="6">
        <v>12.648697444906499</v>
      </c>
      <c r="L362" s="6">
        <v>1844.598302033</v>
      </c>
      <c r="M362" s="6">
        <v>8.4188944517710702</v>
      </c>
      <c r="N362" s="6">
        <v>13.5763112718841</v>
      </c>
      <c r="O362" s="6">
        <v>7.7579194242485903</v>
      </c>
      <c r="P362" s="6">
        <v>1199.8328699819999</v>
      </c>
      <c r="Q362" s="6">
        <v>9.4891317653397103</v>
      </c>
      <c r="R362" s="6">
        <v>8.8308140038731509</v>
      </c>
      <c r="S362" s="6">
        <v>8.8357813227914797</v>
      </c>
      <c r="T362" s="6">
        <v>428.833632862</v>
      </c>
      <c r="U362" s="6">
        <v>16.853795605873898</v>
      </c>
      <c r="V362" s="6">
        <v>3.15623129283528</v>
      </c>
      <c r="W362" s="6">
        <v>16.406338471704501</v>
      </c>
      <c r="X362" s="6">
        <v>9408.1354469559992</v>
      </c>
      <c r="Y362" s="6">
        <v>3.87156150925835</v>
      </c>
      <c r="Z362" s="6">
        <v>69.244222536227795</v>
      </c>
      <c r="AA362" s="6">
        <v>2.1169473231823099</v>
      </c>
    </row>
    <row r="363" spans="1:27" x14ac:dyDescent="0.25">
      <c r="A363" s="6" t="s">
        <v>265</v>
      </c>
      <c r="B363" s="6" t="s">
        <v>266</v>
      </c>
      <c r="C363" s="6" t="s">
        <v>11</v>
      </c>
      <c r="D363" s="6">
        <v>44.192356642999997</v>
      </c>
      <c r="E363" s="6">
        <v>49.977504481125401</v>
      </c>
      <c r="F363" s="6">
        <v>5.6037163822998401</v>
      </c>
      <c r="G363" s="6">
        <v>47.540981038388701</v>
      </c>
      <c r="H363" s="6">
        <v>273.68691926000002</v>
      </c>
      <c r="I363" s="6">
        <v>19.3361798550618</v>
      </c>
      <c r="J363" s="6">
        <v>34.704278965429801</v>
      </c>
      <c r="K363" s="6">
        <v>17.813707375291202</v>
      </c>
      <c r="L363" s="6">
        <v>294.34950679000002</v>
      </c>
      <c r="M363" s="6">
        <v>23.137046738849801</v>
      </c>
      <c r="N363" s="6">
        <v>37.324353771078499</v>
      </c>
      <c r="O363" s="6">
        <v>18.076875047509301</v>
      </c>
      <c r="P363" s="6">
        <v>122.35274219</v>
      </c>
      <c r="Q363" s="6">
        <v>38.164499407271599</v>
      </c>
      <c r="R363" s="6">
        <v>15.5146753400854</v>
      </c>
      <c r="S363" s="6">
        <v>34.870206681464197</v>
      </c>
      <c r="T363" s="6">
        <v>17.851214617</v>
      </c>
      <c r="U363" s="6">
        <v>70.311605774459395</v>
      </c>
      <c r="V363" s="6">
        <v>2.2635847325666099</v>
      </c>
      <c r="W363" s="6">
        <v>68.610858799911597</v>
      </c>
      <c r="X363" s="6">
        <v>36.193122840000001</v>
      </c>
      <c r="Y363" s="6">
        <v>49.444544722205499</v>
      </c>
      <c r="Z363" s="6">
        <v>4.5893908085398403</v>
      </c>
      <c r="AA363" s="6">
        <v>48.010778216490998</v>
      </c>
    </row>
    <row r="364" spans="1:27" x14ac:dyDescent="0.25">
      <c r="A364" s="6" t="s">
        <v>265</v>
      </c>
      <c r="B364" s="6" t="s">
        <v>266</v>
      </c>
      <c r="C364" s="6" t="s">
        <v>12</v>
      </c>
      <c r="D364" s="6">
        <v>265.549516649</v>
      </c>
      <c r="E364" s="6">
        <v>24.724552268576701</v>
      </c>
      <c r="F364" s="6">
        <v>1.7115910855693299</v>
      </c>
      <c r="G364" s="6">
        <v>24.8648231800661</v>
      </c>
      <c r="H364" s="6">
        <v>2910.7032693880001</v>
      </c>
      <c r="I364" s="6">
        <v>9.5415016915934103</v>
      </c>
      <c r="J364" s="6">
        <v>18.760846683095501</v>
      </c>
      <c r="K364" s="6">
        <v>9.6415182827763903</v>
      </c>
      <c r="L364" s="6">
        <v>5749.3863225519999</v>
      </c>
      <c r="M364" s="6">
        <v>6.6039336253754701</v>
      </c>
      <c r="N364" s="6">
        <v>37.057489320085701</v>
      </c>
      <c r="O364" s="6">
        <v>6.3794704697009896</v>
      </c>
      <c r="P364" s="6">
        <v>1496.332574802</v>
      </c>
      <c r="Q364" s="6">
        <v>11.4507243527406</v>
      </c>
      <c r="R364" s="6">
        <v>9.6445647064134796</v>
      </c>
      <c r="S364" s="6">
        <v>11.067185142186201</v>
      </c>
      <c r="T364" s="6">
        <v>484.90034995299999</v>
      </c>
      <c r="U364" s="6">
        <v>19.1454448264424</v>
      </c>
      <c r="V364" s="6">
        <v>3.1254100057957199</v>
      </c>
      <c r="W364" s="6">
        <v>19.062662757005501</v>
      </c>
      <c r="X364" s="6">
        <v>4607.9035978149996</v>
      </c>
      <c r="Y364" s="6">
        <v>12.744957777423499</v>
      </c>
      <c r="Z364" s="6">
        <v>29.700098199040301</v>
      </c>
      <c r="AA364" s="6">
        <v>10.913076354223399</v>
      </c>
    </row>
    <row r="365" spans="1:27" x14ac:dyDescent="0.25">
      <c r="A365" s="6" t="s">
        <v>267</v>
      </c>
      <c r="B365" s="6" t="s">
        <v>268</v>
      </c>
      <c r="C365" s="6" t="s">
        <v>11</v>
      </c>
      <c r="D365" s="6">
        <v>10.830225670000001</v>
      </c>
      <c r="E365" s="6">
        <v>100</v>
      </c>
      <c r="F365" s="6">
        <v>0.81850893840180206</v>
      </c>
      <c r="G365" s="6">
        <v>98.000040897454198</v>
      </c>
      <c r="H365" s="6">
        <v>183.587213572</v>
      </c>
      <c r="I365" s="6">
        <v>29.385697021627301</v>
      </c>
      <c r="J365" s="6">
        <v>13.874851721807399</v>
      </c>
      <c r="K365" s="6">
        <v>28.912896509431601</v>
      </c>
      <c r="L365" s="6">
        <v>226.02113325299999</v>
      </c>
      <c r="M365" s="6">
        <v>22.347029502477699</v>
      </c>
      <c r="N365" s="6">
        <v>17.0818525368073</v>
      </c>
      <c r="O365" s="6">
        <v>20.923879692036198</v>
      </c>
      <c r="P365" s="6">
        <v>103.676788538</v>
      </c>
      <c r="Q365" s="6">
        <v>32.723755119604</v>
      </c>
      <c r="R365" s="6">
        <v>7.8355133779171302</v>
      </c>
      <c r="S365" s="6">
        <v>28.810624163257401</v>
      </c>
      <c r="T365" s="6">
        <v>58.066953691999998</v>
      </c>
      <c r="U365" s="6">
        <v>51.583579985182702</v>
      </c>
      <c r="V365" s="6">
        <v>4.3884884831458502</v>
      </c>
      <c r="W365" s="6">
        <v>49.692838955841303</v>
      </c>
      <c r="X365" s="6">
        <v>740.98291437399996</v>
      </c>
      <c r="Y365" s="6">
        <v>21.375219274358798</v>
      </c>
      <c r="Z365" s="6">
        <v>56.000784941920401</v>
      </c>
      <c r="AA365" s="6">
        <v>10.1586698722788</v>
      </c>
    </row>
    <row r="366" spans="1:27" x14ac:dyDescent="0.25">
      <c r="A366" s="6" t="s">
        <v>267</v>
      </c>
      <c r="B366" s="6" t="s">
        <v>268</v>
      </c>
      <c r="C366" s="6" t="s">
        <v>12</v>
      </c>
      <c r="D366" s="6">
        <v>216.41438406699999</v>
      </c>
      <c r="E366" s="6">
        <v>34.975290230844301</v>
      </c>
      <c r="F366" s="6">
        <v>1.58704059158878</v>
      </c>
      <c r="G366" s="6">
        <v>34.659470999710102</v>
      </c>
      <c r="H366" s="6">
        <v>482.43254886300002</v>
      </c>
      <c r="I366" s="6">
        <v>17.9917678704699</v>
      </c>
      <c r="J366" s="6">
        <v>3.53784264872237</v>
      </c>
      <c r="K366" s="6">
        <v>17.588362040308901</v>
      </c>
      <c r="L366" s="6">
        <v>1761.457585095</v>
      </c>
      <c r="M366" s="6">
        <v>10.4496182576781</v>
      </c>
      <c r="N366" s="6">
        <v>12.917370072047699</v>
      </c>
      <c r="O366" s="6">
        <v>9.1643585113117201</v>
      </c>
      <c r="P366" s="6">
        <v>1435.030378211</v>
      </c>
      <c r="Q366" s="6">
        <v>9.5559844562140199</v>
      </c>
      <c r="R366" s="6">
        <v>10.5235678774419</v>
      </c>
      <c r="S366" s="6">
        <v>9.1394020322550293</v>
      </c>
      <c r="T366" s="6">
        <v>774.61292528700005</v>
      </c>
      <c r="U366" s="6">
        <v>13.945007175995899</v>
      </c>
      <c r="V366" s="6">
        <v>5.6805011390518301</v>
      </c>
      <c r="W366" s="6">
        <v>13.351474094248699</v>
      </c>
      <c r="X366" s="6">
        <v>8966.4005626319995</v>
      </c>
      <c r="Y366" s="6">
        <v>5.1078085587859601</v>
      </c>
      <c r="Z366" s="6">
        <v>65.7536776711474</v>
      </c>
      <c r="AA366" s="6">
        <v>3.0787554132206201</v>
      </c>
    </row>
    <row r="367" spans="1:27" x14ac:dyDescent="0.25">
      <c r="A367" s="6" t="s">
        <v>269</v>
      </c>
      <c r="B367" s="6" t="s">
        <v>270</v>
      </c>
      <c r="C367" s="6" t="s">
        <v>11</v>
      </c>
      <c r="D367" s="6">
        <v>9.9602002439999993</v>
      </c>
      <c r="E367" s="6">
        <v>99.999999999999702</v>
      </c>
      <c r="F367" s="6">
        <v>3.9228613186579002</v>
      </c>
      <c r="G367" s="6">
        <v>99.299017202078105</v>
      </c>
      <c r="H367" s="6">
        <v>44.451673571999997</v>
      </c>
      <c r="I367" s="6">
        <v>46.774678890851803</v>
      </c>
      <c r="J367" s="6">
        <v>17.5074543215385</v>
      </c>
      <c r="K367" s="6">
        <v>42.992217634488298</v>
      </c>
      <c r="L367" s="6">
        <v>76.250969509000001</v>
      </c>
      <c r="M367" s="6">
        <v>38.013623201850301</v>
      </c>
      <c r="N367" s="6">
        <v>30.031723406084101</v>
      </c>
      <c r="O367" s="6">
        <v>31.4730406373757</v>
      </c>
      <c r="P367" s="6">
        <v>16.143689254000002</v>
      </c>
      <c r="Q367" s="6">
        <v>72.777911142396107</v>
      </c>
      <c r="R367" s="6">
        <v>6.3582510957145999</v>
      </c>
      <c r="S367" s="6">
        <v>67.633847632451406</v>
      </c>
      <c r="T367" s="6"/>
      <c r="U367" s="6"/>
      <c r="V367" s="6"/>
      <c r="W367" s="6"/>
      <c r="X367" s="6">
        <v>107.094878532</v>
      </c>
      <c r="Y367" s="6">
        <v>32.249326807255301</v>
      </c>
      <c r="Z367" s="6">
        <v>42.179709858004898</v>
      </c>
      <c r="AA367" s="6">
        <v>25.5561897166872</v>
      </c>
    </row>
    <row r="368" spans="1:27" x14ac:dyDescent="0.25">
      <c r="A368" s="6" t="s">
        <v>269</v>
      </c>
      <c r="B368" s="6" t="s">
        <v>270</v>
      </c>
      <c r="C368" s="6" t="s">
        <v>12</v>
      </c>
      <c r="D368" s="6">
        <v>27.05535725</v>
      </c>
      <c r="E368" s="6">
        <v>57.313355767083301</v>
      </c>
      <c r="F368" s="6">
        <v>0.232766320298462</v>
      </c>
      <c r="G368" s="6">
        <v>57.176650395318198</v>
      </c>
      <c r="H368" s="6">
        <v>314.95956250500001</v>
      </c>
      <c r="I368" s="6">
        <v>17.705749080225399</v>
      </c>
      <c r="J368" s="6">
        <v>2.70970284109268</v>
      </c>
      <c r="K368" s="6">
        <v>17.3389212820992</v>
      </c>
      <c r="L368" s="6">
        <v>1827.9156271700001</v>
      </c>
      <c r="M368" s="6">
        <v>9.1908874400026299</v>
      </c>
      <c r="N368" s="6">
        <v>15.726171730828501</v>
      </c>
      <c r="O368" s="6">
        <v>8.3652456766178993</v>
      </c>
      <c r="P368" s="6">
        <v>1097.7601709400001</v>
      </c>
      <c r="Q368" s="6">
        <v>9.8006288622507007</v>
      </c>
      <c r="R368" s="6">
        <v>9.4443992440689204</v>
      </c>
      <c r="S368" s="6">
        <v>9.5488197524843592</v>
      </c>
      <c r="T368" s="6">
        <v>354.64978944299997</v>
      </c>
      <c r="U368" s="6">
        <v>16.5182803741674</v>
      </c>
      <c r="V368" s="6">
        <v>3.05117118655942</v>
      </c>
      <c r="W368" s="6">
        <v>16.2984406548611</v>
      </c>
      <c r="X368" s="6">
        <v>8001.0581077959996</v>
      </c>
      <c r="Y368" s="6">
        <v>3.69589558781714</v>
      </c>
      <c r="Z368" s="6">
        <v>68.835788677151996</v>
      </c>
      <c r="AA368" s="6">
        <v>2.7470335600938598</v>
      </c>
    </row>
    <row r="369" spans="1:27" x14ac:dyDescent="0.25">
      <c r="A369" s="6" t="s">
        <v>271</v>
      </c>
      <c r="B369" s="6" t="s">
        <v>272</v>
      </c>
      <c r="C369" s="6" t="s">
        <v>11</v>
      </c>
      <c r="D369" s="6"/>
      <c r="E369" s="6"/>
      <c r="F369" s="6"/>
      <c r="G369" s="6"/>
      <c r="H369" s="6">
        <v>196.59973450000001</v>
      </c>
      <c r="I369" s="6">
        <v>25.165665753503198</v>
      </c>
      <c r="J369" s="6">
        <v>23.6302124570676</v>
      </c>
      <c r="K369" s="6">
        <v>23.649214370222801</v>
      </c>
      <c r="L369" s="6">
        <v>259.38873195999997</v>
      </c>
      <c r="M369" s="6">
        <v>29.083888385198399</v>
      </c>
      <c r="N369" s="6">
        <v>31.177106422715699</v>
      </c>
      <c r="O369" s="6">
        <v>21.961621400960698</v>
      </c>
      <c r="P369" s="6">
        <v>52.476392619999999</v>
      </c>
      <c r="Q369" s="6">
        <v>49.833180062195297</v>
      </c>
      <c r="R369" s="6">
        <v>6.3073752858557004</v>
      </c>
      <c r="S369" s="6">
        <v>50.216036508535197</v>
      </c>
      <c r="T369" s="6">
        <v>33.397222339999999</v>
      </c>
      <c r="U369" s="6">
        <v>70.518940288979806</v>
      </c>
      <c r="V369" s="6">
        <v>4.0141634035122404</v>
      </c>
      <c r="W369" s="6">
        <v>69.916383757688493</v>
      </c>
      <c r="X369" s="6">
        <v>290.12254359000002</v>
      </c>
      <c r="Y369" s="6">
        <v>24.345126121159598</v>
      </c>
      <c r="Z369" s="6">
        <v>34.871142430848799</v>
      </c>
      <c r="AA369" s="6">
        <v>16.766727241060501</v>
      </c>
    </row>
    <row r="370" spans="1:27" x14ac:dyDescent="0.25">
      <c r="A370" s="6" t="s">
        <v>271</v>
      </c>
      <c r="B370" s="6" t="s">
        <v>272</v>
      </c>
      <c r="C370" s="6" t="s">
        <v>12</v>
      </c>
      <c r="D370" s="6">
        <v>99.292625060000006</v>
      </c>
      <c r="E370" s="6">
        <v>48.971613052632499</v>
      </c>
      <c r="F370" s="6">
        <v>0.42704094596894199</v>
      </c>
      <c r="G370" s="6">
        <v>49.3621532872518</v>
      </c>
      <c r="H370" s="6">
        <v>695.55342516999997</v>
      </c>
      <c r="I370" s="6">
        <v>17.896851656235</v>
      </c>
      <c r="J370" s="6">
        <v>2.99145875614676</v>
      </c>
      <c r="K370" s="6">
        <v>17.082910430045299</v>
      </c>
      <c r="L370" s="6">
        <v>3671.7717848900002</v>
      </c>
      <c r="M370" s="6">
        <v>8.49473031216937</v>
      </c>
      <c r="N370" s="6">
        <v>15.791675317819401</v>
      </c>
      <c r="O370" s="6">
        <v>7.6478642927781904</v>
      </c>
      <c r="P370" s="6">
        <v>2968.63361076</v>
      </c>
      <c r="Q370" s="6">
        <v>9.1962939367794192</v>
      </c>
      <c r="R370" s="6">
        <v>12.7675958270626</v>
      </c>
      <c r="S370" s="6">
        <v>8.8095900015428903</v>
      </c>
      <c r="T370" s="6">
        <v>1054.0894679400001</v>
      </c>
      <c r="U370" s="6">
        <v>13.7386194264477</v>
      </c>
      <c r="V370" s="6">
        <v>4.5334622108438403</v>
      </c>
      <c r="W370" s="6">
        <v>13.466811897455299</v>
      </c>
      <c r="X370" s="6">
        <v>14761.971635309999</v>
      </c>
      <c r="Y370" s="6">
        <v>4.1838787003588704</v>
      </c>
      <c r="Z370" s="6">
        <v>63.488766942158499</v>
      </c>
      <c r="AA370" s="6">
        <v>2.9216406668070598</v>
      </c>
    </row>
    <row r="371" spans="1:27" x14ac:dyDescent="0.25">
      <c r="A371" s="6" t="s">
        <v>273</v>
      </c>
      <c r="B371" s="6" t="s">
        <v>274</v>
      </c>
      <c r="C371" s="6" t="s">
        <v>11</v>
      </c>
      <c r="D371" s="6">
        <v>65.290210579999993</v>
      </c>
      <c r="E371" s="6">
        <v>49.551079294491899</v>
      </c>
      <c r="F371" s="6">
        <v>7.7939193776005702</v>
      </c>
      <c r="G371" s="6">
        <v>47.694528444499298</v>
      </c>
      <c r="H371" s="6">
        <v>93.164019960000005</v>
      </c>
      <c r="I371" s="6">
        <v>45.661542703418</v>
      </c>
      <c r="J371" s="6">
        <v>11.1213128891919</v>
      </c>
      <c r="K371" s="6">
        <v>43.116470814518699</v>
      </c>
      <c r="L371" s="6">
        <v>288.27338460999999</v>
      </c>
      <c r="M371" s="6">
        <v>23.3457106806407</v>
      </c>
      <c r="N371" s="6">
        <v>34.412195923390499</v>
      </c>
      <c r="O371" s="6">
        <v>19.191560264024002</v>
      </c>
      <c r="P371" s="6">
        <v>109.9331366</v>
      </c>
      <c r="Q371" s="6">
        <v>37.211710228731398</v>
      </c>
      <c r="R371" s="6">
        <v>13.1231006298762</v>
      </c>
      <c r="S371" s="6">
        <v>35.655871956698597</v>
      </c>
      <c r="T371" s="6">
        <v>34.204244510000002</v>
      </c>
      <c r="U371" s="6">
        <v>70.7834768621737</v>
      </c>
      <c r="V371" s="6">
        <v>4.0830795568660401</v>
      </c>
      <c r="W371" s="6">
        <v>68.887279107341001</v>
      </c>
      <c r="X371" s="6">
        <v>246.84203427</v>
      </c>
      <c r="Y371" s="6">
        <v>26.2847553177062</v>
      </c>
      <c r="Z371" s="6">
        <v>29.466391623074699</v>
      </c>
      <c r="AA371" s="6">
        <v>23.262470602785001</v>
      </c>
    </row>
    <row r="372" spans="1:27" x14ac:dyDescent="0.25">
      <c r="A372" s="6" t="s">
        <v>273</v>
      </c>
      <c r="B372" s="6" t="s">
        <v>274</v>
      </c>
      <c r="C372" s="6" t="s">
        <v>12</v>
      </c>
      <c r="D372" s="6">
        <v>61.921445040000002</v>
      </c>
      <c r="E372" s="6">
        <v>49.374633591616302</v>
      </c>
      <c r="F372" s="6">
        <v>0.29651728546251599</v>
      </c>
      <c r="G372" s="6">
        <v>49.549483949407502</v>
      </c>
      <c r="H372" s="6">
        <v>994.70853162000003</v>
      </c>
      <c r="I372" s="6">
        <v>14.547458825074701</v>
      </c>
      <c r="J372" s="6">
        <v>4.7632653506686999</v>
      </c>
      <c r="K372" s="6">
        <v>14.0206763447776</v>
      </c>
      <c r="L372" s="6">
        <v>3946.21195356</v>
      </c>
      <c r="M372" s="6">
        <v>7.8498967124606196</v>
      </c>
      <c r="N372" s="6">
        <v>18.896846731749701</v>
      </c>
      <c r="O372" s="6">
        <v>7.32295986467666</v>
      </c>
      <c r="P372" s="6">
        <v>3108.8907608700001</v>
      </c>
      <c r="Q372" s="6">
        <v>6.4434396180093403</v>
      </c>
      <c r="R372" s="6">
        <v>14.887247037228899</v>
      </c>
      <c r="S372" s="6">
        <v>6.2117747010228301</v>
      </c>
      <c r="T372" s="6">
        <v>1179.4600536400001</v>
      </c>
      <c r="U372" s="6">
        <v>12.317151677768701</v>
      </c>
      <c r="V372" s="6">
        <v>5.6479672460952504</v>
      </c>
      <c r="W372" s="6">
        <v>12.2880638748486</v>
      </c>
      <c r="X372" s="6">
        <v>11591.71967753</v>
      </c>
      <c r="Y372" s="6">
        <v>4.2643908448861803</v>
      </c>
      <c r="Z372" s="6">
        <v>55.508156348794898</v>
      </c>
      <c r="AA372" s="6">
        <v>3.3826977157650302</v>
      </c>
    </row>
    <row r="373" spans="1:27" x14ac:dyDescent="0.25">
      <c r="A373" s="6" t="s">
        <v>275</v>
      </c>
      <c r="B373" s="6" t="s">
        <v>276</v>
      </c>
      <c r="C373" s="6" t="s">
        <v>11</v>
      </c>
      <c r="D373" s="6">
        <v>64.990528951000002</v>
      </c>
      <c r="E373" s="6">
        <v>47.4308606996129</v>
      </c>
      <c r="F373" s="6">
        <v>6.2202475428729196</v>
      </c>
      <c r="G373" s="6">
        <v>45.015130091640003</v>
      </c>
      <c r="H373" s="6">
        <v>224.10853550900001</v>
      </c>
      <c r="I373" s="6">
        <v>22.6811624791825</v>
      </c>
      <c r="J373" s="6">
        <v>21.449441785398101</v>
      </c>
      <c r="K373" s="6">
        <v>20.984043794893399</v>
      </c>
      <c r="L373" s="6">
        <v>328.415604024</v>
      </c>
      <c r="M373" s="6">
        <v>18.233596935544</v>
      </c>
      <c r="N373" s="6">
        <v>31.432677760041202</v>
      </c>
      <c r="O373" s="6">
        <v>16.180348768087999</v>
      </c>
      <c r="P373" s="6">
        <v>102.084924461</v>
      </c>
      <c r="Q373" s="6">
        <v>32.744378732848503</v>
      </c>
      <c r="R373" s="6">
        <v>9.77055442988717</v>
      </c>
      <c r="S373" s="6">
        <v>30.213613759396001</v>
      </c>
      <c r="T373" s="6">
        <v>48.534892474999999</v>
      </c>
      <c r="U373" s="6">
        <v>50.091129480654303</v>
      </c>
      <c r="V373" s="6">
        <v>4.6452775586553399</v>
      </c>
      <c r="W373" s="6">
        <v>47.755640630369598</v>
      </c>
      <c r="X373" s="6">
        <v>276.68774236199999</v>
      </c>
      <c r="Y373" s="6">
        <v>24.2100230920482</v>
      </c>
      <c r="Z373" s="6">
        <v>26.481800923145201</v>
      </c>
      <c r="AA373" s="6">
        <v>18.793005325240198</v>
      </c>
    </row>
    <row r="374" spans="1:27" x14ac:dyDescent="0.25">
      <c r="A374" s="6" t="s">
        <v>275</v>
      </c>
      <c r="B374" s="6" t="s">
        <v>276</v>
      </c>
      <c r="C374" s="6" t="s">
        <v>12</v>
      </c>
      <c r="D374" s="6">
        <v>86.194206554999994</v>
      </c>
      <c r="E374" s="6">
        <v>41.505952363919498</v>
      </c>
      <c r="F374" s="6">
        <v>0.37930362899969</v>
      </c>
      <c r="G374" s="6">
        <v>41.382008096554699</v>
      </c>
      <c r="H374" s="6">
        <v>1085.2968552929999</v>
      </c>
      <c r="I374" s="6">
        <v>12.386121796079699</v>
      </c>
      <c r="J374" s="6">
        <v>4.7759246497838701</v>
      </c>
      <c r="K374" s="6">
        <v>11.6777403927909</v>
      </c>
      <c r="L374" s="6">
        <v>4296.2106021250002</v>
      </c>
      <c r="M374" s="6">
        <v>6.9246620060653097</v>
      </c>
      <c r="N374" s="6">
        <v>18.905774964041701</v>
      </c>
      <c r="O374" s="6">
        <v>5.9888806462251303</v>
      </c>
      <c r="P374" s="6">
        <v>3169.6226364290001</v>
      </c>
      <c r="Q374" s="6">
        <v>7.25738297861467</v>
      </c>
      <c r="R374" s="6">
        <v>13.948145897600901</v>
      </c>
      <c r="S374" s="6">
        <v>7.0224437683007004</v>
      </c>
      <c r="T374" s="6">
        <v>699.74119159999998</v>
      </c>
      <c r="U374" s="6">
        <v>13.4699482823445</v>
      </c>
      <c r="V374" s="6">
        <v>3.07926000995309</v>
      </c>
      <c r="W374" s="6">
        <v>13.3031667302724</v>
      </c>
      <c r="X374" s="6">
        <v>13387.264033216001</v>
      </c>
      <c r="Y374" s="6">
        <v>3.1851990626753799</v>
      </c>
      <c r="Z374" s="6">
        <v>58.911590849620801</v>
      </c>
      <c r="AA374" s="6">
        <v>2.6973887585382901</v>
      </c>
    </row>
    <row r="375" spans="1:27" x14ac:dyDescent="0.25">
      <c r="A375" s="6" t="s">
        <v>277</v>
      </c>
      <c r="B375" s="6" t="s">
        <v>278</v>
      </c>
      <c r="C375" s="6" t="s">
        <v>11</v>
      </c>
      <c r="D375" s="6">
        <v>600.16080753000006</v>
      </c>
      <c r="E375" s="6">
        <v>29.386062300889702</v>
      </c>
      <c r="F375" s="6">
        <v>17.1025378919147</v>
      </c>
      <c r="G375" s="6">
        <v>27.441016692838101</v>
      </c>
      <c r="H375" s="6">
        <v>1846.3811036899999</v>
      </c>
      <c r="I375" s="6">
        <v>17.4201001416439</v>
      </c>
      <c r="J375" s="6">
        <v>52.615569681622603</v>
      </c>
      <c r="K375" s="6">
        <v>11.737797104798499</v>
      </c>
      <c r="L375" s="6">
        <v>691.98288075999994</v>
      </c>
      <c r="M375" s="6">
        <v>24.702860856097999</v>
      </c>
      <c r="N375" s="6">
        <v>19.719154083820499</v>
      </c>
      <c r="O375" s="6">
        <v>21.373293632989899</v>
      </c>
      <c r="P375" s="6">
        <v>171.47247619000001</v>
      </c>
      <c r="Q375" s="6">
        <v>50.816578855839502</v>
      </c>
      <c r="R375" s="6">
        <v>4.8863812575987504</v>
      </c>
      <c r="S375" s="6">
        <v>51.149674565896198</v>
      </c>
      <c r="T375" s="6">
        <v>36.099190460000003</v>
      </c>
      <c r="U375" s="6">
        <v>99.999999999999901</v>
      </c>
      <c r="V375" s="6">
        <v>1.02870391562304</v>
      </c>
      <c r="W375" s="6">
        <v>98.867815898988297</v>
      </c>
      <c r="X375" s="6">
        <v>163.09505039000001</v>
      </c>
      <c r="Y375" s="6">
        <v>51.608673370439199</v>
      </c>
      <c r="Z375" s="6">
        <v>4.6476531694204102</v>
      </c>
      <c r="AA375" s="6">
        <v>49.300466629740399</v>
      </c>
    </row>
    <row r="376" spans="1:27" x14ac:dyDescent="0.25">
      <c r="A376" s="6" t="s">
        <v>277</v>
      </c>
      <c r="B376" s="6" t="s">
        <v>278</v>
      </c>
      <c r="C376" s="6" t="s">
        <v>12</v>
      </c>
      <c r="D376" s="6">
        <v>514.46294698999998</v>
      </c>
      <c r="E376" s="6">
        <v>27.316774571377099</v>
      </c>
      <c r="F376" s="6">
        <v>1.3296694051901901</v>
      </c>
      <c r="G376" s="6">
        <v>27.784899832179502</v>
      </c>
      <c r="H376" s="6">
        <v>11092.394284079999</v>
      </c>
      <c r="I376" s="6">
        <v>7.2421601177347599</v>
      </c>
      <c r="J376" s="6">
        <v>28.669153718731099</v>
      </c>
      <c r="K376" s="6">
        <v>7.2446547559729799</v>
      </c>
      <c r="L376" s="6">
        <v>18245.977111699998</v>
      </c>
      <c r="M376" s="6">
        <v>5.7211449016000202</v>
      </c>
      <c r="N376" s="6">
        <v>47.158143604265298</v>
      </c>
      <c r="O376" s="6">
        <v>3.6020018448792301</v>
      </c>
      <c r="P376" s="6">
        <v>4257.85250653</v>
      </c>
      <c r="Q376" s="6">
        <v>11.707510099854399</v>
      </c>
      <c r="R376" s="6">
        <v>11.004750182437</v>
      </c>
      <c r="S376" s="6">
        <v>10.277575708130801</v>
      </c>
      <c r="T376" s="6">
        <v>687.97148413000002</v>
      </c>
      <c r="U376" s="6">
        <v>30.979533545272201</v>
      </c>
      <c r="V376" s="6">
        <v>1.7781156824666899</v>
      </c>
      <c r="W376" s="6">
        <v>30.470585838211601</v>
      </c>
      <c r="X376" s="6">
        <v>3892.3835888600001</v>
      </c>
      <c r="Y376" s="6">
        <v>17.863435748897999</v>
      </c>
      <c r="Z376" s="6">
        <v>10.0601674069097</v>
      </c>
      <c r="AA376" s="6">
        <v>16.109667867868701</v>
      </c>
    </row>
    <row r="377" spans="1:27" x14ac:dyDescent="0.25">
      <c r="A377" s="6" t="s">
        <v>279</v>
      </c>
      <c r="B377" s="6" t="s">
        <v>280</v>
      </c>
      <c r="C377" s="6" t="s">
        <v>11</v>
      </c>
      <c r="D377" s="6">
        <v>113.41765318</v>
      </c>
      <c r="E377" s="6">
        <v>70.354695558625806</v>
      </c>
      <c r="F377" s="6">
        <v>2.1389601218877701</v>
      </c>
      <c r="G377" s="6">
        <v>68.548749468880501</v>
      </c>
      <c r="H377" s="6">
        <v>2007.7617886999999</v>
      </c>
      <c r="I377" s="6">
        <v>18.159359198872</v>
      </c>
      <c r="J377" s="6">
        <v>37.864673442534702</v>
      </c>
      <c r="K377" s="6">
        <v>14.5765858896726</v>
      </c>
      <c r="L377" s="6">
        <v>1638.6159101600001</v>
      </c>
      <c r="M377" s="6">
        <v>20.197432895094099</v>
      </c>
      <c r="N377" s="6">
        <v>30.902897288489498</v>
      </c>
      <c r="O377" s="6">
        <v>18.221826988229399</v>
      </c>
      <c r="P377" s="6">
        <v>577.2243052</v>
      </c>
      <c r="Q377" s="6">
        <v>32.243410437207899</v>
      </c>
      <c r="R377" s="6">
        <v>10.885957658176</v>
      </c>
      <c r="S377" s="6">
        <v>32.790183778926398</v>
      </c>
      <c r="T377" s="6">
        <v>57.578975139999997</v>
      </c>
      <c r="U377" s="6">
        <v>99.999999999999801</v>
      </c>
      <c r="V377" s="6">
        <v>1.0858903198090899</v>
      </c>
      <c r="W377" s="6">
        <v>100.956457861289</v>
      </c>
      <c r="X377" s="6">
        <v>907.86830094000004</v>
      </c>
      <c r="Y377" s="6">
        <v>38.821435920152702</v>
      </c>
      <c r="Z377" s="6">
        <v>17.121621169102902</v>
      </c>
      <c r="AA377" s="6">
        <v>33.372768509805098</v>
      </c>
    </row>
    <row r="378" spans="1:27" x14ac:dyDescent="0.25">
      <c r="A378" s="6" t="s">
        <v>279</v>
      </c>
      <c r="B378" s="6" t="s">
        <v>280</v>
      </c>
      <c r="C378" s="6" t="s">
        <v>12</v>
      </c>
      <c r="D378" s="6">
        <v>614.49134819000005</v>
      </c>
      <c r="E378" s="6">
        <v>32.324763024421301</v>
      </c>
      <c r="F378" s="6">
        <v>0.782331859839688</v>
      </c>
      <c r="G378" s="6">
        <v>31.626184585211899</v>
      </c>
      <c r="H378" s="6">
        <v>9145.5544257900001</v>
      </c>
      <c r="I378" s="6">
        <v>10.5613828150733</v>
      </c>
      <c r="J378" s="6">
        <v>11.6435465271695</v>
      </c>
      <c r="K378" s="6">
        <v>9.9397174358283706</v>
      </c>
      <c r="L378" s="6">
        <v>23794.492118040002</v>
      </c>
      <c r="M378" s="6">
        <v>8.0602003269360107</v>
      </c>
      <c r="N378" s="6">
        <v>30.2936556022775</v>
      </c>
      <c r="O378" s="6">
        <v>7.0253829826665202</v>
      </c>
      <c r="P378" s="6">
        <v>14436.93109541</v>
      </c>
      <c r="Q378" s="6">
        <v>7.7043345138777699</v>
      </c>
      <c r="R378" s="6">
        <v>18.380195567468402</v>
      </c>
      <c r="S378" s="6">
        <v>7.1747319720878702</v>
      </c>
      <c r="T378" s="6">
        <v>3068.6642476100001</v>
      </c>
      <c r="U378" s="6">
        <v>15.749085452883101</v>
      </c>
      <c r="V378" s="6">
        <v>3.9068309344430201</v>
      </c>
      <c r="W378" s="6">
        <v>15.770263824197199</v>
      </c>
      <c r="X378" s="6">
        <v>27485.990185769999</v>
      </c>
      <c r="Y378" s="6">
        <v>7.5823210019506799</v>
      </c>
      <c r="Z378" s="6">
        <v>34.993439508801899</v>
      </c>
      <c r="AA378" s="6">
        <v>6.6948744768888702</v>
      </c>
    </row>
    <row r="379" spans="1:27" x14ac:dyDescent="0.25">
      <c r="A379" s="6" t="s">
        <v>281</v>
      </c>
      <c r="B379" s="6" t="s">
        <v>282</v>
      </c>
      <c r="C379" s="6" t="s">
        <v>11</v>
      </c>
      <c r="D379" s="6">
        <v>69.490428510000001</v>
      </c>
      <c r="E379" s="6">
        <v>99.999999999999801</v>
      </c>
      <c r="F379" s="6">
        <v>1.4463500791600301</v>
      </c>
      <c r="G379" s="6">
        <v>95.927391398355198</v>
      </c>
      <c r="H379" s="6">
        <v>228.73325326</v>
      </c>
      <c r="I379" s="6">
        <v>72.778163029260398</v>
      </c>
      <c r="J379" s="6">
        <v>4.7607759234284099</v>
      </c>
      <c r="K379" s="6">
        <v>69.776016787972594</v>
      </c>
      <c r="L379" s="6">
        <v>1169.8645873099999</v>
      </c>
      <c r="M379" s="6">
        <v>24.5249716533955</v>
      </c>
      <c r="N379" s="6">
        <v>24.349162535655299</v>
      </c>
      <c r="O379" s="6">
        <v>17.6766469650441</v>
      </c>
      <c r="P379" s="6">
        <v>305.53174738000001</v>
      </c>
      <c r="Q379" s="6">
        <v>44.077318141641904</v>
      </c>
      <c r="R379" s="6">
        <v>6.3592335877648498</v>
      </c>
      <c r="S379" s="6">
        <v>43.336986744300198</v>
      </c>
      <c r="T379" s="6">
        <v>361.85076121999998</v>
      </c>
      <c r="U379" s="6">
        <v>44.971934841725201</v>
      </c>
      <c r="V379" s="6">
        <v>7.5314383341203301</v>
      </c>
      <c r="W379" s="6">
        <v>38.846021994674402</v>
      </c>
      <c r="X379" s="6">
        <v>2669.0664855499999</v>
      </c>
      <c r="Y379" s="6">
        <v>15.8374099148464</v>
      </c>
      <c r="Z379" s="6">
        <v>55.553039539871101</v>
      </c>
      <c r="AA379" s="6">
        <v>11.173655991346701</v>
      </c>
    </row>
    <row r="380" spans="1:27" x14ac:dyDescent="0.25">
      <c r="A380" s="6" t="s">
        <v>281</v>
      </c>
      <c r="B380" s="6" t="s">
        <v>282</v>
      </c>
      <c r="C380" s="6" t="s">
        <v>12</v>
      </c>
      <c r="D380" s="6">
        <v>337.19205112999998</v>
      </c>
      <c r="E380" s="6">
        <v>61.468492512098898</v>
      </c>
      <c r="F380" s="6">
        <v>0.44361616224477701</v>
      </c>
      <c r="G380" s="6">
        <v>60.271623095290003</v>
      </c>
      <c r="H380" s="6">
        <v>1733.2972268200001</v>
      </c>
      <c r="I380" s="6">
        <v>41.032462153127497</v>
      </c>
      <c r="J380" s="6">
        <v>2.2803582148944499</v>
      </c>
      <c r="K380" s="6">
        <v>39.717301568717502</v>
      </c>
      <c r="L380" s="6">
        <v>7744.9173462899998</v>
      </c>
      <c r="M380" s="6">
        <v>15.011131741362201</v>
      </c>
      <c r="N380" s="6">
        <v>10.1893579595076</v>
      </c>
      <c r="O380" s="6">
        <v>13.4535050977421</v>
      </c>
      <c r="P380" s="6">
        <v>3179.3718897799999</v>
      </c>
      <c r="Q380" s="6">
        <v>17.9436614032902</v>
      </c>
      <c r="R380" s="6">
        <v>4.1828410585792799</v>
      </c>
      <c r="S380" s="6">
        <v>17.2095953133595</v>
      </c>
      <c r="T380" s="6">
        <v>2154.8023277100001</v>
      </c>
      <c r="U380" s="6">
        <v>19.315936009803099</v>
      </c>
      <c r="V380" s="6">
        <v>2.8348982006289498</v>
      </c>
      <c r="W380" s="6">
        <v>18.531853168954299</v>
      </c>
      <c r="X380" s="6">
        <v>60860.285305559999</v>
      </c>
      <c r="Y380" s="6">
        <v>4.1069885857212096</v>
      </c>
      <c r="Z380" s="6">
        <v>80.068928404144899</v>
      </c>
      <c r="AA380" s="6">
        <v>3.6141528343268798</v>
      </c>
    </row>
    <row r="381" spans="1:27" x14ac:dyDescent="0.25">
      <c r="A381" s="6" t="s">
        <v>283</v>
      </c>
      <c r="B381" s="6" t="s">
        <v>284</v>
      </c>
      <c r="C381" s="6" t="s">
        <v>11</v>
      </c>
      <c r="D381" s="6">
        <v>212.15149722000001</v>
      </c>
      <c r="E381" s="6">
        <v>60.205268450170301</v>
      </c>
      <c r="F381" s="6">
        <v>7.4660930235863701</v>
      </c>
      <c r="G381" s="6">
        <v>57.248337624686499</v>
      </c>
      <c r="H381" s="6">
        <v>1123.3991467000001</v>
      </c>
      <c r="I381" s="6">
        <v>27.924558487986801</v>
      </c>
      <c r="J381" s="6">
        <v>39.534967425575402</v>
      </c>
      <c r="K381" s="6">
        <v>20.479257480114601</v>
      </c>
      <c r="L381" s="6">
        <v>623.70587560000001</v>
      </c>
      <c r="M381" s="6">
        <v>31.300552221627701</v>
      </c>
      <c r="N381" s="6">
        <v>21.949626317075101</v>
      </c>
      <c r="O381" s="6">
        <v>26.704895615258401</v>
      </c>
      <c r="P381" s="6">
        <v>285.57989022999999</v>
      </c>
      <c r="Q381" s="6">
        <v>44.113886029387501</v>
      </c>
      <c r="R381" s="6">
        <v>10.0502049434594</v>
      </c>
      <c r="S381" s="6">
        <v>39.796336298545803</v>
      </c>
      <c r="T381" s="6">
        <v>65.686785580000006</v>
      </c>
      <c r="U381" s="6">
        <v>99.999999999999702</v>
      </c>
      <c r="V381" s="6">
        <v>2.3116671717479602</v>
      </c>
      <c r="W381" s="6">
        <v>92.098804637244001</v>
      </c>
      <c r="X381" s="6">
        <v>531.00980660000005</v>
      </c>
      <c r="Y381" s="6">
        <v>39.146709969793797</v>
      </c>
      <c r="Z381" s="6">
        <v>18.6874411185558</v>
      </c>
      <c r="AA381" s="6">
        <v>36.296731913585802</v>
      </c>
    </row>
    <row r="382" spans="1:27" x14ac:dyDescent="0.25">
      <c r="A382" s="6" t="s">
        <v>283</v>
      </c>
      <c r="B382" s="6" t="s">
        <v>284</v>
      </c>
      <c r="C382" s="6" t="s">
        <v>12</v>
      </c>
      <c r="D382" s="6">
        <v>860.48725209999998</v>
      </c>
      <c r="E382" s="6">
        <v>30.243502503198801</v>
      </c>
      <c r="F382" s="6">
        <v>1.35718562260452</v>
      </c>
      <c r="G382" s="6">
        <v>30.147339764422501</v>
      </c>
      <c r="H382" s="6">
        <v>9668.0918111600004</v>
      </c>
      <c r="I382" s="6">
        <v>12.240075088698299</v>
      </c>
      <c r="J382" s="6">
        <v>15.2487967394105</v>
      </c>
      <c r="K382" s="6">
        <v>11.296869977882199</v>
      </c>
      <c r="L382" s="6">
        <v>19313.50159095</v>
      </c>
      <c r="M382" s="6">
        <v>7.8200997400699199</v>
      </c>
      <c r="N382" s="6">
        <v>30.4618187165667</v>
      </c>
      <c r="O382" s="6">
        <v>7.3098879048441798</v>
      </c>
      <c r="P382" s="6">
        <v>9730.9801372599995</v>
      </c>
      <c r="Q382" s="6">
        <v>8.7162898412010499</v>
      </c>
      <c r="R382" s="6">
        <v>15.347986043847399</v>
      </c>
      <c r="S382" s="6">
        <v>8.9033682922643091</v>
      </c>
      <c r="T382" s="6">
        <v>1679.9675692200001</v>
      </c>
      <c r="U382" s="6">
        <v>21.763174015605401</v>
      </c>
      <c r="V382" s="6">
        <v>2.64969390984339</v>
      </c>
      <c r="W382" s="6">
        <v>21.835658881060098</v>
      </c>
      <c r="X382" s="6">
        <v>22149.297582660001</v>
      </c>
      <c r="Y382" s="6">
        <v>10.695547215022801</v>
      </c>
      <c r="Z382" s="6">
        <v>34.934518967727499</v>
      </c>
      <c r="AA382" s="6">
        <v>9.8092484020908799</v>
      </c>
    </row>
    <row r="383" spans="1:27" x14ac:dyDescent="0.25">
      <c r="A383" s="6" t="s">
        <v>285</v>
      </c>
      <c r="B383" s="6" t="s">
        <v>286</v>
      </c>
      <c r="C383" s="6" t="s">
        <v>11</v>
      </c>
      <c r="D383" s="6">
        <v>40.782481850000003</v>
      </c>
      <c r="E383" s="6">
        <v>100</v>
      </c>
      <c r="F383" s="6">
        <v>2.2345883129328201</v>
      </c>
      <c r="G383" s="6">
        <v>100.8408107106</v>
      </c>
      <c r="H383" s="6">
        <v>365.50112654999998</v>
      </c>
      <c r="I383" s="6">
        <v>45.100837454758498</v>
      </c>
      <c r="J383" s="6">
        <v>20.0268475262598</v>
      </c>
      <c r="K383" s="6">
        <v>42.214152437295198</v>
      </c>
      <c r="L383" s="6">
        <v>522.68728204000001</v>
      </c>
      <c r="M383" s="6">
        <v>31.6302557291088</v>
      </c>
      <c r="N383" s="6">
        <v>28.6395245895316</v>
      </c>
      <c r="O383" s="6">
        <v>27.7183495580387</v>
      </c>
      <c r="P383" s="6"/>
      <c r="Q383" s="6"/>
      <c r="R383" s="6"/>
      <c r="S383" s="6"/>
      <c r="T383" s="6">
        <v>95.568404349999994</v>
      </c>
      <c r="U383" s="6">
        <v>70.2959309193173</v>
      </c>
      <c r="V383" s="6">
        <v>5.2364650153371599</v>
      </c>
      <c r="W383" s="6">
        <v>68.806022948309803</v>
      </c>
      <c r="X383" s="6">
        <v>800.51642638999999</v>
      </c>
      <c r="Y383" s="6">
        <v>31.212770872209799</v>
      </c>
      <c r="Z383" s="6">
        <v>43.8625745559386</v>
      </c>
      <c r="AA383" s="6">
        <v>22.770416021425</v>
      </c>
    </row>
    <row r="384" spans="1:27" x14ac:dyDescent="0.25">
      <c r="A384" s="6" t="s">
        <v>285</v>
      </c>
      <c r="B384" s="6" t="s">
        <v>286</v>
      </c>
      <c r="C384" s="6" t="s">
        <v>12</v>
      </c>
      <c r="D384" s="6">
        <v>139.46209930000001</v>
      </c>
      <c r="E384" s="6">
        <v>57.070897696884103</v>
      </c>
      <c r="F384" s="6">
        <v>0.30452506115022998</v>
      </c>
      <c r="G384" s="6">
        <v>56.662510709059802</v>
      </c>
      <c r="H384" s="6">
        <v>976.00265619000004</v>
      </c>
      <c r="I384" s="6">
        <v>23.878730192636699</v>
      </c>
      <c r="J384" s="6">
        <v>2.13116875517338</v>
      </c>
      <c r="K384" s="6">
        <v>24.465849733997501</v>
      </c>
      <c r="L384" s="6">
        <v>5572.2284592699998</v>
      </c>
      <c r="M384" s="6">
        <v>11.099672494923199</v>
      </c>
      <c r="N384" s="6">
        <v>12.1673431048248</v>
      </c>
      <c r="O384" s="6">
        <v>10.431574557567799</v>
      </c>
      <c r="P384" s="6">
        <v>4130.1942973100004</v>
      </c>
      <c r="Q384" s="6">
        <v>11.4525023904714</v>
      </c>
      <c r="R384" s="6">
        <v>9.0185625862772394</v>
      </c>
      <c r="S384" s="6">
        <v>10.908390365069501</v>
      </c>
      <c r="T384" s="6">
        <v>1289.6880213899999</v>
      </c>
      <c r="U384" s="6">
        <v>18.351355031820699</v>
      </c>
      <c r="V384" s="6">
        <v>2.81612226941796</v>
      </c>
      <c r="W384" s="6">
        <v>18.124503595195701</v>
      </c>
      <c r="X384" s="6">
        <v>33689.016304739998</v>
      </c>
      <c r="Y384" s="6">
        <v>4.0950982588539899</v>
      </c>
      <c r="Z384" s="6">
        <v>73.562278223156397</v>
      </c>
      <c r="AA384" s="6">
        <v>2.66277634587858</v>
      </c>
    </row>
    <row r="385" spans="1:27" x14ac:dyDescent="0.25">
      <c r="A385" s="6" t="s">
        <v>287</v>
      </c>
      <c r="B385" s="6" t="s">
        <v>288</v>
      </c>
      <c r="C385" s="6" t="s">
        <v>11</v>
      </c>
      <c r="D385" s="6">
        <v>160.94700148999999</v>
      </c>
      <c r="E385" s="6">
        <v>42.046667278389002</v>
      </c>
      <c r="F385" s="6">
        <v>12.9764835835296</v>
      </c>
      <c r="G385" s="6">
        <v>38.101271245006402</v>
      </c>
      <c r="H385" s="6">
        <v>256.03107237</v>
      </c>
      <c r="I385" s="6">
        <v>32.125059057623297</v>
      </c>
      <c r="J385" s="6">
        <v>20.642714537861199</v>
      </c>
      <c r="K385" s="6">
        <v>26.782859956627899</v>
      </c>
      <c r="L385" s="6">
        <v>420.83643246000003</v>
      </c>
      <c r="M385" s="6">
        <v>21.040206709762099</v>
      </c>
      <c r="N385" s="6">
        <v>33.930281438065002</v>
      </c>
      <c r="O385" s="6">
        <v>18.797417519553001</v>
      </c>
      <c r="P385" s="6">
        <v>92.073353879999999</v>
      </c>
      <c r="Q385" s="6">
        <v>58.635716935651701</v>
      </c>
      <c r="R385" s="6">
        <v>7.4234894346793299</v>
      </c>
      <c r="S385" s="6">
        <v>55.983616565878599</v>
      </c>
      <c r="T385" s="6">
        <v>40.914035599999998</v>
      </c>
      <c r="U385" s="6">
        <v>71.222535471259803</v>
      </c>
      <c r="V385" s="6">
        <v>3.29872757109012</v>
      </c>
      <c r="W385" s="6">
        <v>68.446663559154501</v>
      </c>
      <c r="X385" s="6">
        <v>269.49560431999998</v>
      </c>
      <c r="Y385" s="6">
        <v>32.419278733000297</v>
      </c>
      <c r="Z385" s="6">
        <v>21.728303434774801</v>
      </c>
      <c r="AA385" s="6">
        <v>28.8188816088959</v>
      </c>
    </row>
    <row r="386" spans="1:27" x14ac:dyDescent="0.25">
      <c r="A386" s="6" t="s">
        <v>287</v>
      </c>
      <c r="B386" s="6" t="s">
        <v>288</v>
      </c>
      <c r="C386" s="6" t="s">
        <v>12</v>
      </c>
      <c r="D386" s="6">
        <v>161.49475409999999</v>
      </c>
      <c r="E386" s="6">
        <v>40.931928855839601</v>
      </c>
      <c r="F386" s="6">
        <v>0.62181326526624203</v>
      </c>
      <c r="G386" s="6">
        <v>40.323954559902198</v>
      </c>
      <c r="H386" s="6">
        <v>2649.3368110000001</v>
      </c>
      <c r="I386" s="6">
        <v>17.320259776991499</v>
      </c>
      <c r="J386" s="6">
        <v>10.200905796716301</v>
      </c>
      <c r="K386" s="6">
        <v>15.873832753314799</v>
      </c>
      <c r="L386" s="6">
        <v>6631.4740782600002</v>
      </c>
      <c r="M386" s="6">
        <v>9.2174571091799606</v>
      </c>
      <c r="N386" s="6">
        <v>25.533575831063398</v>
      </c>
      <c r="O386" s="6">
        <v>7.88328081190277</v>
      </c>
      <c r="P386" s="6">
        <v>2989.45055116</v>
      </c>
      <c r="Q386" s="6">
        <v>8.9234512271129809</v>
      </c>
      <c r="R386" s="6">
        <v>11.510466819360101</v>
      </c>
      <c r="S386" s="6">
        <v>8.25720130895807</v>
      </c>
      <c r="T386" s="6">
        <v>1059.6715541000001</v>
      </c>
      <c r="U386" s="6">
        <v>12.8275517705816</v>
      </c>
      <c r="V386" s="6">
        <v>4.08011909016352</v>
      </c>
      <c r="W386" s="6">
        <v>13.248458806501599</v>
      </c>
      <c r="X386" s="6">
        <v>12480.15618516</v>
      </c>
      <c r="Y386" s="6">
        <v>6.0431809968822199</v>
      </c>
      <c r="Z386" s="6">
        <v>48.053119197430497</v>
      </c>
      <c r="AA386" s="6">
        <v>6.5874639733961597</v>
      </c>
    </row>
    <row r="387" spans="1:27" x14ac:dyDescent="0.25">
      <c r="A387" s="6" t="s">
        <v>289</v>
      </c>
      <c r="B387" s="6" t="s">
        <v>290</v>
      </c>
      <c r="C387" s="6" t="s">
        <v>11</v>
      </c>
      <c r="D387" s="6">
        <v>249.98621487</v>
      </c>
      <c r="E387" s="6">
        <v>32.735641367522597</v>
      </c>
      <c r="F387" s="6">
        <v>8.7744768283250991</v>
      </c>
      <c r="G387" s="6">
        <v>30.7337921581003</v>
      </c>
      <c r="H387" s="6">
        <v>970.16815596000004</v>
      </c>
      <c r="I387" s="6">
        <v>19.374697924555299</v>
      </c>
      <c r="J387" s="6">
        <v>34.052749702525702</v>
      </c>
      <c r="K387" s="6">
        <v>14.649905290120699</v>
      </c>
      <c r="L387" s="6">
        <v>594.26557348999995</v>
      </c>
      <c r="M387" s="6">
        <v>21.353069039242701</v>
      </c>
      <c r="N387" s="6">
        <v>20.8586281734413</v>
      </c>
      <c r="O387" s="6">
        <v>17.134358228930999</v>
      </c>
      <c r="P387" s="6">
        <v>457.82607571</v>
      </c>
      <c r="Q387" s="6">
        <v>26.835872541000899</v>
      </c>
      <c r="R387" s="6">
        <v>16.069623258264301</v>
      </c>
      <c r="S387" s="6">
        <v>25.549248309595001</v>
      </c>
      <c r="T387" s="6">
        <v>151.63130325</v>
      </c>
      <c r="U387" s="6">
        <v>44.672256522300401</v>
      </c>
      <c r="V387" s="6">
        <v>5.3222348980632903</v>
      </c>
      <c r="W387" s="6">
        <v>41.735523300334798</v>
      </c>
      <c r="X387" s="6">
        <v>425.13829054000001</v>
      </c>
      <c r="Y387" s="6">
        <v>28.960900149134901</v>
      </c>
      <c r="Z387" s="6">
        <v>14.9222871393803</v>
      </c>
      <c r="AA387" s="6">
        <v>25.8556606137941</v>
      </c>
    </row>
    <row r="388" spans="1:27" x14ac:dyDescent="0.25">
      <c r="A388" s="6" t="s">
        <v>289</v>
      </c>
      <c r="B388" s="6" t="s">
        <v>290</v>
      </c>
      <c r="C388" s="6" t="s">
        <v>12</v>
      </c>
      <c r="D388" s="6">
        <v>351.07693176999999</v>
      </c>
      <c r="E388" s="6">
        <v>32.7916938030463</v>
      </c>
      <c r="F388" s="6">
        <v>1.08653030527657</v>
      </c>
      <c r="G388" s="6">
        <v>31.9511145223677</v>
      </c>
      <c r="H388" s="6">
        <v>3965.0027479599999</v>
      </c>
      <c r="I388" s="6">
        <v>14.033266913299499</v>
      </c>
      <c r="J388" s="6">
        <v>12.271087207136</v>
      </c>
      <c r="K388" s="6">
        <v>12.7621152670147</v>
      </c>
      <c r="L388" s="6">
        <v>8786.4042694</v>
      </c>
      <c r="M388" s="6">
        <v>9.2583199323893801</v>
      </c>
      <c r="N388" s="6">
        <v>27.192599824157199</v>
      </c>
      <c r="O388" s="6">
        <v>8.1826713661205002</v>
      </c>
      <c r="P388" s="6">
        <v>4925.1767082599999</v>
      </c>
      <c r="Q388" s="6">
        <v>9.15893460444296</v>
      </c>
      <c r="R388" s="6">
        <v>15.242681213451601</v>
      </c>
      <c r="S388" s="6">
        <v>8.2201731110698493</v>
      </c>
      <c r="T388" s="6">
        <v>1582.84663256</v>
      </c>
      <c r="U388" s="6">
        <v>14.697340124671699</v>
      </c>
      <c r="V388" s="6">
        <v>4.8986722830542</v>
      </c>
      <c r="W388" s="6">
        <v>14.3996917379135</v>
      </c>
      <c r="X388" s="6">
        <v>12701.24048782</v>
      </c>
      <c r="Y388" s="6">
        <v>8.5706638776379194</v>
      </c>
      <c r="Z388" s="6">
        <v>39.308429166924398</v>
      </c>
      <c r="AA388" s="6">
        <v>8.92841977548707</v>
      </c>
    </row>
    <row r="389" spans="1:27" x14ac:dyDescent="0.25">
      <c r="A389" s="6" t="s">
        <v>291</v>
      </c>
      <c r="B389" s="6" t="s">
        <v>292</v>
      </c>
      <c r="C389" s="6" t="s">
        <v>11</v>
      </c>
      <c r="D389" s="6">
        <v>35.359193400000002</v>
      </c>
      <c r="E389" s="6">
        <v>70.566053012712104</v>
      </c>
      <c r="F389" s="6">
        <v>2.4263954394302401</v>
      </c>
      <c r="G389" s="6">
        <v>66.574096089738205</v>
      </c>
      <c r="H389" s="6">
        <v>297.54340234</v>
      </c>
      <c r="I389" s="6">
        <v>27.771641199846002</v>
      </c>
      <c r="J389" s="6">
        <v>20.417828718636201</v>
      </c>
      <c r="K389" s="6">
        <v>24.538630528888401</v>
      </c>
      <c r="L389" s="6">
        <v>435.87669548000002</v>
      </c>
      <c r="M389" s="6">
        <v>29.3743700912582</v>
      </c>
      <c r="N389" s="6">
        <v>29.910445470359502</v>
      </c>
      <c r="O389" s="6">
        <v>23.006909031333802</v>
      </c>
      <c r="P389" s="6">
        <v>56.006821170000002</v>
      </c>
      <c r="Q389" s="6">
        <v>57.317043603698401</v>
      </c>
      <c r="R389" s="6">
        <v>3.8432634457061199</v>
      </c>
      <c r="S389" s="6">
        <v>54.683855432250901</v>
      </c>
      <c r="T389" s="6">
        <v>70.9660954</v>
      </c>
      <c r="U389" s="6">
        <v>57.401693532676298</v>
      </c>
      <c r="V389" s="6">
        <v>4.8697889763721598</v>
      </c>
      <c r="W389" s="6">
        <v>58.795123462029601</v>
      </c>
      <c r="X389" s="6">
        <v>561.52028890999998</v>
      </c>
      <c r="Y389" s="6">
        <v>21.374386439778299</v>
      </c>
      <c r="Z389" s="6">
        <v>38.5322779494957</v>
      </c>
      <c r="AA389" s="6">
        <v>17.0650201308272</v>
      </c>
    </row>
    <row r="390" spans="1:27" x14ac:dyDescent="0.25">
      <c r="A390" s="6" t="s">
        <v>291</v>
      </c>
      <c r="B390" s="6" t="s">
        <v>292</v>
      </c>
      <c r="C390" s="6" t="s">
        <v>12</v>
      </c>
      <c r="D390" s="6">
        <v>91.561487080000006</v>
      </c>
      <c r="E390" s="6">
        <v>44.143259876963498</v>
      </c>
      <c r="F390" s="6">
        <v>0.43815240706125502</v>
      </c>
      <c r="G390" s="6">
        <v>43.961517542539497</v>
      </c>
      <c r="H390" s="6">
        <v>540.28353894999998</v>
      </c>
      <c r="I390" s="6">
        <v>20.880019998972099</v>
      </c>
      <c r="J390" s="6">
        <v>2.5854378367585999</v>
      </c>
      <c r="K390" s="6">
        <v>20.8007701192155</v>
      </c>
      <c r="L390" s="6">
        <v>2347.4421311199999</v>
      </c>
      <c r="M390" s="6">
        <v>9.8015642680744701</v>
      </c>
      <c r="N390" s="6">
        <v>11.233297459318999</v>
      </c>
      <c r="O390" s="6">
        <v>10.156822247511201</v>
      </c>
      <c r="P390" s="6">
        <v>2032.8049536399999</v>
      </c>
      <c r="Q390" s="6">
        <v>11.904070871309701</v>
      </c>
      <c r="R390" s="6">
        <v>9.7276530987881102</v>
      </c>
      <c r="S390" s="6">
        <v>11.6470251160349</v>
      </c>
      <c r="T390" s="6">
        <v>908.49582742999996</v>
      </c>
      <c r="U390" s="6">
        <v>19.150572328270499</v>
      </c>
      <c r="V390" s="6">
        <v>4.3474570617858701</v>
      </c>
      <c r="W390" s="6">
        <v>19.331208528730201</v>
      </c>
      <c r="X390" s="6">
        <v>14976.58975712</v>
      </c>
      <c r="Y390" s="6">
        <v>5.0723731681927804</v>
      </c>
      <c r="Z390" s="6">
        <v>71.6680021362872</v>
      </c>
      <c r="AA390" s="6">
        <v>2.5202103003652101</v>
      </c>
    </row>
    <row r="391" spans="1:27" x14ac:dyDescent="0.25">
      <c r="A391" s="6" t="s">
        <v>293</v>
      </c>
      <c r="B391" s="6" t="s">
        <v>294</v>
      </c>
      <c r="C391" s="6" t="s">
        <v>11</v>
      </c>
      <c r="D391" s="6">
        <v>96.256488113000003</v>
      </c>
      <c r="E391" s="6">
        <v>39.265634466275003</v>
      </c>
      <c r="F391" s="6">
        <v>9.2232019507219398</v>
      </c>
      <c r="G391" s="6">
        <v>37.953795856503099</v>
      </c>
      <c r="H391" s="6">
        <v>524.04294499499997</v>
      </c>
      <c r="I391" s="6">
        <v>22.545990208672698</v>
      </c>
      <c r="J391" s="6">
        <v>50.213279201147003</v>
      </c>
      <c r="K391" s="6">
        <v>15.8986543585214</v>
      </c>
      <c r="L391" s="6">
        <v>238.17404442200001</v>
      </c>
      <c r="M391" s="6">
        <v>23.9874453371615</v>
      </c>
      <c r="N391" s="6">
        <v>22.821602514164901</v>
      </c>
      <c r="O391" s="6">
        <v>23.7916710475406</v>
      </c>
      <c r="P391" s="6">
        <v>112.82953591499999</v>
      </c>
      <c r="Q391" s="6">
        <v>47.403905825465898</v>
      </c>
      <c r="R391" s="6">
        <v>10.8112150791187</v>
      </c>
      <c r="S391" s="6">
        <v>43.630611536773998</v>
      </c>
      <c r="T391" s="6"/>
      <c r="U391" s="6"/>
      <c r="V391" s="6"/>
      <c r="W391" s="6"/>
      <c r="X391" s="6">
        <v>72.331167257999994</v>
      </c>
      <c r="Y391" s="6">
        <v>63.156585323787503</v>
      </c>
      <c r="Z391" s="6">
        <v>6.93070125484748</v>
      </c>
      <c r="AA391" s="6">
        <v>59.810877388891399</v>
      </c>
    </row>
    <row r="392" spans="1:27" x14ac:dyDescent="0.25">
      <c r="A392" s="6" t="s">
        <v>293</v>
      </c>
      <c r="B392" s="6" t="s">
        <v>294</v>
      </c>
      <c r="C392" s="6" t="s">
        <v>12</v>
      </c>
      <c r="D392" s="6">
        <v>202.15554325599999</v>
      </c>
      <c r="E392" s="6">
        <v>28.448163203073602</v>
      </c>
      <c r="F392" s="6">
        <v>2.8014736590298899</v>
      </c>
      <c r="G392" s="6">
        <v>27.192144014840299</v>
      </c>
      <c r="H392" s="6">
        <v>2535.8618616990002</v>
      </c>
      <c r="I392" s="6">
        <v>8.7631948781121896</v>
      </c>
      <c r="J392" s="6">
        <v>35.142000531204403</v>
      </c>
      <c r="K392" s="6">
        <v>7.5391725220146704</v>
      </c>
      <c r="L392" s="6">
        <v>2893.4739042830001</v>
      </c>
      <c r="M392" s="6">
        <v>8.3405559232946302</v>
      </c>
      <c r="N392" s="6">
        <v>40.097792004022303</v>
      </c>
      <c r="O392" s="6">
        <v>6.7429634034167201</v>
      </c>
      <c r="P392" s="6">
        <v>936.09823619099996</v>
      </c>
      <c r="Q392" s="6">
        <v>17.500867528786902</v>
      </c>
      <c r="R392" s="6">
        <v>12.9724592693087</v>
      </c>
      <c r="S392" s="6">
        <v>15.700279290668</v>
      </c>
      <c r="T392" s="6">
        <v>91.357881308000003</v>
      </c>
      <c r="U392" s="6">
        <v>42.716122924714803</v>
      </c>
      <c r="V392" s="6">
        <v>1.2660384865382399</v>
      </c>
      <c r="W392" s="6">
        <v>41.482749919878003</v>
      </c>
      <c r="X392" s="6">
        <v>557.09555137200005</v>
      </c>
      <c r="Y392" s="6">
        <v>24.705226285971399</v>
      </c>
      <c r="Z392" s="6">
        <v>7.7202360498965499</v>
      </c>
      <c r="AA392" s="6">
        <v>24.486605764164</v>
      </c>
    </row>
    <row r="393" spans="1:27" x14ac:dyDescent="0.25">
      <c r="A393" s="6" t="s">
        <v>295</v>
      </c>
      <c r="B393" s="6" t="s">
        <v>296</v>
      </c>
      <c r="C393" s="6" t="s">
        <v>11</v>
      </c>
      <c r="D393" s="6">
        <v>81.794952330000001</v>
      </c>
      <c r="E393" s="6">
        <v>70.284401388506396</v>
      </c>
      <c r="F393" s="6">
        <v>2.8375427421892101</v>
      </c>
      <c r="G393" s="6">
        <v>71.054068776715795</v>
      </c>
      <c r="H393" s="6">
        <v>743.92449054999997</v>
      </c>
      <c r="I393" s="6">
        <v>23.647015996191399</v>
      </c>
      <c r="J393" s="6">
        <v>25.807430394732702</v>
      </c>
      <c r="K393" s="6">
        <v>19.550092287009999</v>
      </c>
      <c r="L393" s="6">
        <v>826.20617170000003</v>
      </c>
      <c r="M393" s="6">
        <v>20.139585858802199</v>
      </c>
      <c r="N393" s="6">
        <v>28.6618582110159</v>
      </c>
      <c r="O393" s="6">
        <v>15.721422413804399</v>
      </c>
      <c r="P393" s="6">
        <v>616.76437179000004</v>
      </c>
      <c r="Q393" s="6">
        <v>26.9903813717468</v>
      </c>
      <c r="R393" s="6">
        <v>21.396127963408802</v>
      </c>
      <c r="S393" s="6">
        <v>22.580681559739901</v>
      </c>
      <c r="T393" s="6">
        <v>91.236836400000001</v>
      </c>
      <c r="U393" s="6">
        <v>73.299458086964407</v>
      </c>
      <c r="V393" s="6">
        <v>3.1650904557367299</v>
      </c>
      <c r="W393" s="6">
        <v>68.856177133347003</v>
      </c>
      <c r="X393" s="6">
        <v>522.67124751999995</v>
      </c>
      <c r="Y393" s="6">
        <v>30.5611876572633</v>
      </c>
      <c r="Z393" s="6">
        <v>18.131950232916701</v>
      </c>
      <c r="AA393" s="6">
        <v>24.2497184799767</v>
      </c>
    </row>
    <row r="394" spans="1:27" x14ac:dyDescent="0.25">
      <c r="A394" s="6" t="s">
        <v>295</v>
      </c>
      <c r="B394" s="6" t="s">
        <v>296</v>
      </c>
      <c r="C394" s="6" t="s">
        <v>12</v>
      </c>
      <c r="D394" s="6">
        <v>421.13352414000002</v>
      </c>
      <c r="E394" s="6">
        <v>39.859379478064497</v>
      </c>
      <c r="F394" s="6">
        <v>1.0356316531048699</v>
      </c>
      <c r="G394" s="6">
        <v>39.441885999563702</v>
      </c>
      <c r="H394" s="6">
        <v>2886.2979731599999</v>
      </c>
      <c r="I394" s="6">
        <v>16.1222076314459</v>
      </c>
      <c r="J394" s="6">
        <v>7.0978475233029004</v>
      </c>
      <c r="K394" s="6">
        <v>15.200922768998799</v>
      </c>
      <c r="L394" s="6">
        <v>12408.238142099999</v>
      </c>
      <c r="M394" s="6">
        <v>8.2289289309962292</v>
      </c>
      <c r="N394" s="6">
        <v>30.513752628608099</v>
      </c>
      <c r="O394" s="6">
        <v>6.69959091553274</v>
      </c>
      <c r="P394" s="6">
        <v>10180.72111206</v>
      </c>
      <c r="Q394" s="6">
        <v>8.0571266381505708</v>
      </c>
      <c r="R394" s="6">
        <v>25.035948056173499</v>
      </c>
      <c r="S394" s="6">
        <v>6.7624130668438598</v>
      </c>
      <c r="T394" s="6">
        <v>967.22091121000005</v>
      </c>
      <c r="U394" s="6">
        <v>22.717150570714701</v>
      </c>
      <c r="V394" s="6">
        <v>2.3785439386226899</v>
      </c>
      <c r="W394" s="6">
        <v>22.808562873304599</v>
      </c>
      <c r="X394" s="6">
        <v>13800.800522629999</v>
      </c>
      <c r="Y394" s="6">
        <v>7.2104607577452899</v>
      </c>
      <c r="Z394" s="6">
        <v>33.9382762001879</v>
      </c>
      <c r="AA394" s="6">
        <v>8.1704363586705195</v>
      </c>
    </row>
    <row r="395" spans="1:27" x14ac:dyDescent="0.25">
      <c r="A395" s="6" t="s">
        <v>297</v>
      </c>
      <c r="B395" s="6" t="s">
        <v>298</v>
      </c>
      <c r="C395" s="6" t="s">
        <v>11</v>
      </c>
      <c r="D395" s="6">
        <v>515.15673967999999</v>
      </c>
      <c r="E395" s="6">
        <v>26.834258891451299</v>
      </c>
      <c r="F395" s="6">
        <v>31.847304211466199</v>
      </c>
      <c r="G395" s="6">
        <v>19.6769633482686</v>
      </c>
      <c r="H395" s="6">
        <v>810.33824427000002</v>
      </c>
      <c r="I395" s="6">
        <v>24.5937099085135</v>
      </c>
      <c r="J395" s="6">
        <v>50.095605068629602</v>
      </c>
      <c r="K395" s="6">
        <v>17.1185793658424</v>
      </c>
      <c r="L395" s="6">
        <v>261.02917636000001</v>
      </c>
      <c r="M395" s="6">
        <v>47.148270187798403</v>
      </c>
      <c r="N395" s="6">
        <v>16.136983071927201</v>
      </c>
      <c r="O395" s="6">
        <v>42.419921941715302</v>
      </c>
      <c r="P395" s="6">
        <v>31.059344589999998</v>
      </c>
      <c r="Q395" s="6">
        <v>100</v>
      </c>
      <c r="R395" s="6">
        <v>1.92010764797704</v>
      </c>
      <c r="S395" s="6">
        <v>94.336513294795694</v>
      </c>
      <c r="T395" s="6"/>
      <c r="U395" s="6"/>
      <c r="V395" s="6"/>
      <c r="W395" s="6"/>
      <c r="X395" s="6"/>
      <c r="Y395" s="6"/>
      <c r="Z395" s="6"/>
      <c r="AA395" s="6"/>
    </row>
    <row r="396" spans="1:27" x14ac:dyDescent="0.25">
      <c r="A396" s="6" t="s">
        <v>297</v>
      </c>
      <c r="B396" s="6" t="s">
        <v>298</v>
      </c>
      <c r="C396" s="6" t="s">
        <v>12</v>
      </c>
      <c r="D396" s="6">
        <v>1199.17620594</v>
      </c>
      <c r="E396" s="6">
        <v>19.2096034664978</v>
      </c>
      <c r="F396" s="6">
        <v>4.9257408012129096</v>
      </c>
      <c r="G396" s="6">
        <v>18.731135060447901</v>
      </c>
      <c r="H396" s="6">
        <v>9994.5710612500006</v>
      </c>
      <c r="I396" s="6">
        <v>6.6787060210876996</v>
      </c>
      <c r="J396" s="6">
        <v>41.053738577501498</v>
      </c>
      <c r="K396" s="6">
        <v>6.1714495116541901</v>
      </c>
      <c r="L396" s="6">
        <v>11504.502809060001</v>
      </c>
      <c r="M396" s="6">
        <v>6.3712179846643098</v>
      </c>
      <c r="N396" s="6">
        <v>47.255940039132803</v>
      </c>
      <c r="O396" s="6">
        <v>4.8508866934421304</v>
      </c>
      <c r="P396" s="6">
        <v>1125.47633956</v>
      </c>
      <c r="Q396" s="6">
        <v>18.401870838223399</v>
      </c>
      <c r="R396" s="6">
        <v>4.6230109462727498</v>
      </c>
      <c r="S396" s="6">
        <v>17.050258897628801</v>
      </c>
      <c r="T396" s="6">
        <v>100.88103547</v>
      </c>
      <c r="U396" s="6">
        <v>57.407967382100999</v>
      </c>
      <c r="V396" s="6">
        <v>0.414379329761358</v>
      </c>
      <c r="W396" s="6">
        <v>56.768624798479401</v>
      </c>
      <c r="X396" s="6">
        <v>420.48609576000001</v>
      </c>
      <c r="Y396" s="6">
        <v>34.031974406934303</v>
      </c>
      <c r="Z396" s="6">
        <v>1.72719030611868</v>
      </c>
      <c r="AA396" s="6">
        <v>34.114696188631903</v>
      </c>
    </row>
    <row r="397" spans="1:27" x14ac:dyDescent="0.25">
      <c r="A397" s="6" t="s">
        <v>299</v>
      </c>
      <c r="B397" s="6" t="s">
        <v>300</v>
      </c>
      <c r="C397" s="6" t="s">
        <v>11</v>
      </c>
      <c r="D397" s="6">
        <v>244.05872689</v>
      </c>
      <c r="E397" s="6">
        <v>28.5861212287443</v>
      </c>
      <c r="F397" s="6">
        <v>21.515226666875499</v>
      </c>
      <c r="G397" s="6">
        <v>25.926003291023399</v>
      </c>
      <c r="H397" s="6">
        <v>515.62845543000003</v>
      </c>
      <c r="I397" s="6">
        <v>20.192136659962099</v>
      </c>
      <c r="J397" s="6">
        <v>45.455711565141002</v>
      </c>
      <c r="K397" s="6">
        <v>14.5568158975611</v>
      </c>
      <c r="L397" s="6">
        <v>225.49505171999999</v>
      </c>
      <c r="M397" s="6">
        <v>29.745702902363799</v>
      </c>
      <c r="N397" s="6">
        <v>19.8787284185141</v>
      </c>
      <c r="O397" s="6">
        <v>25.5596225264254</v>
      </c>
      <c r="P397" s="6">
        <v>54.236477919999999</v>
      </c>
      <c r="Q397" s="6">
        <v>56.973698644199601</v>
      </c>
      <c r="R397" s="6">
        <v>4.7812677339242597</v>
      </c>
      <c r="S397" s="6">
        <v>57.257264394623</v>
      </c>
      <c r="T397" s="6"/>
      <c r="U397" s="6"/>
      <c r="V397" s="6"/>
      <c r="W397" s="6"/>
      <c r="X397" s="6">
        <v>94.934788789999999</v>
      </c>
      <c r="Y397" s="6">
        <v>60.545641915633603</v>
      </c>
      <c r="Z397" s="6">
        <v>8.36906561554507</v>
      </c>
      <c r="AA397" s="6">
        <v>58.209641494287901</v>
      </c>
    </row>
    <row r="398" spans="1:27" x14ac:dyDescent="0.25">
      <c r="A398" s="6" t="s">
        <v>299</v>
      </c>
      <c r="B398" s="6" t="s">
        <v>300</v>
      </c>
      <c r="C398" s="6" t="s">
        <v>12</v>
      </c>
      <c r="D398" s="6">
        <v>377.31233099000002</v>
      </c>
      <c r="E398" s="6">
        <v>22.052179917638</v>
      </c>
      <c r="F398" s="6">
        <v>2.1204982257218599</v>
      </c>
      <c r="G398" s="6">
        <v>21.673642216726101</v>
      </c>
      <c r="H398" s="6">
        <v>5666.1503516140001</v>
      </c>
      <c r="I398" s="6">
        <v>8.8606168414381994</v>
      </c>
      <c r="J398" s="6">
        <v>31.8438089095721</v>
      </c>
      <c r="K398" s="6">
        <v>7.31581270460702</v>
      </c>
      <c r="L398" s="6">
        <v>8924.6442612899991</v>
      </c>
      <c r="M398" s="6">
        <v>4.3717361668360102</v>
      </c>
      <c r="N398" s="6">
        <v>50.156569947261602</v>
      </c>
      <c r="O398" s="6">
        <v>3.6249338320014002</v>
      </c>
      <c r="P398" s="6">
        <v>1711.0718806570001</v>
      </c>
      <c r="Q398" s="6">
        <v>13.5190154572054</v>
      </c>
      <c r="R398" s="6">
        <v>9.6162372363915694</v>
      </c>
      <c r="S398" s="6">
        <v>13.926772232392899</v>
      </c>
      <c r="T398" s="6">
        <v>281.76134567000003</v>
      </c>
      <c r="U398" s="6">
        <v>28.541646302166001</v>
      </c>
      <c r="V398" s="6">
        <v>1.5835009473519499</v>
      </c>
      <c r="W398" s="6">
        <v>29.191831466510799</v>
      </c>
      <c r="X398" s="6">
        <v>832.62958678999996</v>
      </c>
      <c r="Y398" s="6">
        <v>19.4143955905956</v>
      </c>
      <c r="Z398" s="6">
        <v>4.6793847337009398</v>
      </c>
      <c r="AA398" s="6">
        <v>19.504396500377101</v>
      </c>
    </row>
    <row r="399" spans="1:27" x14ac:dyDescent="0.25">
      <c r="A399" s="6" t="s">
        <v>301</v>
      </c>
      <c r="B399" s="6" t="s">
        <v>302</v>
      </c>
      <c r="C399" s="6" t="s">
        <v>11</v>
      </c>
      <c r="D399" s="6">
        <v>15.559962390000001</v>
      </c>
      <c r="E399" s="6">
        <v>70.781840268614502</v>
      </c>
      <c r="F399" s="6">
        <v>4.65925095627796</v>
      </c>
      <c r="G399" s="6">
        <v>69.341339640507002</v>
      </c>
      <c r="H399" s="6">
        <v>132.72841548599999</v>
      </c>
      <c r="I399" s="6">
        <v>24.955064506176299</v>
      </c>
      <c r="J399" s="6">
        <v>39.743990459504197</v>
      </c>
      <c r="K399" s="6">
        <v>14.663729012308</v>
      </c>
      <c r="L399" s="6">
        <v>82.568933387000001</v>
      </c>
      <c r="M399" s="6">
        <v>32.922628966580902</v>
      </c>
      <c r="N399" s="6">
        <v>24.724313092779301</v>
      </c>
      <c r="O399" s="6">
        <v>21.979100703654101</v>
      </c>
      <c r="P399" s="6">
        <v>56.625296247999998</v>
      </c>
      <c r="Q399" s="6">
        <v>36.851682607577402</v>
      </c>
      <c r="R399" s="6">
        <v>16.955790706960499</v>
      </c>
      <c r="S399" s="6">
        <v>29.815125878369301</v>
      </c>
      <c r="T399" s="6"/>
      <c r="U399" s="6"/>
      <c r="V399" s="6"/>
      <c r="W399" s="6"/>
      <c r="X399" s="6">
        <v>46.475844952999999</v>
      </c>
      <c r="Y399" s="6">
        <v>39.815575858517001</v>
      </c>
      <c r="Z399" s="6">
        <v>13.916654784478</v>
      </c>
      <c r="AA399" s="6">
        <v>39.364507275414901</v>
      </c>
    </row>
    <row r="400" spans="1:27" x14ac:dyDescent="0.25">
      <c r="A400" s="6" t="s">
        <v>301</v>
      </c>
      <c r="B400" s="6" t="s">
        <v>302</v>
      </c>
      <c r="C400" s="6" t="s">
        <v>12</v>
      </c>
      <c r="D400" s="6">
        <v>81.400757120999998</v>
      </c>
      <c r="E400" s="6">
        <v>33.593262479458701</v>
      </c>
      <c r="F400" s="6">
        <v>0.90300501855513404</v>
      </c>
      <c r="G400" s="6">
        <v>33.7193842547792</v>
      </c>
      <c r="H400" s="6">
        <v>987.79982850399995</v>
      </c>
      <c r="I400" s="6">
        <v>14.5792501784059</v>
      </c>
      <c r="J400" s="6">
        <v>10.9579841025446</v>
      </c>
      <c r="K400" s="6">
        <v>14.487896479924901</v>
      </c>
      <c r="L400" s="6">
        <v>2057.626300941</v>
      </c>
      <c r="M400" s="6">
        <v>8.0057611529323207</v>
      </c>
      <c r="N400" s="6">
        <v>22.825916389190599</v>
      </c>
      <c r="O400" s="6">
        <v>7.9583022374018197</v>
      </c>
      <c r="P400" s="6">
        <v>1392.627753967</v>
      </c>
      <c r="Q400" s="6">
        <v>8.3670978304856494</v>
      </c>
      <c r="R400" s="6">
        <v>15.448871672557701</v>
      </c>
      <c r="S400" s="6">
        <v>8.4077473960674105</v>
      </c>
      <c r="T400" s="6">
        <v>275.929672627</v>
      </c>
      <c r="U400" s="6">
        <v>16.146275843076602</v>
      </c>
      <c r="V400" s="6">
        <v>3.0609774154812599</v>
      </c>
      <c r="W400" s="6">
        <v>16.234234405111302</v>
      </c>
      <c r="X400" s="6">
        <v>4219.0458891489998</v>
      </c>
      <c r="Y400" s="6">
        <v>7.6516800170710697</v>
      </c>
      <c r="Z400" s="6">
        <v>46.803245401670701</v>
      </c>
      <c r="AA400" s="6">
        <v>6.74441321619158</v>
      </c>
    </row>
    <row r="401" spans="1:27" x14ac:dyDescent="0.25">
      <c r="A401" s="6" t="s">
        <v>303</v>
      </c>
      <c r="B401" s="6" t="s">
        <v>304</v>
      </c>
      <c r="C401" s="6" t="s">
        <v>11</v>
      </c>
      <c r="D401" s="6">
        <v>27.829687679999999</v>
      </c>
      <c r="E401" s="6">
        <v>71.415024962483699</v>
      </c>
      <c r="F401" s="6">
        <v>2.81127566269359</v>
      </c>
      <c r="G401" s="6">
        <v>73.323957691652694</v>
      </c>
      <c r="H401" s="6">
        <v>121.16496552</v>
      </c>
      <c r="I401" s="6">
        <v>52.828444578683602</v>
      </c>
      <c r="J401" s="6">
        <v>12.239739182638299</v>
      </c>
      <c r="K401" s="6">
        <v>45.267059259359897</v>
      </c>
      <c r="L401" s="6">
        <v>257.97112432</v>
      </c>
      <c r="M401" s="6">
        <v>27.751544947155001</v>
      </c>
      <c r="N401" s="6">
        <v>26.059507092481901</v>
      </c>
      <c r="O401" s="6">
        <v>21.954783774427799</v>
      </c>
      <c r="P401" s="6">
        <v>82.610734280000003</v>
      </c>
      <c r="Q401" s="6">
        <v>44.496224104996898</v>
      </c>
      <c r="R401" s="6">
        <v>8.3451007222590103</v>
      </c>
      <c r="S401" s="6">
        <v>39.551433488689497</v>
      </c>
      <c r="T401" s="6">
        <v>108.62460048</v>
      </c>
      <c r="U401" s="6">
        <v>39.855955245002903</v>
      </c>
      <c r="V401" s="6">
        <v>10.9729472788405</v>
      </c>
      <c r="W401" s="6">
        <v>37.312786411998601</v>
      </c>
      <c r="X401" s="6">
        <v>391.72983078999999</v>
      </c>
      <c r="Y401" s="6">
        <v>23.6643098873216</v>
      </c>
      <c r="Z401" s="6">
        <v>39.571430061086602</v>
      </c>
      <c r="AA401" s="6">
        <v>20.0273464074345</v>
      </c>
    </row>
    <row r="402" spans="1:27" x14ac:dyDescent="0.25">
      <c r="A402" s="6" t="s">
        <v>303</v>
      </c>
      <c r="B402" s="6" t="s">
        <v>304</v>
      </c>
      <c r="C402" s="6" t="s">
        <v>12</v>
      </c>
      <c r="D402" s="6">
        <v>43.288974199999998</v>
      </c>
      <c r="E402" s="6">
        <v>71.7462306802596</v>
      </c>
      <c r="F402" s="6">
        <v>0.37128355526276302</v>
      </c>
      <c r="G402" s="6">
        <v>71.733496383047495</v>
      </c>
      <c r="H402" s="6">
        <v>463.78673365999998</v>
      </c>
      <c r="I402" s="6">
        <v>25.107871353309701</v>
      </c>
      <c r="J402" s="6">
        <v>3.9778347844747302</v>
      </c>
      <c r="K402" s="6">
        <v>23.735888437635701</v>
      </c>
      <c r="L402" s="6">
        <v>2113.2881182460001</v>
      </c>
      <c r="M402" s="6">
        <v>16.262190289683598</v>
      </c>
      <c r="N402" s="6">
        <v>18.1253804308657</v>
      </c>
      <c r="O402" s="6">
        <v>15.4478701195225</v>
      </c>
      <c r="P402" s="6">
        <v>1068.3724232699999</v>
      </c>
      <c r="Q402" s="6">
        <v>13.4759611791449</v>
      </c>
      <c r="R402" s="6">
        <v>9.1632827755105204</v>
      </c>
      <c r="S402" s="6">
        <v>13.777430067798701</v>
      </c>
      <c r="T402" s="6">
        <v>710.81260360199997</v>
      </c>
      <c r="U402" s="6">
        <v>20.364480647202601</v>
      </c>
      <c r="V402" s="6">
        <v>6.0965415667191198</v>
      </c>
      <c r="W402" s="6">
        <v>18.3135156388689</v>
      </c>
      <c r="X402" s="6">
        <v>7259.7270795000004</v>
      </c>
      <c r="Y402" s="6">
        <v>8.0962992048701405</v>
      </c>
      <c r="Z402" s="6">
        <v>62.265676887167203</v>
      </c>
      <c r="AA402" s="6">
        <v>5.8691305477085098</v>
      </c>
    </row>
    <row r="403" spans="1:27" x14ac:dyDescent="0.25">
      <c r="A403" s="6" t="s">
        <v>305</v>
      </c>
      <c r="B403" s="6" t="s">
        <v>306</v>
      </c>
      <c r="C403" s="6" t="s">
        <v>11</v>
      </c>
      <c r="D403" s="6">
        <v>429.34164733</v>
      </c>
      <c r="E403" s="6">
        <v>21.195059283229099</v>
      </c>
      <c r="F403" s="6">
        <v>23.766043281901101</v>
      </c>
      <c r="G403" s="6">
        <v>17.9350338218239</v>
      </c>
      <c r="H403" s="6">
        <v>978.98107482</v>
      </c>
      <c r="I403" s="6">
        <v>16.632238169106099</v>
      </c>
      <c r="J403" s="6">
        <v>54.191124343572199</v>
      </c>
      <c r="K403" s="6">
        <v>10.967535087297099</v>
      </c>
      <c r="L403" s="6">
        <v>379.45581779999998</v>
      </c>
      <c r="M403" s="6">
        <v>26.785464647641898</v>
      </c>
      <c r="N403" s="6">
        <v>21.004632197892601</v>
      </c>
      <c r="O403" s="6">
        <v>24.064896639206101</v>
      </c>
      <c r="P403" s="6">
        <v>18.755438959999999</v>
      </c>
      <c r="Q403" s="6">
        <v>100</v>
      </c>
      <c r="R403" s="6">
        <v>1.03820017663417</v>
      </c>
      <c r="S403" s="6">
        <v>101.004104514221</v>
      </c>
      <c r="T403" s="6"/>
      <c r="U403" s="6"/>
      <c r="V403" s="6"/>
      <c r="W403" s="6"/>
      <c r="X403" s="6"/>
      <c r="Y403" s="6"/>
      <c r="Z403" s="6"/>
      <c r="AA403" s="6"/>
    </row>
    <row r="404" spans="1:27" x14ac:dyDescent="0.25">
      <c r="A404" s="6" t="s">
        <v>305</v>
      </c>
      <c r="B404" s="6" t="s">
        <v>306</v>
      </c>
      <c r="C404" s="6" t="s">
        <v>12</v>
      </c>
      <c r="D404" s="6">
        <v>880.08574819</v>
      </c>
      <c r="E404" s="6">
        <v>17.717148334579399</v>
      </c>
      <c r="F404" s="6">
        <v>5.2051747758180698</v>
      </c>
      <c r="G404" s="6">
        <v>17.115922630561698</v>
      </c>
      <c r="H404" s="6">
        <v>7901.4613047599996</v>
      </c>
      <c r="I404" s="6">
        <v>5.2503283322872099</v>
      </c>
      <c r="J404" s="6">
        <v>46.732363477337202</v>
      </c>
      <c r="K404" s="6">
        <v>4.6031495717629296</v>
      </c>
      <c r="L404" s="6">
        <v>7092.2012313699997</v>
      </c>
      <c r="M404" s="6">
        <v>6.34390216542457</v>
      </c>
      <c r="N404" s="6">
        <v>41.9460797206129</v>
      </c>
      <c r="O404" s="6">
        <v>5.0086123129940399</v>
      </c>
      <c r="P404" s="6">
        <v>815.44246649000002</v>
      </c>
      <c r="Q404" s="6">
        <v>19.590501254950698</v>
      </c>
      <c r="R404" s="6">
        <v>4.8228488717536599</v>
      </c>
      <c r="S404" s="6">
        <v>18.792096570681299</v>
      </c>
      <c r="T404" s="6">
        <v>59.164582179999996</v>
      </c>
      <c r="U404" s="6">
        <v>58.305570848810703</v>
      </c>
      <c r="V404" s="6">
        <v>0.34992271084779097</v>
      </c>
      <c r="W404" s="6">
        <v>58.107839523944399</v>
      </c>
      <c r="X404" s="6">
        <v>159.54471061000001</v>
      </c>
      <c r="Y404" s="6">
        <v>36.548725084606303</v>
      </c>
      <c r="Z404" s="6">
        <v>0.94361044363040902</v>
      </c>
      <c r="AA404" s="6">
        <v>37.056136170106001</v>
      </c>
    </row>
    <row r="405" spans="1:27" x14ac:dyDescent="0.25">
      <c r="A405" s="6" t="s">
        <v>307</v>
      </c>
      <c r="B405" s="6" t="s">
        <v>308</v>
      </c>
      <c r="C405" s="6" t="s">
        <v>11</v>
      </c>
      <c r="D405" s="6">
        <v>101.38212626000001</v>
      </c>
      <c r="E405" s="6">
        <v>99.999999999999901</v>
      </c>
      <c r="F405" s="6">
        <v>8.3563268130369295</v>
      </c>
      <c r="G405" s="6">
        <v>96.761471981966096</v>
      </c>
      <c r="H405" s="6">
        <v>92.813974950000002</v>
      </c>
      <c r="I405" s="6">
        <v>70.762722066009005</v>
      </c>
      <c r="J405" s="6">
        <v>7.6501049653485804</v>
      </c>
      <c r="K405" s="6">
        <v>64.706586665739394</v>
      </c>
      <c r="L405" s="6">
        <v>237.31182347000001</v>
      </c>
      <c r="M405" s="6">
        <v>43.625042892345597</v>
      </c>
      <c r="N405" s="6">
        <v>19.5602048079698</v>
      </c>
      <c r="O405" s="6">
        <v>39.738245923739903</v>
      </c>
      <c r="P405" s="6">
        <v>57.979833399999997</v>
      </c>
      <c r="Q405" s="6">
        <v>99.999999999999901</v>
      </c>
      <c r="R405" s="6">
        <v>4.77893347011989</v>
      </c>
      <c r="S405" s="6">
        <v>100.45651165391899</v>
      </c>
      <c r="T405" s="6">
        <v>52.908540350000003</v>
      </c>
      <c r="U405" s="6">
        <v>100</v>
      </c>
      <c r="V405" s="6">
        <v>4.3609368897186904</v>
      </c>
      <c r="W405" s="6">
        <v>100.879423993385</v>
      </c>
      <c r="X405" s="6">
        <v>670.84162929000001</v>
      </c>
      <c r="Y405" s="6">
        <v>37.439753871394899</v>
      </c>
      <c r="Z405" s="6">
        <v>55.293493053806202</v>
      </c>
      <c r="AA405" s="6">
        <v>21.167664887688399</v>
      </c>
    </row>
    <row r="406" spans="1:27" x14ac:dyDescent="0.25">
      <c r="A406" s="6" t="s">
        <v>307</v>
      </c>
      <c r="B406" s="6" t="s">
        <v>308</v>
      </c>
      <c r="C406" s="6" t="s">
        <v>12</v>
      </c>
      <c r="D406" s="6">
        <v>186.055001</v>
      </c>
      <c r="E406" s="6">
        <v>49.4095322046307</v>
      </c>
      <c r="F406" s="6">
        <v>0.555721011826668</v>
      </c>
      <c r="G406" s="6">
        <v>46.200941739148099</v>
      </c>
      <c r="H406" s="6">
        <v>2014.8376985</v>
      </c>
      <c r="I406" s="6">
        <v>40.384650657124901</v>
      </c>
      <c r="J406" s="6">
        <v>6.0180464833457199</v>
      </c>
      <c r="K406" s="6">
        <v>36.573204635558497</v>
      </c>
      <c r="L406" s="6">
        <v>5076.6915072700003</v>
      </c>
      <c r="M406" s="6">
        <v>35.983087878149497</v>
      </c>
      <c r="N406" s="6">
        <v>15.1633878476179</v>
      </c>
      <c r="O406" s="6">
        <v>31.038392673978301</v>
      </c>
      <c r="P406" s="6">
        <v>1980.8435886899999</v>
      </c>
      <c r="Q406" s="6">
        <v>19.7002071990822</v>
      </c>
      <c r="R406" s="6">
        <v>5.9165106955505804</v>
      </c>
      <c r="S406" s="6">
        <v>18.221292790303</v>
      </c>
      <c r="T406" s="6">
        <v>687.76515783000002</v>
      </c>
      <c r="U406" s="6">
        <v>29.169168080600699</v>
      </c>
      <c r="V406" s="6">
        <v>2.05426109136629</v>
      </c>
      <c r="W406" s="6">
        <v>30.082843563529</v>
      </c>
      <c r="X406" s="6">
        <v>23533.73619109</v>
      </c>
      <c r="Y406" s="6">
        <v>8.2477485912407502</v>
      </c>
      <c r="Z406" s="6">
        <v>70.292072870292799</v>
      </c>
      <c r="AA406" s="6">
        <v>8.9606234366096995</v>
      </c>
    </row>
    <row r="407" spans="1:27" x14ac:dyDescent="0.25">
      <c r="A407" s="6" t="s">
        <v>309</v>
      </c>
      <c r="B407" s="6" t="s">
        <v>310</v>
      </c>
      <c r="C407" s="6" t="s">
        <v>11</v>
      </c>
      <c r="D407" s="6">
        <v>34.906007010000003</v>
      </c>
      <c r="E407" s="6">
        <v>100</v>
      </c>
      <c r="F407" s="6">
        <v>0.94582593083945798</v>
      </c>
      <c r="G407" s="6">
        <v>103.15571443725899</v>
      </c>
      <c r="H407" s="6">
        <v>29.629006010000001</v>
      </c>
      <c r="I407" s="6">
        <v>100</v>
      </c>
      <c r="J407" s="6">
        <v>0.80283838197900304</v>
      </c>
      <c r="K407" s="6">
        <v>101.871167790169</v>
      </c>
      <c r="L407" s="6">
        <v>650.69276866999996</v>
      </c>
      <c r="M407" s="6">
        <v>41.464255050284997</v>
      </c>
      <c r="N407" s="6">
        <v>17.631409213935399</v>
      </c>
      <c r="O407" s="6">
        <v>29.864493907054701</v>
      </c>
      <c r="P407" s="6">
        <v>51.233193640000003</v>
      </c>
      <c r="Q407" s="6">
        <v>99.999999999999801</v>
      </c>
      <c r="R407" s="6">
        <v>1.3882333505103801</v>
      </c>
      <c r="S407" s="6">
        <v>99.326251965880502</v>
      </c>
      <c r="T407" s="6">
        <v>319.10868942000002</v>
      </c>
      <c r="U407" s="6">
        <v>44.7173241525037</v>
      </c>
      <c r="V407" s="6">
        <v>8.6466857444669696</v>
      </c>
      <c r="W407" s="6">
        <v>35.978384715127198</v>
      </c>
      <c r="X407" s="6">
        <v>2604.96216271</v>
      </c>
      <c r="Y407" s="6">
        <v>22.931256777997799</v>
      </c>
      <c r="Z407" s="6">
        <v>70.585007378268799</v>
      </c>
      <c r="AA407" s="6">
        <v>9.6178182881128507</v>
      </c>
    </row>
    <row r="408" spans="1:27" x14ac:dyDescent="0.25">
      <c r="A408" s="6" t="s">
        <v>309</v>
      </c>
      <c r="B408" s="6" t="s">
        <v>310</v>
      </c>
      <c r="C408" s="6" t="s">
        <v>12</v>
      </c>
      <c r="D408" s="6">
        <v>199.1933927</v>
      </c>
      <c r="E408" s="6">
        <v>48.798999621228397</v>
      </c>
      <c r="F408" s="6">
        <v>0.52522235228859904</v>
      </c>
      <c r="G408" s="6">
        <v>49.034990007030402</v>
      </c>
      <c r="H408" s="6">
        <v>798.81014205999998</v>
      </c>
      <c r="I408" s="6">
        <v>31.607463350452399</v>
      </c>
      <c r="J408" s="6">
        <v>2.1062593299799901</v>
      </c>
      <c r="K408" s="6">
        <v>30.1824554163858</v>
      </c>
      <c r="L408" s="6">
        <v>2568.1556460000002</v>
      </c>
      <c r="M408" s="6">
        <v>16.222590155391199</v>
      </c>
      <c r="N408" s="6">
        <v>6.7715737512781802</v>
      </c>
      <c r="O408" s="6">
        <v>15.024624736975101</v>
      </c>
      <c r="P408" s="6">
        <v>1065.89266223</v>
      </c>
      <c r="Q408" s="6">
        <v>23.986619785047399</v>
      </c>
      <c r="R408" s="6">
        <v>2.81048805763725</v>
      </c>
      <c r="S408" s="6">
        <v>23.825085054377201</v>
      </c>
      <c r="T408" s="6">
        <v>1015.90039628</v>
      </c>
      <c r="U408" s="6">
        <v>25.579159146131602</v>
      </c>
      <c r="V408" s="6">
        <v>2.6786711576759101</v>
      </c>
      <c r="W408" s="6">
        <v>26.0001868814158</v>
      </c>
      <c r="X408" s="6">
        <v>32277.583837409999</v>
      </c>
      <c r="Y408" s="6">
        <v>6.1792147399566399</v>
      </c>
      <c r="Z408" s="6">
        <v>85.107785351140095</v>
      </c>
      <c r="AA408" s="6">
        <v>1.69551290880476</v>
      </c>
    </row>
    <row r="409" spans="1:27" x14ac:dyDescent="0.25">
      <c r="A409" t="s">
        <v>966</v>
      </c>
    </row>
    <row r="410" spans="1:27" x14ac:dyDescent="0.25">
      <c r="A410" t="s">
        <v>967</v>
      </c>
    </row>
    <row r="411" spans="1:27" x14ac:dyDescent="0.25">
      <c r="A411" t="s">
        <v>968</v>
      </c>
    </row>
    <row r="412" spans="1:27" x14ac:dyDescent="0.25">
      <c r="A412" t="s">
        <v>971</v>
      </c>
    </row>
    <row r="413" spans="1:27" x14ac:dyDescent="0.25">
      <c r="A413" t="s">
        <v>972</v>
      </c>
    </row>
    <row r="416" spans="1:27" x14ac:dyDescent="0.25">
      <c r="L416" s="7" t="str">
        <f>HYPERLINK("#'Indice'!A1", "Ir al índice")</f>
        <v>Ir al índice</v>
      </c>
    </row>
    <row r="417" spans="1:27" ht="17.25" x14ac:dyDescent="0.3">
      <c r="A417" s="4" t="s">
        <v>478</v>
      </c>
    </row>
    <row r="418" spans="1:27" x14ac:dyDescent="0.25">
      <c r="A418" s="5" t="s">
        <v>14</v>
      </c>
      <c r="B418" s="5" t="s">
        <v>92</v>
      </c>
      <c r="C418" s="5" t="s">
        <v>7</v>
      </c>
      <c r="D418" s="5" t="s">
        <v>449</v>
      </c>
      <c r="E418" s="5" t="s">
        <v>450</v>
      </c>
      <c r="F418" s="5" t="s">
        <v>451</v>
      </c>
      <c r="G418" s="5" t="s">
        <v>452</v>
      </c>
      <c r="H418" s="5" t="s">
        <v>453</v>
      </c>
      <c r="I418" s="5" t="s">
        <v>454</v>
      </c>
      <c r="J418" s="5" t="s">
        <v>455</v>
      </c>
      <c r="K418" s="5" t="s">
        <v>456</v>
      </c>
      <c r="L418" s="5" t="s">
        <v>457</v>
      </c>
      <c r="M418" s="5" t="s">
        <v>458</v>
      </c>
      <c r="N418" s="5" t="s">
        <v>459</v>
      </c>
      <c r="O418" s="5" t="s">
        <v>460</v>
      </c>
      <c r="P418" s="5" t="s">
        <v>461</v>
      </c>
      <c r="Q418" s="5" t="s">
        <v>462</v>
      </c>
      <c r="R418" s="5" t="s">
        <v>463</v>
      </c>
      <c r="S418" s="5" t="s">
        <v>464</v>
      </c>
      <c r="T418" s="5" t="s">
        <v>469</v>
      </c>
      <c r="U418" s="5" t="s">
        <v>470</v>
      </c>
      <c r="V418" s="5" t="s">
        <v>471</v>
      </c>
      <c r="W418" s="5" t="s">
        <v>472</v>
      </c>
      <c r="X418" s="5" t="s">
        <v>465</v>
      </c>
      <c r="Y418" s="5" t="s">
        <v>466</v>
      </c>
      <c r="Z418" s="5" t="s">
        <v>467</v>
      </c>
      <c r="AA418" s="5" t="s">
        <v>468</v>
      </c>
    </row>
    <row r="419" spans="1:27" x14ac:dyDescent="0.25">
      <c r="A419" s="6" t="s">
        <v>93</v>
      </c>
      <c r="B419" s="6" t="s">
        <v>94</v>
      </c>
      <c r="C419" s="6" t="s">
        <v>11</v>
      </c>
      <c r="D419" s="6">
        <v>13.152364395999999</v>
      </c>
      <c r="E419" s="6"/>
      <c r="F419" s="6">
        <v>43.865929067235001</v>
      </c>
      <c r="G419" s="6"/>
      <c r="H419" s="6">
        <v>11.22048891</v>
      </c>
      <c r="I419" s="6"/>
      <c r="J419" s="6">
        <v>37.422713955176597</v>
      </c>
      <c r="K419" s="6"/>
      <c r="L419" s="6">
        <v>4.4881955639999997</v>
      </c>
      <c r="M419" s="6"/>
      <c r="N419" s="6">
        <v>14.969085582070701</v>
      </c>
      <c r="O419" s="6"/>
      <c r="P419" s="6"/>
      <c r="Q419" s="6"/>
      <c r="R419" s="6"/>
      <c r="S419" s="6"/>
      <c r="T419" s="6">
        <v>1.1220488909999999</v>
      </c>
      <c r="U419" s="6"/>
      <c r="V419" s="6">
        <v>3.7422713955176601</v>
      </c>
      <c r="W419" s="6"/>
      <c r="X419" s="6"/>
      <c r="Y419" s="6"/>
      <c r="Z419" s="6"/>
      <c r="AA419" s="6"/>
    </row>
    <row r="420" spans="1:27" x14ac:dyDescent="0.25">
      <c r="A420" s="6" t="s">
        <v>93</v>
      </c>
      <c r="B420" s="6" t="s">
        <v>94</v>
      </c>
      <c r="C420" s="6" t="s">
        <v>12</v>
      </c>
      <c r="D420" s="6">
        <v>24.485058197000001</v>
      </c>
      <c r="E420" s="6"/>
      <c r="F420" s="6">
        <v>17.5035455825574</v>
      </c>
      <c r="G420" s="6"/>
      <c r="H420" s="6">
        <v>49.867755502999998</v>
      </c>
      <c r="I420" s="6"/>
      <c r="J420" s="6">
        <v>35.6487832098979</v>
      </c>
      <c r="K420" s="6"/>
      <c r="L420" s="6">
        <v>61.045267385000002</v>
      </c>
      <c r="M420" s="6"/>
      <c r="N420" s="6">
        <v>43.639210970046499</v>
      </c>
      <c r="O420" s="6"/>
      <c r="P420" s="6">
        <v>1.1220488909999999</v>
      </c>
      <c r="Q420" s="6"/>
      <c r="R420" s="6">
        <v>0.80211505937456895</v>
      </c>
      <c r="S420" s="6"/>
      <c r="T420" s="6">
        <v>3.3661466729999998</v>
      </c>
      <c r="U420" s="6"/>
      <c r="V420" s="6">
        <v>2.40634517812371</v>
      </c>
      <c r="W420" s="6"/>
      <c r="X420" s="6"/>
      <c r="Y420" s="6"/>
      <c r="Z420" s="6"/>
      <c r="AA420" s="6"/>
    </row>
    <row r="421" spans="1:27" x14ac:dyDescent="0.25">
      <c r="A421" s="6" t="s">
        <v>95</v>
      </c>
      <c r="B421" s="6" t="s">
        <v>96</v>
      </c>
      <c r="C421" s="6" t="s">
        <v>11</v>
      </c>
      <c r="D421" s="6">
        <v>1.820724198</v>
      </c>
      <c r="E421" s="6"/>
      <c r="F421" s="6">
        <v>42.868783520143701</v>
      </c>
      <c r="G421" s="6"/>
      <c r="H421" s="6">
        <v>2.4264786580000002</v>
      </c>
      <c r="I421" s="6"/>
      <c r="J421" s="6">
        <v>57.131216479856299</v>
      </c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</row>
    <row r="422" spans="1:27" x14ac:dyDescent="0.25">
      <c r="A422" s="6" t="s">
        <v>95</v>
      </c>
      <c r="B422" s="6" t="s">
        <v>96</v>
      </c>
      <c r="C422" s="6" t="s">
        <v>12</v>
      </c>
      <c r="D422" s="6">
        <v>15.059515358000001</v>
      </c>
      <c r="E422" s="6"/>
      <c r="F422" s="6">
        <v>4.1261887661261998</v>
      </c>
      <c r="G422" s="6"/>
      <c r="H422" s="6">
        <v>151.15916712500001</v>
      </c>
      <c r="I422" s="6"/>
      <c r="J422" s="6">
        <v>41.416422936667502</v>
      </c>
      <c r="K422" s="6"/>
      <c r="L422" s="6">
        <v>74.323681988999994</v>
      </c>
      <c r="M422" s="6"/>
      <c r="N422" s="6">
        <v>20.364104314767001</v>
      </c>
      <c r="O422" s="6"/>
      <c r="P422" s="6">
        <v>19.216152933</v>
      </c>
      <c r="Q422" s="6"/>
      <c r="R422" s="6">
        <v>5.2650747700314904</v>
      </c>
      <c r="S422" s="6"/>
      <c r="T422" s="6">
        <v>92.966238584999999</v>
      </c>
      <c r="U422" s="6"/>
      <c r="V422" s="6">
        <v>25.472018199752899</v>
      </c>
      <c r="W422" s="6"/>
      <c r="X422" s="6">
        <v>12.249223912</v>
      </c>
      <c r="Y422" s="6"/>
      <c r="Z422" s="6">
        <v>3.3561910126549499</v>
      </c>
      <c r="AA422" s="6"/>
    </row>
    <row r="423" spans="1:27" x14ac:dyDescent="0.25">
      <c r="A423" s="6" t="s">
        <v>97</v>
      </c>
      <c r="B423" s="6" t="s">
        <v>98</v>
      </c>
      <c r="C423" s="6" t="s">
        <v>11</v>
      </c>
      <c r="D423" s="6">
        <v>9.6339266230000007</v>
      </c>
      <c r="E423" s="6"/>
      <c r="F423" s="6">
        <v>26.784617113998401</v>
      </c>
      <c r="G423" s="6"/>
      <c r="H423" s="6">
        <v>23.111983841000001</v>
      </c>
      <c r="I423" s="6"/>
      <c r="J423" s="6">
        <v>64.256835468125203</v>
      </c>
      <c r="K423" s="6"/>
      <c r="L423" s="6">
        <v>3.2222222220000001</v>
      </c>
      <c r="M423" s="6"/>
      <c r="N423" s="6">
        <v>8.9585474178763693</v>
      </c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</row>
    <row r="424" spans="1:27" x14ac:dyDescent="0.25">
      <c r="A424" s="6" t="s">
        <v>97</v>
      </c>
      <c r="B424" s="6" t="s">
        <v>98</v>
      </c>
      <c r="C424" s="6" t="s">
        <v>12</v>
      </c>
      <c r="D424" s="6">
        <v>11.052852897999999</v>
      </c>
      <c r="E424" s="6"/>
      <c r="F424" s="6">
        <v>4.55359688855133</v>
      </c>
      <c r="G424" s="6"/>
      <c r="H424" s="6">
        <v>116.3109664</v>
      </c>
      <c r="I424" s="6"/>
      <c r="J424" s="6">
        <v>47.918239715220899</v>
      </c>
      <c r="K424" s="6"/>
      <c r="L424" s="6">
        <v>68.513781360999999</v>
      </c>
      <c r="M424" s="6"/>
      <c r="N424" s="6">
        <v>28.226571411693001</v>
      </c>
      <c r="O424" s="6"/>
      <c r="P424" s="6">
        <v>1.1716650879999999</v>
      </c>
      <c r="Q424" s="6"/>
      <c r="R424" s="6">
        <v>0.48270709366867898</v>
      </c>
      <c r="S424" s="6"/>
      <c r="T424" s="6">
        <v>45.678695654000002</v>
      </c>
      <c r="U424" s="6"/>
      <c r="V424" s="6">
        <v>18.818884890866102</v>
      </c>
      <c r="W424" s="6"/>
      <c r="X424" s="6"/>
      <c r="Y424" s="6"/>
      <c r="Z424" s="6"/>
      <c r="AA424" s="6"/>
    </row>
    <row r="425" spans="1:27" x14ac:dyDescent="0.25">
      <c r="A425" s="6" t="s">
        <v>99</v>
      </c>
      <c r="B425" s="6" t="s">
        <v>100</v>
      </c>
      <c r="C425" s="6" t="s">
        <v>11</v>
      </c>
      <c r="D425" s="6"/>
      <c r="E425" s="6"/>
      <c r="F425" s="6"/>
      <c r="G425" s="6"/>
      <c r="H425" s="6">
        <v>1</v>
      </c>
      <c r="I425" s="6"/>
      <c r="J425" s="6">
        <v>100</v>
      </c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</row>
    <row r="426" spans="1:27" x14ac:dyDescent="0.25">
      <c r="A426" s="6" t="s">
        <v>99</v>
      </c>
      <c r="B426" s="6" t="s">
        <v>100</v>
      </c>
      <c r="C426" s="6" t="s">
        <v>12</v>
      </c>
      <c r="D426" s="6">
        <v>7</v>
      </c>
      <c r="E426" s="6"/>
      <c r="F426" s="6">
        <v>12.962962962962999</v>
      </c>
      <c r="G426" s="6"/>
      <c r="H426" s="6">
        <v>20</v>
      </c>
      <c r="I426" s="6"/>
      <c r="J426" s="6">
        <v>37.037037037037003</v>
      </c>
      <c r="K426" s="6"/>
      <c r="L426" s="6">
        <v>25</v>
      </c>
      <c r="M426" s="6"/>
      <c r="N426" s="6">
        <v>46.296296296296298</v>
      </c>
      <c r="O426" s="6"/>
      <c r="P426" s="6"/>
      <c r="Q426" s="6"/>
      <c r="R426" s="6"/>
      <c r="S426" s="6"/>
      <c r="T426" s="6">
        <v>2</v>
      </c>
      <c r="U426" s="6"/>
      <c r="V426" s="6">
        <v>3.7037037037037002</v>
      </c>
      <c r="W426" s="6"/>
      <c r="X426" s="6"/>
      <c r="Y426" s="6"/>
      <c r="Z426" s="6"/>
      <c r="AA426" s="6"/>
    </row>
    <row r="427" spans="1:27" x14ac:dyDescent="0.25">
      <c r="A427" s="6" t="s">
        <v>101</v>
      </c>
      <c r="B427" s="6" t="s">
        <v>102</v>
      </c>
      <c r="C427" s="6" t="s">
        <v>11</v>
      </c>
      <c r="D427" s="6">
        <v>65.945048653000001</v>
      </c>
      <c r="E427" s="6"/>
      <c r="F427" s="6">
        <v>18.020931603603099</v>
      </c>
      <c r="G427" s="6"/>
      <c r="H427" s="6">
        <v>241.58722631200001</v>
      </c>
      <c r="I427" s="6"/>
      <c r="J427" s="6">
        <v>66.019010837058204</v>
      </c>
      <c r="K427" s="6"/>
      <c r="L427" s="6">
        <v>45.258505739</v>
      </c>
      <c r="M427" s="6"/>
      <c r="N427" s="6">
        <v>12.367879819081701</v>
      </c>
      <c r="O427" s="6"/>
      <c r="P427" s="6">
        <v>8.5825844809999996</v>
      </c>
      <c r="Q427" s="6"/>
      <c r="R427" s="6">
        <v>2.34537954059437</v>
      </c>
      <c r="S427" s="6"/>
      <c r="T427" s="6">
        <v>4.5624815490000001</v>
      </c>
      <c r="U427" s="6"/>
      <c r="V427" s="6">
        <v>1.24679819966271</v>
      </c>
      <c r="W427" s="6"/>
      <c r="X427" s="6"/>
      <c r="Y427" s="6"/>
      <c r="Z427" s="6"/>
      <c r="AA427" s="6"/>
    </row>
    <row r="428" spans="1:27" x14ac:dyDescent="0.25">
      <c r="A428" s="6" t="s">
        <v>101</v>
      </c>
      <c r="B428" s="6" t="s">
        <v>102</v>
      </c>
      <c r="C428" s="6" t="s">
        <v>12</v>
      </c>
      <c r="D428" s="6">
        <v>135.900044947</v>
      </c>
      <c r="E428" s="6"/>
      <c r="F428" s="6">
        <v>5.4009143469451102</v>
      </c>
      <c r="G428" s="6"/>
      <c r="H428" s="6">
        <v>1715.761280706</v>
      </c>
      <c r="I428" s="6"/>
      <c r="J428" s="6">
        <v>68.187466166857305</v>
      </c>
      <c r="K428" s="6"/>
      <c r="L428" s="6">
        <v>590.65072136799995</v>
      </c>
      <c r="M428" s="6"/>
      <c r="N428" s="6">
        <v>23.4735312730324</v>
      </c>
      <c r="O428" s="6"/>
      <c r="P428" s="6">
        <v>29.772777900000001</v>
      </c>
      <c r="Q428" s="6"/>
      <c r="R428" s="6">
        <v>1.18322420990538</v>
      </c>
      <c r="S428" s="6"/>
      <c r="T428" s="6">
        <v>36.606311034000001</v>
      </c>
      <c r="U428" s="6"/>
      <c r="V428" s="6">
        <v>1.45480121459393</v>
      </c>
      <c r="W428" s="6"/>
      <c r="X428" s="6">
        <v>7.5503042349999996</v>
      </c>
      <c r="Y428" s="6"/>
      <c r="Z428" s="6">
        <v>0.30006278866585601</v>
      </c>
      <c r="AA428" s="6"/>
    </row>
    <row r="429" spans="1:27" x14ac:dyDescent="0.25">
      <c r="A429" s="6" t="s">
        <v>113</v>
      </c>
      <c r="B429" s="6" t="s">
        <v>114</v>
      </c>
      <c r="C429" s="6" t="s">
        <v>11</v>
      </c>
      <c r="D429" s="6">
        <v>4.1195473079999996</v>
      </c>
      <c r="E429" s="6"/>
      <c r="F429" s="6">
        <v>5.9689488882607096</v>
      </c>
      <c r="G429" s="6"/>
      <c r="H429" s="6">
        <v>18.579718630999999</v>
      </c>
      <c r="I429" s="6"/>
      <c r="J429" s="6">
        <v>26.920771282645099</v>
      </c>
      <c r="K429" s="6"/>
      <c r="L429" s="6">
        <v>15.626415523</v>
      </c>
      <c r="M429" s="6"/>
      <c r="N429" s="6">
        <v>22.641632342072601</v>
      </c>
      <c r="O429" s="6"/>
      <c r="P429" s="6"/>
      <c r="Q429" s="6"/>
      <c r="R429" s="6"/>
      <c r="S429" s="6"/>
      <c r="T429" s="6">
        <v>28.601505626000002</v>
      </c>
      <c r="U429" s="6"/>
      <c r="V429" s="6">
        <v>41.441671243187798</v>
      </c>
      <c r="W429" s="6"/>
      <c r="X429" s="6">
        <v>2.0891068210000001</v>
      </c>
      <c r="Y429" s="6"/>
      <c r="Z429" s="6">
        <v>3.0269762438338801</v>
      </c>
      <c r="AA429" s="6"/>
    </row>
    <row r="430" spans="1:27" x14ac:dyDescent="0.25">
      <c r="A430" s="6" t="s">
        <v>113</v>
      </c>
      <c r="B430" s="6" t="s">
        <v>114</v>
      </c>
      <c r="C430" s="6" t="s">
        <v>12</v>
      </c>
      <c r="D430" s="6">
        <v>57.884091875000003</v>
      </c>
      <c r="E430" s="6"/>
      <c r="F430" s="6">
        <v>4.6826403884165204</v>
      </c>
      <c r="G430" s="6"/>
      <c r="H430" s="6">
        <v>428.38123658000001</v>
      </c>
      <c r="I430" s="6"/>
      <c r="J430" s="6">
        <v>34.654690348794901</v>
      </c>
      <c r="K430" s="6"/>
      <c r="L430" s="6">
        <v>333.53352752699999</v>
      </c>
      <c r="M430" s="6"/>
      <c r="N430" s="6">
        <v>26.9818099636372</v>
      </c>
      <c r="O430" s="6"/>
      <c r="P430" s="6">
        <v>53.325711552000001</v>
      </c>
      <c r="Q430" s="6"/>
      <c r="R430" s="6">
        <v>4.3138818035476802</v>
      </c>
      <c r="S430" s="6"/>
      <c r="T430" s="6">
        <v>339.06618833900001</v>
      </c>
      <c r="U430" s="6"/>
      <c r="V430" s="6">
        <v>27.429384765875199</v>
      </c>
      <c r="W430" s="6"/>
      <c r="X430" s="6">
        <v>23.951400551999999</v>
      </c>
      <c r="Y430" s="6"/>
      <c r="Z430" s="6">
        <v>1.93759272972851</v>
      </c>
      <c r="AA430" s="6"/>
    </row>
    <row r="431" spans="1:27" x14ac:dyDescent="0.25">
      <c r="A431" s="6" t="s">
        <v>129</v>
      </c>
      <c r="B431" s="6" t="s">
        <v>130</v>
      </c>
      <c r="C431" s="6" t="s">
        <v>11</v>
      </c>
      <c r="D431" s="6">
        <v>19.557767153</v>
      </c>
      <c r="E431" s="6"/>
      <c r="F431" s="6">
        <v>11.0902464475478</v>
      </c>
      <c r="G431" s="6"/>
      <c r="H431" s="6">
        <v>128.948857334</v>
      </c>
      <c r="I431" s="6"/>
      <c r="J431" s="6">
        <v>73.120545703213097</v>
      </c>
      <c r="K431" s="6"/>
      <c r="L431" s="6">
        <v>15.276325953000001</v>
      </c>
      <c r="M431" s="6"/>
      <c r="N431" s="6">
        <v>8.6624520225895196</v>
      </c>
      <c r="O431" s="6"/>
      <c r="P431" s="6">
        <v>12.568109435</v>
      </c>
      <c r="Q431" s="6"/>
      <c r="R431" s="6">
        <v>7.12675582664966</v>
      </c>
      <c r="S431" s="6"/>
      <c r="T431" s="6"/>
      <c r="U431" s="6"/>
      <c r="V431" s="6"/>
      <c r="W431" s="6"/>
      <c r="X431" s="6"/>
      <c r="Y431" s="6"/>
      <c r="Z431" s="6"/>
      <c r="AA431" s="6"/>
    </row>
    <row r="432" spans="1:27" x14ac:dyDescent="0.25">
      <c r="A432" s="6" t="s">
        <v>129</v>
      </c>
      <c r="B432" s="6" t="s">
        <v>130</v>
      </c>
      <c r="C432" s="6" t="s">
        <v>12</v>
      </c>
      <c r="D432" s="6">
        <v>153.96474148799999</v>
      </c>
      <c r="E432" s="6"/>
      <c r="F432" s="6">
        <v>5.3216167080759202</v>
      </c>
      <c r="G432" s="6"/>
      <c r="H432" s="6">
        <v>1772.1276767469999</v>
      </c>
      <c r="I432" s="6"/>
      <c r="J432" s="6">
        <v>61.251583721560102</v>
      </c>
      <c r="K432" s="6"/>
      <c r="L432" s="6">
        <v>802.52050233900002</v>
      </c>
      <c r="M432" s="6"/>
      <c r="N432" s="6">
        <v>27.738211180990199</v>
      </c>
      <c r="O432" s="6"/>
      <c r="P432" s="6">
        <v>105.407582413</v>
      </c>
      <c r="Q432" s="6"/>
      <c r="R432" s="6">
        <v>3.6432935638750101</v>
      </c>
      <c r="S432" s="6"/>
      <c r="T432" s="6">
        <v>51.569490035000001</v>
      </c>
      <c r="U432" s="6"/>
      <c r="V432" s="6">
        <v>1.78244094813487</v>
      </c>
      <c r="W432" s="6"/>
      <c r="X432" s="6">
        <v>7.6048748899999996</v>
      </c>
      <c r="Y432" s="6"/>
      <c r="Z432" s="6">
        <v>0.26285387736389798</v>
      </c>
      <c r="AA432" s="6"/>
    </row>
    <row r="433" spans="1:27" x14ac:dyDescent="0.25">
      <c r="A433" s="6" t="s">
        <v>131</v>
      </c>
      <c r="B433" s="6" t="s">
        <v>132</v>
      </c>
      <c r="C433" s="6" t="s">
        <v>11</v>
      </c>
      <c r="D433" s="6">
        <v>26.194121750000001</v>
      </c>
      <c r="E433" s="6"/>
      <c r="F433" s="6">
        <v>10.107780818833101</v>
      </c>
      <c r="G433" s="6"/>
      <c r="H433" s="6">
        <v>181.07981733899999</v>
      </c>
      <c r="I433" s="6"/>
      <c r="J433" s="6">
        <v>69.875032339152497</v>
      </c>
      <c r="K433" s="6"/>
      <c r="L433" s="6">
        <v>46.214233854</v>
      </c>
      <c r="M433" s="6"/>
      <c r="N433" s="6">
        <v>17.833136417583098</v>
      </c>
      <c r="O433" s="6"/>
      <c r="P433" s="6"/>
      <c r="Q433" s="6"/>
      <c r="R433" s="6"/>
      <c r="S433" s="6"/>
      <c r="T433" s="6">
        <v>3.0940497599999999</v>
      </c>
      <c r="U433" s="6"/>
      <c r="V433" s="6">
        <v>1.19393110848022</v>
      </c>
      <c r="W433" s="6"/>
      <c r="X433" s="6">
        <v>2.5658753760000002</v>
      </c>
      <c r="Y433" s="6"/>
      <c r="Z433" s="6">
        <v>0.99011931595106895</v>
      </c>
      <c r="AA433" s="6"/>
    </row>
    <row r="434" spans="1:27" x14ac:dyDescent="0.25">
      <c r="A434" s="6" t="s">
        <v>131</v>
      </c>
      <c r="B434" s="6" t="s">
        <v>132</v>
      </c>
      <c r="C434" s="6" t="s">
        <v>12</v>
      </c>
      <c r="D434" s="6">
        <v>76.960722812</v>
      </c>
      <c r="E434" s="6"/>
      <c r="F434" s="6">
        <v>7.7828796587676798</v>
      </c>
      <c r="G434" s="6"/>
      <c r="H434" s="6">
        <v>601.64473291199999</v>
      </c>
      <c r="I434" s="6"/>
      <c r="J434" s="6">
        <v>60.843094795562401</v>
      </c>
      <c r="K434" s="6"/>
      <c r="L434" s="6">
        <v>269.972122254</v>
      </c>
      <c r="M434" s="6"/>
      <c r="N434" s="6">
        <v>27.301725632927401</v>
      </c>
      <c r="O434" s="6"/>
      <c r="P434" s="6">
        <v>18.265060707</v>
      </c>
      <c r="Q434" s="6"/>
      <c r="R434" s="6">
        <v>1.84710803444406</v>
      </c>
      <c r="S434" s="6"/>
      <c r="T434" s="6">
        <v>18.228320057000001</v>
      </c>
      <c r="U434" s="6"/>
      <c r="V434" s="6">
        <v>1.8433925280521299</v>
      </c>
      <c r="W434" s="6"/>
      <c r="X434" s="6">
        <v>3.7754090069999999</v>
      </c>
      <c r="Y434" s="6"/>
      <c r="Z434" s="6">
        <v>0.381799350246318</v>
      </c>
      <c r="AA434" s="6"/>
    </row>
    <row r="435" spans="1:27" x14ac:dyDescent="0.25">
      <c r="A435" t="s">
        <v>966</v>
      </c>
    </row>
    <row r="436" spans="1:27" x14ac:dyDescent="0.25">
      <c r="A436" t="s">
        <v>967</v>
      </c>
    </row>
    <row r="437" spans="1:27" x14ac:dyDescent="0.25">
      <c r="A437" t="s">
        <v>968</v>
      </c>
    </row>
    <row r="438" spans="1:27" x14ac:dyDescent="0.25">
      <c r="A438" t="s">
        <v>971</v>
      </c>
    </row>
    <row r="439" spans="1:27" x14ac:dyDescent="0.25">
      <c r="A439" t="s">
        <v>972</v>
      </c>
    </row>
    <row r="442" spans="1:27" x14ac:dyDescent="0.25">
      <c r="L442" s="7" t="str">
        <f>HYPERLINK("#'Indice'!A1", "Ir al índice")</f>
        <v>Ir al índice</v>
      </c>
    </row>
    <row r="443" spans="1:27" ht="17.25" x14ac:dyDescent="0.3">
      <c r="A443" s="8" t="s">
        <v>479</v>
      </c>
    </row>
    <row r="444" spans="1:27" x14ac:dyDescent="0.25">
      <c r="A444" s="5" t="s">
        <v>14</v>
      </c>
      <c r="B444" s="5" t="s">
        <v>6</v>
      </c>
      <c r="C444" s="5" t="s">
        <v>7</v>
      </c>
      <c r="D444" s="5" t="s">
        <v>449</v>
      </c>
      <c r="E444" s="5" t="s">
        <v>450</v>
      </c>
      <c r="F444" s="5" t="s">
        <v>451</v>
      </c>
      <c r="G444" s="5" t="s">
        <v>452</v>
      </c>
      <c r="H444" s="5" t="s">
        <v>453</v>
      </c>
      <c r="I444" s="5" t="s">
        <v>454</v>
      </c>
      <c r="J444" s="5" t="s">
        <v>455</v>
      </c>
      <c r="K444" s="5" t="s">
        <v>456</v>
      </c>
      <c r="L444" s="5" t="s">
        <v>457</v>
      </c>
      <c r="M444" s="5" t="s">
        <v>458</v>
      </c>
      <c r="N444" s="5" t="s">
        <v>459</v>
      </c>
      <c r="O444" s="5" t="s">
        <v>460</v>
      </c>
      <c r="P444" s="5" t="s">
        <v>461</v>
      </c>
      <c r="Q444" s="5" t="s">
        <v>462</v>
      </c>
      <c r="R444" s="5" t="s">
        <v>463</v>
      </c>
      <c r="S444" s="5" t="s">
        <v>464</v>
      </c>
      <c r="T444" s="5" t="s">
        <v>465</v>
      </c>
      <c r="U444" s="5" t="s">
        <v>466</v>
      </c>
      <c r="V444" s="5" t="s">
        <v>467</v>
      </c>
      <c r="W444" s="5" t="s">
        <v>468</v>
      </c>
      <c r="X444" s="5" t="s">
        <v>469</v>
      </c>
      <c r="Y444" s="5" t="s">
        <v>470</v>
      </c>
      <c r="Z444" s="5" t="s">
        <v>471</v>
      </c>
      <c r="AA444" s="5" t="s">
        <v>472</v>
      </c>
    </row>
    <row r="445" spans="1:27" x14ac:dyDescent="0.25">
      <c r="A445" s="6" t="s">
        <v>10</v>
      </c>
      <c r="B445" s="6" t="s">
        <v>15</v>
      </c>
      <c r="C445" s="6" t="s">
        <v>11</v>
      </c>
      <c r="D445" s="6">
        <v>140.42350008099999</v>
      </c>
      <c r="E445" s="6"/>
      <c r="F445" s="6">
        <v>14.912498280827</v>
      </c>
      <c r="G445" s="6"/>
      <c r="H445" s="6">
        <v>607.95457102499995</v>
      </c>
      <c r="I445" s="6"/>
      <c r="J445" s="6">
        <v>64.562708449808497</v>
      </c>
      <c r="K445" s="6"/>
      <c r="L445" s="6">
        <v>130.08589885500001</v>
      </c>
      <c r="M445" s="6"/>
      <c r="N445" s="6">
        <v>13.814680177577401</v>
      </c>
      <c r="O445" s="6"/>
      <c r="P445" s="6">
        <v>21.150693916000002</v>
      </c>
      <c r="Q445" s="6"/>
      <c r="R445" s="6">
        <v>2.24613178334618</v>
      </c>
      <c r="S445" s="6"/>
      <c r="T445" s="6">
        <v>4.6549821969999998</v>
      </c>
      <c r="U445" s="6"/>
      <c r="V445" s="6">
        <v>0.49434328278387302</v>
      </c>
      <c r="W445" s="6"/>
      <c r="X445" s="6">
        <v>37.380085825999998</v>
      </c>
      <c r="Y445" s="6"/>
      <c r="Z445" s="6">
        <v>3.9696380256570398</v>
      </c>
      <c r="AA445" s="6"/>
    </row>
    <row r="446" spans="1:27" x14ac:dyDescent="0.25">
      <c r="A446" s="6" t="s">
        <v>10</v>
      </c>
      <c r="B446" s="6" t="s">
        <v>15</v>
      </c>
      <c r="C446" s="6" t="s">
        <v>12</v>
      </c>
      <c r="D446" s="6">
        <v>482.30702757500001</v>
      </c>
      <c r="E446" s="6"/>
      <c r="F446" s="6">
        <v>5.71723899315168</v>
      </c>
      <c r="G446" s="6"/>
      <c r="H446" s="6">
        <v>4855.252815973</v>
      </c>
      <c r="I446" s="6"/>
      <c r="J446" s="6">
        <v>57.553879860839899</v>
      </c>
      <c r="K446" s="6"/>
      <c r="L446" s="6">
        <v>2225.559604223</v>
      </c>
      <c r="M446" s="6"/>
      <c r="N446" s="6">
        <v>26.381651983846201</v>
      </c>
      <c r="O446" s="6"/>
      <c r="P446" s="6">
        <v>228.28099948400001</v>
      </c>
      <c r="Q446" s="6"/>
      <c r="R446" s="6">
        <v>2.7060294729846399</v>
      </c>
      <c r="S446" s="6"/>
      <c r="T446" s="6">
        <v>55.131212595999997</v>
      </c>
      <c r="U446" s="6"/>
      <c r="V446" s="6">
        <v>0.65352213501506995</v>
      </c>
      <c r="W446" s="6"/>
      <c r="X446" s="6">
        <v>589.48139037700003</v>
      </c>
      <c r="Y446" s="6"/>
      <c r="Z446" s="6">
        <v>6.98767755416248</v>
      </c>
      <c r="AA446" s="6"/>
    </row>
    <row r="447" spans="1:27" x14ac:dyDescent="0.25">
      <c r="A447" t="s">
        <v>966</v>
      </c>
    </row>
    <row r="448" spans="1:27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A450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872</v>
      </c>
    </row>
    <row r="7" spans="1:27" ht="21" x14ac:dyDescent="0.35">
      <c r="A7" s="2" t="s">
        <v>480</v>
      </c>
    </row>
    <row r="9" spans="1:27" x14ac:dyDescent="0.25">
      <c r="A9" t="s">
        <v>2</v>
      </c>
    </row>
    <row r="10" spans="1:27" x14ac:dyDescent="0.25">
      <c r="A10" t="s">
        <v>3</v>
      </c>
    </row>
    <row r="11" spans="1:27" x14ac:dyDescent="0.25">
      <c r="A11" t="s">
        <v>880</v>
      </c>
    </row>
    <row r="12" spans="1:27" x14ac:dyDescent="0.25">
      <c r="A12" s="3" t="s">
        <v>918</v>
      </c>
    </row>
    <row r="13" spans="1:27" x14ac:dyDescent="0.25">
      <c r="A13" s="3" t="s">
        <v>4</v>
      </c>
    </row>
    <row r="15" spans="1:27" ht="17.25" x14ac:dyDescent="0.3">
      <c r="A15" s="4" t="s">
        <v>928</v>
      </c>
    </row>
    <row r="16" spans="1:27" x14ac:dyDescent="0.25">
      <c r="A16" s="5" t="s">
        <v>5</v>
      </c>
      <c r="B16" s="5" t="s">
        <v>6</v>
      </c>
      <c r="C16" s="5" t="s">
        <v>7</v>
      </c>
      <c r="D16" s="5" t="s">
        <v>449</v>
      </c>
      <c r="E16" s="5" t="s">
        <v>450</v>
      </c>
      <c r="F16" s="5" t="s">
        <v>451</v>
      </c>
      <c r="G16" s="5" t="s">
        <v>452</v>
      </c>
      <c r="H16" s="5" t="s">
        <v>453</v>
      </c>
      <c r="I16" s="5" t="s">
        <v>454</v>
      </c>
      <c r="J16" s="5" t="s">
        <v>455</v>
      </c>
      <c r="K16" s="5" t="s">
        <v>456</v>
      </c>
      <c r="L16" s="5" t="s">
        <v>457</v>
      </c>
      <c r="M16" s="5" t="s">
        <v>458</v>
      </c>
      <c r="N16" s="5" t="s">
        <v>459</v>
      </c>
      <c r="O16" s="5" t="s">
        <v>460</v>
      </c>
      <c r="P16" s="5" t="s">
        <v>461</v>
      </c>
      <c r="Q16" s="5" t="s">
        <v>462</v>
      </c>
      <c r="R16" s="5" t="s">
        <v>463</v>
      </c>
      <c r="S16" s="5" t="s">
        <v>464</v>
      </c>
      <c r="T16" s="5" t="s">
        <v>465</v>
      </c>
      <c r="U16" s="5" t="s">
        <v>466</v>
      </c>
      <c r="V16" s="5" t="s">
        <v>467</v>
      </c>
      <c r="W16" s="5" t="s">
        <v>468</v>
      </c>
      <c r="X16" s="5" t="s">
        <v>469</v>
      </c>
      <c r="Y16" s="5" t="s">
        <v>470</v>
      </c>
      <c r="Z16" s="5" t="s">
        <v>471</v>
      </c>
      <c r="AA16" s="5" t="s">
        <v>472</v>
      </c>
    </row>
    <row r="17" spans="1:27" x14ac:dyDescent="0.25">
      <c r="A17" s="6" t="s">
        <v>10</v>
      </c>
      <c r="B17" s="6" t="s">
        <v>15</v>
      </c>
      <c r="C17" s="6" t="s">
        <v>11</v>
      </c>
      <c r="D17" s="6">
        <v>6395.9853458240004</v>
      </c>
      <c r="E17" s="6">
        <v>7.7900087710500303</v>
      </c>
      <c r="F17" s="6">
        <v>5.1977622112151698</v>
      </c>
      <c r="G17" s="6">
        <v>7.5142976301754603</v>
      </c>
      <c r="H17" s="6">
        <v>43029.280252823999</v>
      </c>
      <c r="I17" s="6">
        <v>3.2274741800008999</v>
      </c>
      <c r="J17" s="6">
        <v>34.968180003717897</v>
      </c>
      <c r="K17" s="6">
        <v>2.6232465630501398</v>
      </c>
      <c r="L17" s="6">
        <v>38987.856630148999</v>
      </c>
      <c r="M17" s="6">
        <v>3.4675947548767199</v>
      </c>
      <c r="N17" s="6">
        <v>31.683876202245401</v>
      </c>
      <c r="O17" s="6">
        <v>2.7302959240987499</v>
      </c>
      <c r="P17" s="6">
        <v>11538.515758453001</v>
      </c>
      <c r="Q17" s="6">
        <v>6.2036926636344898</v>
      </c>
      <c r="R17" s="6">
        <v>9.3768915874636303</v>
      </c>
      <c r="S17" s="6">
        <v>5.8665843538880402</v>
      </c>
      <c r="T17" s="6">
        <v>4258.6933639150002</v>
      </c>
      <c r="U17" s="6">
        <v>10.4246553624074</v>
      </c>
      <c r="V17" s="6">
        <v>3.4608702552082602</v>
      </c>
      <c r="W17" s="6">
        <v>10.1967203274949</v>
      </c>
      <c r="X17" s="6">
        <v>18842.341816980999</v>
      </c>
      <c r="Y17" s="6">
        <v>5.1090346653427101</v>
      </c>
      <c r="Z17" s="6">
        <v>15.3124197401496</v>
      </c>
      <c r="AA17" s="6">
        <v>4.6369397869742901</v>
      </c>
    </row>
    <row r="18" spans="1:27" x14ac:dyDescent="0.25">
      <c r="A18" s="6" t="s">
        <v>10</v>
      </c>
      <c r="B18" s="6" t="s">
        <v>15</v>
      </c>
      <c r="C18" s="6" t="s">
        <v>12</v>
      </c>
      <c r="D18" s="6">
        <v>26575.406864586999</v>
      </c>
      <c r="E18" s="6">
        <v>4.3197268132716404</v>
      </c>
      <c r="F18" s="6">
        <v>1.13641839141018</v>
      </c>
      <c r="G18" s="6">
        <v>4.3076357872045499</v>
      </c>
      <c r="H18" s="6">
        <v>390329.460576788</v>
      </c>
      <c r="I18" s="6">
        <v>1.28405030687108</v>
      </c>
      <c r="J18" s="6">
        <v>16.6912807758276</v>
      </c>
      <c r="K18" s="6">
        <v>1.2195562658149901</v>
      </c>
      <c r="L18" s="6">
        <v>882175.45408802805</v>
      </c>
      <c r="M18" s="6">
        <v>0.76891701373062804</v>
      </c>
      <c r="N18" s="6">
        <v>37.723614753464801</v>
      </c>
      <c r="O18" s="6">
        <v>0.66808952326780602</v>
      </c>
      <c r="P18" s="6">
        <v>310621.12478293298</v>
      </c>
      <c r="Q18" s="6">
        <v>1.29011932070598</v>
      </c>
      <c r="R18" s="6">
        <v>13.282790391978001</v>
      </c>
      <c r="S18" s="6">
        <v>1.2648729982146401</v>
      </c>
      <c r="T18" s="6">
        <v>108226.525198184</v>
      </c>
      <c r="U18" s="6">
        <v>2.2278966629103101</v>
      </c>
      <c r="V18" s="6">
        <v>4.6279861038562196</v>
      </c>
      <c r="W18" s="6">
        <v>2.22019992075204</v>
      </c>
      <c r="X18" s="6">
        <v>620595.15214374999</v>
      </c>
      <c r="Y18" s="6">
        <v>0.95122474280334601</v>
      </c>
      <c r="Z18" s="6">
        <v>26.5379095834632</v>
      </c>
      <c r="AA18" s="6">
        <v>0.94673284910504996</v>
      </c>
    </row>
    <row r="19" spans="1:27" x14ac:dyDescent="0.25">
      <c r="A19" s="6" t="s">
        <v>10</v>
      </c>
      <c r="B19" s="6" t="s">
        <v>920</v>
      </c>
      <c r="C19" s="6" t="s">
        <v>11</v>
      </c>
      <c r="D19" s="6">
        <v>42.287745831999999</v>
      </c>
      <c r="E19" s="6"/>
      <c r="F19" s="6">
        <v>7.7341286236386697</v>
      </c>
      <c r="G19" s="6"/>
      <c r="H19" s="6">
        <v>358.87710837700001</v>
      </c>
      <c r="I19" s="6"/>
      <c r="J19" s="6">
        <v>65.6360764012841</v>
      </c>
      <c r="K19" s="6"/>
      <c r="L19" s="6">
        <v>106.732272361</v>
      </c>
      <c r="M19" s="6"/>
      <c r="N19" s="6">
        <v>19.5205752042841</v>
      </c>
      <c r="O19" s="6"/>
      <c r="P19" s="6">
        <v>18.252666931</v>
      </c>
      <c r="Q19" s="6"/>
      <c r="R19" s="6">
        <v>3.3382832541990202</v>
      </c>
      <c r="S19" s="6"/>
      <c r="T19" s="6">
        <v>2.5658753760000002</v>
      </c>
      <c r="U19" s="6"/>
      <c r="V19" s="6">
        <v>0.46928039789707299</v>
      </c>
      <c r="W19" s="6"/>
      <c r="X19" s="6">
        <v>18.052401449000001</v>
      </c>
      <c r="Y19" s="6"/>
      <c r="Z19" s="6">
        <v>3.3016561186970201</v>
      </c>
      <c r="AA19" s="6"/>
    </row>
    <row r="20" spans="1:27" x14ac:dyDescent="0.25">
      <c r="A20" s="6" t="s">
        <v>10</v>
      </c>
      <c r="B20" s="6" t="s">
        <v>920</v>
      </c>
      <c r="C20" s="6" t="s">
        <v>12</v>
      </c>
      <c r="D20" s="6">
        <v>307.87772251799998</v>
      </c>
      <c r="E20" s="6"/>
      <c r="F20" s="6">
        <v>5.0629050945582197</v>
      </c>
      <c r="G20" s="6"/>
      <c r="H20" s="6">
        <v>3147.8613562300002</v>
      </c>
      <c r="I20" s="6"/>
      <c r="J20" s="6">
        <v>51.765107157072897</v>
      </c>
      <c r="K20" s="6"/>
      <c r="L20" s="6">
        <v>1991.582708375</v>
      </c>
      <c r="M20" s="6"/>
      <c r="N20" s="6">
        <v>32.750645801845401</v>
      </c>
      <c r="O20" s="6"/>
      <c r="P20" s="6">
        <v>191.35614508399999</v>
      </c>
      <c r="Q20" s="6"/>
      <c r="R20" s="6">
        <v>3.1467622726881901</v>
      </c>
      <c r="S20" s="6"/>
      <c r="T20" s="6">
        <v>68.866402692999998</v>
      </c>
      <c r="U20" s="6"/>
      <c r="V20" s="6">
        <v>1.1324757705322499</v>
      </c>
      <c r="W20" s="6"/>
      <c r="X20" s="6">
        <v>373.50432723900002</v>
      </c>
      <c r="Y20" s="6"/>
      <c r="Z20" s="6">
        <v>6.1421039033030898</v>
      </c>
      <c r="AA20" s="6"/>
    </row>
    <row r="21" spans="1:27" x14ac:dyDescent="0.25">
      <c r="A21" s="6" t="s">
        <v>10</v>
      </c>
      <c r="B21" s="6" t="s">
        <v>921</v>
      </c>
      <c r="C21" s="6" t="s">
        <v>11</v>
      </c>
      <c r="D21" s="6">
        <v>6353.6975999919996</v>
      </c>
      <c r="E21" s="6">
        <v>7.8400877785769802</v>
      </c>
      <c r="F21" s="6">
        <v>5.1864419065502396</v>
      </c>
      <c r="G21" s="6">
        <v>7.56318488226455</v>
      </c>
      <c r="H21" s="6">
        <v>42670.403144447002</v>
      </c>
      <c r="I21" s="6">
        <v>3.2500060330149299</v>
      </c>
      <c r="J21" s="6">
        <v>34.831303119939399</v>
      </c>
      <c r="K21" s="6">
        <v>2.6436323500223899</v>
      </c>
      <c r="L21" s="6">
        <v>38881.124357788001</v>
      </c>
      <c r="M21" s="6">
        <v>3.4759573120793301</v>
      </c>
      <c r="N21" s="6">
        <v>31.7381634189321</v>
      </c>
      <c r="O21" s="6">
        <v>2.73741599096076</v>
      </c>
      <c r="P21" s="6">
        <v>11520.263091522</v>
      </c>
      <c r="Q21" s="6">
        <v>6.2127412286081301</v>
      </c>
      <c r="R21" s="6">
        <v>9.4038430901132202</v>
      </c>
      <c r="S21" s="6">
        <v>5.8751965391779502</v>
      </c>
      <c r="T21" s="6">
        <v>4256.1274885390003</v>
      </c>
      <c r="U21" s="6">
        <v>10.4307658170925</v>
      </c>
      <c r="V21" s="6">
        <v>3.47422231209223</v>
      </c>
      <c r="W21" s="6">
        <v>10.202091163522701</v>
      </c>
      <c r="X21" s="6">
        <v>18824.289415531999</v>
      </c>
      <c r="Y21" s="6">
        <v>5.11358111864475</v>
      </c>
      <c r="Z21" s="6">
        <v>15.3660261523728</v>
      </c>
      <c r="AA21" s="6">
        <v>4.6402245691323198</v>
      </c>
    </row>
    <row r="22" spans="1:27" x14ac:dyDescent="0.25">
      <c r="A22" s="6" t="s">
        <v>10</v>
      </c>
      <c r="B22" s="6" t="s">
        <v>921</v>
      </c>
      <c r="C22" s="6" t="s">
        <v>12</v>
      </c>
      <c r="D22" s="6">
        <v>26267.529142069001</v>
      </c>
      <c r="E22" s="6">
        <v>4.3607651864179502</v>
      </c>
      <c r="F22" s="6">
        <v>1.12618141405109</v>
      </c>
      <c r="G22" s="6">
        <v>4.3510527350340196</v>
      </c>
      <c r="H22" s="6">
        <v>387181.59922055801</v>
      </c>
      <c r="I22" s="6">
        <v>1.28652586601977</v>
      </c>
      <c r="J22" s="6">
        <v>16.599837713949</v>
      </c>
      <c r="K22" s="6">
        <v>1.2256358503483999</v>
      </c>
      <c r="L22" s="6">
        <v>880183.87137965299</v>
      </c>
      <c r="M22" s="6">
        <v>0.76950938190274099</v>
      </c>
      <c r="N22" s="6">
        <v>37.736580077025998</v>
      </c>
      <c r="O22" s="6">
        <v>0.66950111097666798</v>
      </c>
      <c r="P22" s="6">
        <v>310429.76863784902</v>
      </c>
      <c r="Q22" s="6">
        <v>1.2907885227106399</v>
      </c>
      <c r="R22" s="6">
        <v>13.3092166346252</v>
      </c>
      <c r="S22" s="6">
        <v>1.26527789102616</v>
      </c>
      <c r="T22" s="6">
        <v>108157.65879549101</v>
      </c>
      <c r="U22" s="6">
        <v>2.22921030382577</v>
      </c>
      <c r="V22" s="6">
        <v>4.6370994570510797</v>
      </c>
      <c r="W22" s="6">
        <v>2.2212207782675799</v>
      </c>
      <c r="X22" s="6">
        <v>620221.64781651099</v>
      </c>
      <c r="Y22" s="6">
        <v>0.95140288668753403</v>
      </c>
      <c r="Z22" s="6">
        <v>26.5910847032977</v>
      </c>
      <c r="AA22" s="6">
        <v>0.94642592191611696</v>
      </c>
    </row>
    <row r="23" spans="1:27" x14ac:dyDescent="0.25">
      <c r="A23" t="s">
        <v>966</v>
      </c>
    </row>
    <row r="24" spans="1:27" x14ac:dyDescent="0.25">
      <c r="A24" t="s">
        <v>967</v>
      </c>
    </row>
    <row r="25" spans="1:27" x14ac:dyDescent="0.25">
      <c r="A25" t="s">
        <v>968</v>
      </c>
    </row>
    <row r="26" spans="1:27" x14ac:dyDescent="0.25">
      <c r="A26" t="s">
        <v>971</v>
      </c>
    </row>
    <row r="27" spans="1:27" x14ac:dyDescent="0.25">
      <c r="A27" t="s">
        <v>972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481</v>
      </c>
    </row>
    <row r="32" spans="1:27" x14ac:dyDescent="0.25">
      <c r="A32" s="5" t="s">
        <v>14</v>
      </c>
      <c r="B32" s="5" t="s">
        <v>6</v>
      </c>
      <c r="C32" s="5" t="s">
        <v>7</v>
      </c>
      <c r="D32" s="5" t="s">
        <v>449</v>
      </c>
      <c r="E32" s="5" t="s">
        <v>450</v>
      </c>
      <c r="F32" s="5" t="s">
        <v>451</v>
      </c>
      <c r="G32" s="5" t="s">
        <v>452</v>
      </c>
      <c r="H32" s="5" t="s">
        <v>453</v>
      </c>
      <c r="I32" s="5" t="s">
        <v>454</v>
      </c>
      <c r="J32" s="5" t="s">
        <v>455</v>
      </c>
      <c r="K32" s="5" t="s">
        <v>456</v>
      </c>
      <c r="L32" s="5" t="s">
        <v>457</v>
      </c>
      <c r="M32" s="5" t="s">
        <v>458</v>
      </c>
      <c r="N32" s="5" t="s">
        <v>459</v>
      </c>
      <c r="O32" s="5" t="s">
        <v>460</v>
      </c>
      <c r="P32" s="5" t="s">
        <v>461</v>
      </c>
      <c r="Q32" s="5" t="s">
        <v>462</v>
      </c>
      <c r="R32" s="5" t="s">
        <v>463</v>
      </c>
      <c r="S32" s="5" t="s">
        <v>464</v>
      </c>
      <c r="T32" s="5" t="s">
        <v>465</v>
      </c>
      <c r="U32" s="5" t="s">
        <v>466</v>
      </c>
      <c r="V32" s="5" t="s">
        <v>467</v>
      </c>
      <c r="W32" s="5" t="s">
        <v>468</v>
      </c>
      <c r="X32" s="5" t="s">
        <v>469</v>
      </c>
      <c r="Y32" s="5" t="s">
        <v>470</v>
      </c>
      <c r="Z32" s="5" t="s">
        <v>471</v>
      </c>
      <c r="AA32" s="5" t="s">
        <v>472</v>
      </c>
    </row>
    <row r="33" spans="1:27" x14ac:dyDescent="0.25">
      <c r="A33" s="6" t="s">
        <v>10</v>
      </c>
      <c r="B33" s="6" t="s">
        <v>15</v>
      </c>
      <c r="C33" s="6" t="s">
        <v>11</v>
      </c>
      <c r="D33" s="6">
        <v>6395.9853458240004</v>
      </c>
      <c r="E33" s="6">
        <v>7.7900087710500303</v>
      </c>
      <c r="F33" s="6">
        <v>5.1977622112151698</v>
      </c>
      <c r="G33" s="6">
        <v>7.5142976301754603</v>
      </c>
      <c r="H33" s="6">
        <v>43029.280252823999</v>
      </c>
      <c r="I33" s="6">
        <v>3.2274741800008999</v>
      </c>
      <c r="J33" s="6">
        <v>34.968180003717897</v>
      </c>
      <c r="K33" s="6">
        <v>2.6232465630501398</v>
      </c>
      <c r="L33" s="6">
        <v>38987.856630148999</v>
      </c>
      <c r="M33" s="6">
        <v>3.4675947548767199</v>
      </c>
      <c r="N33" s="6">
        <v>31.683876202245401</v>
      </c>
      <c r="O33" s="6">
        <v>2.7302959240987499</v>
      </c>
      <c r="P33" s="6">
        <v>11538.515758453001</v>
      </c>
      <c r="Q33" s="6">
        <v>6.2036926636344898</v>
      </c>
      <c r="R33" s="6">
        <v>9.3768915874636303</v>
      </c>
      <c r="S33" s="6">
        <v>5.8665843538880402</v>
      </c>
      <c r="T33" s="6">
        <v>4258.6933639150002</v>
      </c>
      <c r="U33" s="6">
        <v>10.4246553624074</v>
      </c>
      <c r="V33" s="6">
        <v>3.4608702552082602</v>
      </c>
      <c r="W33" s="6">
        <v>10.1967203274949</v>
      </c>
      <c r="X33" s="6">
        <v>18842.341816980999</v>
      </c>
      <c r="Y33" s="6">
        <v>5.1090346653427101</v>
      </c>
      <c r="Z33" s="6">
        <v>15.3124197401496</v>
      </c>
      <c r="AA33" s="6">
        <v>4.6369397869742901</v>
      </c>
    </row>
    <row r="34" spans="1:27" x14ac:dyDescent="0.25">
      <c r="A34" s="6" t="s">
        <v>10</v>
      </c>
      <c r="B34" s="6" t="s">
        <v>15</v>
      </c>
      <c r="C34" s="6" t="s">
        <v>12</v>
      </c>
      <c r="D34" s="6">
        <v>26575.406864586999</v>
      </c>
      <c r="E34" s="6">
        <v>4.3197268132716404</v>
      </c>
      <c r="F34" s="6">
        <v>1.13641839141018</v>
      </c>
      <c r="G34" s="6">
        <v>4.3076357872045499</v>
      </c>
      <c r="H34" s="6">
        <v>390329.460576788</v>
      </c>
      <c r="I34" s="6">
        <v>1.28405030687108</v>
      </c>
      <c r="J34" s="6">
        <v>16.6912807758276</v>
      </c>
      <c r="K34" s="6">
        <v>1.2195562658149901</v>
      </c>
      <c r="L34" s="6">
        <v>882175.45408802805</v>
      </c>
      <c r="M34" s="6">
        <v>0.76891701373062804</v>
      </c>
      <c r="N34" s="6">
        <v>37.723614753464801</v>
      </c>
      <c r="O34" s="6">
        <v>0.66808952326780602</v>
      </c>
      <c r="P34" s="6">
        <v>310621.12478293298</v>
      </c>
      <c r="Q34" s="6">
        <v>1.29011932070598</v>
      </c>
      <c r="R34" s="6">
        <v>13.282790391978001</v>
      </c>
      <c r="S34" s="6">
        <v>1.2648729982146401</v>
      </c>
      <c r="T34" s="6">
        <v>108226.525198184</v>
      </c>
      <c r="U34" s="6">
        <v>2.2278966629103101</v>
      </c>
      <c r="V34" s="6">
        <v>4.6279861038562196</v>
      </c>
      <c r="W34" s="6">
        <v>2.22019992075204</v>
      </c>
      <c r="X34" s="6">
        <v>620595.15214374999</v>
      </c>
      <c r="Y34" s="6">
        <v>0.95122474280334601</v>
      </c>
      <c r="Z34" s="6">
        <v>26.5379095834632</v>
      </c>
      <c r="AA34" s="6">
        <v>0.94673284910504996</v>
      </c>
    </row>
    <row r="35" spans="1:27" x14ac:dyDescent="0.25">
      <c r="A35" t="s">
        <v>966</v>
      </c>
    </row>
    <row r="36" spans="1:27" x14ac:dyDescent="0.25">
      <c r="A36" t="s">
        <v>967</v>
      </c>
    </row>
    <row r="37" spans="1:27" x14ac:dyDescent="0.25">
      <c r="A37" t="s">
        <v>968</v>
      </c>
    </row>
    <row r="38" spans="1:27" x14ac:dyDescent="0.25">
      <c r="A38" t="s">
        <v>971</v>
      </c>
    </row>
    <row r="39" spans="1:27" x14ac:dyDescent="0.25">
      <c r="A39" t="s">
        <v>972</v>
      </c>
    </row>
    <row r="42" spans="1:27" x14ac:dyDescent="0.25">
      <c r="L42" s="7" t="str">
        <f>HYPERLINK("#'Indice'!A1", "Ir al índice")</f>
        <v>Ir al índice</v>
      </c>
    </row>
    <row r="43" spans="1:27" ht="17.25" x14ac:dyDescent="0.3">
      <c r="A43" s="4" t="s">
        <v>482</v>
      </c>
    </row>
    <row r="44" spans="1:27" x14ac:dyDescent="0.25">
      <c r="A44" s="5" t="s">
        <v>14</v>
      </c>
      <c r="B44" s="5" t="s">
        <v>6</v>
      </c>
      <c r="C44" s="5" t="s">
        <v>7</v>
      </c>
      <c r="D44" s="5" t="s">
        <v>449</v>
      </c>
      <c r="E44" s="5" t="s">
        <v>450</v>
      </c>
      <c r="F44" s="5" t="s">
        <v>451</v>
      </c>
      <c r="G44" s="5" t="s">
        <v>452</v>
      </c>
      <c r="H44" s="5" t="s">
        <v>453</v>
      </c>
      <c r="I44" s="5" t="s">
        <v>454</v>
      </c>
      <c r="J44" s="5" t="s">
        <v>455</v>
      </c>
      <c r="K44" s="5" t="s">
        <v>456</v>
      </c>
      <c r="L44" s="5" t="s">
        <v>457</v>
      </c>
      <c r="M44" s="5" t="s">
        <v>458</v>
      </c>
      <c r="N44" s="5" t="s">
        <v>459</v>
      </c>
      <c r="O44" s="5" t="s">
        <v>460</v>
      </c>
      <c r="P44" s="5" t="s">
        <v>461</v>
      </c>
      <c r="Q44" s="5" t="s">
        <v>462</v>
      </c>
      <c r="R44" s="5" t="s">
        <v>463</v>
      </c>
      <c r="S44" s="5" t="s">
        <v>464</v>
      </c>
      <c r="T44" s="5" t="s">
        <v>465</v>
      </c>
      <c r="U44" s="5" t="s">
        <v>466</v>
      </c>
      <c r="V44" s="5" t="s">
        <v>467</v>
      </c>
      <c r="W44" s="5" t="s">
        <v>468</v>
      </c>
      <c r="X44" s="5" t="s">
        <v>469</v>
      </c>
      <c r="Y44" s="5" t="s">
        <v>470</v>
      </c>
      <c r="Z44" s="5" t="s">
        <v>471</v>
      </c>
      <c r="AA44" s="5" t="s">
        <v>472</v>
      </c>
    </row>
    <row r="45" spans="1:27" x14ac:dyDescent="0.25">
      <c r="A45" s="6" t="s">
        <v>10</v>
      </c>
      <c r="B45" s="6" t="s">
        <v>15</v>
      </c>
      <c r="C45" s="6" t="s">
        <v>11</v>
      </c>
      <c r="D45" s="6">
        <v>6353.6975999919996</v>
      </c>
      <c r="E45" s="6">
        <v>7.8400877785769802</v>
      </c>
      <c r="F45" s="6">
        <v>5.1864419065502396</v>
      </c>
      <c r="G45" s="6">
        <v>7.56318488226455</v>
      </c>
      <c r="H45" s="6">
        <v>42670.403144447002</v>
      </c>
      <c r="I45" s="6">
        <v>3.2500060330149299</v>
      </c>
      <c r="J45" s="6">
        <v>34.831303119939399</v>
      </c>
      <c r="K45" s="6">
        <v>2.6436323500223899</v>
      </c>
      <c r="L45" s="6">
        <v>38881.124357788001</v>
      </c>
      <c r="M45" s="6">
        <v>3.4759573120793301</v>
      </c>
      <c r="N45" s="6">
        <v>31.7381634189321</v>
      </c>
      <c r="O45" s="6">
        <v>2.73741599096076</v>
      </c>
      <c r="P45" s="6">
        <v>11520.263091522</v>
      </c>
      <c r="Q45" s="6">
        <v>6.2127412286081301</v>
      </c>
      <c r="R45" s="6">
        <v>9.4038430901132202</v>
      </c>
      <c r="S45" s="6">
        <v>5.8751965391779502</v>
      </c>
      <c r="T45" s="6">
        <v>4256.1274885390003</v>
      </c>
      <c r="U45" s="6">
        <v>10.4307658170925</v>
      </c>
      <c r="V45" s="6">
        <v>3.47422231209223</v>
      </c>
      <c r="W45" s="6">
        <v>10.202091163522701</v>
      </c>
      <c r="X45" s="6">
        <v>18824.289415531999</v>
      </c>
      <c r="Y45" s="6">
        <v>5.11358111864475</v>
      </c>
      <c r="Z45" s="6">
        <v>15.3660261523728</v>
      </c>
      <c r="AA45" s="6">
        <v>4.6402245691323198</v>
      </c>
    </row>
    <row r="46" spans="1:27" x14ac:dyDescent="0.25">
      <c r="A46" s="6" t="s">
        <v>10</v>
      </c>
      <c r="B46" s="6" t="s">
        <v>15</v>
      </c>
      <c r="C46" s="6" t="s">
        <v>12</v>
      </c>
      <c r="D46" s="6">
        <v>26267.529142069001</v>
      </c>
      <c r="E46" s="6">
        <v>4.3607651864179502</v>
      </c>
      <c r="F46" s="6">
        <v>1.12618141405109</v>
      </c>
      <c r="G46" s="6">
        <v>4.3510527350340196</v>
      </c>
      <c r="H46" s="6">
        <v>387181.59922055801</v>
      </c>
      <c r="I46" s="6">
        <v>1.28652586601977</v>
      </c>
      <c r="J46" s="6">
        <v>16.599837713949</v>
      </c>
      <c r="K46" s="6">
        <v>1.2256358503483999</v>
      </c>
      <c r="L46" s="6">
        <v>880183.87137965299</v>
      </c>
      <c r="M46" s="6">
        <v>0.76950938190274099</v>
      </c>
      <c r="N46" s="6">
        <v>37.736580077025998</v>
      </c>
      <c r="O46" s="6">
        <v>0.66950111097666798</v>
      </c>
      <c r="P46" s="6">
        <v>310429.76863784902</v>
      </c>
      <c r="Q46" s="6">
        <v>1.2907885227106399</v>
      </c>
      <c r="R46" s="6">
        <v>13.3092166346252</v>
      </c>
      <c r="S46" s="6">
        <v>1.26527789102616</v>
      </c>
      <c r="T46" s="6">
        <v>108157.65879549101</v>
      </c>
      <c r="U46" s="6">
        <v>2.22921030382577</v>
      </c>
      <c r="V46" s="6">
        <v>4.6370994570510797</v>
      </c>
      <c r="W46" s="6">
        <v>2.2212207782675799</v>
      </c>
      <c r="X46" s="6">
        <v>620221.64781651099</v>
      </c>
      <c r="Y46" s="6">
        <v>0.95140288668753403</v>
      </c>
      <c r="Z46" s="6">
        <v>26.5910847032977</v>
      </c>
      <c r="AA46" s="6">
        <v>0.94642592191611696</v>
      </c>
    </row>
    <row r="47" spans="1:27" x14ac:dyDescent="0.25">
      <c r="A47" s="6" t="s">
        <v>17</v>
      </c>
      <c r="B47" s="6" t="s">
        <v>18</v>
      </c>
      <c r="C47" s="6" t="s">
        <v>11</v>
      </c>
      <c r="D47" s="6">
        <v>11.960734903000001</v>
      </c>
      <c r="E47" s="6">
        <v>44.091153692686497</v>
      </c>
      <c r="F47" s="6">
        <v>8.8397512682035995</v>
      </c>
      <c r="G47" s="6">
        <v>44.782487465747302</v>
      </c>
      <c r="H47" s="6">
        <v>88.946328295000001</v>
      </c>
      <c r="I47" s="6">
        <v>19.8897897370639</v>
      </c>
      <c r="J47" s="6">
        <v>65.737049163305898</v>
      </c>
      <c r="K47" s="6">
        <v>10.7369446930315</v>
      </c>
      <c r="L47" s="6">
        <v>22.825991221999999</v>
      </c>
      <c r="M47" s="6">
        <v>37.017155402498901</v>
      </c>
      <c r="N47" s="6">
        <v>16.8698735060225</v>
      </c>
      <c r="O47" s="6">
        <v>33.957251958754497</v>
      </c>
      <c r="P47" s="6">
        <v>3.798403719</v>
      </c>
      <c r="Q47" s="6">
        <v>99.999999999999901</v>
      </c>
      <c r="R47" s="6">
        <v>2.8072642997678798</v>
      </c>
      <c r="S47" s="6">
        <v>99.681528249655997</v>
      </c>
      <c r="T47" s="6">
        <v>2.934347781</v>
      </c>
      <c r="U47" s="6">
        <v>99.999999999999702</v>
      </c>
      <c r="V47" s="6">
        <v>2.16867146783256</v>
      </c>
      <c r="W47" s="6">
        <v>94.365339952456793</v>
      </c>
      <c r="X47" s="6">
        <v>4.8404322320000004</v>
      </c>
      <c r="Y47" s="6">
        <v>70.724962138311795</v>
      </c>
      <c r="Z47" s="6">
        <v>3.5773902948675298</v>
      </c>
      <c r="AA47" s="6">
        <v>70.5127286539511</v>
      </c>
    </row>
    <row r="48" spans="1:27" x14ac:dyDescent="0.25">
      <c r="A48" s="6" t="s">
        <v>17</v>
      </c>
      <c r="B48" s="6" t="s">
        <v>18</v>
      </c>
      <c r="C48" s="6" t="s">
        <v>12</v>
      </c>
      <c r="D48" s="6">
        <v>32.694709564999997</v>
      </c>
      <c r="E48" s="6">
        <v>29.0239236659475</v>
      </c>
      <c r="F48" s="6">
        <v>1.6007663455971499</v>
      </c>
      <c r="G48" s="6">
        <v>28.904771507915399</v>
      </c>
      <c r="H48" s="6">
        <v>826.65236501499999</v>
      </c>
      <c r="I48" s="6">
        <v>6.3984326556882598</v>
      </c>
      <c r="J48" s="6">
        <v>40.473743398561297</v>
      </c>
      <c r="K48" s="6">
        <v>5.1470518842832202</v>
      </c>
      <c r="L48" s="6">
        <v>881.32363175900002</v>
      </c>
      <c r="M48" s="6">
        <v>5.4904174860202897</v>
      </c>
      <c r="N48" s="6">
        <v>43.1505044109499</v>
      </c>
      <c r="O48" s="6">
        <v>4.4265811948232203</v>
      </c>
      <c r="P48" s="6">
        <v>166.45627196699999</v>
      </c>
      <c r="Q48" s="6">
        <v>14.899834495403301</v>
      </c>
      <c r="R48" s="6">
        <v>8.1498689458793798</v>
      </c>
      <c r="S48" s="6">
        <v>14.497709529159099</v>
      </c>
      <c r="T48" s="6">
        <v>39.617932457999999</v>
      </c>
      <c r="U48" s="6">
        <v>32.238071661357203</v>
      </c>
      <c r="V48" s="6">
        <v>1.93973440366015</v>
      </c>
      <c r="W48" s="6">
        <v>32.455382930151998</v>
      </c>
      <c r="X48" s="6">
        <v>95.696177214000002</v>
      </c>
      <c r="Y48" s="6">
        <v>20.7976947876286</v>
      </c>
      <c r="Z48" s="6">
        <v>4.6853824953520897</v>
      </c>
      <c r="AA48" s="6">
        <v>21.682534127749999</v>
      </c>
    </row>
    <row r="49" spans="1:27" x14ac:dyDescent="0.25">
      <c r="A49" s="6" t="s">
        <v>19</v>
      </c>
      <c r="B49" s="6" t="s">
        <v>20</v>
      </c>
      <c r="C49" s="6" t="s">
        <v>11</v>
      </c>
      <c r="D49" s="6">
        <v>35.04998964</v>
      </c>
      <c r="E49" s="6">
        <v>70.346899821658596</v>
      </c>
      <c r="F49" s="6">
        <v>4.0769247278954603</v>
      </c>
      <c r="G49" s="6">
        <v>67.575486508248503</v>
      </c>
      <c r="H49" s="6">
        <v>379.37034509</v>
      </c>
      <c r="I49" s="6">
        <v>20.5409045952326</v>
      </c>
      <c r="J49" s="6">
        <v>44.127383682948697</v>
      </c>
      <c r="K49" s="6">
        <v>16.577706076242102</v>
      </c>
      <c r="L49" s="6">
        <v>337.50117903199998</v>
      </c>
      <c r="M49" s="6">
        <v>20.658539380382901</v>
      </c>
      <c r="N49" s="6">
        <v>39.257269877168298</v>
      </c>
      <c r="O49" s="6">
        <v>15.460383963742499</v>
      </c>
      <c r="P49" s="6">
        <v>64.059071990000007</v>
      </c>
      <c r="Q49" s="6">
        <v>49.832134021483903</v>
      </c>
      <c r="R49" s="6">
        <v>7.4511866429774702</v>
      </c>
      <c r="S49" s="6">
        <v>46.5438665690167</v>
      </c>
      <c r="T49" s="6"/>
      <c r="U49" s="6"/>
      <c r="V49" s="6"/>
      <c r="W49" s="6"/>
      <c r="X49" s="6">
        <v>43.735793119999997</v>
      </c>
      <c r="Y49" s="6">
        <v>58.371133371037097</v>
      </c>
      <c r="Z49" s="6">
        <v>5.0872350690100898</v>
      </c>
      <c r="AA49" s="6">
        <v>57.906010931450297</v>
      </c>
    </row>
    <row r="50" spans="1:27" x14ac:dyDescent="0.25">
      <c r="A50" s="6" t="s">
        <v>19</v>
      </c>
      <c r="B50" s="6" t="s">
        <v>20</v>
      </c>
      <c r="C50" s="6" t="s">
        <v>12</v>
      </c>
      <c r="D50" s="6">
        <v>224.74983674999999</v>
      </c>
      <c r="E50" s="6">
        <v>26.6769011463584</v>
      </c>
      <c r="F50" s="6">
        <v>1.40318695020728</v>
      </c>
      <c r="G50" s="6">
        <v>26.719114946471802</v>
      </c>
      <c r="H50" s="6">
        <v>3576.56015398</v>
      </c>
      <c r="I50" s="6">
        <v>6.9233087661820703</v>
      </c>
      <c r="J50" s="6">
        <v>22.3296381757931</v>
      </c>
      <c r="K50" s="6">
        <v>6.6430438007821699</v>
      </c>
      <c r="L50" s="6">
        <v>6568.5321393490003</v>
      </c>
      <c r="M50" s="6">
        <v>5.7199075236264196</v>
      </c>
      <c r="N50" s="6">
        <v>41.009500666307403</v>
      </c>
      <c r="O50" s="6">
        <v>4.8862580938960596</v>
      </c>
      <c r="P50" s="6">
        <v>2205.03118111</v>
      </c>
      <c r="Q50" s="6">
        <v>8.4913834893610804</v>
      </c>
      <c r="R50" s="6">
        <v>13.766732927932599</v>
      </c>
      <c r="S50" s="6">
        <v>8.4587568230505301</v>
      </c>
      <c r="T50" s="6">
        <v>650.46018247999996</v>
      </c>
      <c r="U50" s="6">
        <v>15.553313885265799</v>
      </c>
      <c r="V50" s="6">
        <v>4.0610362743027899</v>
      </c>
      <c r="W50" s="6">
        <v>15.818656315098099</v>
      </c>
      <c r="X50" s="6">
        <v>2791.76506307</v>
      </c>
      <c r="Y50" s="6">
        <v>10.1612607176456</v>
      </c>
      <c r="Z50" s="6">
        <v>17.429905005456799</v>
      </c>
      <c r="AA50" s="6">
        <v>10.201282604517701</v>
      </c>
    </row>
    <row r="51" spans="1:27" x14ac:dyDescent="0.25">
      <c r="A51" s="6" t="s">
        <v>21</v>
      </c>
      <c r="B51" s="6" t="s">
        <v>22</v>
      </c>
      <c r="C51" s="6" t="s">
        <v>11</v>
      </c>
      <c r="D51" s="6">
        <v>17.767482275999999</v>
      </c>
      <c r="E51" s="6">
        <v>40.6415564778206</v>
      </c>
      <c r="F51" s="6">
        <v>11.401815654230999</v>
      </c>
      <c r="G51" s="6">
        <v>38.720935310583798</v>
      </c>
      <c r="H51" s="6">
        <v>103.35783101200001</v>
      </c>
      <c r="I51" s="6">
        <v>16.7520421209639</v>
      </c>
      <c r="J51" s="6">
        <v>66.327176654164504</v>
      </c>
      <c r="K51" s="6">
        <v>9.0438069104558405</v>
      </c>
      <c r="L51" s="6">
        <v>18.449268054000001</v>
      </c>
      <c r="M51" s="6">
        <v>44.160132585823099</v>
      </c>
      <c r="N51" s="6">
        <v>11.839333791898399</v>
      </c>
      <c r="O51" s="6">
        <v>39.974798607699597</v>
      </c>
      <c r="P51" s="6">
        <v>10.737428381000001</v>
      </c>
      <c r="Q51" s="6">
        <v>58.878232855373902</v>
      </c>
      <c r="R51" s="6">
        <v>6.8904629873215999</v>
      </c>
      <c r="S51" s="6">
        <v>56.269146458222799</v>
      </c>
      <c r="T51" s="6"/>
      <c r="U51" s="6"/>
      <c r="V51" s="6"/>
      <c r="W51" s="6"/>
      <c r="X51" s="6">
        <v>5.5182791959999999</v>
      </c>
      <c r="Y51" s="6">
        <v>71.078629691499899</v>
      </c>
      <c r="Z51" s="6">
        <v>3.5412109123845501</v>
      </c>
      <c r="AA51" s="6">
        <v>67.138152694773197</v>
      </c>
    </row>
    <row r="52" spans="1:27" x14ac:dyDescent="0.25">
      <c r="A52" s="6" t="s">
        <v>21</v>
      </c>
      <c r="B52" s="6" t="s">
        <v>22</v>
      </c>
      <c r="C52" s="6" t="s">
        <v>12</v>
      </c>
      <c r="D52" s="6">
        <v>22.433463299</v>
      </c>
      <c r="E52" s="6">
        <v>37.198246449611297</v>
      </c>
      <c r="F52" s="6">
        <v>1.0098517455590701</v>
      </c>
      <c r="G52" s="6">
        <v>37.779123029495601</v>
      </c>
      <c r="H52" s="6">
        <v>680.94823079299999</v>
      </c>
      <c r="I52" s="6">
        <v>8.3995197242747306</v>
      </c>
      <c r="J52" s="6">
        <v>30.6531697908779</v>
      </c>
      <c r="K52" s="6">
        <v>7.6692890308706403</v>
      </c>
      <c r="L52" s="6">
        <v>939.28807516200004</v>
      </c>
      <c r="M52" s="6">
        <v>6.25993692823819</v>
      </c>
      <c r="N52" s="6">
        <v>42.282446078107398</v>
      </c>
      <c r="O52" s="6">
        <v>5.0615867627737003</v>
      </c>
      <c r="P52" s="6">
        <v>275.44175242099999</v>
      </c>
      <c r="Q52" s="6">
        <v>13.2517153851411</v>
      </c>
      <c r="R52" s="6">
        <v>12.3991258404848</v>
      </c>
      <c r="S52" s="6">
        <v>12.0389908408956</v>
      </c>
      <c r="T52" s="6">
        <v>60.117369523999997</v>
      </c>
      <c r="U52" s="6">
        <v>27.459739846366801</v>
      </c>
      <c r="V52" s="6">
        <v>2.7062085663312399</v>
      </c>
      <c r="W52" s="6">
        <v>27.818752112465301</v>
      </c>
      <c r="X52" s="6">
        <v>243.23216956100001</v>
      </c>
      <c r="Y52" s="6">
        <v>14.994050183017199</v>
      </c>
      <c r="Z52" s="6">
        <v>10.949197978639599</v>
      </c>
      <c r="AA52" s="6">
        <v>14.86045616288</v>
      </c>
    </row>
    <row r="53" spans="1:27" x14ac:dyDescent="0.25">
      <c r="A53" s="6" t="s">
        <v>23</v>
      </c>
      <c r="B53" s="6" t="s">
        <v>24</v>
      </c>
      <c r="C53" s="6" t="s">
        <v>11</v>
      </c>
      <c r="D53" s="6">
        <v>51.439781719999999</v>
      </c>
      <c r="E53" s="6">
        <v>70.366585185580803</v>
      </c>
      <c r="F53" s="6">
        <v>2.8049899857188501</v>
      </c>
      <c r="G53" s="6">
        <v>71.293484582514097</v>
      </c>
      <c r="H53" s="6">
        <v>777.16533031999995</v>
      </c>
      <c r="I53" s="6">
        <v>21.981162443742001</v>
      </c>
      <c r="J53" s="6">
        <v>42.378503483188702</v>
      </c>
      <c r="K53" s="6">
        <v>15.5189746269241</v>
      </c>
      <c r="L53" s="6">
        <v>558.47023382999998</v>
      </c>
      <c r="M53" s="6">
        <v>24.107670943646198</v>
      </c>
      <c r="N53" s="6">
        <v>30.4531504768449</v>
      </c>
      <c r="O53" s="6">
        <v>18.406385554597598</v>
      </c>
      <c r="P53" s="6">
        <v>158.09629308000001</v>
      </c>
      <c r="Q53" s="6">
        <v>46.333069625616801</v>
      </c>
      <c r="R53" s="6">
        <v>8.6209253624467603</v>
      </c>
      <c r="S53" s="6">
        <v>44.421042576660497</v>
      </c>
      <c r="T53" s="6">
        <v>74.690288519999996</v>
      </c>
      <c r="U53" s="6">
        <v>70.377065464235002</v>
      </c>
      <c r="V53" s="6">
        <v>4.0728304888509204</v>
      </c>
      <c r="W53" s="6">
        <v>69.403964392817599</v>
      </c>
      <c r="X53" s="6">
        <v>214.00493058999999</v>
      </c>
      <c r="Y53" s="6">
        <v>37.471383793839998</v>
      </c>
      <c r="Z53" s="6">
        <v>11.6696002029499</v>
      </c>
      <c r="AA53" s="6">
        <v>34.242070172933197</v>
      </c>
    </row>
    <row r="54" spans="1:27" x14ac:dyDescent="0.25">
      <c r="A54" s="6" t="s">
        <v>23</v>
      </c>
      <c r="B54" s="6" t="s">
        <v>24</v>
      </c>
      <c r="C54" s="6" t="s">
        <v>12</v>
      </c>
      <c r="D54" s="6">
        <v>289.61462968000001</v>
      </c>
      <c r="E54" s="6">
        <v>35.283810280683099</v>
      </c>
      <c r="F54" s="6">
        <v>0.95042204700515798</v>
      </c>
      <c r="G54" s="6">
        <v>34.786123697148803</v>
      </c>
      <c r="H54" s="6">
        <v>5163.9654859299999</v>
      </c>
      <c r="I54" s="6">
        <v>9.7019047824280609</v>
      </c>
      <c r="J54" s="6">
        <v>16.946473502476199</v>
      </c>
      <c r="K54" s="6">
        <v>8.9215814067556103</v>
      </c>
      <c r="L54" s="6">
        <v>11144.933652080001</v>
      </c>
      <c r="M54" s="6">
        <v>7.8884382053749196</v>
      </c>
      <c r="N54" s="6">
        <v>36.574086975683002</v>
      </c>
      <c r="O54" s="6">
        <v>6.5438337753252904</v>
      </c>
      <c r="P54" s="6">
        <v>4204.4325188900002</v>
      </c>
      <c r="Q54" s="6">
        <v>10.134183218684999</v>
      </c>
      <c r="R54" s="6">
        <v>13.7975949816959</v>
      </c>
      <c r="S54" s="6">
        <v>9.7671333095382398</v>
      </c>
      <c r="T54" s="6">
        <v>906.17523867</v>
      </c>
      <c r="U54" s="6">
        <v>24.297959741547501</v>
      </c>
      <c r="V54" s="6">
        <v>2.9737756211892199</v>
      </c>
      <c r="W54" s="6">
        <v>24.2218249670082</v>
      </c>
      <c r="X54" s="6">
        <v>8763.0913819100006</v>
      </c>
      <c r="Y54" s="6">
        <v>9.9586609654725393</v>
      </c>
      <c r="Z54" s="6">
        <v>28.757646871950499</v>
      </c>
      <c r="AA54" s="6">
        <v>10.3149593773012</v>
      </c>
    </row>
    <row r="55" spans="1:27" x14ac:dyDescent="0.25">
      <c r="A55" s="6" t="s">
        <v>25</v>
      </c>
      <c r="B55" s="6" t="s">
        <v>26</v>
      </c>
      <c r="C55" s="6" t="s">
        <v>11</v>
      </c>
      <c r="D55" s="6">
        <v>41.862871362</v>
      </c>
      <c r="E55" s="6">
        <v>25.042243164755199</v>
      </c>
      <c r="F55" s="6">
        <v>17.996352425301399</v>
      </c>
      <c r="G55" s="6">
        <v>22.956717315265699</v>
      </c>
      <c r="H55" s="6">
        <v>121.176282433</v>
      </c>
      <c r="I55" s="6">
        <v>16.870758864503699</v>
      </c>
      <c r="J55" s="6">
        <v>52.092248173679501</v>
      </c>
      <c r="K55" s="6">
        <v>11.239000314109999</v>
      </c>
      <c r="L55" s="6">
        <v>34.099889427000001</v>
      </c>
      <c r="M55" s="6">
        <v>28.838203638802899</v>
      </c>
      <c r="N55" s="6">
        <v>14.6591384639026</v>
      </c>
      <c r="O55" s="6">
        <v>27.4344977213234</v>
      </c>
      <c r="P55" s="6">
        <v>11.402888945999999</v>
      </c>
      <c r="Q55" s="6">
        <v>57.343212231712997</v>
      </c>
      <c r="R55" s="6">
        <v>4.9019668613812302</v>
      </c>
      <c r="S55" s="6">
        <v>54.824855443603496</v>
      </c>
      <c r="T55" s="6">
        <v>7.2393642199999997</v>
      </c>
      <c r="U55" s="6">
        <v>70.618641752403093</v>
      </c>
      <c r="V55" s="6">
        <v>3.1121169093168701</v>
      </c>
      <c r="W55" s="6">
        <v>69.403489231800606</v>
      </c>
      <c r="X55" s="6">
        <v>16.837349728</v>
      </c>
      <c r="Y55" s="6">
        <v>41.5954368091285</v>
      </c>
      <c r="Z55" s="6">
        <v>7.2381771664184296</v>
      </c>
      <c r="AA55" s="6">
        <v>40.368284047833797</v>
      </c>
    </row>
    <row r="56" spans="1:27" x14ac:dyDescent="0.25">
      <c r="A56" s="6" t="s">
        <v>25</v>
      </c>
      <c r="B56" s="6" t="s">
        <v>26</v>
      </c>
      <c r="C56" s="6" t="s">
        <v>12</v>
      </c>
      <c r="D56" s="6">
        <v>67.654493916000007</v>
      </c>
      <c r="E56" s="6">
        <v>20.934443826232201</v>
      </c>
      <c r="F56" s="6">
        <v>2.4687441444521698</v>
      </c>
      <c r="G56" s="6">
        <v>20.704835687481701</v>
      </c>
      <c r="H56" s="6">
        <v>1072.580939511</v>
      </c>
      <c r="I56" s="6">
        <v>5.0968627990608102</v>
      </c>
      <c r="J56" s="6">
        <v>39.1389804372265</v>
      </c>
      <c r="K56" s="6">
        <v>4.6844228686380003</v>
      </c>
      <c r="L56" s="6">
        <v>1060.2763258269999</v>
      </c>
      <c r="M56" s="6">
        <v>5.7965057873927401</v>
      </c>
      <c r="N56" s="6">
        <v>38.689979325491997</v>
      </c>
      <c r="O56" s="6">
        <v>4.5732033278037401</v>
      </c>
      <c r="P56" s="6">
        <v>252.36784894300001</v>
      </c>
      <c r="Q56" s="6">
        <v>13.879662724698299</v>
      </c>
      <c r="R56" s="6">
        <v>9.2090209129282403</v>
      </c>
      <c r="S56" s="6">
        <v>13.282429413749901</v>
      </c>
      <c r="T56" s="6">
        <v>86.396397347999994</v>
      </c>
      <c r="U56" s="6">
        <v>24.593000970593899</v>
      </c>
      <c r="V56" s="6">
        <v>3.1526449716623399</v>
      </c>
      <c r="W56" s="6">
        <v>24.439320701728199</v>
      </c>
      <c r="X56" s="6">
        <v>201.165691017</v>
      </c>
      <c r="Y56" s="6">
        <v>14.978089777952</v>
      </c>
      <c r="Z56" s="6">
        <v>7.3406302082387302</v>
      </c>
      <c r="AA56" s="6">
        <v>14.422915336248201</v>
      </c>
    </row>
    <row r="57" spans="1:27" x14ac:dyDescent="0.25">
      <c r="A57" s="6" t="s">
        <v>27</v>
      </c>
      <c r="B57" s="6" t="s">
        <v>28</v>
      </c>
      <c r="C57" s="6" t="s">
        <v>11</v>
      </c>
      <c r="D57" s="6">
        <v>16.643480739000001</v>
      </c>
      <c r="E57" s="6">
        <v>39.569642670277503</v>
      </c>
      <c r="F57" s="6">
        <v>9.99178889585259</v>
      </c>
      <c r="G57" s="6">
        <v>37.436600588952302</v>
      </c>
      <c r="H57" s="6">
        <v>78.683499939000001</v>
      </c>
      <c r="I57" s="6">
        <v>16.1595767983199</v>
      </c>
      <c r="J57" s="6">
        <v>47.237049347200198</v>
      </c>
      <c r="K57" s="6">
        <v>11.209238425696901</v>
      </c>
      <c r="L57" s="6">
        <v>44.971398893999996</v>
      </c>
      <c r="M57" s="6">
        <v>23.8492470878526</v>
      </c>
      <c r="N57" s="6">
        <v>26.998242203453</v>
      </c>
      <c r="O57" s="6">
        <v>19.346119150117701</v>
      </c>
      <c r="P57" s="6">
        <v>17.216102315000001</v>
      </c>
      <c r="Q57" s="6">
        <v>39.523710143028303</v>
      </c>
      <c r="R57" s="6">
        <v>10.335557966416999</v>
      </c>
      <c r="S57" s="6">
        <v>37.1608597954827</v>
      </c>
      <c r="T57" s="6">
        <v>2.952985301</v>
      </c>
      <c r="U57" s="6">
        <v>99.999999999999901</v>
      </c>
      <c r="V57" s="6">
        <v>1.77280258876429</v>
      </c>
      <c r="W57" s="6">
        <v>98.5677499897307</v>
      </c>
      <c r="X57" s="6">
        <v>6.1041138620000002</v>
      </c>
      <c r="Y57" s="6">
        <v>70.220175168482797</v>
      </c>
      <c r="Z57" s="6">
        <v>3.6645589983129998</v>
      </c>
      <c r="AA57" s="6">
        <v>67.132026604716799</v>
      </c>
    </row>
    <row r="58" spans="1:27" x14ac:dyDescent="0.25">
      <c r="A58" s="6" t="s">
        <v>27</v>
      </c>
      <c r="B58" s="6" t="s">
        <v>28</v>
      </c>
      <c r="C58" s="6" t="s">
        <v>12</v>
      </c>
      <c r="D58" s="6">
        <v>33.649391674</v>
      </c>
      <c r="E58" s="6">
        <v>29.3337918597305</v>
      </c>
      <c r="F58" s="6">
        <v>1.7138162150110301</v>
      </c>
      <c r="G58" s="6">
        <v>29.729968924020099</v>
      </c>
      <c r="H58" s="6">
        <v>660.68012491800005</v>
      </c>
      <c r="I58" s="6">
        <v>6.64998963856877</v>
      </c>
      <c r="J58" s="6">
        <v>33.649473428515698</v>
      </c>
      <c r="K58" s="6">
        <v>6.1573602743917002</v>
      </c>
      <c r="L58" s="6">
        <v>780.10124485100005</v>
      </c>
      <c r="M58" s="6">
        <v>6.4536891503192404</v>
      </c>
      <c r="N58" s="6">
        <v>39.731778087654398</v>
      </c>
      <c r="O58" s="6">
        <v>5.1376279825636697</v>
      </c>
      <c r="P58" s="6">
        <v>279.57184268200001</v>
      </c>
      <c r="Q58" s="6">
        <v>10.9435902393727</v>
      </c>
      <c r="R58" s="6">
        <v>14.239031774804401</v>
      </c>
      <c r="S58" s="6">
        <v>10.5403332988464</v>
      </c>
      <c r="T58" s="6">
        <v>42.347932270000001</v>
      </c>
      <c r="U58" s="6">
        <v>24.9877383942402</v>
      </c>
      <c r="V58" s="6">
        <v>2.15684651002451</v>
      </c>
      <c r="W58" s="6">
        <v>24.605503657796401</v>
      </c>
      <c r="X58" s="6">
        <v>167.06837511200001</v>
      </c>
      <c r="Y58" s="6">
        <v>14.8731054214572</v>
      </c>
      <c r="Z58" s="6">
        <v>8.5090539839900305</v>
      </c>
      <c r="AA58" s="6">
        <v>14.874636366778001</v>
      </c>
    </row>
    <row r="59" spans="1:27" x14ac:dyDescent="0.25">
      <c r="A59" s="6" t="s">
        <v>29</v>
      </c>
      <c r="B59" s="6" t="s">
        <v>30</v>
      </c>
      <c r="C59" s="6" t="s">
        <v>11</v>
      </c>
      <c r="D59" s="6">
        <v>11.271000453999999</v>
      </c>
      <c r="E59" s="6">
        <v>75.386606499663202</v>
      </c>
      <c r="F59" s="6">
        <v>5.3559847017080404</v>
      </c>
      <c r="G59" s="6">
        <v>71.333704232613698</v>
      </c>
      <c r="H59" s="6">
        <v>112.156730268</v>
      </c>
      <c r="I59" s="6">
        <v>24.137445044470098</v>
      </c>
      <c r="J59" s="6">
        <v>53.296930823546901</v>
      </c>
      <c r="K59" s="6">
        <v>16.440666548225099</v>
      </c>
      <c r="L59" s="6">
        <v>40.825928865999998</v>
      </c>
      <c r="M59" s="6">
        <v>45.678643316902502</v>
      </c>
      <c r="N59" s="6">
        <v>19.400500544005801</v>
      </c>
      <c r="O59" s="6">
        <v>41.6566932025098</v>
      </c>
      <c r="P59" s="6">
        <v>15.041133578</v>
      </c>
      <c r="Q59" s="6">
        <v>70.3761640909687</v>
      </c>
      <c r="R59" s="6">
        <v>7.1475537303811301</v>
      </c>
      <c r="S59" s="6">
        <v>64.533056166460995</v>
      </c>
      <c r="T59" s="6">
        <v>8.1118111499999994</v>
      </c>
      <c r="U59" s="6">
        <v>71.202716086314297</v>
      </c>
      <c r="V59" s="6">
        <v>3.8547364628244498</v>
      </c>
      <c r="W59" s="6">
        <v>70.752497049978501</v>
      </c>
      <c r="X59" s="6">
        <v>23.030898435000001</v>
      </c>
      <c r="Y59" s="6">
        <v>52.249306681885798</v>
      </c>
      <c r="Z59" s="6">
        <v>10.9442937375337</v>
      </c>
      <c r="AA59" s="6">
        <v>51.705186902249999</v>
      </c>
    </row>
    <row r="60" spans="1:27" x14ac:dyDescent="0.25">
      <c r="A60" s="6" t="s">
        <v>29</v>
      </c>
      <c r="B60" s="6" t="s">
        <v>30</v>
      </c>
      <c r="C60" s="6" t="s">
        <v>12</v>
      </c>
      <c r="D60" s="6">
        <v>50.005114992000003</v>
      </c>
      <c r="E60" s="6">
        <v>32.896876242941097</v>
      </c>
      <c r="F60" s="6">
        <v>0.86795808891688297</v>
      </c>
      <c r="G60" s="6">
        <v>32.669857214279702</v>
      </c>
      <c r="H60" s="6">
        <v>1259.0228284679999</v>
      </c>
      <c r="I60" s="6">
        <v>8.0590796826607303</v>
      </c>
      <c r="J60" s="6">
        <v>21.8533453682616</v>
      </c>
      <c r="K60" s="6">
        <v>8.1897582870076899</v>
      </c>
      <c r="L60" s="6">
        <v>2033.9016897720001</v>
      </c>
      <c r="M60" s="6">
        <v>6.8512367750146401</v>
      </c>
      <c r="N60" s="6">
        <v>35.303216960539899</v>
      </c>
      <c r="O60" s="6">
        <v>5.8512883965434401</v>
      </c>
      <c r="P60" s="6">
        <v>631.17904342600002</v>
      </c>
      <c r="Q60" s="6">
        <v>9.9907640710097994</v>
      </c>
      <c r="R60" s="6">
        <v>10.955618367922201</v>
      </c>
      <c r="S60" s="6">
        <v>9.7409208283848603</v>
      </c>
      <c r="T60" s="6">
        <v>360.56830506599999</v>
      </c>
      <c r="U60" s="6">
        <v>12.847337204405401</v>
      </c>
      <c r="V60" s="6">
        <v>6.2585232938501001</v>
      </c>
      <c r="W60" s="6">
        <v>12.5247359048478</v>
      </c>
      <c r="X60" s="6">
        <v>1426.559145979</v>
      </c>
      <c r="Y60" s="6">
        <v>11.3897901454046</v>
      </c>
      <c r="Z60" s="6">
        <v>24.761337920509199</v>
      </c>
      <c r="AA60" s="6">
        <v>10.8243658010375</v>
      </c>
    </row>
    <row r="61" spans="1:27" x14ac:dyDescent="0.25">
      <c r="A61" s="6" t="s">
        <v>31</v>
      </c>
      <c r="B61" s="6" t="s">
        <v>32</v>
      </c>
      <c r="C61" s="6" t="s">
        <v>11</v>
      </c>
      <c r="D61" s="6">
        <v>37.381338354</v>
      </c>
      <c r="E61" s="6">
        <v>41.493516661039102</v>
      </c>
      <c r="F61" s="6">
        <v>16.727994170407001</v>
      </c>
      <c r="G61" s="6">
        <v>36.623285628539001</v>
      </c>
      <c r="H61" s="6">
        <v>125.766960119</v>
      </c>
      <c r="I61" s="6">
        <v>23.009255005394799</v>
      </c>
      <c r="J61" s="6">
        <v>56.280194030969298</v>
      </c>
      <c r="K61" s="6">
        <v>14.344904308945001</v>
      </c>
      <c r="L61" s="6">
        <v>60.317455838000001</v>
      </c>
      <c r="M61" s="6">
        <v>29.096920871557</v>
      </c>
      <c r="N61" s="6">
        <v>26.991811798623701</v>
      </c>
      <c r="O61" s="6">
        <v>26.106923896974902</v>
      </c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</row>
    <row r="62" spans="1:27" x14ac:dyDescent="0.25">
      <c r="A62" s="6" t="s">
        <v>31</v>
      </c>
      <c r="B62" s="6" t="s">
        <v>32</v>
      </c>
      <c r="C62" s="6" t="s">
        <v>12</v>
      </c>
      <c r="D62" s="6">
        <v>98.236833134999998</v>
      </c>
      <c r="E62" s="6">
        <v>25.804993635183799</v>
      </c>
      <c r="F62" s="6">
        <v>1.83263009571738</v>
      </c>
      <c r="G62" s="6">
        <v>26.277169685734101</v>
      </c>
      <c r="H62" s="6">
        <v>2191.3603558149998</v>
      </c>
      <c r="I62" s="6">
        <v>5.6200601513034103</v>
      </c>
      <c r="J62" s="6">
        <v>40.880317600524499</v>
      </c>
      <c r="K62" s="6">
        <v>5.0003291251186699</v>
      </c>
      <c r="L62" s="6">
        <v>2526.8694455469999</v>
      </c>
      <c r="M62" s="6">
        <v>5.4685355026410303</v>
      </c>
      <c r="N62" s="6">
        <v>47.139314716042698</v>
      </c>
      <c r="O62" s="6">
        <v>4.07317090553334</v>
      </c>
      <c r="P62" s="6">
        <v>336.48967983699998</v>
      </c>
      <c r="Q62" s="6">
        <v>16.271243923617298</v>
      </c>
      <c r="R62" s="6">
        <v>6.2772902432650604</v>
      </c>
      <c r="S62" s="6">
        <v>15.524665917826299</v>
      </c>
      <c r="T62" s="6">
        <v>88.007617707999998</v>
      </c>
      <c r="U62" s="6">
        <v>28.436211147422402</v>
      </c>
      <c r="V62" s="6">
        <v>1.6418017938590099</v>
      </c>
      <c r="W62" s="6">
        <v>28.265570111999299</v>
      </c>
      <c r="X62" s="6">
        <v>119.464959995</v>
      </c>
      <c r="Y62" s="6">
        <v>27.585776566065402</v>
      </c>
      <c r="Z62" s="6">
        <v>2.22864555059143</v>
      </c>
      <c r="AA62" s="6">
        <v>27.191199886597499</v>
      </c>
    </row>
    <row r="63" spans="1:27" x14ac:dyDescent="0.25">
      <c r="A63" s="6" t="s">
        <v>33</v>
      </c>
      <c r="B63" s="6" t="s">
        <v>34</v>
      </c>
      <c r="C63" s="6" t="s">
        <v>11</v>
      </c>
      <c r="D63" s="6">
        <v>126.12044197</v>
      </c>
      <c r="E63" s="6">
        <v>49.336500699611001</v>
      </c>
      <c r="F63" s="6">
        <v>9.5285530526376707</v>
      </c>
      <c r="G63" s="6">
        <v>46.863157366852001</v>
      </c>
      <c r="H63" s="6">
        <v>727.34017941000002</v>
      </c>
      <c r="I63" s="6">
        <v>21.300241828810499</v>
      </c>
      <c r="J63" s="6">
        <v>54.951436726424802</v>
      </c>
      <c r="K63" s="6">
        <v>15.037717205558501</v>
      </c>
      <c r="L63" s="6">
        <v>450.75642592999998</v>
      </c>
      <c r="M63" s="6">
        <v>28.0112169728848</v>
      </c>
      <c r="N63" s="6">
        <v>34.055197168695301</v>
      </c>
      <c r="O63" s="6">
        <v>24.263063509036002</v>
      </c>
      <c r="P63" s="6"/>
      <c r="Q63" s="6"/>
      <c r="R63" s="6"/>
      <c r="S63" s="6"/>
      <c r="T63" s="6"/>
      <c r="U63" s="6"/>
      <c r="V63" s="6"/>
      <c r="W63" s="6"/>
      <c r="X63" s="6">
        <v>19.388344539999999</v>
      </c>
      <c r="Y63" s="6">
        <v>99.999999999999901</v>
      </c>
      <c r="Z63" s="6">
        <v>1.4648130522421801</v>
      </c>
      <c r="AA63" s="6">
        <v>100.536539125293</v>
      </c>
    </row>
    <row r="64" spans="1:27" x14ac:dyDescent="0.25">
      <c r="A64" s="6" t="s">
        <v>33</v>
      </c>
      <c r="B64" s="6" t="s">
        <v>34</v>
      </c>
      <c r="C64" s="6" t="s">
        <v>12</v>
      </c>
      <c r="D64" s="6">
        <v>833.05134322000004</v>
      </c>
      <c r="E64" s="6">
        <v>19.1930403248743</v>
      </c>
      <c r="F64" s="6">
        <v>2.3155720332143099</v>
      </c>
      <c r="G64" s="6">
        <v>19.164839078371099</v>
      </c>
      <c r="H64" s="6">
        <v>9686.4866155100008</v>
      </c>
      <c r="I64" s="6">
        <v>7.8352891962218596</v>
      </c>
      <c r="J64" s="6">
        <v>26.924820048043799</v>
      </c>
      <c r="K64" s="6">
        <v>7.1427015974892702</v>
      </c>
      <c r="L64" s="6">
        <v>16006.671534999999</v>
      </c>
      <c r="M64" s="6">
        <v>5.4290371915916404</v>
      </c>
      <c r="N64" s="6">
        <v>44.4925769017159</v>
      </c>
      <c r="O64" s="6">
        <v>4.0352656887996403</v>
      </c>
      <c r="P64" s="6">
        <v>4207.53175999</v>
      </c>
      <c r="Q64" s="6">
        <v>9.2953014338380999</v>
      </c>
      <c r="R64" s="6">
        <v>11.6953690208754</v>
      </c>
      <c r="S64" s="6">
        <v>9.0891861600070492</v>
      </c>
      <c r="T64" s="6">
        <v>1174.42680857</v>
      </c>
      <c r="U64" s="6">
        <v>17.872343589844199</v>
      </c>
      <c r="V64" s="6">
        <v>3.2644685049906199</v>
      </c>
      <c r="W64" s="6">
        <v>17.5643480574793</v>
      </c>
      <c r="X64" s="6">
        <v>4067.8815388799999</v>
      </c>
      <c r="Y64" s="6">
        <v>12.703749137457001</v>
      </c>
      <c r="Z64" s="6">
        <v>11.30719349116</v>
      </c>
      <c r="AA64" s="6">
        <v>13.086255465032201</v>
      </c>
    </row>
    <row r="65" spans="1:27" x14ac:dyDescent="0.25">
      <c r="A65" s="6" t="s">
        <v>35</v>
      </c>
      <c r="B65" s="6" t="s">
        <v>36</v>
      </c>
      <c r="C65" s="6" t="s">
        <v>11</v>
      </c>
      <c r="D65" s="6">
        <v>94.548683199999999</v>
      </c>
      <c r="E65" s="6">
        <v>58.418759243833101</v>
      </c>
      <c r="F65" s="6">
        <v>5.7814885422052802</v>
      </c>
      <c r="G65" s="6">
        <v>55.787009773840403</v>
      </c>
      <c r="H65" s="6">
        <v>945.84712388000003</v>
      </c>
      <c r="I65" s="6">
        <v>16.691934770510699</v>
      </c>
      <c r="J65" s="6">
        <v>57.836916647719498</v>
      </c>
      <c r="K65" s="6">
        <v>10.054029221918899</v>
      </c>
      <c r="L65" s="6">
        <v>482.91048422</v>
      </c>
      <c r="M65" s="6">
        <v>23.524929511954898</v>
      </c>
      <c r="N65" s="6">
        <v>29.529141358033598</v>
      </c>
      <c r="O65" s="6">
        <v>19.511239877240001</v>
      </c>
      <c r="P65" s="6">
        <v>80.269658230000005</v>
      </c>
      <c r="Q65" s="6">
        <v>52.476311474471501</v>
      </c>
      <c r="R65" s="6">
        <v>4.90835084780407</v>
      </c>
      <c r="S65" s="6">
        <v>52.967854282707002</v>
      </c>
      <c r="T65" s="6"/>
      <c r="U65" s="6"/>
      <c r="V65" s="6"/>
      <c r="W65" s="6"/>
      <c r="X65" s="6">
        <v>31.793255299999998</v>
      </c>
      <c r="Y65" s="6">
        <v>100</v>
      </c>
      <c r="Z65" s="6">
        <v>1.9441026042376099</v>
      </c>
      <c r="AA65" s="6">
        <v>99.862416661157695</v>
      </c>
    </row>
    <row r="66" spans="1:27" x14ac:dyDescent="0.25">
      <c r="A66" s="6" t="s">
        <v>35</v>
      </c>
      <c r="B66" s="6" t="s">
        <v>36</v>
      </c>
      <c r="C66" s="6" t="s">
        <v>12</v>
      </c>
      <c r="D66" s="6">
        <v>349.52223760999999</v>
      </c>
      <c r="E66" s="6">
        <v>23.3394117037802</v>
      </c>
      <c r="F66" s="6">
        <v>1.42288788352316</v>
      </c>
      <c r="G66" s="6">
        <v>23.298991813192</v>
      </c>
      <c r="H66" s="6">
        <v>6772.7595755399998</v>
      </c>
      <c r="I66" s="6">
        <v>7.0638281842537403</v>
      </c>
      <c r="J66" s="6">
        <v>27.571571994810402</v>
      </c>
      <c r="K66" s="6">
        <v>6.3063664668574404</v>
      </c>
      <c r="L66" s="6">
        <v>12433.281476730001</v>
      </c>
      <c r="M66" s="6">
        <v>4.6340189269798104</v>
      </c>
      <c r="N66" s="6">
        <v>50.615278978077598</v>
      </c>
      <c r="O66" s="6">
        <v>3.5646942416063601</v>
      </c>
      <c r="P66" s="6">
        <v>2566.9996071</v>
      </c>
      <c r="Q66" s="6">
        <v>10.775975637455501</v>
      </c>
      <c r="R66" s="6">
        <v>10.450129476530901</v>
      </c>
      <c r="S66" s="6">
        <v>10.375690751397901</v>
      </c>
      <c r="T66" s="6">
        <v>399.57852487999997</v>
      </c>
      <c r="U66" s="6">
        <v>24.039838149488599</v>
      </c>
      <c r="V66" s="6">
        <v>1.6266645734919101</v>
      </c>
      <c r="W66" s="6">
        <v>23.940014208678001</v>
      </c>
      <c r="X66" s="6">
        <v>2042.1437658499999</v>
      </c>
      <c r="Y66" s="6">
        <v>19.862359632962999</v>
      </c>
      <c r="Z66" s="6">
        <v>8.3134670935660893</v>
      </c>
      <c r="AA66" s="6">
        <v>19.486363673677399</v>
      </c>
    </row>
    <row r="67" spans="1:27" x14ac:dyDescent="0.25">
      <c r="A67" s="6" t="s">
        <v>37</v>
      </c>
      <c r="B67" s="6" t="s">
        <v>38</v>
      </c>
      <c r="C67" s="6" t="s">
        <v>11</v>
      </c>
      <c r="D67" s="6">
        <v>320.83250835000001</v>
      </c>
      <c r="E67" s="6">
        <v>29.081103937744398</v>
      </c>
      <c r="F67" s="6">
        <v>9.6675249895285198</v>
      </c>
      <c r="G67" s="6">
        <v>28.5155973598904</v>
      </c>
      <c r="H67" s="6">
        <v>1692.8918695100001</v>
      </c>
      <c r="I67" s="6">
        <v>15.353743740493099</v>
      </c>
      <c r="J67" s="6">
        <v>51.0112723215804</v>
      </c>
      <c r="K67" s="6">
        <v>9.7938237272638098</v>
      </c>
      <c r="L67" s="6">
        <v>801.27671192000003</v>
      </c>
      <c r="M67" s="6">
        <v>22.011815900668601</v>
      </c>
      <c r="N67" s="6">
        <v>24.144569002226099</v>
      </c>
      <c r="O67" s="6">
        <v>18.080760643493299</v>
      </c>
      <c r="P67" s="6">
        <v>180.38404674</v>
      </c>
      <c r="Q67" s="6">
        <v>51.021352412411403</v>
      </c>
      <c r="R67" s="6">
        <v>5.4354444583552803</v>
      </c>
      <c r="S67" s="6">
        <v>45.651855640661303</v>
      </c>
      <c r="T67" s="6">
        <v>28.27398539</v>
      </c>
      <c r="U67" s="6">
        <v>99.999999999999702</v>
      </c>
      <c r="V67" s="6">
        <v>0.85196933975655598</v>
      </c>
      <c r="W67" s="6">
        <v>96.962350853118707</v>
      </c>
      <c r="X67" s="6">
        <v>295.00319029000002</v>
      </c>
      <c r="Y67" s="6">
        <v>32.561422272983698</v>
      </c>
      <c r="Z67" s="6">
        <v>8.8892198885531393</v>
      </c>
      <c r="AA67" s="6">
        <v>28.463236980917301</v>
      </c>
    </row>
    <row r="68" spans="1:27" x14ac:dyDescent="0.25">
      <c r="A68" s="6" t="s">
        <v>37</v>
      </c>
      <c r="B68" s="6" t="s">
        <v>38</v>
      </c>
      <c r="C68" s="6" t="s">
        <v>12</v>
      </c>
      <c r="D68" s="6">
        <v>663.88735083999995</v>
      </c>
      <c r="E68" s="6">
        <v>25.1822098024751</v>
      </c>
      <c r="F68" s="6">
        <v>1.96744704893864</v>
      </c>
      <c r="G68" s="6">
        <v>24.955544732145999</v>
      </c>
      <c r="H68" s="6">
        <v>11958.417221809999</v>
      </c>
      <c r="I68" s="6">
        <v>5.8577164076653698</v>
      </c>
      <c r="J68" s="6">
        <v>35.439073576651602</v>
      </c>
      <c r="K68" s="6">
        <v>4.97590623303401</v>
      </c>
      <c r="L68" s="6">
        <v>13612.441160509999</v>
      </c>
      <c r="M68" s="6">
        <v>5.1301582969507704</v>
      </c>
      <c r="N68" s="6">
        <v>40.3408155859725</v>
      </c>
      <c r="O68" s="6">
        <v>4.4899723570897301</v>
      </c>
      <c r="P68" s="6">
        <v>2570.6362886000002</v>
      </c>
      <c r="Q68" s="6">
        <v>12.6506272502304</v>
      </c>
      <c r="R68" s="6">
        <v>7.6181460205581599</v>
      </c>
      <c r="S68" s="6">
        <v>11.7195469389158</v>
      </c>
      <c r="T68" s="6">
        <v>1380.8915264300001</v>
      </c>
      <c r="U68" s="6">
        <v>16.6476440712247</v>
      </c>
      <c r="V68" s="6">
        <v>4.0923071589502902</v>
      </c>
      <c r="W68" s="6">
        <v>16.229121956904901</v>
      </c>
      <c r="X68" s="6">
        <v>3557.3207812300002</v>
      </c>
      <c r="Y68" s="6">
        <v>14.9911113104906</v>
      </c>
      <c r="Z68" s="6">
        <v>10.5422106089288</v>
      </c>
      <c r="AA68" s="6">
        <v>14.6640035000763</v>
      </c>
    </row>
    <row r="69" spans="1:27" x14ac:dyDescent="0.25">
      <c r="A69" s="6" t="s">
        <v>39</v>
      </c>
      <c r="B69" s="6" t="s">
        <v>40</v>
      </c>
      <c r="C69" s="6" t="s">
        <v>11</v>
      </c>
      <c r="D69" s="6">
        <v>12.847327704</v>
      </c>
      <c r="E69" s="6">
        <v>49.913292992010902</v>
      </c>
      <c r="F69" s="6">
        <v>7.7402398372431698</v>
      </c>
      <c r="G69" s="6">
        <v>47.3474142381924</v>
      </c>
      <c r="H69" s="6">
        <v>85.027429118000001</v>
      </c>
      <c r="I69" s="6">
        <v>17.7251286930438</v>
      </c>
      <c r="J69" s="6">
        <v>51.227205320885901</v>
      </c>
      <c r="K69" s="6">
        <v>13.518288454496499</v>
      </c>
      <c r="L69" s="6">
        <v>56.886245571000003</v>
      </c>
      <c r="M69" s="6">
        <v>26.250667928334099</v>
      </c>
      <c r="N69" s="6">
        <v>34.272744831032902</v>
      </c>
      <c r="O69" s="6">
        <v>19.735980340533601</v>
      </c>
      <c r="P69" s="6">
        <v>7.0393374790000003</v>
      </c>
      <c r="Q69" s="6">
        <v>71.492376510683798</v>
      </c>
      <c r="R69" s="6">
        <v>4.2410500952498102</v>
      </c>
      <c r="S69" s="6">
        <v>71.598752545120107</v>
      </c>
      <c r="T69" s="6">
        <v>4.180662967</v>
      </c>
      <c r="U69" s="6">
        <v>100</v>
      </c>
      <c r="V69" s="6">
        <v>2.5187599155881699</v>
      </c>
      <c r="W69" s="6">
        <v>99.747972538893805</v>
      </c>
      <c r="X69" s="6"/>
      <c r="Y69" s="6"/>
      <c r="Z69" s="6"/>
      <c r="AA69" s="6"/>
    </row>
    <row r="70" spans="1:27" x14ac:dyDescent="0.25">
      <c r="A70" s="6" t="s">
        <v>39</v>
      </c>
      <c r="B70" s="6" t="s">
        <v>40</v>
      </c>
      <c r="C70" s="6" t="s">
        <v>12</v>
      </c>
      <c r="D70" s="6">
        <v>41.566606255000004</v>
      </c>
      <c r="E70" s="6">
        <v>30.540570065387499</v>
      </c>
      <c r="F70" s="6">
        <v>1.41220768904188</v>
      </c>
      <c r="G70" s="6">
        <v>30.556378498607302</v>
      </c>
      <c r="H70" s="6">
        <v>834.61885397000003</v>
      </c>
      <c r="I70" s="6">
        <v>7.4162132816633699</v>
      </c>
      <c r="J70" s="6">
        <v>28.355818990009102</v>
      </c>
      <c r="K70" s="6">
        <v>6.3230165157998703</v>
      </c>
      <c r="L70" s="6">
        <v>1526.34481725</v>
      </c>
      <c r="M70" s="6">
        <v>3.9882971760102599</v>
      </c>
      <c r="N70" s="6">
        <v>51.856913066853799</v>
      </c>
      <c r="O70" s="6">
        <v>2.98838802320186</v>
      </c>
      <c r="P70" s="6">
        <v>272.13462133399997</v>
      </c>
      <c r="Q70" s="6">
        <v>14.987958303102699</v>
      </c>
      <c r="R70" s="6">
        <v>9.2456574959411792</v>
      </c>
      <c r="S70" s="6">
        <v>14.224686153405299</v>
      </c>
      <c r="T70" s="6">
        <v>77.811186767999999</v>
      </c>
      <c r="U70" s="6">
        <v>21.320862389659599</v>
      </c>
      <c r="V70" s="6">
        <v>2.6436018272245998</v>
      </c>
      <c r="W70" s="6">
        <v>21.679520650061502</v>
      </c>
      <c r="X70" s="6">
        <v>190.90161853399999</v>
      </c>
      <c r="Y70" s="6">
        <v>13.868999902545101</v>
      </c>
      <c r="Z70" s="6">
        <v>6.4858009309294102</v>
      </c>
      <c r="AA70" s="6">
        <v>12.9919652190543</v>
      </c>
    </row>
    <row r="71" spans="1:27" x14ac:dyDescent="0.25">
      <c r="A71" s="6" t="s">
        <v>41</v>
      </c>
      <c r="B71" s="6" t="s">
        <v>42</v>
      </c>
      <c r="C71" s="6" t="s">
        <v>11</v>
      </c>
      <c r="D71" s="6">
        <v>6.0410447759999997</v>
      </c>
      <c r="E71" s="6">
        <v>48.754991337583803</v>
      </c>
      <c r="F71" s="6">
        <v>4.7058823529411802</v>
      </c>
      <c r="G71" s="6">
        <v>48.9498314059188</v>
      </c>
      <c r="H71" s="6">
        <v>70.982276118000001</v>
      </c>
      <c r="I71" s="6">
        <v>16.5279934962929</v>
      </c>
      <c r="J71" s="6">
        <v>55.294117647058798</v>
      </c>
      <c r="K71" s="6">
        <v>8.2658918428208707</v>
      </c>
      <c r="L71" s="6">
        <v>36.246268655999998</v>
      </c>
      <c r="M71" s="6">
        <v>20.0182066491958</v>
      </c>
      <c r="N71" s="6">
        <v>28.235294117647101</v>
      </c>
      <c r="O71" s="6">
        <v>16.1347806393652</v>
      </c>
      <c r="P71" s="6">
        <v>7.5513059699999996</v>
      </c>
      <c r="Q71" s="6">
        <v>43.230226219815101</v>
      </c>
      <c r="R71" s="6">
        <v>5.8823529411764701</v>
      </c>
      <c r="S71" s="6">
        <v>38.797513272549402</v>
      </c>
      <c r="T71" s="6"/>
      <c r="U71" s="6"/>
      <c r="V71" s="6"/>
      <c r="W71" s="6"/>
      <c r="X71" s="6">
        <v>7.5513059699999996</v>
      </c>
      <c r="Y71" s="6">
        <v>51.7877129550509</v>
      </c>
      <c r="Z71" s="6">
        <v>5.8823529411764701</v>
      </c>
      <c r="AA71" s="6">
        <v>52.429326784802498</v>
      </c>
    </row>
    <row r="72" spans="1:27" x14ac:dyDescent="0.25">
      <c r="A72" s="6" t="s">
        <v>41</v>
      </c>
      <c r="B72" s="6" t="s">
        <v>42</v>
      </c>
      <c r="C72" s="6" t="s">
        <v>12</v>
      </c>
      <c r="D72" s="6">
        <v>13.592350745999999</v>
      </c>
      <c r="E72" s="6">
        <v>31.070751859736699</v>
      </c>
      <c r="F72" s="6">
        <v>1.2693935119887201</v>
      </c>
      <c r="G72" s="6">
        <v>29.176846314222601</v>
      </c>
      <c r="H72" s="6">
        <v>308.09328357599998</v>
      </c>
      <c r="I72" s="6">
        <v>11.9302876725397</v>
      </c>
      <c r="J72" s="6">
        <v>28.7729196050776</v>
      </c>
      <c r="K72" s="6">
        <v>7.0321263494535096</v>
      </c>
      <c r="L72" s="6">
        <v>400.21921641</v>
      </c>
      <c r="M72" s="6">
        <v>12.469690242689</v>
      </c>
      <c r="N72" s="6">
        <v>37.376586741890002</v>
      </c>
      <c r="O72" s="6">
        <v>4.5761785645971997</v>
      </c>
      <c r="P72" s="6">
        <v>140.45429104199999</v>
      </c>
      <c r="Q72" s="6">
        <v>15.9873914713051</v>
      </c>
      <c r="R72" s="6">
        <v>13.117066290550101</v>
      </c>
      <c r="S72" s="6">
        <v>9.8068577464276707</v>
      </c>
      <c r="T72" s="6">
        <v>36.246268655999998</v>
      </c>
      <c r="U72" s="6">
        <v>24.748277340649199</v>
      </c>
      <c r="V72" s="6">
        <v>3.3850493653032401</v>
      </c>
      <c r="W72" s="6">
        <v>23.900764873685201</v>
      </c>
      <c r="X72" s="6">
        <v>172.16977611600001</v>
      </c>
      <c r="Y72" s="6">
        <v>17.338458219175699</v>
      </c>
      <c r="Z72" s="6">
        <v>16.0789844851904</v>
      </c>
      <c r="AA72" s="6">
        <v>10.4790688102198</v>
      </c>
    </row>
    <row r="73" spans="1:27" x14ac:dyDescent="0.25">
      <c r="A73" s="6" t="s">
        <v>43</v>
      </c>
      <c r="B73" s="6" t="s">
        <v>44</v>
      </c>
      <c r="C73" s="6" t="s">
        <v>11</v>
      </c>
      <c r="D73" s="6">
        <v>343.99412644</v>
      </c>
      <c r="E73" s="6">
        <v>29.724103091515801</v>
      </c>
      <c r="F73" s="6">
        <v>13.094296781430799</v>
      </c>
      <c r="G73" s="6">
        <v>26.689104193336298</v>
      </c>
      <c r="H73" s="6">
        <v>1160.1773037800001</v>
      </c>
      <c r="I73" s="6">
        <v>18.290437297829399</v>
      </c>
      <c r="J73" s="6">
        <v>44.162689904024603</v>
      </c>
      <c r="K73" s="6">
        <v>12.9731564528951</v>
      </c>
      <c r="L73" s="6">
        <v>683.82794011999999</v>
      </c>
      <c r="M73" s="6">
        <v>21.840301851364501</v>
      </c>
      <c r="N73" s="6">
        <v>26.030229318254399</v>
      </c>
      <c r="O73" s="6">
        <v>18.309163166927402</v>
      </c>
      <c r="P73" s="6">
        <v>93.939435590000002</v>
      </c>
      <c r="Q73" s="6">
        <v>57.831216460669197</v>
      </c>
      <c r="R73" s="6">
        <v>3.5758484071387602</v>
      </c>
      <c r="S73" s="6">
        <v>57.508382597693199</v>
      </c>
      <c r="T73" s="6">
        <v>65.769464769999999</v>
      </c>
      <c r="U73" s="6">
        <v>70.385201293982405</v>
      </c>
      <c r="V73" s="6">
        <v>2.5035453359825102</v>
      </c>
      <c r="W73" s="6">
        <v>68.636607608425805</v>
      </c>
      <c r="X73" s="6">
        <v>279.34480578</v>
      </c>
      <c r="Y73" s="6">
        <v>34.058428002213503</v>
      </c>
      <c r="Z73" s="6">
        <v>10.633390253169001</v>
      </c>
      <c r="AA73" s="6">
        <v>32.613937370141002</v>
      </c>
    </row>
    <row r="74" spans="1:27" x14ac:dyDescent="0.25">
      <c r="A74" s="6" t="s">
        <v>43</v>
      </c>
      <c r="B74" s="6" t="s">
        <v>44</v>
      </c>
      <c r="C74" s="6" t="s">
        <v>12</v>
      </c>
      <c r="D74" s="6">
        <v>711.89530150999997</v>
      </c>
      <c r="E74" s="6">
        <v>20.434075996347001</v>
      </c>
      <c r="F74" s="6">
        <v>2.5911502925793899</v>
      </c>
      <c r="G74" s="6">
        <v>20.6651487382771</v>
      </c>
      <c r="H74" s="6">
        <v>6732.9625131299999</v>
      </c>
      <c r="I74" s="6">
        <v>7.9957074493802001</v>
      </c>
      <c r="J74" s="6">
        <v>24.506578072390599</v>
      </c>
      <c r="K74" s="6">
        <v>7.2074119311671598</v>
      </c>
      <c r="L74" s="6">
        <v>12174.485511090001</v>
      </c>
      <c r="M74" s="6">
        <v>4.8055676894541701</v>
      </c>
      <c r="N74" s="6">
        <v>44.312585891706703</v>
      </c>
      <c r="O74" s="6">
        <v>3.6825680234920002</v>
      </c>
      <c r="P74" s="6">
        <v>3396.2275301200002</v>
      </c>
      <c r="Q74" s="6">
        <v>11.5744943786048</v>
      </c>
      <c r="R74" s="6">
        <v>12.3615592625357</v>
      </c>
      <c r="S74" s="6">
        <v>11.192958834301701</v>
      </c>
      <c r="T74" s="6">
        <v>881.16855191000002</v>
      </c>
      <c r="U74" s="6">
        <v>18.4599706040425</v>
      </c>
      <c r="V74" s="6">
        <v>3.20726958901172</v>
      </c>
      <c r="W74" s="6">
        <v>18.5464098162801</v>
      </c>
      <c r="X74" s="6">
        <v>3577.3636401700001</v>
      </c>
      <c r="Y74" s="6">
        <v>12.3586091116748</v>
      </c>
      <c r="Z74" s="6">
        <v>13.0208568917759</v>
      </c>
      <c r="AA74" s="6">
        <v>12.701780473032001</v>
      </c>
    </row>
    <row r="75" spans="1:27" x14ac:dyDescent="0.25">
      <c r="A75" s="6" t="s">
        <v>45</v>
      </c>
      <c r="B75" s="6" t="s">
        <v>46</v>
      </c>
      <c r="C75" s="6" t="s">
        <v>11</v>
      </c>
      <c r="D75" s="6">
        <v>82.633399338999993</v>
      </c>
      <c r="E75" s="6">
        <v>30.115029740037901</v>
      </c>
      <c r="F75" s="6">
        <v>17.2005094858925</v>
      </c>
      <c r="G75" s="6">
        <v>24.295936660262999</v>
      </c>
      <c r="H75" s="6">
        <v>199.60911216299999</v>
      </c>
      <c r="I75" s="6">
        <v>17.536309087660001</v>
      </c>
      <c r="J75" s="6">
        <v>41.549524220164102</v>
      </c>
      <c r="K75" s="6">
        <v>14.2992898796809</v>
      </c>
      <c r="L75" s="6">
        <v>117.149346012</v>
      </c>
      <c r="M75" s="6">
        <v>21.0010470163941</v>
      </c>
      <c r="N75" s="6">
        <v>24.3851572543802</v>
      </c>
      <c r="O75" s="6">
        <v>18.098777913853102</v>
      </c>
      <c r="P75" s="6">
        <v>45.242024759000003</v>
      </c>
      <c r="Q75" s="6">
        <v>34.301040819352203</v>
      </c>
      <c r="R75" s="6">
        <v>9.4173286135269603</v>
      </c>
      <c r="S75" s="6">
        <v>33.177111155425102</v>
      </c>
      <c r="T75" s="6">
        <v>17.393055148999998</v>
      </c>
      <c r="U75" s="6">
        <v>57.136570927068497</v>
      </c>
      <c r="V75" s="6">
        <v>3.6204417641309501</v>
      </c>
      <c r="W75" s="6">
        <v>54.488234525359402</v>
      </c>
      <c r="X75" s="6">
        <v>18.385572491000001</v>
      </c>
      <c r="Y75" s="6">
        <v>57.764112497183397</v>
      </c>
      <c r="Z75" s="6">
        <v>3.8270386619052701</v>
      </c>
      <c r="AA75" s="6">
        <v>54.590109539356398</v>
      </c>
    </row>
    <row r="76" spans="1:27" x14ac:dyDescent="0.25">
      <c r="A76" s="6" t="s">
        <v>45</v>
      </c>
      <c r="B76" s="6" t="s">
        <v>46</v>
      </c>
      <c r="C76" s="6" t="s">
        <v>12</v>
      </c>
      <c r="D76" s="6">
        <v>146.01773836500001</v>
      </c>
      <c r="E76" s="6">
        <v>22.946696426198798</v>
      </c>
      <c r="F76" s="6">
        <v>3.5869283620261601</v>
      </c>
      <c r="G76" s="6">
        <v>22.882542387168201</v>
      </c>
      <c r="H76" s="6">
        <v>1289.9742942959999</v>
      </c>
      <c r="I76" s="6">
        <v>7.21333857876082</v>
      </c>
      <c r="J76" s="6">
        <v>31.688241677383001</v>
      </c>
      <c r="K76" s="6">
        <v>6.4945176111308198</v>
      </c>
      <c r="L76" s="6">
        <v>1740.2010358140001</v>
      </c>
      <c r="M76" s="6">
        <v>5.48203798312682</v>
      </c>
      <c r="N76" s="6">
        <v>42.748069658396503</v>
      </c>
      <c r="O76" s="6">
        <v>4.5396197405705703</v>
      </c>
      <c r="P76" s="6">
        <v>469.309412474</v>
      </c>
      <c r="Q76" s="6">
        <v>11.1758313228123</v>
      </c>
      <c r="R76" s="6">
        <v>11.528594135329501</v>
      </c>
      <c r="S76" s="6">
        <v>11.128836251582999</v>
      </c>
      <c r="T76" s="6">
        <v>54.736441032000002</v>
      </c>
      <c r="U76" s="6">
        <v>35.771241000672902</v>
      </c>
      <c r="V76" s="6">
        <v>1.34460165574729</v>
      </c>
      <c r="W76" s="6">
        <v>35.605313072326503</v>
      </c>
      <c r="X76" s="6">
        <v>370.59059083699998</v>
      </c>
      <c r="Y76" s="6">
        <v>13.5279483512876</v>
      </c>
      <c r="Z76" s="6">
        <v>9.1035645111175807</v>
      </c>
      <c r="AA76" s="6">
        <v>13.5487857161697</v>
      </c>
    </row>
    <row r="77" spans="1:27" x14ac:dyDescent="0.25">
      <c r="A77" s="6" t="s">
        <v>47</v>
      </c>
      <c r="B77" s="6" t="s">
        <v>48</v>
      </c>
      <c r="C77" s="6" t="s">
        <v>11</v>
      </c>
      <c r="D77" s="6">
        <v>2</v>
      </c>
      <c r="E77" s="6">
        <v>70.325330954877501</v>
      </c>
      <c r="F77" s="6">
        <v>2.8985507246376798</v>
      </c>
      <c r="G77" s="6">
        <v>69.140807201785705</v>
      </c>
      <c r="H77" s="6">
        <v>39</v>
      </c>
      <c r="I77" s="6">
        <v>18.346445405039301</v>
      </c>
      <c r="J77" s="6">
        <v>56.521739130434803</v>
      </c>
      <c r="K77" s="6">
        <v>10.899557061004799</v>
      </c>
      <c r="L77" s="6">
        <v>20</v>
      </c>
      <c r="M77" s="6">
        <v>22.312016649252399</v>
      </c>
      <c r="N77" s="6">
        <v>28.985507246376802</v>
      </c>
      <c r="O77" s="6">
        <v>17.831849315315299</v>
      </c>
      <c r="P77" s="6">
        <v>5</v>
      </c>
      <c r="Q77" s="6">
        <v>43.738352486814897</v>
      </c>
      <c r="R77" s="6">
        <v>7.2463768115942004</v>
      </c>
      <c r="S77" s="6">
        <v>41.807206613959899</v>
      </c>
      <c r="T77" s="6">
        <v>2</v>
      </c>
      <c r="U77" s="6">
        <v>70.325330954877501</v>
      </c>
      <c r="V77" s="6">
        <v>2.8985507246376798</v>
      </c>
      <c r="W77" s="6">
        <v>66.988398618245895</v>
      </c>
      <c r="X77" s="6">
        <v>1</v>
      </c>
      <c r="Y77" s="6">
        <v>99.999999999999801</v>
      </c>
      <c r="Z77" s="6">
        <v>1.4492753623188399</v>
      </c>
      <c r="AA77" s="6">
        <v>100.636994776667</v>
      </c>
    </row>
    <row r="78" spans="1:27" x14ac:dyDescent="0.25">
      <c r="A78" s="6" t="s">
        <v>47</v>
      </c>
      <c r="B78" s="6" t="s">
        <v>48</v>
      </c>
      <c r="C78" s="6" t="s">
        <v>12</v>
      </c>
      <c r="D78" s="6">
        <v>5</v>
      </c>
      <c r="E78" s="6">
        <v>43.738352486814897</v>
      </c>
      <c r="F78" s="6">
        <v>0.83612040133779297</v>
      </c>
      <c r="G78" s="6">
        <v>44.310715633301797</v>
      </c>
      <c r="H78" s="6">
        <v>181</v>
      </c>
      <c r="I78" s="6">
        <v>16.144635667995502</v>
      </c>
      <c r="J78" s="6">
        <v>30.267558528428101</v>
      </c>
      <c r="K78" s="6">
        <v>8.2416057214441594</v>
      </c>
      <c r="L78" s="6">
        <v>244</v>
      </c>
      <c r="M78" s="6">
        <v>15.1053074843882</v>
      </c>
      <c r="N78" s="6">
        <v>40.802675585284298</v>
      </c>
      <c r="O78" s="6">
        <v>6.3176484980222298</v>
      </c>
      <c r="P78" s="6">
        <v>62</v>
      </c>
      <c r="Q78" s="6">
        <v>15.943888284623</v>
      </c>
      <c r="R78" s="6">
        <v>10.3678929765886</v>
      </c>
      <c r="S78" s="6">
        <v>12.4093869261709</v>
      </c>
      <c r="T78" s="6">
        <v>16</v>
      </c>
      <c r="U78" s="6">
        <v>26.096861797008799</v>
      </c>
      <c r="V78" s="6">
        <v>2.67558528428094</v>
      </c>
      <c r="W78" s="6">
        <v>20.171318979280201</v>
      </c>
      <c r="X78" s="6">
        <v>90</v>
      </c>
      <c r="Y78" s="6">
        <v>13.0710926153023</v>
      </c>
      <c r="Z78" s="6">
        <v>15.050167224080299</v>
      </c>
      <c r="AA78" s="6">
        <v>13.4835615742166</v>
      </c>
    </row>
    <row r="79" spans="1:27" x14ac:dyDescent="0.25">
      <c r="A79" s="6" t="s">
        <v>49</v>
      </c>
      <c r="B79" s="6" t="s">
        <v>50</v>
      </c>
      <c r="C79" s="6" t="s">
        <v>11</v>
      </c>
      <c r="D79" s="6">
        <v>8.1270557320000005</v>
      </c>
      <c r="E79" s="6">
        <v>70.400354572939904</v>
      </c>
      <c r="F79" s="6">
        <v>2.9084172457609401</v>
      </c>
      <c r="G79" s="6">
        <v>69.553306291055506</v>
      </c>
      <c r="H79" s="6">
        <v>152.24570431000001</v>
      </c>
      <c r="I79" s="6">
        <v>15.726702915686101</v>
      </c>
      <c r="J79" s="6">
        <v>54.483941861594303</v>
      </c>
      <c r="K79" s="6">
        <v>11.488630458306201</v>
      </c>
      <c r="L79" s="6">
        <v>63.514397557000002</v>
      </c>
      <c r="M79" s="6">
        <v>28.096995410454898</v>
      </c>
      <c r="N79" s="6">
        <v>22.7298021941134</v>
      </c>
      <c r="O79" s="6">
        <v>23.199605288374698</v>
      </c>
      <c r="P79" s="6">
        <v>22.266559395000002</v>
      </c>
      <c r="Q79" s="6">
        <v>40.7346848912605</v>
      </c>
      <c r="R79" s="6">
        <v>7.9685002150516002</v>
      </c>
      <c r="S79" s="6">
        <v>39.927869374093298</v>
      </c>
      <c r="T79" s="6">
        <v>3.0699618559999999</v>
      </c>
      <c r="U79" s="6">
        <v>100</v>
      </c>
      <c r="V79" s="6">
        <v>1.09864264504328</v>
      </c>
      <c r="W79" s="6">
        <v>100.86499120795</v>
      </c>
      <c r="X79" s="6">
        <v>30.208570558000002</v>
      </c>
      <c r="Y79" s="6">
        <v>39.725373385613501</v>
      </c>
      <c r="Z79" s="6">
        <v>10.8106958384364</v>
      </c>
      <c r="AA79" s="6">
        <v>37.379656972797299</v>
      </c>
    </row>
    <row r="80" spans="1:27" x14ac:dyDescent="0.25">
      <c r="A80" s="6" t="s">
        <v>49</v>
      </c>
      <c r="B80" s="6" t="s">
        <v>50</v>
      </c>
      <c r="C80" s="6" t="s">
        <v>12</v>
      </c>
      <c r="D80" s="6">
        <v>35.82353225</v>
      </c>
      <c r="E80" s="6">
        <v>34.469200963890898</v>
      </c>
      <c r="F80" s="6">
        <v>0.95917993643412802</v>
      </c>
      <c r="G80" s="6">
        <v>34.6212107038087</v>
      </c>
      <c r="H80" s="6">
        <v>818.40748808499995</v>
      </c>
      <c r="I80" s="6">
        <v>8.9175337420266292</v>
      </c>
      <c r="J80" s="6">
        <v>21.912971532799801</v>
      </c>
      <c r="K80" s="6">
        <v>8.7293976228621499</v>
      </c>
      <c r="L80" s="6">
        <v>1290.9432246609999</v>
      </c>
      <c r="M80" s="6">
        <v>7.9558696527345596</v>
      </c>
      <c r="N80" s="6">
        <v>34.565179991998299</v>
      </c>
      <c r="O80" s="6">
        <v>6.5352058288930204</v>
      </c>
      <c r="P80" s="6">
        <v>677.73226196799999</v>
      </c>
      <c r="Q80" s="6">
        <v>8.9972821030029095</v>
      </c>
      <c r="R80" s="6">
        <v>18.146373267081302</v>
      </c>
      <c r="S80" s="6">
        <v>8.5612176983530208</v>
      </c>
      <c r="T80" s="6">
        <v>126.95779822199999</v>
      </c>
      <c r="U80" s="6">
        <v>20.957348405967</v>
      </c>
      <c r="V80" s="6">
        <v>3.3993122726862</v>
      </c>
      <c r="W80" s="6">
        <v>21.275291009652001</v>
      </c>
      <c r="X80" s="6">
        <v>784.94403361000002</v>
      </c>
      <c r="Y80" s="6">
        <v>13.300370425868399</v>
      </c>
      <c r="Z80" s="6">
        <v>21.016982999000302</v>
      </c>
      <c r="AA80" s="6">
        <v>12.935834462988399</v>
      </c>
    </row>
    <row r="81" spans="1:27" x14ac:dyDescent="0.25">
      <c r="A81" s="6" t="s">
        <v>51</v>
      </c>
      <c r="B81" s="6" t="s">
        <v>52</v>
      </c>
      <c r="C81" s="6" t="s">
        <v>11</v>
      </c>
      <c r="D81" s="6">
        <v>21.549379654999999</v>
      </c>
      <c r="E81" s="6">
        <v>50.122607900151699</v>
      </c>
      <c r="F81" s="6">
        <v>4.6901462927892599</v>
      </c>
      <c r="G81" s="6">
        <v>44.8034479529503</v>
      </c>
      <c r="H81" s="6">
        <v>191.24071518299999</v>
      </c>
      <c r="I81" s="6">
        <v>17.998947762702201</v>
      </c>
      <c r="J81" s="6">
        <v>41.622865516585797</v>
      </c>
      <c r="K81" s="6">
        <v>13.847108926788501</v>
      </c>
      <c r="L81" s="6">
        <v>155.46711922899999</v>
      </c>
      <c r="M81" s="6">
        <v>22.693692622161699</v>
      </c>
      <c r="N81" s="6">
        <v>33.836868836887199</v>
      </c>
      <c r="O81" s="6">
        <v>15.377133308101699</v>
      </c>
      <c r="P81" s="6">
        <v>21.494659043999999</v>
      </c>
      <c r="Q81" s="6">
        <v>57.676158354754698</v>
      </c>
      <c r="R81" s="6">
        <v>4.6782365452731103</v>
      </c>
      <c r="S81" s="6">
        <v>57.4066882280257</v>
      </c>
      <c r="T81" s="6">
        <v>21.494659043999999</v>
      </c>
      <c r="U81" s="6">
        <v>58.329572222611297</v>
      </c>
      <c r="V81" s="6">
        <v>4.6782365452731103</v>
      </c>
      <c r="W81" s="6">
        <v>57.123835814005702</v>
      </c>
      <c r="X81" s="6">
        <v>48.214182069000003</v>
      </c>
      <c r="Y81" s="6">
        <v>41.2069694242455</v>
      </c>
      <c r="Z81" s="6">
        <v>10.4936462631916</v>
      </c>
      <c r="AA81" s="6">
        <v>39.720150561050197</v>
      </c>
    </row>
    <row r="82" spans="1:27" x14ac:dyDescent="0.25">
      <c r="A82" s="6" t="s">
        <v>51</v>
      </c>
      <c r="B82" s="6" t="s">
        <v>52</v>
      </c>
      <c r="C82" s="6" t="s">
        <v>12</v>
      </c>
      <c r="D82" s="6">
        <v>205.83009537199999</v>
      </c>
      <c r="E82" s="6">
        <v>19.337357776767199</v>
      </c>
      <c r="F82" s="6">
        <v>3.60528735118208</v>
      </c>
      <c r="G82" s="6">
        <v>19.090595419175798</v>
      </c>
      <c r="H82" s="6">
        <v>1559.156082578</v>
      </c>
      <c r="I82" s="6">
        <v>8.5688402636680898</v>
      </c>
      <c r="J82" s="6">
        <v>27.309931003421902</v>
      </c>
      <c r="K82" s="6">
        <v>8.1812393935360195</v>
      </c>
      <c r="L82" s="6">
        <v>2408.1005209919999</v>
      </c>
      <c r="M82" s="6">
        <v>6.1539034544557598</v>
      </c>
      <c r="N82" s="6">
        <v>42.17990733093</v>
      </c>
      <c r="O82" s="6">
        <v>4.6771728505433003</v>
      </c>
      <c r="P82" s="6">
        <v>768.98518175000004</v>
      </c>
      <c r="Q82" s="6">
        <v>9.6846533336482601</v>
      </c>
      <c r="R82" s="6">
        <v>13.4694226517221</v>
      </c>
      <c r="S82" s="6">
        <v>9.3472461172543309</v>
      </c>
      <c r="T82" s="6">
        <v>131.397314671</v>
      </c>
      <c r="U82" s="6">
        <v>26.166318029280099</v>
      </c>
      <c r="V82" s="6">
        <v>2.3015345530811602</v>
      </c>
      <c r="W82" s="6">
        <v>25.918488678267199</v>
      </c>
      <c r="X82" s="6">
        <v>635.64842336200002</v>
      </c>
      <c r="Y82" s="6">
        <v>12.2989978277416</v>
      </c>
      <c r="Z82" s="6">
        <v>11.133917109662899</v>
      </c>
      <c r="AA82" s="6">
        <v>12.3691909328323</v>
      </c>
    </row>
    <row r="83" spans="1:27" x14ac:dyDescent="0.25">
      <c r="A83" s="6" t="s">
        <v>53</v>
      </c>
      <c r="B83" s="6" t="s">
        <v>54</v>
      </c>
      <c r="C83" s="6" t="s">
        <v>11</v>
      </c>
      <c r="D83" s="6">
        <v>17.074553640000001</v>
      </c>
      <c r="E83" s="6">
        <v>99.999999999999901</v>
      </c>
      <c r="F83" s="6">
        <v>1.7195613354380499</v>
      </c>
      <c r="G83" s="6">
        <v>101.999474493902</v>
      </c>
      <c r="H83" s="6">
        <v>357.92330396</v>
      </c>
      <c r="I83" s="6">
        <v>27.732565790013702</v>
      </c>
      <c r="J83" s="6">
        <v>36.046100385313302</v>
      </c>
      <c r="K83" s="6">
        <v>21.818640415045898</v>
      </c>
      <c r="L83" s="6">
        <v>539.41613622</v>
      </c>
      <c r="M83" s="6">
        <v>27.842629918755701</v>
      </c>
      <c r="N83" s="6">
        <v>54.324063229526203</v>
      </c>
      <c r="O83" s="6">
        <v>14.7814374866529</v>
      </c>
      <c r="P83" s="6">
        <v>61.47130155</v>
      </c>
      <c r="Q83" s="6">
        <v>100</v>
      </c>
      <c r="R83" s="6">
        <v>6.1907137142844304</v>
      </c>
      <c r="S83" s="6">
        <v>86.026414437415397</v>
      </c>
      <c r="T83" s="6">
        <v>17.074553640000001</v>
      </c>
      <c r="U83" s="6">
        <v>99.999999999999901</v>
      </c>
      <c r="V83" s="6">
        <v>1.7195613354380499</v>
      </c>
      <c r="W83" s="6">
        <v>101.999474493902</v>
      </c>
      <c r="X83" s="6"/>
      <c r="Y83" s="6"/>
      <c r="Z83" s="6"/>
      <c r="AA83" s="6"/>
    </row>
    <row r="84" spans="1:27" x14ac:dyDescent="0.25">
      <c r="A84" s="6" t="s">
        <v>53</v>
      </c>
      <c r="B84" s="6" t="s">
        <v>54</v>
      </c>
      <c r="C84" s="6" t="s">
        <v>12</v>
      </c>
      <c r="D84" s="6">
        <v>212.11822347</v>
      </c>
      <c r="E84" s="6">
        <v>32.123807912089198</v>
      </c>
      <c r="F84" s="6">
        <v>0.71488024008581097</v>
      </c>
      <c r="G84" s="6">
        <v>32.962998022011803</v>
      </c>
      <c r="H84" s="6">
        <v>7374.0725896800004</v>
      </c>
      <c r="I84" s="6">
        <v>7.4797535564301798</v>
      </c>
      <c r="J84" s="6">
        <v>24.8520786997172</v>
      </c>
      <c r="K84" s="6">
        <v>6.7258628693754501</v>
      </c>
      <c r="L84" s="6">
        <v>14686.768259390001</v>
      </c>
      <c r="M84" s="6">
        <v>5.3785402024772901</v>
      </c>
      <c r="N84" s="6">
        <v>49.497305076394397</v>
      </c>
      <c r="O84" s="6">
        <v>3.8451004843729901</v>
      </c>
      <c r="P84" s="6">
        <v>4153.38774577</v>
      </c>
      <c r="Q84" s="6">
        <v>10.158571218356199</v>
      </c>
      <c r="R84" s="6">
        <v>13.9977356980149</v>
      </c>
      <c r="S84" s="6">
        <v>9.7396265788516807</v>
      </c>
      <c r="T84" s="6">
        <v>628.74800389999996</v>
      </c>
      <c r="U84" s="6">
        <v>26.441206732963099</v>
      </c>
      <c r="V84" s="6">
        <v>2.1190047541817001</v>
      </c>
      <c r="W84" s="6">
        <v>26.3873942751021</v>
      </c>
      <c r="X84" s="6">
        <v>2616.7595074800001</v>
      </c>
      <c r="Y84" s="6">
        <v>15.7598619857591</v>
      </c>
      <c r="Z84" s="6">
        <v>8.8189955316059905</v>
      </c>
      <c r="AA84" s="6">
        <v>15.120764195499399</v>
      </c>
    </row>
    <row r="85" spans="1:27" x14ac:dyDescent="0.25">
      <c r="A85" s="6" t="s">
        <v>55</v>
      </c>
      <c r="B85" s="6" t="s">
        <v>56</v>
      </c>
      <c r="C85" s="6" t="s">
        <v>11</v>
      </c>
      <c r="D85" s="6">
        <v>38.643344704999997</v>
      </c>
      <c r="E85" s="6">
        <v>22.178572165891001</v>
      </c>
      <c r="F85" s="6">
        <v>19.886363636363601</v>
      </c>
      <c r="G85" s="6">
        <v>18.047944005073301</v>
      </c>
      <c r="H85" s="6">
        <v>117.034129678</v>
      </c>
      <c r="I85" s="6">
        <v>14.7626225886796</v>
      </c>
      <c r="J85" s="6">
        <v>60.227272727272698</v>
      </c>
      <c r="K85" s="6">
        <v>6.1493209935046398</v>
      </c>
      <c r="L85" s="6">
        <v>22.081911259999998</v>
      </c>
      <c r="M85" s="6">
        <v>26.116111541561501</v>
      </c>
      <c r="N85" s="6">
        <v>11.363636363636401</v>
      </c>
      <c r="O85" s="6">
        <v>21.119007147966801</v>
      </c>
      <c r="P85" s="6">
        <v>4.416382252</v>
      </c>
      <c r="Q85" s="6">
        <v>49.029033784546201</v>
      </c>
      <c r="R85" s="6">
        <v>2.2727272727272698</v>
      </c>
      <c r="S85" s="6">
        <v>48.674639237224099</v>
      </c>
      <c r="T85" s="6">
        <v>1.104095563</v>
      </c>
      <c r="U85" s="6">
        <v>100</v>
      </c>
      <c r="V85" s="6">
        <v>0.56818181818181801</v>
      </c>
      <c r="W85" s="6">
        <v>99.826721628168102</v>
      </c>
      <c r="X85" s="6">
        <v>11.040955629999999</v>
      </c>
      <c r="Y85" s="6">
        <v>32.972404934725098</v>
      </c>
      <c r="Z85" s="6">
        <v>5.6818181818181799</v>
      </c>
      <c r="AA85" s="6">
        <v>32.9709237091595</v>
      </c>
    </row>
    <row r="86" spans="1:27" x14ac:dyDescent="0.25">
      <c r="A86" s="6" t="s">
        <v>55</v>
      </c>
      <c r="B86" s="6" t="s">
        <v>56</v>
      </c>
      <c r="C86" s="6" t="s">
        <v>12</v>
      </c>
      <c r="D86" s="6">
        <v>59.621160402000001</v>
      </c>
      <c r="E86" s="6">
        <v>15.7134840263677</v>
      </c>
      <c r="F86" s="6">
        <v>5.8189655172413799</v>
      </c>
      <c r="G86" s="6">
        <v>14.466249967342501</v>
      </c>
      <c r="H86" s="6">
        <v>494.63481222399997</v>
      </c>
      <c r="I86" s="6">
        <v>7.4823967879401296</v>
      </c>
      <c r="J86" s="6">
        <v>48.275862068965502</v>
      </c>
      <c r="K86" s="6">
        <v>3.9375986266601402</v>
      </c>
      <c r="L86" s="6">
        <v>299.20989757299998</v>
      </c>
      <c r="M86" s="6">
        <v>8.3813194481847493</v>
      </c>
      <c r="N86" s="6">
        <v>29.202586206896601</v>
      </c>
      <c r="O86" s="6">
        <v>4.5699404286014804</v>
      </c>
      <c r="P86" s="6">
        <v>79.494880535999997</v>
      </c>
      <c r="Q86" s="6">
        <v>14.1429749943358</v>
      </c>
      <c r="R86" s="6">
        <v>7.7586206896551699</v>
      </c>
      <c r="S86" s="6">
        <v>12.054216628846699</v>
      </c>
      <c r="T86" s="6">
        <v>25.394197948999999</v>
      </c>
      <c r="U86" s="6">
        <v>20.664638613609199</v>
      </c>
      <c r="V86" s="6">
        <v>2.4784482758620698</v>
      </c>
      <c r="W86" s="6">
        <v>18.646673412154801</v>
      </c>
      <c r="X86" s="6">
        <v>66.245733779999995</v>
      </c>
      <c r="Y86" s="6">
        <v>16.8092194211943</v>
      </c>
      <c r="Z86" s="6">
        <v>6.4655172413793096</v>
      </c>
      <c r="AA86" s="6">
        <v>16.095231018434198</v>
      </c>
    </row>
    <row r="87" spans="1:27" x14ac:dyDescent="0.25">
      <c r="A87" s="6" t="s">
        <v>57</v>
      </c>
      <c r="B87" s="6" t="s">
        <v>58</v>
      </c>
      <c r="C87" s="6" t="s">
        <v>11</v>
      </c>
      <c r="D87" s="6">
        <v>67.659475700000002</v>
      </c>
      <c r="E87" s="6">
        <v>58.846086594592599</v>
      </c>
      <c r="F87" s="6">
        <v>4.6953525319519303</v>
      </c>
      <c r="G87" s="6">
        <v>58.982101352864603</v>
      </c>
      <c r="H87" s="6">
        <v>713.06828551000001</v>
      </c>
      <c r="I87" s="6">
        <v>22.3630610113537</v>
      </c>
      <c r="J87" s="6">
        <v>49.484672252995303</v>
      </c>
      <c r="K87" s="6">
        <v>14.176566247497499</v>
      </c>
      <c r="L87" s="6">
        <v>569.20518557000003</v>
      </c>
      <c r="M87" s="6">
        <v>27.151057571162799</v>
      </c>
      <c r="N87" s="6">
        <v>39.501030441273002</v>
      </c>
      <c r="O87" s="6">
        <v>17.585211482050202</v>
      </c>
      <c r="P87" s="6">
        <v>63.457284379999997</v>
      </c>
      <c r="Q87" s="6">
        <v>73.598754357878803</v>
      </c>
      <c r="R87" s="6">
        <v>4.4037338126228898</v>
      </c>
      <c r="S87" s="6">
        <v>72.344302321362406</v>
      </c>
      <c r="T87" s="6"/>
      <c r="U87" s="6"/>
      <c r="V87" s="6"/>
      <c r="W87" s="6"/>
      <c r="X87" s="6">
        <v>27.59796386</v>
      </c>
      <c r="Y87" s="6">
        <v>99.999999999999702</v>
      </c>
      <c r="Z87" s="6">
        <v>1.9152109611568999</v>
      </c>
      <c r="AA87" s="6">
        <v>100.644482960548</v>
      </c>
    </row>
    <row r="88" spans="1:27" x14ac:dyDescent="0.25">
      <c r="A88" s="6" t="s">
        <v>57</v>
      </c>
      <c r="B88" s="6" t="s">
        <v>58</v>
      </c>
      <c r="C88" s="6" t="s">
        <v>12</v>
      </c>
      <c r="D88" s="6">
        <v>690.11502039000004</v>
      </c>
      <c r="E88" s="6">
        <v>22.380081540340399</v>
      </c>
      <c r="F88" s="6">
        <v>1.98293674319424</v>
      </c>
      <c r="G88" s="6">
        <v>22.155990430097301</v>
      </c>
      <c r="H88" s="6">
        <v>9215.6460648499997</v>
      </c>
      <c r="I88" s="6">
        <v>6.7255708485173704</v>
      </c>
      <c r="J88" s="6">
        <v>26.479706504485801</v>
      </c>
      <c r="K88" s="6">
        <v>6.2256190979657404</v>
      </c>
      <c r="L88" s="6">
        <v>17551.264671559999</v>
      </c>
      <c r="M88" s="6">
        <v>4.0873951768343</v>
      </c>
      <c r="N88" s="6">
        <v>50.430792807690601</v>
      </c>
      <c r="O88" s="6">
        <v>3.42944904868614</v>
      </c>
      <c r="P88" s="6">
        <v>4148.2343902800003</v>
      </c>
      <c r="Q88" s="6">
        <v>10.290756260215399</v>
      </c>
      <c r="R88" s="6">
        <v>11.919297724051299</v>
      </c>
      <c r="S88" s="6">
        <v>9.8092524748288596</v>
      </c>
      <c r="T88" s="6">
        <v>1024.1028276100001</v>
      </c>
      <c r="U88" s="6">
        <v>18.119266103510899</v>
      </c>
      <c r="V88" s="6">
        <v>2.9425980679704198</v>
      </c>
      <c r="W88" s="6">
        <v>18.1408005161062</v>
      </c>
      <c r="X88" s="6">
        <v>2173.3115311199999</v>
      </c>
      <c r="Y88" s="6">
        <v>15.0693355074199</v>
      </c>
      <c r="Z88" s="6">
        <v>6.2446681526076002</v>
      </c>
      <c r="AA88" s="6">
        <v>15.2758545217216</v>
      </c>
    </row>
    <row r="89" spans="1:27" x14ac:dyDescent="0.25">
      <c r="A89" s="6" t="s">
        <v>59</v>
      </c>
      <c r="B89" s="6" t="s">
        <v>60</v>
      </c>
      <c r="C89" s="6" t="s">
        <v>11</v>
      </c>
      <c r="D89" s="6">
        <v>18.591296459999999</v>
      </c>
      <c r="E89" s="6">
        <v>36.094914039423401</v>
      </c>
      <c r="F89" s="6">
        <v>14.619963378743799</v>
      </c>
      <c r="G89" s="6">
        <v>32.332775526402799</v>
      </c>
      <c r="H89" s="6">
        <v>64.598296719000004</v>
      </c>
      <c r="I89" s="6">
        <v>19.3870288291373</v>
      </c>
      <c r="J89" s="6">
        <v>50.799293873505803</v>
      </c>
      <c r="K89" s="6">
        <v>13.0546688383918</v>
      </c>
      <c r="L89" s="6">
        <v>35.762717535999997</v>
      </c>
      <c r="M89" s="6">
        <v>26.9827172174579</v>
      </c>
      <c r="N89" s="6">
        <v>28.123354486095899</v>
      </c>
      <c r="O89" s="6">
        <v>21.274194662225</v>
      </c>
      <c r="P89" s="6">
        <v>1.341054253</v>
      </c>
      <c r="Q89" s="6">
        <v>99.999999999999901</v>
      </c>
      <c r="R89" s="6">
        <v>1.0545883182462401</v>
      </c>
      <c r="S89" s="6">
        <v>98.238397299209595</v>
      </c>
      <c r="T89" s="6">
        <v>2.4703709310000002</v>
      </c>
      <c r="U89" s="6">
        <v>100</v>
      </c>
      <c r="V89" s="6">
        <v>1.94266885156934</v>
      </c>
      <c r="W89" s="6">
        <v>100.770470486167</v>
      </c>
      <c r="X89" s="6">
        <v>4.4000331089999998</v>
      </c>
      <c r="Y89" s="6">
        <v>70.411663591202696</v>
      </c>
      <c r="Z89" s="6">
        <v>3.4601310918388899</v>
      </c>
      <c r="AA89" s="6">
        <v>66.908202010535305</v>
      </c>
    </row>
    <row r="90" spans="1:27" x14ac:dyDescent="0.25">
      <c r="A90" s="6" t="s">
        <v>59</v>
      </c>
      <c r="B90" s="6" t="s">
        <v>60</v>
      </c>
      <c r="C90" s="6" t="s">
        <v>12</v>
      </c>
      <c r="D90" s="6">
        <v>62.127344909999998</v>
      </c>
      <c r="E90" s="6">
        <v>18.638926827026101</v>
      </c>
      <c r="F90" s="6">
        <v>3.7426091096794898</v>
      </c>
      <c r="G90" s="6">
        <v>18.444882318173999</v>
      </c>
      <c r="H90" s="6">
        <v>523.38037910100002</v>
      </c>
      <c r="I90" s="6">
        <v>7.3793034155362403</v>
      </c>
      <c r="J90" s="6">
        <v>31.528921403103698</v>
      </c>
      <c r="K90" s="6">
        <v>7.3434066952674097</v>
      </c>
      <c r="L90" s="6">
        <v>727.46611687300003</v>
      </c>
      <c r="M90" s="6">
        <v>6.1286089102027601</v>
      </c>
      <c r="N90" s="6">
        <v>43.8232362888861</v>
      </c>
      <c r="O90" s="6">
        <v>4.75923253040588</v>
      </c>
      <c r="P90" s="6">
        <v>198.30401303400001</v>
      </c>
      <c r="Q90" s="6">
        <v>13.922708075718999</v>
      </c>
      <c r="R90" s="6">
        <v>11.946018403686701</v>
      </c>
      <c r="S90" s="6">
        <v>13.271876474273901</v>
      </c>
      <c r="T90" s="6">
        <v>31.910594548999999</v>
      </c>
      <c r="U90" s="6">
        <v>29.277042165787599</v>
      </c>
      <c r="V90" s="6">
        <v>1.92232393042686</v>
      </c>
      <c r="W90" s="6">
        <v>29.1282675714459</v>
      </c>
      <c r="X90" s="6">
        <v>116.812451689</v>
      </c>
      <c r="Y90" s="6">
        <v>14.6435130462987</v>
      </c>
      <c r="Z90" s="6">
        <v>7.0368908642171499</v>
      </c>
      <c r="AA90" s="6">
        <v>15.041691092764299</v>
      </c>
    </row>
    <row r="91" spans="1:27" x14ac:dyDescent="0.25">
      <c r="A91" s="6" t="s">
        <v>61</v>
      </c>
      <c r="B91" s="6" t="s">
        <v>62</v>
      </c>
      <c r="C91" s="6" t="s">
        <v>11</v>
      </c>
      <c r="D91" s="6">
        <v>68.271357452000004</v>
      </c>
      <c r="E91" s="6">
        <v>40.7306786358007</v>
      </c>
      <c r="F91" s="6">
        <v>14.980572160049</v>
      </c>
      <c r="G91" s="6">
        <v>35.725809879690203</v>
      </c>
      <c r="H91" s="6">
        <v>231.113327758</v>
      </c>
      <c r="I91" s="6">
        <v>16.393850350915599</v>
      </c>
      <c r="J91" s="6">
        <v>50.712480501972998</v>
      </c>
      <c r="K91" s="6">
        <v>10.7174309840298</v>
      </c>
      <c r="L91" s="6">
        <v>127.394656821</v>
      </c>
      <c r="M91" s="6">
        <v>23.0299618646788</v>
      </c>
      <c r="N91" s="6">
        <v>27.953814315959001</v>
      </c>
      <c r="O91" s="6">
        <v>19.730820163497601</v>
      </c>
      <c r="P91" s="6">
        <v>14.365622077999999</v>
      </c>
      <c r="Q91" s="6">
        <v>57.804740755525202</v>
      </c>
      <c r="R91" s="6">
        <v>3.1522038845467302</v>
      </c>
      <c r="S91" s="6">
        <v>59.362022202816298</v>
      </c>
      <c r="T91" s="6">
        <v>5.4878699490000002</v>
      </c>
      <c r="U91" s="6">
        <v>99.999999999999901</v>
      </c>
      <c r="V91" s="6">
        <v>1.2041862772944001</v>
      </c>
      <c r="W91" s="6">
        <v>98.840594481262599</v>
      </c>
      <c r="X91" s="6">
        <v>9.0998090119999997</v>
      </c>
      <c r="Y91" s="6">
        <v>70.508387573240498</v>
      </c>
      <c r="Z91" s="6">
        <v>1.9967428601778401</v>
      </c>
      <c r="AA91" s="6">
        <v>71.89369051173</v>
      </c>
    </row>
    <row r="92" spans="1:27" x14ac:dyDescent="0.25">
      <c r="A92" s="6" t="s">
        <v>61</v>
      </c>
      <c r="B92" s="6" t="s">
        <v>62</v>
      </c>
      <c r="C92" s="6" t="s">
        <v>12</v>
      </c>
      <c r="D92" s="6">
        <v>142.66665450900001</v>
      </c>
      <c r="E92" s="6">
        <v>19.529176004123801</v>
      </c>
      <c r="F92" s="6">
        <v>3.83551227993906</v>
      </c>
      <c r="G92" s="6">
        <v>19.3569850637424</v>
      </c>
      <c r="H92" s="6">
        <v>1253.902563508</v>
      </c>
      <c r="I92" s="6">
        <v>6.9008560017963196</v>
      </c>
      <c r="J92" s="6">
        <v>33.710460911372998</v>
      </c>
      <c r="K92" s="6">
        <v>6.6241346059161597</v>
      </c>
      <c r="L92" s="6">
        <v>1570.723287753</v>
      </c>
      <c r="M92" s="6">
        <v>5.1780443465607098</v>
      </c>
      <c r="N92" s="6">
        <v>42.228006812782098</v>
      </c>
      <c r="O92" s="6">
        <v>4.5470471960764396</v>
      </c>
      <c r="P92" s="6">
        <v>324.32811463500002</v>
      </c>
      <c r="Q92" s="6">
        <v>13.067739056060301</v>
      </c>
      <c r="R92" s="6">
        <v>8.7193778440606096</v>
      </c>
      <c r="S92" s="6">
        <v>12.3414408695944</v>
      </c>
      <c r="T92" s="6">
        <v>59.087381211999997</v>
      </c>
      <c r="U92" s="6">
        <v>31.965148353751399</v>
      </c>
      <c r="V92" s="6">
        <v>1.58853080986608</v>
      </c>
      <c r="W92" s="6">
        <v>31.313761532046499</v>
      </c>
      <c r="X92" s="6">
        <v>368.91649952699998</v>
      </c>
      <c r="Y92" s="6">
        <v>15.461905212370899</v>
      </c>
      <c r="Z92" s="6">
        <v>9.9181113419791895</v>
      </c>
      <c r="AA92" s="6">
        <v>14.904773900473799</v>
      </c>
    </row>
    <row r="93" spans="1:27" x14ac:dyDescent="0.25">
      <c r="A93" s="6" t="s">
        <v>63</v>
      </c>
      <c r="B93" s="6" t="s">
        <v>64</v>
      </c>
      <c r="C93" s="6" t="s">
        <v>11</v>
      </c>
      <c r="D93" s="6">
        <v>15.608806096</v>
      </c>
      <c r="E93" s="6">
        <v>27.586454860705199</v>
      </c>
      <c r="F93" s="6">
        <v>17.5675675675676</v>
      </c>
      <c r="G93" s="6">
        <v>24.8919805353957</v>
      </c>
      <c r="H93" s="6">
        <v>44.425063504000001</v>
      </c>
      <c r="I93" s="6">
        <v>16.830217740783301</v>
      </c>
      <c r="J93" s="6">
        <v>50</v>
      </c>
      <c r="K93" s="6">
        <v>10.539963024142001</v>
      </c>
      <c r="L93" s="6">
        <v>19.210838272</v>
      </c>
      <c r="M93" s="6">
        <v>23.9583333333333</v>
      </c>
      <c r="N93" s="6">
        <v>21.6216216216216</v>
      </c>
      <c r="O93" s="6">
        <v>20.057397784313299</v>
      </c>
      <c r="P93" s="6">
        <v>3.6020321759999998</v>
      </c>
      <c r="Q93" s="6">
        <v>56.927504255331101</v>
      </c>
      <c r="R93" s="6">
        <v>4.0540540540540499</v>
      </c>
      <c r="S93" s="6">
        <v>55.860699199099798</v>
      </c>
      <c r="T93" s="6"/>
      <c r="U93" s="6"/>
      <c r="V93" s="6"/>
      <c r="W93" s="6"/>
      <c r="X93" s="6">
        <v>6.0033869600000003</v>
      </c>
      <c r="Y93" s="6">
        <v>43.461349368017601</v>
      </c>
      <c r="Z93" s="6">
        <v>6.7567567567567597</v>
      </c>
      <c r="AA93" s="6">
        <v>43.965671581074098</v>
      </c>
    </row>
    <row r="94" spans="1:27" x14ac:dyDescent="0.25">
      <c r="A94" s="6" t="s">
        <v>63</v>
      </c>
      <c r="B94" s="6" t="s">
        <v>64</v>
      </c>
      <c r="C94" s="6" t="s">
        <v>12</v>
      </c>
      <c r="D94" s="6">
        <v>57.632514815999997</v>
      </c>
      <c r="E94" s="6">
        <v>17.0987114614516</v>
      </c>
      <c r="F94" s="6">
        <v>5.8895705521472399</v>
      </c>
      <c r="G94" s="6">
        <v>15.3686997962968</v>
      </c>
      <c r="H94" s="6">
        <v>393.82218457599998</v>
      </c>
      <c r="I94" s="6">
        <v>9.2923919588984294</v>
      </c>
      <c r="J94" s="6">
        <v>40.245398773006102</v>
      </c>
      <c r="K94" s="6">
        <v>5.3466415520823301</v>
      </c>
      <c r="L94" s="6">
        <v>316.97883148800003</v>
      </c>
      <c r="M94" s="6">
        <v>10.257429973251501</v>
      </c>
      <c r="N94" s="6">
        <v>32.392638036809799</v>
      </c>
      <c r="O94" s="6">
        <v>5.8200005842000202</v>
      </c>
      <c r="P94" s="6">
        <v>63.635901775999997</v>
      </c>
      <c r="Q94" s="6">
        <v>15.7264147799371</v>
      </c>
      <c r="R94" s="6">
        <v>6.50306748466258</v>
      </c>
      <c r="S94" s="6">
        <v>12.759633167438899</v>
      </c>
      <c r="T94" s="6">
        <v>15.608806096</v>
      </c>
      <c r="U94" s="6">
        <v>33.480935531283599</v>
      </c>
      <c r="V94" s="6">
        <v>1.5950920245398801</v>
      </c>
      <c r="W94" s="6">
        <v>29.735158760461601</v>
      </c>
      <c r="X94" s="6">
        <v>130.87383572799999</v>
      </c>
      <c r="Y94" s="6">
        <v>13.006831998860401</v>
      </c>
      <c r="Z94" s="6">
        <v>13.374233128834399</v>
      </c>
      <c r="AA94" s="6">
        <v>10.3435115730801</v>
      </c>
    </row>
    <row r="95" spans="1:27" x14ac:dyDescent="0.25">
      <c r="A95" s="6" t="s">
        <v>65</v>
      </c>
      <c r="B95" s="6" t="s">
        <v>66</v>
      </c>
      <c r="C95" s="6" t="s">
        <v>11</v>
      </c>
      <c r="D95" s="6">
        <v>8.6205282479999994</v>
      </c>
      <c r="E95" s="6">
        <v>45.281768919634999</v>
      </c>
      <c r="F95" s="6">
        <v>10.6666666666667</v>
      </c>
      <c r="G95" s="6">
        <v>40.499681128867699</v>
      </c>
      <c r="H95" s="6">
        <v>36.637245053999997</v>
      </c>
      <c r="I95" s="6">
        <v>18.7802650376332</v>
      </c>
      <c r="J95" s="6">
        <v>45.3333333333333</v>
      </c>
      <c r="K95" s="6">
        <v>10.5865279108561</v>
      </c>
      <c r="L95" s="6">
        <v>25.861584744000002</v>
      </c>
      <c r="M95" s="6">
        <v>25.932886840516598</v>
      </c>
      <c r="N95" s="6">
        <v>32</v>
      </c>
      <c r="O95" s="6">
        <v>12.2163728693042</v>
      </c>
      <c r="P95" s="6">
        <v>3.2326980930000002</v>
      </c>
      <c r="Q95" s="6">
        <v>74.010694132698802</v>
      </c>
      <c r="R95" s="6">
        <v>4</v>
      </c>
      <c r="S95" s="6">
        <v>68.183904510580703</v>
      </c>
      <c r="T95" s="6">
        <v>1.0775660309999999</v>
      </c>
      <c r="U95" s="6">
        <v>100</v>
      </c>
      <c r="V95" s="6">
        <v>1.3333333333333299</v>
      </c>
      <c r="W95" s="6">
        <v>98.100477591618798</v>
      </c>
      <c r="X95" s="6">
        <v>5.3878301549999996</v>
      </c>
      <c r="Y95" s="6">
        <v>51.7076803823796</v>
      </c>
      <c r="Z95" s="6">
        <v>6.6666666666666696</v>
      </c>
      <c r="AA95" s="6">
        <v>51.742351658633503</v>
      </c>
    </row>
    <row r="96" spans="1:27" x14ac:dyDescent="0.25">
      <c r="A96" s="6" t="s">
        <v>65</v>
      </c>
      <c r="B96" s="6" t="s">
        <v>66</v>
      </c>
      <c r="C96" s="6" t="s">
        <v>12</v>
      </c>
      <c r="D96" s="6">
        <v>14.008358403000001</v>
      </c>
      <c r="E96" s="6">
        <v>29.1226069015399</v>
      </c>
      <c r="F96" s="6">
        <v>1.4789533560864601</v>
      </c>
      <c r="G96" s="6">
        <v>27.170675913151602</v>
      </c>
      <c r="H96" s="6">
        <v>294.17552646299998</v>
      </c>
      <c r="I96" s="6">
        <v>19.918792856150201</v>
      </c>
      <c r="J96" s="6">
        <v>31.058020477815699</v>
      </c>
      <c r="K96" s="6">
        <v>7.4628326472757802</v>
      </c>
      <c r="L96" s="6">
        <v>426.71614827600001</v>
      </c>
      <c r="M96" s="6">
        <v>15.997975373865501</v>
      </c>
      <c r="N96" s="6">
        <v>45.051194539249103</v>
      </c>
      <c r="O96" s="6">
        <v>3.2872644391239501</v>
      </c>
      <c r="P96" s="6">
        <v>77.584754231999995</v>
      </c>
      <c r="Q96" s="6">
        <v>20.3326782241957</v>
      </c>
      <c r="R96" s="6">
        <v>8.1911262798634805</v>
      </c>
      <c r="S96" s="6">
        <v>11.2881073145016</v>
      </c>
      <c r="T96" s="6">
        <v>29.094282837000002</v>
      </c>
      <c r="U96" s="6">
        <v>26.531496274495499</v>
      </c>
      <c r="V96" s="6">
        <v>3.0716723549488099</v>
      </c>
      <c r="W96" s="6">
        <v>16.6006038669581</v>
      </c>
      <c r="X96" s="6">
        <v>105.601471038</v>
      </c>
      <c r="Y96" s="6">
        <v>19.3778594226828</v>
      </c>
      <c r="Z96" s="6">
        <v>11.1490329920364</v>
      </c>
      <c r="AA96" s="6">
        <v>15.0412800156048</v>
      </c>
    </row>
    <row r="97" spans="1:27" x14ac:dyDescent="0.25">
      <c r="A97" s="6" t="s">
        <v>67</v>
      </c>
      <c r="B97" s="6" t="s">
        <v>68</v>
      </c>
      <c r="C97" s="6" t="s">
        <v>11</v>
      </c>
      <c r="D97" s="6">
        <v>39.604408028999998</v>
      </c>
      <c r="E97" s="6">
        <v>41.953234513421002</v>
      </c>
      <c r="F97" s="6">
        <v>7.3927034593215302</v>
      </c>
      <c r="G97" s="6">
        <v>40.0805190502155</v>
      </c>
      <c r="H97" s="6">
        <v>220.232312984</v>
      </c>
      <c r="I97" s="6">
        <v>16.842899065415502</v>
      </c>
      <c r="J97" s="6">
        <v>41.109367948613901</v>
      </c>
      <c r="K97" s="6">
        <v>11.112285187735701</v>
      </c>
      <c r="L97" s="6">
        <v>178.75148576500001</v>
      </c>
      <c r="M97" s="6">
        <v>21.119650712909198</v>
      </c>
      <c r="N97" s="6">
        <v>33.366405229593397</v>
      </c>
      <c r="O97" s="6">
        <v>17.154816487560002</v>
      </c>
      <c r="P97" s="6">
        <v>36.789425278000003</v>
      </c>
      <c r="Q97" s="6">
        <v>39.931898901948699</v>
      </c>
      <c r="R97" s="6">
        <v>6.8672484971867602</v>
      </c>
      <c r="S97" s="6">
        <v>39.848370282344803</v>
      </c>
      <c r="T97" s="6">
        <v>21.209278830999999</v>
      </c>
      <c r="U97" s="6">
        <v>57.215752608968003</v>
      </c>
      <c r="V97" s="6">
        <v>3.95900145430371</v>
      </c>
      <c r="W97" s="6">
        <v>56.311323326329301</v>
      </c>
      <c r="X97" s="6">
        <v>39.136025207000003</v>
      </c>
      <c r="Y97" s="6">
        <v>40.071332323662901</v>
      </c>
      <c r="Z97" s="6">
        <v>7.3052734109806803</v>
      </c>
      <c r="AA97" s="6">
        <v>37.067819848519598</v>
      </c>
    </row>
    <row r="98" spans="1:27" x14ac:dyDescent="0.25">
      <c r="A98" s="6" t="s">
        <v>67</v>
      </c>
      <c r="B98" s="6" t="s">
        <v>68</v>
      </c>
      <c r="C98" s="6" t="s">
        <v>12</v>
      </c>
      <c r="D98" s="6">
        <v>128.161511633</v>
      </c>
      <c r="E98" s="6">
        <v>26.606431211756799</v>
      </c>
      <c r="F98" s="6">
        <v>2.1517256743977402</v>
      </c>
      <c r="G98" s="6">
        <v>26.269365198799701</v>
      </c>
      <c r="H98" s="6">
        <v>1561.136940852</v>
      </c>
      <c r="I98" s="6">
        <v>8.10648985377677</v>
      </c>
      <c r="J98" s="6">
        <v>26.2101967593917</v>
      </c>
      <c r="K98" s="6">
        <v>7.3447665555724599</v>
      </c>
      <c r="L98" s="6">
        <v>2821.7996725550001</v>
      </c>
      <c r="M98" s="6">
        <v>4.7746352278525004</v>
      </c>
      <c r="N98" s="6">
        <v>47.375680312125297</v>
      </c>
      <c r="O98" s="6">
        <v>3.5327668891422301</v>
      </c>
      <c r="P98" s="6">
        <v>804.30080630299994</v>
      </c>
      <c r="Q98" s="6">
        <v>8.4682790557323209</v>
      </c>
      <c r="R98" s="6">
        <v>13.5035446508837</v>
      </c>
      <c r="S98" s="6">
        <v>8.0213919966628993</v>
      </c>
      <c r="T98" s="6">
        <v>134.54753669799999</v>
      </c>
      <c r="U98" s="6">
        <v>24.7053121723965</v>
      </c>
      <c r="V98" s="6">
        <v>2.2589417481988701</v>
      </c>
      <c r="W98" s="6">
        <v>25.3043009405256</v>
      </c>
      <c r="X98" s="6">
        <v>506.27337717099999</v>
      </c>
      <c r="Y98" s="6">
        <v>14.0691139194864</v>
      </c>
      <c r="Z98" s="6">
        <v>8.4999108550026996</v>
      </c>
      <c r="AA98" s="6">
        <v>13.4834745001624</v>
      </c>
    </row>
    <row r="99" spans="1:27" x14ac:dyDescent="0.25">
      <c r="A99" s="6" t="s">
        <v>69</v>
      </c>
      <c r="B99" s="6" t="s">
        <v>70</v>
      </c>
      <c r="C99" s="6" t="s">
        <v>11</v>
      </c>
      <c r="D99" s="6">
        <v>1959.1011046000001</v>
      </c>
      <c r="E99" s="6">
        <v>27.355215114370601</v>
      </c>
      <c r="F99" s="6">
        <v>28.087007371280102</v>
      </c>
      <c r="G99" s="6">
        <v>22.034269984584299</v>
      </c>
      <c r="H99" s="6">
        <v>2939.05162694</v>
      </c>
      <c r="I99" s="6">
        <v>23.396122665463501</v>
      </c>
      <c r="J99" s="6">
        <v>42.136245299749902</v>
      </c>
      <c r="K99" s="6">
        <v>18.8355107240797</v>
      </c>
      <c r="L99" s="6">
        <v>1564.29031538</v>
      </c>
      <c r="M99" s="6">
        <v>34.367448922690201</v>
      </c>
      <c r="N99" s="6">
        <v>22.426731073622101</v>
      </c>
      <c r="O99" s="6">
        <v>27.5810136709628</v>
      </c>
      <c r="P99" s="6"/>
      <c r="Q99" s="6"/>
      <c r="R99" s="6"/>
      <c r="S99" s="6"/>
      <c r="T99" s="6">
        <v>183.15499800000001</v>
      </c>
      <c r="U99" s="6">
        <v>100.00000000000099</v>
      </c>
      <c r="V99" s="6">
        <v>2.6258347600509002</v>
      </c>
      <c r="W99" s="6">
        <v>97.015573013858102</v>
      </c>
      <c r="X99" s="6">
        <v>329.51709890000001</v>
      </c>
      <c r="Y99" s="6">
        <v>71.128325207311903</v>
      </c>
      <c r="Z99" s="6">
        <v>4.7241814952969596</v>
      </c>
      <c r="AA99" s="6">
        <v>70.891393555538102</v>
      </c>
    </row>
    <row r="100" spans="1:27" x14ac:dyDescent="0.25">
      <c r="A100" s="6" t="s">
        <v>69</v>
      </c>
      <c r="B100" s="6" t="s">
        <v>70</v>
      </c>
      <c r="C100" s="6" t="s">
        <v>12</v>
      </c>
      <c r="D100" s="6">
        <v>5076.4333408900002</v>
      </c>
      <c r="E100" s="6">
        <v>17.9570101607484</v>
      </c>
      <c r="F100" s="6">
        <v>2.8454443125047799</v>
      </c>
      <c r="G100" s="6">
        <v>17.786673635776499</v>
      </c>
      <c r="H100" s="6">
        <v>59926.293133489999</v>
      </c>
      <c r="I100" s="6">
        <v>4.83166759352308</v>
      </c>
      <c r="J100" s="6">
        <v>33.589908212266302</v>
      </c>
      <c r="K100" s="6">
        <v>4.1784453607343899</v>
      </c>
      <c r="L100" s="6">
        <v>89959.99484272</v>
      </c>
      <c r="M100" s="6">
        <v>3.7511141190800101</v>
      </c>
      <c r="N100" s="6">
        <v>50.424409913220501</v>
      </c>
      <c r="O100" s="6">
        <v>2.8064915774956001</v>
      </c>
      <c r="P100" s="6">
        <v>14831.55930719</v>
      </c>
      <c r="Q100" s="6">
        <v>11.0670757307453</v>
      </c>
      <c r="R100" s="6">
        <v>8.3133911630999897</v>
      </c>
      <c r="S100" s="6">
        <v>10.767874480054299</v>
      </c>
      <c r="T100" s="6">
        <v>2508.3020623000002</v>
      </c>
      <c r="U100" s="6">
        <v>25.5940096550958</v>
      </c>
      <c r="V100" s="6">
        <v>1.40595440892054</v>
      </c>
      <c r="W100" s="6">
        <v>25.384243878426201</v>
      </c>
      <c r="X100" s="6">
        <v>6103.0644940900002</v>
      </c>
      <c r="Y100" s="6">
        <v>18.1071155098826</v>
      </c>
      <c r="Z100" s="6">
        <v>3.4208919899879202</v>
      </c>
      <c r="AA100" s="6">
        <v>18.186029888501199</v>
      </c>
    </row>
    <row r="101" spans="1:27" x14ac:dyDescent="0.25">
      <c r="A101" s="6" t="s">
        <v>71</v>
      </c>
      <c r="B101" s="6" t="s">
        <v>72</v>
      </c>
      <c r="C101" s="6" t="s">
        <v>11</v>
      </c>
      <c r="D101" s="6">
        <v>22.877411219999999</v>
      </c>
      <c r="E101" s="6">
        <v>43.8201640963443</v>
      </c>
      <c r="F101" s="6">
        <v>3.8706663943381301</v>
      </c>
      <c r="G101" s="6">
        <v>44.849590747365603</v>
      </c>
      <c r="H101" s="6">
        <v>221.69991150499999</v>
      </c>
      <c r="I101" s="6">
        <v>15.324062650671401</v>
      </c>
      <c r="J101" s="6">
        <v>37.509768427816901</v>
      </c>
      <c r="K101" s="6">
        <v>12.9982559820034</v>
      </c>
      <c r="L101" s="6">
        <v>212.309164501</v>
      </c>
      <c r="M101" s="6">
        <v>18.514596020272201</v>
      </c>
      <c r="N101" s="6">
        <v>35.920932676403801</v>
      </c>
      <c r="O101" s="6">
        <v>13.9013811343372</v>
      </c>
      <c r="P101" s="6">
        <v>76.003482066999993</v>
      </c>
      <c r="Q101" s="6">
        <v>27.750100618542199</v>
      </c>
      <c r="R101" s="6">
        <v>12.859152683859399</v>
      </c>
      <c r="S101" s="6">
        <v>24.686236863399799</v>
      </c>
      <c r="T101" s="6">
        <v>6.4264897940000001</v>
      </c>
      <c r="U101" s="6">
        <v>100</v>
      </c>
      <c r="V101" s="6">
        <v>1.0873082552909901</v>
      </c>
      <c r="W101" s="6">
        <v>100.528200529017</v>
      </c>
      <c r="X101" s="6">
        <v>51.729342572999997</v>
      </c>
      <c r="Y101" s="6">
        <v>35.879496647946198</v>
      </c>
      <c r="Z101" s="6">
        <v>8.7521715622907603</v>
      </c>
      <c r="AA101" s="6">
        <v>35.207754260637799</v>
      </c>
    </row>
    <row r="102" spans="1:27" x14ac:dyDescent="0.25">
      <c r="A102" s="6" t="s">
        <v>71</v>
      </c>
      <c r="B102" s="6" t="s">
        <v>72</v>
      </c>
      <c r="C102" s="6" t="s">
        <v>12</v>
      </c>
      <c r="D102" s="6">
        <v>56.732982088</v>
      </c>
      <c r="E102" s="6">
        <v>28.737058531870499</v>
      </c>
      <c r="F102" s="6">
        <v>1.25562596682696</v>
      </c>
      <c r="G102" s="6">
        <v>28.596457507259</v>
      </c>
      <c r="H102" s="6">
        <v>1017.387208609</v>
      </c>
      <c r="I102" s="6">
        <v>8.6537652102286504</v>
      </c>
      <c r="J102" s="6">
        <v>22.517021852748002</v>
      </c>
      <c r="K102" s="6">
        <v>7.96018514020093</v>
      </c>
      <c r="L102" s="6">
        <v>1974.98818422</v>
      </c>
      <c r="M102" s="6">
        <v>5.8765861235718901</v>
      </c>
      <c r="N102" s="6">
        <v>43.710842564850701</v>
      </c>
      <c r="O102" s="6">
        <v>4.7989547346256298</v>
      </c>
      <c r="P102" s="6">
        <v>574.09144814599995</v>
      </c>
      <c r="Q102" s="6">
        <v>9.7150189259150697</v>
      </c>
      <c r="R102" s="6">
        <v>12.705909386312401</v>
      </c>
      <c r="S102" s="6">
        <v>9.1562243919833293</v>
      </c>
      <c r="T102" s="6">
        <v>182.73914741499999</v>
      </c>
      <c r="U102" s="6">
        <v>18.953976491348101</v>
      </c>
      <c r="V102" s="6">
        <v>4.0444201980108296</v>
      </c>
      <c r="W102" s="6">
        <v>18.284549745510098</v>
      </c>
      <c r="X102" s="6">
        <v>712.36373963300002</v>
      </c>
      <c r="Y102" s="6">
        <v>12.355935283955001</v>
      </c>
      <c r="Z102" s="6">
        <v>15.7661800312511</v>
      </c>
      <c r="AA102" s="6">
        <v>12.787644827922801</v>
      </c>
    </row>
    <row r="103" spans="1:27" x14ac:dyDescent="0.25">
      <c r="A103" s="6" t="s">
        <v>73</v>
      </c>
      <c r="B103" s="6" t="s">
        <v>74</v>
      </c>
      <c r="C103" s="6" t="s">
        <v>11</v>
      </c>
      <c r="D103" s="6">
        <v>10.198329772999999</v>
      </c>
      <c r="E103" s="6">
        <v>57.360942353059201</v>
      </c>
      <c r="F103" s="6">
        <v>13.2133703299759</v>
      </c>
      <c r="G103" s="6">
        <v>54.752977549909403</v>
      </c>
      <c r="H103" s="6">
        <v>55.569160615000001</v>
      </c>
      <c r="I103" s="6">
        <v>30.337055014058699</v>
      </c>
      <c r="J103" s="6">
        <v>71.997661820648602</v>
      </c>
      <c r="K103" s="6">
        <v>14.3248316616236</v>
      </c>
      <c r="L103" s="6">
        <v>11.414405815</v>
      </c>
      <c r="M103" s="6">
        <v>56.818832889254899</v>
      </c>
      <c r="N103" s="6">
        <v>14.788967849375499</v>
      </c>
      <c r="O103" s="6">
        <v>55.840659324719098</v>
      </c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</row>
    <row r="104" spans="1:27" x14ac:dyDescent="0.25">
      <c r="A104" s="6" t="s">
        <v>73</v>
      </c>
      <c r="B104" s="6" t="s">
        <v>74</v>
      </c>
      <c r="C104" s="6" t="s">
        <v>12</v>
      </c>
      <c r="D104" s="6">
        <v>56.863533940000003</v>
      </c>
      <c r="E104" s="6">
        <v>24.8404802288943</v>
      </c>
      <c r="F104" s="6">
        <v>2.6310629198005002</v>
      </c>
      <c r="G104" s="6">
        <v>24.8074191165252</v>
      </c>
      <c r="H104" s="6">
        <v>884.35590335999996</v>
      </c>
      <c r="I104" s="6">
        <v>7.4681487803515596</v>
      </c>
      <c r="J104" s="6">
        <v>40.9189486480441</v>
      </c>
      <c r="K104" s="6">
        <v>5.93981513872522</v>
      </c>
      <c r="L104" s="6">
        <v>810.93982241799995</v>
      </c>
      <c r="M104" s="6">
        <v>6.47448963626469</v>
      </c>
      <c r="N104" s="6">
        <v>37.522003103164899</v>
      </c>
      <c r="O104" s="6">
        <v>6.0121590690082796</v>
      </c>
      <c r="P104" s="6">
        <v>198.611312269</v>
      </c>
      <c r="Q104" s="6">
        <v>14.9678891951087</v>
      </c>
      <c r="R104" s="6">
        <v>9.1897007265722497</v>
      </c>
      <c r="S104" s="6">
        <v>14.706670657470999</v>
      </c>
      <c r="T104" s="6">
        <v>47.484080747999997</v>
      </c>
      <c r="U104" s="6">
        <v>30.683288501821099</v>
      </c>
      <c r="V104" s="6">
        <v>2.1970777311994101</v>
      </c>
      <c r="W104" s="6">
        <v>30.668822468303599</v>
      </c>
      <c r="X104" s="6">
        <v>162.98343518999999</v>
      </c>
      <c r="Y104" s="6">
        <v>17.738089986981599</v>
      </c>
      <c r="Z104" s="6">
        <v>7.5412068712189004</v>
      </c>
      <c r="AA104" s="6">
        <v>17.72086886288</v>
      </c>
    </row>
    <row r="105" spans="1:27" x14ac:dyDescent="0.25">
      <c r="A105" s="6" t="s">
        <v>75</v>
      </c>
      <c r="B105" s="6" t="s">
        <v>76</v>
      </c>
      <c r="C105" s="6" t="s">
        <v>11</v>
      </c>
      <c r="D105" s="6">
        <v>8.8916718879999994</v>
      </c>
      <c r="E105" s="6">
        <v>47.930129326941</v>
      </c>
      <c r="F105" s="6">
        <v>20.5128205128205</v>
      </c>
      <c r="G105" s="6">
        <v>37.137046534613802</v>
      </c>
      <c r="H105" s="6">
        <v>23.340638706</v>
      </c>
      <c r="I105" s="6">
        <v>22.3215894460097</v>
      </c>
      <c r="J105" s="6">
        <v>53.846153846153797</v>
      </c>
      <c r="K105" s="6">
        <v>13.9490823308776</v>
      </c>
      <c r="L105" s="6">
        <v>4.4458359439999997</v>
      </c>
      <c r="M105" s="6">
        <v>47.930129326941</v>
      </c>
      <c r="N105" s="6">
        <v>10.2564102564103</v>
      </c>
      <c r="O105" s="6">
        <v>50.637845632938003</v>
      </c>
      <c r="P105" s="6">
        <v>3.334376958</v>
      </c>
      <c r="Q105" s="6">
        <v>56.152944296387197</v>
      </c>
      <c r="R105" s="6">
        <v>7.6923076923076898</v>
      </c>
      <c r="S105" s="6">
        <v>49.983560742610102</v>
      </c>
      <c r="T105" s="6"/>
      <c r="U105" s="6"/>
      <c r="V105" s="6"/>
      <c r="W105" s="6"/>
      <c r="X105" s="6">
        <v>3.334376958</v>
      </c>
      <c r="Y105" s="6">
        <v>56.152944296387197</v>
      </c>
      <c r="Z105" s="6">
        <v>7.6923076923076898</v>
      </c>
      <c r="AA105" s="6">
        <v>55.000335191621502</v>
      </c>
    </row>
    <row r="106" spans="1:27" x14ac:dyDescent="0.25">
      <c r="A106" s="6" t="s">
        <v>75</v>
      </c>
      <c r="B106" s="6" t="s">
        <v>76</v>
      </c>
      <c r="C106" s="6" t="s">
        <v>12</v>
      </c>
      <c r="D106" s="6">
        <v>22.229179720000001</v>
      </c>
      <c r="E106" s="6">
        <v>26.5594692229609</v>
      </c>
      <c r="F106" s="6">
        <v>4.2643923240938202</v>
      </c>
      <c r="G106" s="6">
        <v>25.609557708757102</v>
      </c>
      <c r="H106" s="6">
        <v>236.74076401799999</v>
      </c>
      <c r="I106" s="6">
        <v>13.6831099273895</v>
      </c>
      <c r="J106" s="6">
        <v>45.4157782515991</v>
      </c>
      <c r="K106" s="6">
        <v>5.2167022966889904</v>
      </c>
      <c r="L106" s="6">
        <v>202.285535452</v>
      </c>
      <c r="M106" s="6">
        <v>12.2288407115695</v>
      </c>
      <c r="N106" s="6">
        <v>38.805970149253703</v>
      </c>
      <c r="O106" s="6">
        <v>5.3896144029497002</v>
      </c>
      <c r="P106" s="6">
        <v>18.894802762000001</v>
      </c>
      <c r="Q106" s="6">
        <v>23.389888397912699</v>
      </c>
      <c r="R106" s="6">
        <v>3.62473347547974</v>
      </c>
      <c r="S106" s="6">
        <v>20.699929617026498</v>
      </c>
      <c r="T106" s="6">
        <v>4.4458359439999997</v>
      </c>
      <c r="U106" s="6">
        <v>47.930129326941</v>
      </c>
      <c r="V106" s="6">
        <v>0.85287846481876295</v>
      </c>
      <c r="W106" s="6">
        <v>46.288549662237997</v>
      </c>
      <c r="X106" s="6">
        <v>36.678146538</v>
      </c>
      <c r="Y106" s="6">
        <v>26.478563735179701</v>
      </c>
      <c r="Z106" s="6">
        <v>7.0362473347548002</v>
      </c>
      <c r="AA106" s="6">
        <v>23.7144018707912</v>
      </c>
    </row>
    <row r="107" spans="1:27" x14ac:dyDescent="0.25">
      <c r="A107" s="6" t="s">
        <v>77</v>
      </c>
      <c r="B107" s="6" t="s">
        <v>78</v>
      </c>
      <c r="C107" s="6" t="s">
        <v>11</v>
      </c>
      <c r="D107" s="6"/>
      <c r="E107" s="6"/>
      <c r="F107" s="6"/>
      <c r="G107" s="6"/>
      <c r="H107" s="6">
        <v>14.646335994999999</v>
      </c>
      <c r="I107" s="6">
        <v>40.577779099450197</v>
      </c>
      <c r="J107" s="6">
        <v>50.627697261195401</v>
      </c>
      <c r="K107" s="6">
        <v>27.217983048790401</v>
      </c>
      <c r="L107" s="6">
        <v>9.643667421</v>
      </c>
      <c r="M107" s="6">
        <v>49.252296472287497</v>
      </c>
      <c r="N107" s="6">
        <v>33.335072665594801</v>
      </c>
      <c r="O107" s="6">
        <v>38.7707871617311</v>
      </c>
      <c r="P107" s="6">
        <v>2.4210996370000002</v>
      </c>
      <c r="Q107" s="6">
        <v>100</v>
      </c>
      <c r="R107" s="6">
        <v>8.3689667848034492</v>
      </c>
      <c r="S107" s="6">
        <v>96.946753638756505</v>
      </c>
      <c r="T107" s="6"/>
      <c r="U107" s="6"/>
      <c r="V107" s="6"/>
      <c r="W107" s="6"/>
      <c r="X107" s="6">
        <v>2.2183896700000001</v>
      </c>
      <c r="Y107" s="6">
        <v>100</v>
      </c>
      <c r="Z107" s="6">
        <v>7.6682632884063704</v>
      </c>
      <c r="AA107" s="6">
        <v>97.675494278417403</v>
      </c>
    </row>
    <row r="108" spans="1:27" x14ac:dyDescent="0.25">
      <c r="A108" s="6" t="s">
        <v>77</v>
      </c>
      <c r="B108" s="6" t="s">
        <v>78</v>
      </c>
      <c r="C108" s="6" t="s">
        <v>12</v>
      </c>
      <c r="D108" s="6">
        <v>49.706997868000002</v>
      </c>
      <c r="E108" s="6">
        <v>26.7211558279953</v>
      </c>
      <c r="F108" s="6">
        <v>2.5463848587783602</v>
      </c>
      <c r="G108" s="6">
        <v>26.278956686769401</v>
      </c>
      <c r="H108" s="6">
        <v>456.11743596600002</v>
      </c>
      <c r="I108" s="6">
        <v>7.7616497583145696</v>
      </c>
      <c r="J108" s="6">
        <v>23.365936036872199</v>
      </c>
      <c r="K108" s="6">
        <v>7.6076681834065196</v>
      </c>
      <c r="L108" s="6">
        <v>674.624232194</v>
      </c>
      <c r="M108" s="6">
        <v>7.0065966650996598</v>
      </c>
      <c r="N108" s="6">
        <v>34.559579212279999</v>
      </c>
      <c r="O108" s="6">
        <v>6.0309789931002999</v>
      </c>
      <c r="P108" s="6">
        <v>253.055775783</v>
      </c>
      <c r="Q108" s="6">
        <v>10.1089311082262</v>
      </c>
      <c r="R108" s="6">
        <v>12.963514666313699</v>
      </c>
      <c r="S108" s="6">
        <v>9.5997501777709804</v>
      </c>
      <c r="T108" s="6">
        <v>56.6527952</v>
      </c>
      <c r="U108" s="6">
        <v>18.349765218183801</v>
      </c>
      <c r="V108" s="6">
        <v>2.9022034339680398</v>
      </c>
      <c r="W108" s="6">
        <v>17.966006414907699</v>
      </c>
      <c r="X108" s="6">
        <v>461.904239346</v>
      </c>
      <c r="Y108" s="6">
        <v>8.0916421753747496</v>
      </c>
      <c r="Z108" s="6">
        <v>23.662381791787698</v>
      </c>
      <c r="AA108" s="6">
        <v>7.9010948233804097</v>
      </c>
    </row>
    <row r="109" spans="1:27" x14ac:dyDescent="0.25">
      <c r="A109" s="6" t="s">
        <v>79</v>
      </c>
      <c r="B109" s="6" t="s">
        <v>80</v>
      </c>
      <c r="C109" s="6" t="s">
        <v>11</v>
      </c>
      <c r="D109" s="6">
        <v>7.3708381149999997</v>
      </c>
      <c r="E109" s="6">
        <v>41.137667560372101</v>
      </c>
      <c r="F109" s="6">
        <v>19.230769230769202</v>
      </c>
      <c r="G109" s="6">
        <v>38.2419768554103</v>
      </c>
      <c r="H109" s="6">
        <v>19.164179098999998</v>
      </c>
      <c r="I109" s="6">
        <v>33.934795169087998</v>
      </c>
      <c r="J109" s="6">
        <v>50</v>
      </c>
      <c r="K109" s="6">
        <v>19.2011606385656</v>
      </c>
      <c r="L109" s="6">
        <v>8.8450057379999993</v>
      </c>
      <c r="M109" s="6">
        <v>50</v>
      </c>
      <c r="N109" s="6">
        <v>23.076923076923102</v>
      </c>
      <c r="O109" s="6">
        <v>43.251968943371601</v>
      </c>
      <c r="P109" s="6">
        <v>1.474167623</v>
      </c>
      <c r="Q109" s="6">
        <v>100</v>
      </c>
      <c r="R109" s="6">
        <v>3.8461538461538498</v>
      </c>
      <c r="S109" s="6">
        <v>102.805435992215</v>
      </c>
      <c r="T109" s="6">
        <v>1.474167623</v>
      </c>
      <c r="U109" s="6">
        <v>100</v>
      </c>
      <c r="V109" s="6">
        <v>3.8461538461538498</v>
      </c>
      <c r="W109" s="6">
        <v>94.717076250561703</v>
      </c>
      <c r="X109" s="6"/>
      <c r="Y109" s="6"/>
      <c r="Z109" s="6"/>
      <c r="AA109" s="6"/>
    </row>
    <row r="110" spans="1:27" x14ac:dyDescent="0.25">
      <c r="A110" s="6" t="s">
        <v>79</v>
      </c>
      <c r="B110" s="6" t="s">
        <v>80</v>
      </c>
      <c r="C110" s="6" t="s">
        <v>12</v>
      </c>
      <c r="D110" s="6">
        <v>4.4225028689999997</v>
      </c>
      <c r="E110" s="6">
        <v>73.379938570534193</v>
      </c>
      <c r="F110" s="6">
        <v>1.36363636363636</v>
      </c>
      <c r="G110" s="6">
        <v>75.413039388780703</v>
      </c>
      <c r="H110" s="6">
        <v>128.25258320099999</v>
      </c>
      <c r="I110" s="6">
        <v>16.342622600264601</v>
      </c>
      <c r="J110" s="6">
        <v>39.545454545454497</v>
      </c>
      <c r="K110" s="6">
        <v>7.7891158883847798</v>
      </c>
      <c r="L110" s="6">
        <v>154.78760041499999</v>
      </c>
      <c r="M110" s="6">
        <v>18.785745623172001</v>
      </c>
      <c r="N110" s="6">
        <v>47.727272727272698</v>
      </c>
      <c r="O110" s="6">
        <v>7.5837501247617896</v>
      </c>
      <c r="P110" s="6">
        <v>20.638346722000001</v>
      </c>
      <c r="Q110" s="6">
        <v>36.205414306671599</v>
      </c>
      <c r="R110" s="6">
        <v>6.3636363636363598</v>
      </c>
      <c r="S110" s="6">
        <v>32.006750248112503</v>
      </c>
      <c r="T110" s="6">
        <v>7.3708381149999997</v>
      </c>
      <c r="U110" s="6">
        <v>41.137667560372101</v>
      </c>
      <c r="V110" s="6">
        <v>2.2727272727272698</v>
      </c>
      <c r="W110" s="6">
        <v>43.953176843193297</v>
      </c>
      <c r="X110" s="6">
        <v>8.8450057379999993</v>
      </c>
      <c r="Y110" s="6">
        <v>43.852900965351402</v>
      </c>
      <c r="Z110" s="6">
        <v>2.7272727272727302</v>
      </c>
      <c r="AA110" s="6">
        <v>46.164731710578899</v>
      </c>
    </row>
    <row r="111" spans="1:27" x14ac:dyDescent="0.25">
      <c r="A111" s="6" t="s">
        <v>81</v>
      </c>
      <c r="B111" s="6" t="s">
        <v>82</v>
      </c>
      <c r="C111" s="6" t="s">
        <v>11</v>
      </c>
      <c r="D111" s="6">
        <v>3.53465411</v>
      </c>
      <c r="E111" s="6">
        <v>100</v>
      </c>
      <c r="F111" s="6">
        <v>3.8258987284575299</v>
      </c>
      <c r="G111" s="6">
        <v>100.925880359358</v>
      </c>
      <c r="H111" s="6">
        <v>30.937762182</v>
      </c>
      <c r="I111" s="6">
        <v>35.868338531688202</v>
      </c>
      <c r="J111" s="6">
        <v>33.486938554628601</v>
      </c>
      <c r="K111" s="6">
        <v>24.013156662019899</v>
      </c>
      <c r="L111" s="6">
        <v>31.802409392000001</v>
      </c>
      <c r="M111" s="6">
        <v>41.109860915312503</v>
      </c>
      <c r="N111" s="6">
        <v>34.422830033216101</v>
      </c>
      <c r="O111" s="6">
        <v>28.574467900509699</v>
      </c>
      <c r="P111" s="6">
        <v>6.8808025300000004</v>
      </c>
      <c r="Q111" s="6">
        <v>71.253447279792496</v>
      </c>
      <c r="R111" s="6">
        <v>7.4477594783084404</v>
      </c>
      <c r="S111" s="6">
        <v>70.421022561686598</v>
      </c>
      <c r="T111" s="6">
        <v>4.0226715850000003</v>
      </c>
      <c r="U111" s="6">
        <v>100</v>
      </c>
      <c r="V111" s="6">
        <v>4.3541273412050296</v>
      </c>
      <c r="W111" s="6">
        <v>100.394210632214</v>
      </c>
      <c r="X111" s="6">
        <v>15.209250444</v>
      </c>
      <c r="Y111" s="6">
        <v>44.513243147395499</v>
      </c>
      <c r="Z111" s="6">
        <v>16.462445864184399</v>
      </c>
      <c r="AA111" s="6">
        <v>31.6310735844975</v>
      </c>
    </row>
    <row r="112" spans="1:27" x14ac:dyDescent="0.25">
      <c r="A112" s="6" t="s">
        <v>81</v>
      </c>
      <c r="B112" s="6" t="s">
        <v>82</v>
      </c>
      <c r="C112" s="6" t="s">
        <v>12</v>
      </c>
      <c r="D112" s="6">
        <v>14.145612128</v>
      </c>
      <c r="E112" s="6">
        <v>52.565321445075298</v>
      </c>
      <c r="F112" s="6">
        <v>0.591011999979978</v>
      </c>
      <c r="G112" s="6">
        <v>52.230351639817101</v>
      </c>
      <c r="H112" s="6">
        <v>454.80542289499999</v>
      </c>
      <c r="I112" s="6">
        <v>11.1983894967042</v>
      </c>
      <c r="J112" s="6">
        <v>19.002038240173199</v>
      </c>
      <c r="K112" s="6">
        <v>11.4966098178905</v>
      </c>
      <c r="L112" s="6">
        <v>924.35959462699998</v>
      </c>
      <c r="M112" s="6">
        <v>7.3416344860482798</v>
      </c>
      <c r="N112" s="6">
        <v>38.620287886999002</v>
      </c>
      <c r="O112" s="6">
        <v>6.3908238221212796</v>
      </c>
      <c r="P112" s="6">
        <v>332.97034575399999</v>
      </c>
      <c r="Q112" s="6">
        <v>12.295737527260201</v>
      </c>
      <c r="R112" s="6">
        <v>13.911697012289</v>
      </c>
      <c r="S112" s="6">
        <v>11.9217640704606</v>
      </c>
      <c r="T112" s="6">
        <v>82.318526590000005</v>
      </c>
      <c r="U112" s="6">
        <v>22.8055755712688</v>
      </c>
      <c r="V112" s="6">
        <v>3.43931648875484</v>
      </c>
      <c r="W112" s="6">
        <v>22.254001189655799</v>
      </c>
      <c r="X112" s="6">
        <v>584.85649018200002</v>
      </c>
      <c r="Y112" s="6">
        <v>11.7732651436688</v>
      </c>
      <c r="Z112" s="6">
        <v>24.435648371804</v>
      </c>
      <c r="AA112" s="6">
        <v>11.4950259077673</v>
      </c>
    </row>
    <row r="113" spans="1:27" x14ac:dyDescent="0.25">
      <c r="A113" s="6" t="s">
        <v>83</v>
      </c>
      <c r="B113" s="6" t="s">
        <v>84</v>
      </c>
      <c r="C113" s="6" t="s">
        <v>11</v>
      </c>
      <c r="D113" s="6">
        <v>11.436184852</v>
      </c>
      <c r="E113" s="6">
        <v>73.621204768355</v>
      </c>
      <c r="F113" s="6">
        <v>6.7668201915059196</v>
      </c>
      <c r="G113" s="6">
        <v>68.089607443854504</v>
      </c>
      <c r="H113" s="6">
        <v>73.209447573999995</v>
      </c>
      <c r="I113" s="6">
        <v>22.759302102363002</v>
      </c>
      <c r="J113" s="6">
        <v>43.318219709093</v>
      </c>
      <c r="K113" s="6">
        <v>20.0441543247574</v>
      </c>
      <c r="L113" s="6">
        <v>62.193621196999999</v>
      </c>
      <c r="M113" s="6">
        <v>36.3698833799371</v>
      </c>
      <c r="N113" s="6">
        <v>36.800126715784003</v>
      </c>
      <c r="O113" s="6">
        <v>28.008777046209499</v>
      </c>
      <c r="P113" s="6">
        <v>11.325044516</v>
      </c>
      <c r="Q113" s="6">
        <v>70.465725426551501</v>
      </c>
      <c r="R113" s="6">
        <v>6.7010581668912099</v>
      </c>
      <c r="S113" s="6">
        <v>69.564276110402702</v>
      </c>
      <c r="T113" s="6"/>
      <c r="U113" s="6"/>
      <c r="V113" s="6"/>
      <c r="W113" s="6"/>
      <c r="X113" s="6">
        <v>10.839525346</v>
      </c>
      <c r="Y113" s="6">
        <v>71.276499122959706</v>
      </c>
      <c r="Z113" s="6">
        <v>6.4137752167258304</v>
      </c>
      <c r="AA113" s="6">
        <v>70.488165348425596</v>
      </c>
    </row>
    <row r="114" spans="1:27" x14ac:dyDescent="0.25">
      <c r="A114" s="6" t="s">
        <v>83</v>
      </c>
      <c r="B114" s="6" t="s">
        <v>84</v>
      </c>
      <c r="C114" s="6" t="s">
        <v>12</v>
      </c>
      <c r="D114" s="6">
        <v>65.221710310000006</v>
      </c>
      <c r="E114" s="6">
        <v>25.613496940087</v>
      </c>
      <c r="F114" s="6">
        <v>1.55271425504243</v>
      </c>
      <c r="G114" s="6">
        <v>25.5301562314549</v>
      </c>
      <c r="H114" s="6">
        <v>1029.349311126</v>
      </c>
      <c r="I114" s="6">
        <v>7.7160570545290499</v>
      </c>
      <c r="J114" s="6">
        <v>24.505419149647601</v>
      </c>
      <c r="K114" s="6">
        <v>7.4026840093148101</v>
      </c>
      <c r="L114" s="6">
        <v>1981.3536470050001</v>
      </c>
      <c r="M114" s="6">
        <v>4.6041657809734096</v>
      </c>
      <c r="N114" s="6">
        <v>47.1695090080038</v>
      </c>
      <c r="O114" s="6">
        <v>3.8541015058783299</v>
      </c>
      <c r="P114" s="6">
        <v>694.27009732299996</v>
      </c>
      <c r="Q114" s="6">
        <v>9.4722893829638792</v>
      </c>
      <c r="R114" s="6">
        <v>16.528285931775599</v>
      </c>
      <c r="S114" s="6">
        <v>9.0879637011394792</v>
      </c>
      <c r="T114" s="6">
        <v>121.878752965</v>
      </c>
      <c r="U114" s="6">
        <v>19.856318090117</v>
      </c>
      <c r="V114" s="6">
        <v>2.9015319625332601</v>
      </c>
      <c r="W114" s="6">
        <v>19.577380985373001</v>
      </c>
      <c r="X114" s="6">
        <v>308.42313403200001</v>
      </c>
      <c r="Y114" s="6">
        <v>14.631644368308001</v>
      </c>
      <c r="Z114" s="6">
        <v>7.3425396929973097</v>
      </c>
      <c r="AA114" s="6">
        <v>14.7724415203869</v>
      </c>
    </row>
    <row r="115" spans="1:27" x14ac:dyDescent="0.25">
      <c r="A115" s="6" t="s">
        <v>85</v>
      </c>
      <c r="B115" s="6" t="s">
        <v>86</v>
      </c>
      <c r="C115" s="6" t="s">
        <v>11</v>
      </c>
      <c r="D115" s="6">
        <v>37.765973905999999</v>
      </c>
      <c r="E115" s="6">
        <v>49.9915046110209</v>
      </c>
      <c r="F115" s="6">
        <v>11.0929426040364</v>
      </c>
      <c r="G115" s="6">
        <v>43.9526466097088</v>
      </c>
      <c r="H115" s="6">
        <v>180.430627085</v>
      </c>
      <c r="I115" s="6">
        <v>26.5164486976477</v>
      </c>
      <c r="J115" s="6">
        <v>52.997616194037001</v>
      </c>
      <c r="K115" s="6">
        <v>14.0004964041556</v>
      </c>
      <c r="L115" s="6">
        <v>72.339687802</v>
      </c>
      <c r="M115" s="6">
        <v>38.3032906780033</v>
      </c>
      <c r="N115" s="6">
        <v>21.2482274859066</v>
      </c>
      <c r="O115" s="6">
        <v>30.784684892779499</v>
      </c>
      <c r="P115" s="6"/>
      <c r="Q115" s="6"/>
      <c r="R115" s="6"/>
      <c r="S115" s="6"/>
      <c r="T115" s="6">
        <v>8.4710748460000005</v>
      </c>
      <c r="U115" s="6">
        <v>100</v>
      </c>
      <c r="V115" s="6">
        <v>2.4881960490431201</v>
      </c>
      <c r="W115" s="6">
        <v>100.718303800643</v>
      </c>
      <c r="X115" s="6">
        <v>41.443094404999997</v>
      </c>
      <c r="Y115" s="6">
        <v>44.240728740420501</v>
      </c>
      <c r="Z115" s="6">
        <v>12.1730176669769</v>
      </c>
      <c r="AA115" s="6">
        <v>44.827283862336401</v>
      </c>
    </row>
    <row r="116" spans="1:27" x14ac:dyDescent="0.25">
      <c r="A116" s="6" t="s">
        <v>85</v>
      </c>
      <c r="B116" s="6" t="s">
        <v>86</v>
      </c>
      <c r="C116" s="6" t="s">
        <v>12</v>
      </c>
      <c r="D116" s="6">
        <v>182.13819529599999</v>
      </c>
      <c r="E116" s="6">
        <v>19.789697964311902</v>
      </c>
      <c r="F116" s="6">
        <v>2.0947330601999701</v>
      </c>
      <c r="G116" s="6">
        <v>19.6212537739274</v>
      </c>
      <c r="H116" s="6">
        <v>3520.299968237</v>
      </c>
      <c r="I116" s="6">
        <v>5.9579726773069099</v>
      </c>
      <c r="J116" s="6">
        <v>40.486229224479999</v>
      </c>
      <c r="K116" s="6">
        <v>5.0896614929343702</v>
      </c>
      <c r="L116" s="6">
        <v>3253.3801406839998</v>
      </c>
      <c r="M116" s="6">
        <v>5.0956390708559498</v>
      </c>
      <c r="N116" s="6">
        <v>37.4164404506894</v>
      </c>
      <c r="O116" s="6">
        <v>4.5289948379883596</v>
      </c>
      <c r="P116" s="6">
        <v>695.57910603300002</v>
      </c>
      <c r="Q116" s="6">
        <v>12.0531076649086</v>
      </c>
      <c r="R116" s="6">
        <v>7.99970894091574</v>
      </c>
      <c r="S116" s="6">
        <v>12.2419562133109</v>
      </c>
      <c r="T116" s="6">
        <v>186.218406434</v>
      </c>
      <c r="U116" s="6">
        <v>22.511703231317298</v>
      </c>
      <c r="V116" s="6">
        <v>2.1416587099763702</v>
      </c>
      <c r="W116" s="6">
        <v>22.2055603935591</v>
      </c>
      <c r="X116" s="6">
        <v>857.439355578</v>
      </c>
      <c r="Y116" s="6">
        <v>12.8934714235483</v>
      </c>
      <c r="Z116" s="6">
        <v>9.8612296137384803</v>
      </c>
      <c r="AA116" s="6">
        <v>13.3090335093921</v>
      </c>
    </row>
    <row r="117" spans="1:27" x14ac:dyDescent="0.25">
      <c r="A117" s="6" t="s">
        <v>87</v>
      </c>
      <c r="B117" s="6" t="s">
        <v>88</v>
      </c>
      <c r="C117" s="6" t="s">
        <v>11</v>
      </c>
      <c r="D117" s="6">
        <v>21.740878738999999</v>
      </c>
      <c r="E117" s="6">
        <v>49.973485089836103</v>
      </c>
      <c r="F117" s="6">
        <v>16.809613953688402</v>
      </c>
      <c r="G117" s="6">
        <v>47.619939877072497</v>
      </c>
      <c r="H117" s="6">
        <v>58.899681585000003</v>
      </c>
      <c r="I117" s="6">
        <v>30.333416949922299</v>
      </c>
      <c r="J117" s="6">
        <v>45.540059411810198</v>
      </c>
      <c r="K117" s="6">
        <v>22.688362232827401</v>
      </c>
      <c r="L117" s="6">
        <v>17.292058707999999</v>
      </c>
      <c r="M117" s="6">
        <v>57.185286586713303</v>
      </c>
      <c r="N117" s="6">
        <v>13.369875009908</v>
      </c>
      <c r="O117" s="6">
        <v>51.692842411311098</v>
      </c>
      <c r="P117" s="6">
        <v>5.7524981989999997</v>
      </c>
      <c r="Q117" s="6">
        <v>100</v>
      </c>
      <c r="R117" s="6">
        <v>4.4477169094833702</v>
      </c>
      <c r="S117" s="6">
        <v>98.758901684826697</v>
      </c>
      <c r="T117" s="6">
        <v>12.825430783</v>
      </c>
      <c r="U117" s="6">
        <v>71.044524852134302</v>
      </c>
      <c r="V117" s="6">
        <v>9.9163673575550302</v>
      </c>
      <c r="W117" s="6">
        <v>68.370922232512399</v>
      </c>
      <c r="X117" s="6">
        <v>12.825430783</v>
      </c>
      <c r="Y117" s="6">
        <v>71.044524852134302</v>
      </c>
      <c r="Z117" s="6">
        <v>9.9163673575550302</v>
      </c>
      <c r="AA117" s="6">
        <v>68.370922232512399</v>
      </c>
    </row>
    <row r="118" spans="1:27" x14ac:dyDescent="0.25">
      <c r="A118" s="6" t="s">
        <v>87</v>
      </c>
      <c r="B118" s="6" t="s">
        <v>88</v>
      </c>
      <c r="C118" s="6" t="s">
        <v>12</v>
      </c>
      <c r="D118" s="6">
        <v>231.260883511</v>
      </c>
      <c r="E118" s="6">
        <v>18.997074622840699</v>
      </c>
      <c r="F118" s="6">
        <v>3.67041001956866</v>
      </c>
      <c r="G118" s="6">
        <v>19.271166559225399</v>
      </c>
      <c r="H118" s="6">
        <v>1783.6788804140001</v>
      </c>
      <c r="I118" s="6">
        <v>7.3075442169484397</v>
      </c>
      <c r="J118" s="6">
        <v>28.3092961289891</v>
      </c>
      <c r="K118" s="6">
        <v>7.1120204256920401</v>
      </c>
      <c r="L118" s="6">
        <v>2755.5131425760001</v>
      </c>
      <c r="M118" s="6">
        <v>5.8427849119264996</v>
      </c>
      <c r="N118" s="6">
        <v>43.733565720304803</v>
      </c>
      <c r="O118" s="6">
        <v>4.6897697319543798</v>
      </c>
      <c r="P118" s="6">
        <v>575.85277008499997</v>
      </c>
      <c r="Q118" s="6">
        <v>11.809990392364201</v>
      </c>
      <c r="R118" s="6">
        <v>9.1395299759624802</v>
      </c>
      <c r="S118" s="6">
        <v>11.490936884968299</v>
      </c>
      <c r="T118" s="6">
        <v>141.21037363900001</v>
      </c>
      <c r="U118" s="6">
        <v>23.057248455243698</v>
      </c>
      <c r="V118" s="6">
        <v>2.2411916896744302</v>
      </c>
      <c r="W118" s="6">
        <v>22.584236302215899</v>
      </c>
      <c r="X118" s="6">
        <v>813.16649690300005</v>
      </c>
      <c r="Y118" s="6">
        <v>12.223238034169</v>
      </c>
      <c r="Z118" s="6">
        <v>12.9060064655005</v>
      </c>
      <c r="AA118" s="6">
        <v>12.3724612189416</v>
      </c>
    </row>
    <row r="119" spans="1:27" x14ac:dyDescent="0.25">
      <c r="A119" s="6" t="s">
        <v>89</v>
      </c>
      <c r="B119" s="6" t="s">
        <v>90</v>
      </c>
      <c r="C119" s="6" t="s">
        <v>11</v>
      </c>
      <c r="D119" s="6">
        <v>28.9054024</v>
      </c>
      <c r="E119" s="6">
        <v>99.999999999999702</v>
      </c>
      <c r="F119" s="6">
        <v>2.45850770396977</v>
      </c>
      <c r="G119" s="6">
        <v>99.9673943060086</v>
      </c>
      <c r="H119" s="6">
        <v>531.80968485999995</v>
      </c>
      <c r="I119" s="6">
        <v>24.628955562700199</v>
      </c>
      <c r="J119" s="6">
        <v>45.232312949016197</v>
      </c>
      <c r="K119" s="6">
        <v>16.230543419619899</v>
      </c>
      <c r="L119" s="6">
        <v>409.88156823999998</v>
      </c>
      <c r="M119" s="6">
        <v>26.7404529204805</v>
      </c>
      <c r="N119" s="6">
        <v>34.8618911886606</v>
      </c>
      <c r="O119" s="6">
        <v>20.322887953871401</v>
      </c>
      <c r="P119" s="6">
        <v>92.423325890000001</v>
      </c>
      <c r="Q119" s="6">
        <v>57.611816876777397</v>
      </c>
      <c r="R119" s="6">
        <v>7.8609339383240497</v>
      </c>
      <c r="S119" s="6">
        <v>56.039140536716999</v>
      </c>
      <c r="T119" s="6">
        <v>23.26031583</v>
      </c>
      <c r="U119" s="6">
        <v>99.999999999999901</v>
      </c>
      <c r="V119" s="6">
        <v>1.9783729308963001</v>
      </c>
      <c r="W119" s="6">
        <v>100.451133468218</v>
      </c>
      <c r="X119" s="6">
        <v>89.449286760000007</v>
      </c>
      <c r="Y119" s="6">
        <v>72.488329463206</v>
      </c>
      <c r="Z119" s="6">
        <v>7.6079812891330301</v>
      </c>
      <c r="AA119" s="6">
        <v>70.216130445114501</v>
      </c>
    </row>
    <row r="120" spans="1:27" x14ac:dyDescent="0.25">
      <c r="A120" s="6" t="s">
        <v>89</v>
      </c>
      <c r="B120" s="6" t="s">
        <v>90</v>
      </c>
      <c r="C120" s="6" t="s">
        <v>12</v>
      </c>
      <c r="D120" s="6">
        <v>329.95895299</v>
      </c>
      <c r="E120" s="6">
        <v>33.249740063897399</v>
      </c>
      <c r="F120" s="6">
        <v>1.1081431239039501</v>
      </c>
      <c r="G120" s="6">
        <v>33.271261004739898</v>
      </c>
      <c r="H120" s="6">
        <v>7133.66508299</v>
      </c>
      <c r="I120" s="6">
        <v>7.52489876838687</v>
      </c>
      <c r="J120" s="6">
        <v>23.957894878484101</v>
      </c>
      <c r="K120" s="6">
        <v>7.1620252361534096</v>
      </c>
      <c r="L120" s="6">
        <v>13157.296182579999</v>
      </c>
      <c r="M120" s="6">
        <v>5.0368924072197103</v>
      </c>
      <c r="N120" s="6">
        <v>44.187821429823799</v>
      </c>
      <c r="O120" s="6">
        <v>4.1046522496515996</v>
      </c>
      <c r="P120" s="6">
        <v>4524.2999272300003</v>
      </c>
      <c r="Q120" s="6">
        <v>9.1786244789067499</v>
      </c>
      <c r="R120" s="6">
        <v>15.194531954376201</v>
      </c>
      <c r="S120" s="6">
        <v>8.6752752465812399</v>
      </c>
      <c r="T120" s="6">
        <v>929.31637708000005</v>
      </c>
      <c r="U120" s="6">
        <v>21.217449583259899</v>
      </c>
      <c r="V120" s="6">
        <v>3.12104140184899</v>
      </c>
      <c r="W120" s="6">
        <v>21.269946026733901</v>
      </c>
      <c r="X120" s="6">
        <v>3701.3061343099998</v>
      </c>
      <c r="Y120" s="6">
        <v>11.6341652490892</v>
      </c>
      <c r="Z120" s="6">
        <v>12.430567211563</v>
      </c>
      <c r="AA120" s="6">
        <v>11.6490793194135</v>
      </c>
    </row>
    <row r="121" spans="1:27" x14ac:dyDescent="0.25">
      <c r="A121" t="s">
        <v>966</v>
      </c>
    </row>
    <row r="122" spans="1:27" x14ac:dyDescent="0.25">
      <c r="A122" t="s">
        <v>967</v>
      </c>
    </row>
    <row r="123" spans="1:27" x14ac:dyDescent="0.25">
      <c r="A123" t="s">
        <v>968</v>
      </c>
    </row>
    <row r="124" spans="1:27" x14ac:dyDescent="0.25">
      <c r="A124" t="s">
        <v>971</v>
      </c>
    </row>
    <row r="125" spans="1:27" x14ac:dyDescent="0.25">
      <c r="A125" t="s">
        <v>972</v>
      </c>
    </row>
    <row r="128" spans="1:27" x14ac:dyDescent="0.25">
      <c r="L128" s="7" t="str">
        <f>HYPERLINK("#'Indice'!A1", "Ir al índice")</f>
        <v>Ir al índice</v>
      </c>
    </row>
    <row r="129" spans="1:27" ht="17.25" x14ac:dyDescent="0.3">
      <c r="A129" s="4" t="s">
        <v>483</v>
      </c>
    </row>
    <row r="130" spans="1:27" x14ac:dyDescent="0.25">
      <c r="A130" s="5" t="s">
        <v>14</v>
      </c>
      <c r="B130" s="5" t="s">
        <v>92</v>
      </c>
      <c r="C130" s="5" t="s">
        <v>7</v>
      </c>
      <c r="D130" s="5" t="s">
        <v>449</v>
      </c>
      <c r="E130" s="5" t="s">
        <v>450</v>
      </c>
      <c r="F130" s="5" t="s">
        <v>451</v>
      </c>
      <c r="G130" s="5" t="s">
        <v>452</v>
      </c>
      <c r="H130" s="5" t="s">
        <v>453</v>
      </c>
      <c r="I130" s="5" t="s">
        <v>454</v>
      </c>
      <c r="J130" s="5" t="s">
        <v>455</v>
      </c>
      <c r="K130" s="5" t="s">
        <v>456</v>
      </c>
      <c r="L130" s="5" t="s">
        <v>457</v>
      </c>
      <c r="M130" s="5" t="s">
        <v>458</v>
      </c>
      <c r="N130" s="5" t="s">
        <v>459</v>
      </c>
      <c r="O130" s="5" t="s">
        <v>460</v>
      </c>
      <c r="P130" s="5" t="s">
        <v>461</v>
      </c>
      <c r="Q130" s="5" t="s">
        <v>462</v>
      </c>
      <c r="R130" s="5" t="s">
        <v>463</v>
      </c>
      <c r="S130" s="5" t="s">
        <v>464</v>
      </c>
      <c r="T130" s="5" t="s">
        <v>465</v>
      </c>
      <c r="U130" s="5" t="s">
        <v>466</v>
      </c>
      <c r="V130" s="5" t="s">
        <v>467</v>
      </c>
      <c r="W130" s="5" t="s">
        <v>468</v>
      </c>
      <c r="X130" s="5" t="s">
        <v>469</v>
      </c>
      <c r="Y130" s="5" t="s">
        <v>470</v>
      </c>
      <c r="Z130" s="5" t="s">
        <v>471</v>
      </c>
      <c r="AA130" s="5" t="s">
        <v>472</v>
      </c>
    </row>
    <row r="131" spans="1:27" x14ac:dyDescent="0.25">
      <c r="A131" s="6" t="s">
        <v>93</v>
      </c>
      <c r="B131" s="6" t="s">
        <v>94</v>
      </c>
      <c r="C131" s="6" t="s">
        <v>11</v>
      </c>
      <c r="D131" s="6">
        <v>257.125536952</v>
      </c>
      <c r="E131" s="6">
        <v>36.297898696919098</v>
      </c>
      <c r="F131" s="6">
        <v>2.4595239167315199</v>
      </c>
      <c r="G131" s="6">
        <v>36.029789218155599</v>
      </c>
      <c r="H131" s="6">
        <v>1635.370801794</v>
      </c>
      <c r="I131" s="6">
        <v>15.0560399644739</v>
      </c>
      <c r="J131" s="6">
        <v>15.6430732140293</v>
      </c>
      <c r="K131" s="6">
        <v>14.3230355068967</v>
      </c>
      <c r="L131" s="6">
        <v>2864.8271824560002</v>
      </c>
      <c r="M131" s="6">
        <v>12.6311767779337</v>
      </c>
      <c r="N131" s="6">
        <v>27.403388461833199</v>
      </c>
      <c r="O131" s="6">
        <v>9.7927762731677905</v>
      </c>
      <c r="P131" s="6">
        <v>1113.67327991</v>
      </c>
      <c r="Q131" s="6">
        <v>18.827761965659601</v>
      </c>
      <c r="R131" s="6">
        <v>10.652796683803601</v>
      </c>
      <c r="S131" s="6">
        <v>17.960282745915599</v>
      </c>
      <c r="T131" s="6">
        <v>626.84402288000001</v>
      </c>
      <c r="U131" s="6">
        <v>31.013045834682998</v>
      </c>
      <c r="V131" s="6">
        <v>5.9960511297692296</v>
      </c>
      <c r="W131" s="6">
        <v>28.746404547448901</v>
      </c>
      <c r="X131" s="6">
        <v>3956.4399903899998</v>
      </c>
      <c r="Y131" s="6">
        <v>12.2022704103771</v>
      </c>
      <c r="Z131" s="6">
        <v>37.845166593833099</v>
      </c>
      <c r="AA131" s="6">
        <v>8.9663948407315299</v>
      </c>
    </row>
    <row r="132" spans="1:27" x14ac:dyDescent="0.25">
      <c r="A132" s="6" t="s">
        <v>93</v>
      </c>
      <c r="B132" s="6" t="s">
        <v>94</v>
      </c>
      <c r="C132" s="6" t="s">
        <v>12</v>
      </c>
      <c r="D132" s="6">
        <v>1142.4179552820001</v>
      </c>
      <c r="E132" s="6">
        <v>26.328774312806999</v>
      </c>
      <c r="F132" s="6">
        <v>0.57464916390799203</v>
      </c>
      <c r="G132" s="6">
        <v>26.180061593051601</v>
      </c>
      <c r="H132" s="6">
        <v>12389.137921625999</v>
      </c>
      <c r="I132" s="6">
        <v>8.0803649649259004</v>
      </c>
      <c r="J132" s="6">
        <v>6.2318766221122601</v>
      </c>
      <c r="K132" s="6">
        <v>7.8945588596320597</v>
      </c>
      <c r="L132" s="6">
        <v>38418.800275237001</v>
      </c>
      <c r="M132" s="6">
        <v>4.7452596636491098</v>
      </c>
      <c r="N132" s="6">
        <v>19.325091446994499</v>
      </c>
      <c r="O132" s="6">
        <v>4.5527696184103403</v>
      </c>
      <c r="P132" s="6">
        <v>18130.77151337</v>
      </c>
      <c r="Q132" s="6">
        <v>5.4365036162610201</v>
      </c>
      <c r="R132" s="6">
        <v>9.1199833152071594</v>
      </c>
      <c r="S132" s="6">
        <v>5.3651360192300297</v>
      </c>
      <c r="T132" s="6">
        <v>9711.0491716710003</v>
      </c>
      <c r="U132" s="6">
        <v>7.9002949183831896</v>
      </c>
      <c r="V132" s="6">
        <v>4.8847676643813198</v>
      </c>
      <c r="W132" s="6">
        <v>7.8546744511909203</v>
      </c>
      <c r="X132" s="6">
        <v>119010.506092483</v>
      </c>
      <c r="Y132" s="6">
        <v>2.2281084260438901</v>
      </c>
      <c r="Z132" s="6">
        <v>59.863631787396798</v>
      </c>
      <c r="AA132" s="6">
        <v>2.2040057572167799</v>
      </c>
    </row>
    <row r="133" spans="1:27" x14ac:dyDescent="0.25">
      <c r="A133" s="6" t="s">
        <v>95</v>
      </c>
      <c r="B133" s="6" t="s">
        <v>96</v>
      </c>
      <c r="C133" s="6" t="s">
        <v>11</v>
      </c>
      <c r="D133" s="6">
        <v>97.842948477999997</v>
      </c>
      <c r="E133" s="6">
        <v>70.791139254156406</v>
      </c>
      <c r="F133" s="6">
        <v>2.5262781544517301</v>
      </c>
      <c r="G133" s="6">
        <v>71.017123194475801</v>
      </c>
      <c r="H133" s="6">
        <v>68.179927996999993</v>
      </c>
      <c r="I133" s="6">
        <v>25.936903843738602</v>
      </c>
      <c r="J133" s="6">
        <v>1.7603870830777499</v>
      </c>
      <c r="K133" s="6">
        <v>29.775425381836001</v>
      </c>
      <c r="L133" s="6">
        <v>636.74664573400003</v>
      </c>
      <c r="M133" s="6">
        <v>29.306547743852001</v>
      </c>
      <c r="N133" s="6">
        <v>16.440624143700202</v>
      </c>
      <c r="O133" s="6">
        <v>23.4803275137104</v>
      </c>
      <c r="P133" s="6">
        <v>9.8989801869999994</v>
      </c>
      <c r="Q133" s="6">
        <v>71.615265686891803</v>
      </c>
      <c r="R133" s="6">
        <v>0.25558895951905503</v>
      </c>
      <c r="S133" s="6">
        <v>72.984545576617194</v>
      </c>
      <c r="T133" s="6">
        <v>366.63423574900003</v>
      </c>
      <c r="U133" s="6">
        <v>39.357983368088497</v>
      </c>
      <c r="V133" s="6">
        <v>9.4663956356043801</v>
      </c>
      <c r="W133" s="6">
        <v>36.478078199659997</v>
      </c>
      <c r="X133" s="6">
        <v>2693.7050027320001</v>
      </c>
      <c r="Y133" s="6">
        <v>17.684748369679198</v>
      </c>
      <c r="Z133" s="6">
        <v>69.550726023646902</v>
      </c>
      <c r="AA133" s="6">
        <v>7.8537287977873298</v>
      </c>
    </row>
    <row r="134" spans="1:27" x14ac:dyDescent="0.25">
      <c r="A134" s="6" t="s">
        <v>95</v>
      </c>
      <c r="B134" s="6" t="s">
        <v>96</v>
      </c>
      <c r="C134" s="6" t="s">
        <v>12</v>
      </c>
      <c r="D134" s="6">
        <v>353.61300010299999</v>
      </c>
      <c r="E134" s="6">
        <v>30.509035736146</v>
      </c>
      <c r="F134" s="6">
        <v>0.50396627884033296</v>
      </c>
      <c r="G134" s="6">
        <v>30.751460865453002</v>
      </c>
      <c r="H134" s="6">
        <v>2810.5737367719998</v>
      </c>
      <c r="I134" s="6">
        <v>19.591035221970099</v>
      </c>
      <c r="J134" s="6">
        <v>4.0056060922951904</v>
      </c>
      <c r="K134" s="6">
        <v>19.237983878350299</v>
      </c>
      <c r="L134" s="6">
        <v>6948.3438022</v>
      </c>
      <c r="M134" s="6">
        <v>13.8523086798977</v>
      </c>
      <c r="N134" s="6">
        <v>9.9027212491566896</v>
      </c>
      <c r="O134" s="6">
        <v>13.3397916917872</v>
      </c>
      <c r="P134" s="6">
        <v>2618.7593910760002</v>
      </c>
      <c r="Q134" s="6">
        <v>15.898657083096101</v>
      </c>
      <c r="R134" s="6">
        <v>3.7322338972671498</v>
      </c>
      <c r="S134" s="6">
        <v>15.4556636735291</v>
      </c>
      <c r="T134" s="6">
        <v>5748.9506301860001</v>
      </c>
      <c r="U134" s="6">
        <v>13.583837716455299</v>
      </c>
      <c r="V134" s="6">
        <v>8.1933561704114695</v>
      </c>
      <c r="W134" s="6">
        <v>13.487189660755901</v>
      </c>
      <c r="X134" s="6">
        <v>51685.763585157001</v>
      </c>
      <c r="Y134" s="6">
        <v>3.4872508215050302</v>
      </c>
      <c r="Z134" s="6">
        <v>73.662116312029198</v>
      </c>
      <c r="AA134" s="6">
        <v>2.9099682157585902</v>
      </c>
    </row>
    <row r="135" spans="1:27" x14ac:dyDescent="0.25">
      <c r="A135" s="6" t="s">
        <v>97</v>
      </c>
      <c r="B135" s="6" t="s">
        <v>98</v>
      </c>
      <c r="C135" s="6" t="s">
        <v>11</v>
      </c>
      <c r="D135" s="6">
        <v>164.40263565199999</v>
      </c>
      <c r="E135" s="6">
        <v>26.698125971284998</v>
      </c>
      <c r="F135" s="6">
        <v>7.2969862162679702</v>
      </c>
      <c r="G135" s="6">
        <v>26.1662205783832</v>
      </c>
      <c r="H135" s="6">
        <v>692.34560740899997</v>
      </c>
      <c r="I135" s="6">
        <v>14.024244961954899</v>
      </c>
      <c r="J135" s="6">
        <v>30.729655483450198</v>
      </c>
      <c r="K135" s="6">
        <v>11.490638352382099</v>
      </c>
      <c r="L135" s="6">
        <v>744.54292405700005</v>
      </c>
      <c r="M135" s="6">
        <v>14.630399460213299</v>
      </c>
      <c r="N135" s="6">
        <v>33.046425519381202</v>
      </c>
      <c r="O135" s="6">
        <v>11.414818489829299</v>
      </c>
      <c r="P135" s="6">
        <v>138.811112442</v>
      </c>
      <c r="Q135" s="6">
        <v>29.997532072751799</v>
      </c>
      <c r="R135" s="6">
        <v>6.1611103139378098</v>
      </c>
      <c r="S135" s="6">
        <v>27.245531542144601</v>
      </c>
      <c r="T135" s="6">
        <v>157.40694654999999</v>
      </c>
      <c r="U135" s="6">
        <v>35.196657989070999</v>
      </c>
      <c r="V135" s="6">
        <v>6.9864836093715397</v>
      </c>
      <c r="W135" s="6">
        <v>33.0695541099522</v>
      </c>
      <c r="X135" s="6">
        <v>355.51182641000003</v>
      </c>
      <c r="Y135" s="6">
        <v>23.092018041698601</v>
      </c>
      <c r="Z135" s="6">
        <v>15.7793388575913</v>
      </c>
      <c r="AA135" s="6">
        <v>21.576331675165601</v>
      </c>
    </row>
    <row r="136" spans="1:27" x14ac:dyDescent="0.25">
      <c r="A136" s="6" t="s">
        <v>97</v>
      </c>
      <c r="B136" s="6" t="s">
        <v>98</v>
      </c>
      <c r="C136" s="6" t="s">
        <v>12</v>
      </c>
      <c r="D136" s="6">
        <v>659.94322815999999</v>
      </c>
      <c r="E136" s="6">
        <v>15.725516971703801</v>
      </c>
      <c r="F136" s="6">
        <v>1.7214822984507701</v>
      </c>
      <c r="G136" s="6">
        <v>15.845073217243201</v>
      </c>
      <c r="H136" s="6">
        <v>6989.3516482679997</v>
      </c>
      <c r="I136" s="6">
        <v>4.14414470825223</v>
      </c>
      <c r="J136" s="6">
        <v>18.231939698340199</v>
      </c>
      <c r="K136" s="6">
        <v>4.10037038162465</v>
      </c>
      <c r="L136" s="6">
        <v>12647.594070765999</v>
      </c>
      <c r="M136" s="6">
        <v>3.7153484342668799</v>
      </c>
      <c r="N136" s="6">
        <v>32.991639858960603</v>
      </c>
      <c r="O136" s="6">
        <v>3.3784107865984199</v>
      </c>
      <c r="P136" s="6">
        <v>3816.4848944219998</v>
      </c>
      <c r="Q136" s="6">
        <v>6.42998676884232</v>
      </c>
      <c r="R136" s="6">
        <v>9.9554187507464906</v>
      </c>
      <c r="S136" s="6">
        <v>6.4612604572946397</v>
      </c>
      <c r="T136" s="6">
        <v>2992.0911878470001</v>
      </c>
      <c r="U136" s="6">
        <v>10.8913672972027</v>
      </c>
      <c r="V136" s="6">
        <v>7.8049622989393797</v>
      </c>
      <c r="W136" s="6">
        <v>10.626735425489599</v>
      </c>
      <c r="X136" s="6">
        <v>11230.289497546</v>
      </c>
      <c r="Y136" s="6">
        <v>5.0487415419536301</v>
      </c>
      <c r="Z136" s="6">
        <v>29.294557094562599</v>
      </c>
      <c r="AA136" s="6">
        <v>4.7814867369179197</v>
      </c>
    </row>
    <row r="137" spans="1:27" x14ac:dyDescent="0.25">
      <c r="A137" s="6" t="s">
        <v>99</v>
      </c>
      <c r="B137" s="6" t="s">
        <v>100</v>
      </c>
      <c r="C137" s="6" t="s">
        <v>11</v>
      </c>
      <c r="D137" s="6">
        <v>768.56758270700004</v>
      </c>
      <c r="E137" s="6">
        <v>20.7406225579672</v>
      </c>
      <c r="F137" s="6">
        <v>11.9707890319211</v>
      </c>
      <c r="G137" s="6">
        <v>19.0571032379098</v>
      </c>
      <c r="H137" s="6">
        <v>3168.4921304899999</v>
      </c>
      <c r="I137" s="6">
        <v>10.697608611465</v>
      </c>
      <c r="J137" s="6">
        <v>49.350703434310503</v>
      </c>
      <c r="K137" s="6">
        <v>7.3461250641570199</v>
      </c>
      <c r="L137" s="6">
        <v>1754.55485294</v>
      </c>
      <c r="M137" s="6">
        <v>13.733602513075301</v>
      </c>
      <c r="N137" s="6">
        <v>27.3279884060439</v>
      </c>
      <c r="O137" s="6">
        <v>11.2277446892224</v>
      </c>
      <c r="P137" s="6">
        <v>323.83275351999998</v>
      </c>
      <c r="Q137" s="6">
        <v>28.1426403141446</v>
      </c>
      <c r="R137" s="6">
        <v>5.0438421568085801</v>
      </c>
      <c r="S137" s="6">
        <v>27.117640605339901</v>
      </c>
      <c r="T137" s="6">
        <v>185.13484597999999</v>
      </c>
      <c r="U137" s="6">
        <v>42.061634681201603</v>
      </c>
      <c r="V137" s="6">
        <v>2.8835592777384602</v>
      </c>
      <c r="W137" s="6">
        <v>41.551515372072203</v>
      </c>
      <c r="X137" s="6">
        <v>219.77643108999999</v>
      </c>
      <c r="Y137" s="6">
        <v>34.851949215904199</v>
      </c>
      <c r="Z137" s="6">
        <v>3.4231176931774301</v>
      </c>
      <c r="AA137" s="6">
        <v>33.642722688742602</v>
      </c>
    </row>
    <row r="138" spans="1:27" x14ac:dyDescent="0.25">
      <c r="A138" s="6" t="s">
        <v>99</v>
      </c>
      <c r="B138" s="6" t="s">
        <v>100</v>
      </c>
      <c r="C138" s="6" t="s">
        <v>12</v>
      </c>
      <c r="D138" s="6">
        <v>2813.4365526000001</v>
      </c>
      <c r="E138" s="6">
        <v>11.874243945631401</v>
      </c>
      <c r="F138" s="6">
        <v>2.4974860804913201</v>
      </c>
      <c r="G138" s="6">
        <v>11.798741312317601</v>
      </c>
      <c r="H138" s="6">
        <v>30108.979086095002</v>
      </c>
      <c r="I138" s="6">
        <v>3.5613699435469499</v>
      </c>
      <c r="J138" s="6">
        <v>26.727724176269199</v>
      </c>
      <c r="K138" s="6">
        <v>3.3757283417152499</v>
      </c>
      <c r="L138" s="6">
        <v>56769.174447081001</v>
      </c>
      <c r="M138" s="6">
        <v>2.2458973308552701</v>
      </c>
      <c r="N138" s="6">
        <v>50.393964936420502</v>
      </c>
      <c r="O138" s="6">
        <v>1.84990345532273</v>
      </c>
      <c r="P138" s="6">
        <v>12417.328700843</v>
      </c>
      <c r="Q138" s="6">
        <v>4.9261543966551304</v>
      </c>
      <c r="R138" s="6">
        <v>11.022855858818399</v>
      </c>
      <c r="S138" s="6">
        <v>4.8525854928823602</v>
      </c>
      <c r="T138" s="6">
        <v>3047.40454439</v>
      </c>
      <c r="U138" s="6">
        <v>10.058573004681</v>
      </c>
      <c r="V138" s="6">
        <v>2.7051793381324098</v>
      </c>
      <c r="W138" s="6">
        <v>10.0301082913616</v>
      </c>
      <c r="X138" s="6">
        <v>7494.4167302340002</v>
      </c>
      <c r="Y138" s="6">
        <v>6.1615674233820599</v>
      </c>
      <c r="Z138" s="6">
        <v>6.65278960986819</v>
      </c>
      <c r="AA138" s="6">
        <v>6.1802234738856097</v>
      </c>
    </row>
    <row r="139" spans="1:27" x14ac:dyDescent="0.25">
      <c r="A139" s="6" t="s">
        <v>101</v>
      </c>
      <c r="B139" s="6" t="s">
        <v>102</v>
      </c>
      <c r="C139" s="6" t="s">
        <v>11</v>
      </c>
      <c r="D139" s="6">
        <v>742.64750558000003</v>
      </c>
      <c r="E139" s="6">
        <v>21.620629532466399</v>
      </c>
      <c r="F139" s="6">
        <v>14.190167043958001</v>
      </c>
      <c r="G139" s="6">
        <v>20.060304121180302</v>
      </c>
      <c r="H139" s="6">
        <v>2956.8968397660001</v>
      </c>
      <c r="I139" s="6">
        <v>10.8711798465954</v>
      </c>
      <c r="J139" s="6">
        <v>56.499025140145903</v>
      </c>
      <c r="K139" s="6">
        <v>6.8943343857484196</v>
      </c>
      <c r="L139" s="6">
        <v>1225.368467753</v>
      </c>
      <c r="M139" s="6">
        <v>17.315219509406099</v>
      </c>
      <c r="N139" s="6">
        <v>23.413777218889201</v>
      </c>
      <c r="O139" s="6">
        <v>14.817079741172</v>
      </c>
      <c r="P139" s="6">
        <v>196.23991781500001</v>
      </c>
      <c r="Q139" s="6">
        <v>39.099803388734202</v>
      </c>
      <c r="R139" s="6">
        <v>3.74966211232694</v>
      </c>
      <c r="S139" s="6">
        <v>37.9934681252616</v>
      </c>
      <c r="T139" s="6">
        <v>23.547786330000001</v>
      </c>
      <c r="U139" s="6">
        <v>100</v>
      </c>
      <c r="V139" s="6">
        <v>0.44994027318137297</v>
      </c>
      <c r="W139" s="6">
        <v>99.199280910039505</v>
      </c>
      <c r="X139" s="6">
        <v>88.835517105999998</v>
      </c>
      <c r="Y139" s="6">
        <v>58.594995950956701</v>
      </c>
      <c r="Z139" s="6">
        <v>1.6974282114985599</v>
      </c>
      <c r="AA139" s="6">
        <v>58.586832758877797</v>
      </c>
    </row>
    <row r="140" spans="1:27" x14ac:dyDescent="0.25">
      <c r="A140" s="6" t="s">
        <v>101</v>
      </c>
      <c r="B140" s="6" t="s">
        <v>102</v>
      </c>
      <c r="C140" s="6" t="s">
        <v>12</v>
      </c>
      <c r="D140" s="6">
        <v>2454.228037458</v>
      </c>
      <c r="E140" s="6">
        <v>12.157165681016499</v>
      </c>
      <c r="F140" s="6">
        <v>2.4852804471952301</v>
      </c>
      <c r="G140" s="6">
        <v>11.9303094922747</v>
      </c>
      <c r="H140" s="6">
        <v>31031.57105631</v>
      </c>
      <c r="I140" s="6">
        <v>3.4317759834858999</v>
      </c>
      <c r="J140" s="6">
        <v>31.4242016694899</v>
      </c>
      <c r="K140" s="6">
        <v>3.1540709962417899</v>
      </c>
      <c r="L140" s="6">
        <v>51883.329023409002</v>
      </c>
      <c r="M140" s="6">
        <v>2.44432678838553</v>
      </c>
      <c r="N140" s="6">
        <v>52.539788963877697</v>
      </c>
      <c r="O140" s="6">
        <v>1.8875544701946301</v>
      </c>
      <c r="P140" s="6">
        <v>8975.4437074640009</v>
      </c>
      <c r="Q140" s="6">
        <v>6.9005745070066498</v>
      </c>
      <c r="R140" s="6">
        <v>9.0890065676887808</v>
      </c>
      <c r="S140" s="6">
        <v>6.7713922083598597</v>
      </c>
      <c r="T140" s="6">
        <v>1499.263844889</v>
      </c>
      <c r="U140" s="6">
        <v>16.053372454321</v>
      </c>
      <c r="V140" s="6">
        <v>1.51823345753507</v>
      </c>
      <c r="W140" s="6">
        <v>16.146768889732702</v>
      </c>
      <c r="X140" s="6">
        <v>2906.7113855409998</v>
      </c>
      <c r="Y140" s="6">
        <v>11.765578248496601</v>
      </c>
      <c r="Z140" s="6">
        <v>2.9434888942134099</v>
      </c>
      <c r="AA140" s="6">
        <v>11.7041534202252</v>
      </c>
    </row>
    <row r="141" spans="1:27" x14ac:dyDescent="0.25">
      <c r="A141" s="6" t="s">
        <v>103</v>
      </c>
      <c r="B141" s="6" t="s">
        <v>104</v>
      </c>
      <c r="C141" s="6" t="s">
        <v>11</v>
      </c>
      <c r="D141" s="6">
        <v>140.08758461900001</v>
      </c>
      <c r="E141" s="6">
        <v>42.7868193216365</v>
      </c>
      <c r="F141" s="6">
        <v>6.4169297253699398</v>
      </c>
      <c r="G141" s="6">
        <v>40.735369977248602</v>
      </c>
      <c r="H141" s="6">
        <v>777.95915695099995</v>
      </c>
      <c r="I141" s="6">
        <v>18.270700508228401</v>
      </c>
      <c r="J141" s="6">
        <v>35.635629331034501</v>
      </c>
      <c r="K141" s="6">
        <v>15.9623264457875</v>
      </c>
      <c r="L141" s="6">
        <v>856.74876962999997</v>
      </c>
      <c r="M141" s="6">
        <v>22.260197444541902</v>
      </c>
      <c r="N141" s="6">
        <v>39.244710100221297</v>
      </c>
      <c r="O141" s="6">
        <v>17.487713851294799</v>
      </c>
      <c r="P141" s="6">
        <v>122.04109608</v>
      </c>
      <c r="Q141" s="6">
        <v>54.1247155786047</v>
      </c>
      <c r="R141" s="6">
        <v>5.5902822457991501</v>
      </c>
      <c r="S141" s="6">
        <v>54.225767752386197</v>
      </c>
      <c r="T141" s="6">
        <v>51.874648450000002</v>
      </c>
      <c r="U141" s="6">
        <v>99.999999999999901</v>
      </c>
      <c r="V141" s="6">
        <v>2.3761989653633702</v>
      </c>
      <c r="W141" s="6">
        <v>99.394081758130199</v>
      </c>
      <c r="X141" s="6">
        <v>234.38238272999999</v>
      </c>
      <c r="Y141" s="6">
        <v>57.290705463742697</v>
      </c>
      <c r="Z141" s="6">
        <v>10.7362496322118</v>
      </c>
      <c r="AA141" s="6">
        <v>51.302811301135797</v>
      </c>
    </row>
    <row r="142" spans="1:27" x14ac:dyDescent="0.25">
      <c r="A142" s="6" t="s">
        <v>103</v>
      </c>
      <c r="B142" s="6" t="s">
        <v>104</v>
      </c>
      <c r="C142" s="6" t="s">
        <v>12</v>
      </c>
      <c r="D142" s="6">
        <v>717.50012075200004</v>
      </c>
      <c r="E142" s="6">
        <v>20.9279439641011</v>
      </c>
      <c r="F142" s="6">
        <v>1.3022093924365501</v>
      </c>
      <c r="G142" s="6">
        <v>20.637611225204001</v>
      </c>
      <c r="H142" s="6">
        <v>10604.701546931001</v>
      </c>
      <c r="I142" s="6">
        <v>9.1596562777144808</v>
      </c>
      <c r="J142" s="6">
        <v>19.2467451349365</v>
      </c>
      <c r="K142" s="6">
        <v>7.4890198865954902</v>
      </c>
      <c r="L142" s="6">
        <v>24912.617031785001</v>
      </c>
      <c r="M142" s="6">
        <v>5.8494201044757297</v>
      </c>
      <c r="N142" s="6">
        <v>45.2145483334048</v>
      </c>
      <c r="O142" s="6">
        <v>4.0146987491995398</v>
      </c>
      <c r="P142" s="6">
        <v>9789.6563515830003</v>
      </c>
      <c r="Q142" s="6">
        <v>8.1973195134077805</v>
      </c>
      <c r="R142" s="6">
        <v>17.7674986819463</v>
      </c>
      <c r="S142" s="6">
        <v>8.9724961124932197</v>
      </c>
      <c r="T142" s="6">
        <v>2748.8478658399999</v>
      </c>
      <c r="U142" s="6">
        <v>13.721725760921</v>
      </c>
      <c r="V142" s="6">
        <v>4.9889545740066401</v>
      </c>
      <c r="W142" s="6">
        <v>14.2575245465079</v>
      </c>
      <c r="X142" s="6">
        <v>6325.352067283</v>
      </c>
      <c r="Y142" s="6">
        <v>9.9563391194834399</v>
      </c>
      <c r="Z142" s="6">
        <v>11.480043883269101</v>
      </c>
      <c r="AA142" s="6">
        <v>10.5067006597345</v>
      </c>
    </row>
    <row r="143" spans="1:27" x14ac:dyDescent="0.25">
      <c r="A143" s="6" t="s">
        <v>105</v>
      </c>
      <c r="B143" s="6" t="s">
        <v>106</v>
      </c>
      <c r="C143" s="6" t="s">
        <v>11</v>
      </c>
      <c r="D143" s="6">
        <v>580.22094179999999</v>
      </c>
      <c r="E143" s="6">
        <v>33.065252017158798</v>
      </c>
      <c r="F143" s="6">
        <v>5.2531459043886004</v>
      </c>
      <c r="G143" s="6">
        <v>30.903312011049302</v>
      </c>
      <c r="H143" s="6">
        <v>5006.1335172720001</v>
      </c>
      <c r="I143" s="6">
        <v>11.344137964662</v>
      </c>
      <c r="J143" s="6">
        <v>45.324027260196203</v>
      </c>
      <c r="K143" s="6">
        <v>8.5339794377183296</v>
      </c>
      <c r="L143" s="6">
        <v>3734.5107109659998</v>
      </c>
      <c r="M143" s="6">
        <v>13.9854373492975</v>
      </c>
      <c r="N143" s="6">
        <v>33.8111368151352</v>
      </c>
      <c r="O143" s="6">
        <v>10.5031018441687</v>
      </c>
      <c r="P143" s="6">
        <v>1104.6958916359999</v>
      </c>
      <c r="Q143" s="6">
        <v>24.835901680335699</v>
      </c>
      <c r="R143" s="6">
        <v>10.0015843632595</v>
      </c>
      <c r="S143" s="6">
        <v>22.609567027700301</v>
      </c>
      <c r="T143" s="6">
        <v>241.58952556</v>
      </c>
      <c r="U143" s="6">
        <v>50.049548378410996</v>
      </c>
      <c r="V143" s="6">
        <v>2.1872789058622999</v>
      </c>
      <c r="W143" s="6">
        <v>49.241756236505204</v>
      </c>
      <c r="X143" s="6">
        <v>378.05836679999999</v>
      </c>
      <c r="Y143" s="6">
        <v>38.5729292550457</v>
      </c>
      <c r="Z143" s="6">
        <v>3.42282675115823</v>
      </c>
      <c r="AA143" s="6">
        <v>38.369561133915298</v>
      </c>
    </row>
    <row r="144" spans="1:27" x14ac:dyDescent="0.25">
      <c r="A144" s="6" t="s">
        <v>105</v>
      </c>
      <c r="B144" s="6" t="s">
        <v>106</v>
      </c>
      <c r="C144" s="6" t="s">
        <v>12</v>
      </c>
      <c r="D144" s="6">
        <v>3138.9222202800001</v>
      </c>
      <c r="E144" s="6">
        <v>15.824052937008201</v>
      </c>
      <c r="F144" s="6">
        <v>1.6085707374563101</v>
      </c>
      <c r="G144" s="6">
        <v>15.7719800796834</v>
      </c>
      <c r="H144" s="6">
        <v>49266.856480460003</v>
      </c>
      <c r="I144" s="6">
        <v>4.1013782541476296</v>
      </c>
      <c r="J144" s="6">
        <v>25.2472721843546</v>
      </c>
      <c r="K144" s="6">
        <v>3.82207144422603</v>
      </c>
      <c r="L144" s="6">
        <v>104254.199618363</v>
      </c>
      <c r="M144" s="6">
        <v>2.1790619455049498</v>
      </c>
      <c r="N144" s="6">
        <v>53.426062512650702</v>
      </c>
      <c r="O144" s="6">
        <v>1.8351028487855101</v>
      </c>
      <c r="P144" s="6">
        <v>22578.645446030001</v>
      </c>
      <c r="Q144" s="6">
        <v>5.6706982849002099</v>
      </c>
      <c r="R144" s="6">
        <v>11.5706429809673</v>
      </c>
      <c r="S144" s="6">
        <v>5.5782965931168498</v>
      </c>
      <c r="T144" s="6">
        <v>4908.7748981060004</v>
      </c>
      <c r="U144" s="6">
        <v>12.339294007625201</v>
      </c>
      <c r="V144" s="6">
        <v>2.5155486831875198</v>
      </c>
      <c r="W144" s="6">
        <v>12.3835033221591</v>
      </c>
      <c r="X144" s="6">
        <v>10989.94576239</v>
      </c>
      <c r="Y144" s="6">
        <v>8.7772603420372306</v>
      </c>
      <c r="Z144" s="6">
        <v>5.6319029013836497</v>
      </c>
      <c r="AA144" s="6">
        <v>8.7670233869276508</v>
      </c>
    </row>
    <row r="145" spans="1:27" x14ac:dyDescent="0.25">
      <c r="A145" s="6" t="s">
        <v>107</v>
      </c>
      <c r="B145" s="6" t="s">
        <v>108</v>
      </c>
      <c r="C145" s="6" t="s">
        <v>11</v>
      </c>
      <c r="D145" s="6">
        <v>377.08544318999998</v>
      </c>
      <c r="E145" s="6">
        <v>26.906388829575501</v>
      </c>
      <c r="F145" s="6">
        <v>2.8712977312741201</v>
      </c>
      <c r="G145" s="6">
        <v>26.393494219900798</v>
      </c>
      <c r="H145" s="6">
        <v>5742.6422880540003</v>
      </c>
      <c r="I145" s="6">
        <v>8.9686319223535804</v>
      </c>
      <c r="J145" s="6">
        <v>43.727054626450098</v>
      </c>
      <c r="K145" s="6">
        <v>6.4022441535730596</v>
      </c>
      <c r="L145" s="6">
        <v>4396.22031634</v>
      </c>
      <c r="M145" s="6">
        <v>9.8176860152754699</v>
      </c>
      <c r="N145" s="6">
        <v>33.474793706443997</v>
      </c>
      <c r="O145" s="6">
        <v>8.1725469227112395</v>
      </c>
      <c r="P145" s="6">
        <v>1135.4870444220001</v>
      </c>
      <c r="Q145" s="6">
        <v>19.956380561661199</v>
      </c>
      <c r="R145" s="6">
        <v>8.6461077546748104</v>
      </c>
      <c r="S145" s="6">
        <v>19.1259549661509</v>
      </c>
      <c r="T145" s="6">
        <v>280.52750376</v>
      </c>
      <c r="U145" s="6">
        <v>41.624200249878001</v>
      </c>
      <c r="V145" s="6">
        <v>2.1360622629503898</v>
      </c>
      <c r="W145" s="6">
        <v>41.361007468019899</v>
      </c>
      <c r="X145" s="6">
        <v>1200.96468944</v>
      </c>
      <c r="Y145" s="6">
        <v>20.9849987037855</v>
      </c>
      <c r="Z145" s="6">
        <v>9.1446839182065993</v>
      </c>
      <c r="AA145" s="6">
        <v>19.923900687377401</v>
      </c>
    </row>
    <row r="146" spans="1:27" x14ac:dyDescent="0.25">
      <c r="A146" s="6" t="s">
        <v>107</v>
      </c>
      <c r="B146" s="6" t="s">
        <v>108</v>
      </c>
      <c r="C146" s="6" t="s">
        <v>12</v>
      </c>
      <c r="D146" s="6">
        <v>3368.9209235909998</v>
      </c>
      <c r="E146" s="6">
        <v>11.809173784389699</v>
      </c>
      <c r="F146" s="6">
        <v>1.08740119352017</v>
      </c>
      <c r="G146" s="6">
        <v>11.7903428733441</v>
      </c>
      <c r="H146" s="6">
        <v>53678.374497830999</v>
      </c>
      <c r="I146" s="6">
        <v>2.9990578962547598</v>
      </c>
      <c r="J146" s="6">
        <v>17.326001357415802</v>
      </c>
      <c r="K146" s="6">
        <v>2.9433349750240199</v>
      </c>
      <c r="L146" s="6">
        <v>135231.513927911</v>
      </c>
      <c r="M146" s="6">
        <v>1.8653145270512701</v>
      </c>
      <c r="N146" s="6">
        <v>43.6492612863128</v>
      </c>
      <c r="O146" s="6">
        <v>1.6478664036478601</v>
      </c>
      <c r="P146" s="6">
        <v>46967.328590206002</v>
      </c>
      <c r="Q146" s="6">
        <v>3.33704354482277</v>
      </c>
      <c r="R146" s="6">
        <v>15.1598480118094</v>
      </c>
      <c r="S146" s="6">
        <v>3.2550391375730201</v>
      </c>
      <c r="T146" s="6">
        <v>12942.772223631</v>
      </c>
      <c r="U146" s="6">
        <v>6.3668733434206501</v>
      </c>
      <c r="V146" s="6">
        <v>4.17759463123115</v>
      </c>
      <c r="W146" s="6">
        <v>6.38436132774165</v>
      </c>
      <c r="X146" s="6">
        <v>57625.070515389001</v>
      </c>
      <c r="Y146" s="6">
        <v>3.6371815707591701</v>
      </c>
      <c r="Z146" s="6">
        <v>18.599893519710701</v>
      </c>
      <c r="AA146" s="6">
        <v>3.6205767271774398</v>
      </c>
    </row>
    <row r="147" spans="1:27" x14ac:dyDescent="0.25">
      <c r="A147" s="6" t="s">
        <v>109</v>
      </c>
      <c r="B147" s="6" t="s">
        <v>110</v>
      </c>
      <c r="C147" s="6" t="s">
        <v>11</v>
      </c>
      <c r="D147" s="6">
        <v>191.81733149499999</v>
      </c>
      <c r="E147" s="6">
        <v>35.805632874835197</v>
      </c>
      <c r="F147" s="6">
        <v>3.20563635698803</v>
      </c>
      <c r="G147" s="6">
        <v>36.1144437296729</v>
      </c>
      <c r="H147" s="6">
        <v>1704.592114389</v>
      </c>
      <c r="I147" s="6">
        <v>13.0167384124743</v>
      </c>
      <c r="J147" s="6">
        <v>28.487011122156702</v>
      </c>
      <c r="K147" s="6">
        <v>10.8722165982827</v>
      </c>
      <c r="L147" s="6">
        <v>2218.7432578990001</v>
      </c>
      <c r="M147" s="6">
        <v>12.6150162704827</v>
      </c>
      <c r="N147" s="6">
        <v>37.079465129189799</v>
      </c>
      <c r="O147" s="6">
        <v>9.0328752371229601</v>
      </c>
      <c r="P147" s="6">
        <v>826.360614123</v>
      </c>
      <c r="Q147" s="6">
        <v>19.064891572090399</v>
      </c>
      <c r="R147" s="6">
        <v>13.810074449319</v>
      </c>
      <c r="S147" s="6">
        <v>17.587137578855501</v>
      </c>
      <c r="T147" s="6">
        <v>229.605398885</v>
      </c>
      <c r="U147" s="6">
        <v>38.811170392373803</v>
      </c>
      <c r="V147" s="6">
        <v>3.8371476064751802</v>
      </c>
      <c r="W147" s="6">
        <v>38.480593379575097</v>
      </c>
      <c r="X147" s="6">
        <v>812.63334157500003</v>
      </c>
      <c r="Y147" s="6">
        <v>16.250224842498501</v>
      </c>
      <c r="Z147" s="6">
        <v>13.5806653358714</v>
      </c>
      <c r="AA147" s="6">
        <v>16.109114953411101</v>
      </c>
    </row>
    <row r="148" spans="1:27" x14ac:dyDescent="0.25">
      <c r="A148" s="6" t="s">
        <v>109</v>
      </c>
      <c r="B148" s="6" t="s">
        <v>110</v>
      </c>
      <c r="C148" s="6" t="s">
        <v>12</v>
      </c>
      <c r="D148" s="6">
        <v>727.04808956299996</v>
      </c>
      <c r="E148" s="6">
        <v>21.971449327357401</v>
      </c>
      <c r="F148" s="6">
        <v>0.62090343139677096</v>
      </c>
      <c r="G148" s="6">
        <v>21.9766790586642</v>
      </c>
      <c r="H148" s="6">
        <v>12529.036969844999</v>
      </c>
      <c r="I148" s="6">
        <v>5.0572952066762298</v>
      </c>
      <c r="J148" s="6">
        <v>10.699872757178399</v>
      </c>
      <c r="K148" s="6">
        <v>5.0375845580188896</v>
      </c>
      <c r="L148" s="6">
        <v>33770.233410383997</v>
      </c>
      <c r="M148" s="6">
        <v>3.2246081600855701</v>
      </c>
      <c r="N148" s="6">
        <v>28.839981982732901</v>
      </c>
      <c r="O148" s="6">
        <v>3.03551017623866</v>
      </c>
      <c r="P148" s="6">
        <v>19939.248729179999</v>
      </c>
      <c r="Q148" s="6">
        <v>3.9643168041469399</v>
      </c>
      <c r="R148" s="6">
        <v>17.028238067254801</v>
      </c>
      <c r="S148" s="6">
        <v>3.8387248176686999</v>
      </c>
      <c r="T148" s="6">
        <v>7401.7496317750001</v>
      </c>
      <c r="U148" s="6">
        <v>5.6225986297105397</v>
      </c>
      <c r="V148" s="6">
        <v>6.3211386023601497</v>
      </c>
      <c r="W148" s="6">
        <v>5.6784282182980803</v>
      </c>
      <c r="X148" s="6">
        <v>42727.879104544998</v>
      </c>
      <c r="Y148" s="6">
        <v>2.6143201196405701</v>
      </c>
      <c r="Z148" s="6">
        <v>36.489865159076899</v>
      </c>
      <c r="AA148" s="6">
        <v>2.4958416605976201</v>
      </c>
    </row>
    <row r="149" spans="1:27" x14ac:dyDescent="0.25">
      <c r="A149" s="6" t="s">
        <v>111</v>
      </c>
      <c r="B149" s="6" t="s">
        <v>112</v>
      </c>
      <c r="C149" s="6" t="s">
        <v>11</v>
      </c>
      <c r="D149" s="6">
        <v>328.27766508000002</v>
      </c>
      <c r="E149" s="6">
        <v>34.691565194304097</v>
      </c>
      <c r="F149" s="6">
        <v>2.4569724856615598</v>
      </c>
      <c r="G149" s="6">
        <v>34.3658347690223</v>
      </c>
      <c r="H149" s="6">
        <v>4462.4144278699996</v>
      </c>
      <c r="I149" s="6">
        <v>10.1233070337958</v>
      </c>
      <c r="J149" s="6">
        <v>33.398645826921701</v>
      </c>
      <c r="K149" s="6">
        <v>8.4422858941191592</v>
      </c>
      <c r="L149" s="6">
        <v>4969.9625339000004</v>
      </c>
      <c r="M149" s="6">
        <v>9.6101670778802593</v>
      </c>
      <c r="N149" s="6">
        <v>37.197356078383599</v>
      </c>
      <c r="O149" s="6">
        <v>7.1066354485852701</v>
      </c>
      <c r="P149" s="6">
        <v>1533.8792425500001</v>
      </c>
      <c r="Q149" s="6">
        <v>19.160744803896598</v>
      </c>
      <c r="R149" s="6">
        <v>11.4802178038957</v>
      </c>
      <c r="S149" s="6">
        <v>17.767806879722102</v>
      </c>
      <c r="T149" s="6">
        <v>657.92098742999997</v>
      </c>
      <c r="U149" s="6">
        <v>26.7091866826004</v>
      </c>
      <c r="V149" s="6">
        <v>4.9241661428926697</v>
      </c>
      <c r="W149" s="6">
        <v>26.266357973761</v>
      </c>
      <c r="X149" s="6">
        <v>1408.6090946700001</v>
      </c>
      <c r="Y149" s="6">
        <v>17.7820037989799</v>
      </c>
      <c r="Z149" s="6">
        <v>10.5426416622447</v>
      </c>
      <c r="AA149" s="6">
        <v>16.451765154977799</v>
      </c>
    </row>
    <row r="150" spans="1:27" x14ac:dyDescent="0.25">
      <c r="A150" s="6" t="s">
        <v>111</v>
      </c>
      <c r="B150" s="6" t="s">
        <v>112</v>
      </c>
      <c r="C150" s="6" t="s">
        <v>12</v>
      </c>
      <c r="D150" s="6">
        <v>1141.86010139</v>
      </c>
      <c r="E150" s="6">
        <v>19.1651210569242</v>
      </c>
      <c r="F150" s="6">
        <v>0.470222722306259</v>
      </c>
      <c r="G150" s="6">
        <v>19.206025602407301</v>
      </c>
      <c r="H150" s="6">
        <v>30823.218273160001</v>
      </c>
      <c r="I150" s="6">
        <v>4.8018333342113397</v>
      </c>
      <c r="J150" s="6">
        <v>12.693129034810701</v>
      </c>
      <c r="K150" s="6">
        <v>4.5652240952079</v>
      </c>
      <c r="L150" s="6">
        <v>87300.158145010006</v>
      </c>
      <c r="M150" s="6">
        <v>2.5895287776484399</v>
      </c>
      <c r="N150" s="6">
        <v>35.950566948387397</v>
      </c>
      <c r="O150" s="6">
        <v>2.3230638969695501</v>
      </c>
      <c r="P150" s="6">
        <v>44337.838775429998</v>
      </c>
      <c r="Q150" s="6">
        <v>3.4075296962769701</v>
      </c>
      <c r="R150" s="6">
        <v>18.258505770347401</v>
      </c>
      <c r="S150" s="6">
        <v>3.3036798420464302</v>
      </c>
      <c r="T150" s="6">
        <v>12973.559937780001</v>
      </c>
      <c r="U150" s="6">
        <v>6.3507730026907101</v>
      </c>
      <c r="V150" s="6">
        <v>5.3425657525997901</v>
      </c>
      <c r="W150" s="6">
        <v>6.1910374845202298</v>
      </c>
      <c r="X150" s="6">
        <v>66257.24905713</v>
      </c>
      <c r="Y150" s="6">
        <v>3.3267952547630002</v>
      </c>
      <c r="Z150" s="6">
        <v>27.285009771548498</v>
      </c>
      <c r="AA150" s="6">
        <v>3.2747372635436398</v>
      </c>
    </row>
    <row r="151" spans="1:27" x14ac:dyDescent="0.25">
      <c r="A151" s="6" t="s">
        <v>113</v>
      </c>
      <c r="B151" s="6" t="s">
        <v>114</v>
      </c>
      <c r="C151" s="6" t="s">
        <v>11</v>
      </c>
      <c r="D151" s="6">
        <v>620.46265933100005</v>
      </c>
      <c r="E151" s="6">
        <v>34.752247138347499</v>
      </c>
      <c r="F151" s="6">
        <v>4.1451857182114997</v>
      </c>
      <c r="G151" s="6">
        <v>32.664330323403398</v>
      </c>
      <c r="H151" s="6">
        <v>4051.3820794550002</v>
      </c>
      <c r="I151" s="6">
        <v>14.2693156218957</v>
      </c>
      <c r="J151" s="6">
        <v>27.066465454798401</v>
      </c>
      <c r="K151" s="6">
        <v>11.8112055900757</v>
      </c>
      <c r="L151" s="6">
        <v>4979.7513042099999</v>
      </c>
      <c r="M151" s="6">
        <v>11.791082094036099</v>
      </c>
      <c r="N151" s="6">
        <v>33.268712751728103</v>
      </c>
      <c r="O151" s="6">
        <v>9.3177103513107298</v>
      </c>
      <c r="P151" s="6">
        <v>1455.78848705</v>
      </c>
      <c r="Q151" s="6">
        <v>22.426497404403001</v>
      </c>
      <c r="R151" s="6">
        <v>9.7258288706091793</v>
      </c>
      <c r="S151" s="6">
        <v>20.9414503425728</v>
      </c>
      <c r="T151" s="6">
        <v>551.64929647999998</v>
      </c>
      <c r="U151" s="6">
        <v>35.2427347359192</v>
      </c>
      <c r="V151" s="6">
        <v>3.68545753856628</v>
      </c>
      <c r="W151" s="6">
        <v>34.899518192791298</v>
      </c>
      <c r="X151" s="6">
        <v>3309.2378387230001</v>
      </c>
      <c r="Y151" s="6">
        <v>11.705410430359001</v>
      </c>
      <c r="Z151" s="6">
        <v>22.1083496660865</v>
      </c>
      <c r="AA151" s="6">
        <v>11.286470962697299</v>
      </c>
    </row>
    <row r="152" spans="1:27" x14ac:dyDescent="0.25">
      <c r="A152" s="6" t="s">
        <v>113</v>
      </c>
      <c r="B152" s="6" t="s">
        <v>114</v>
      </c>
      <c r="C152" s="6" t="s">
        <v>12</v>
      </c>
      <c r="D152" s="6">
        <v>2424.435322369</v>
      </c>
      <c r="E152" s="6">
        <v>18.8621684475503</v>
      </c>
      <c r="F152" s="6">
        <v>0.64044208472411301</v>
      </c>
      <c r="G152" s="6">
        <v>18.901639473428901</v>
      </c>
      <c r="H152" s="6">
        <v>50135.535088577002</v>
      </c>
      <c r="I152" s="6">
        <v>5.20641199486872</v>
      </c>
      <c r="J152" s="6">
        <v>13.243870155922499</v>
      </c>
      <c r="K152" s="6">
        <v>5.0207558204630596</v>
      </c>
      <c r="L152" s="6">
        <v>117139.334789915</v>
      </c>
      <c r="M152" s="6">
        <v>2.7576488934421701</v>
      </c>
      <c r="N152" s="6">
        <v>30.9436837039412</v>
      </c>
      <c r="O152" s="6">
        <v>2.4325886303678401</v>
      </c>
      <c r="P152" s="6">
        <v>53970.688942129003</v>
      </c>
      <c r="Q152" s="6">
        <v>3.7467936338013699</v>
      </c>
      <c r="R152" s="6">
        <v>14.256969538918799</v>
      </c>
      <c r="S152" s="6">
        <v>3.6251165637212699</v>
      </c>
      <c r="T152" s="6">
        <v>20282.757889510998</v>
      </c>
      <c r="U152" s="6">
        <v>5.9790560489546598</v>
      </c>
      <c r="V152" s="6">
        <v>5.3579205132269596</v>
      </c>
      <c r="W152" s="6">
        <v>5.9682196796526101</v>
      </c>
      <c r="X152" s="6">
        <v>134603.77637137301</v>
      </c>
      <c r="Y152" s="6">
        <v>2.1384985280445399</v>
      </c>
      <c r="Z152" s="6">
        <v>35.557114003266399</v>
      </c>
      <c r="AA152" s="6">
        <v>2.2038145574564498</v>
      </c>
    </row>
    <row r="153" spans="1:27" x14ac:dyDescent="0.25">
      <c r="A153" s="6" t="s">
        <v>115</v>
      </c>
      <c r="B153" s="6" t="s">
        <v>116</v>
      </c>
      <c r="C153" s="6" t="s">
        <v>11</v>
      </c>
      <c r="D153" s="6">
        <v>104.005325883</v>
      </c>
      <c r="E153" s="6">
        <v>50.951701187561198</v>
      </c>
      <c r="F153" s="6">
        <v>3.1762756018442699</v>
      </c>
      <c r="G153" s="6">
        <v>49.982399129185701</v>
      </c>
      <c r="H153" s="6">
        <v>745.79698680000001</v>
      </c>
      <c r="I153" s="6">
        <v>21.408392059118999</v>
      </c>
      <c r="J153" s="6">
        <v>22.776302588260201</v>
      </c>
      <c r="K153" s="6">
        <v>18.189578859714199</v>
      </c>
      <c r="L153" s="6">
        <v>691.97802701000001</v>
      </c>
      <c r="M153" s="6">
        <v>18.41827412688</v>
      </c>
      <c r="N153" s="6">
        <v>21.1326959032533</v>
      </c>
      <c r="O153" s="6">
        <v>15.208420675876599</v>
      </c>
      <c r="P153" s="6">
        <v>608.93251759999998</v>
      </c>
      <c r="Q153" s="6">
        <v>20.991399600284801</v>
      </c>
      <c r="R153" s="6">
        <v>18.596523614553</v>
      </c>
      <c r="S153" s="6">
        <v>19.291782858162701</v>
      </c>
      <c r="T153" s="6">
        <v>241.99865162099999</v>
      </c>
      <c r="U153" s="6">
        <v>34.174259276598598</v>
      </c>
      <c r="V153" s="6">
        <v>7.3905293435423296</v>
      </c>
      <c r="W153" s="6">
        <v>31.8744816646701</v>
      </c>
      <c r="X153" s="6">
        <v>881.73123222000004</v>
      </c>
      <c r="Y153" s="6">
        <v>18.443445092182898</v>
      </c>
      <c r="Z153" s="6">
        <v>26.927672948546999</v>
      </c>
      <c r="AA153" s="6">
        <v>15.762140689516499</v>
      </c>
    </row>
    <row r="154" spans="1:27" x14ac:dyDescent="0.25">
      <c r="A154" s="6" t="s">
        <v>115</v>
      </c>
      <c r="B154" s="6" t="s">
        <v>116</v>
      </c>
      <c r="C154" s="6" t="s">
        <v>12</v>
      </c>
      <c r="D154" s="6">
        <v>724.21384406000004</v>
      </c>
      <c r="E154" s="6">
        <v>26.9052076981746</v>
      </c>
      <c r="F154" s="6">
        <v>1.6219290172146601</v>
      </c>
      <c r="G154" s="6">
        <v>26.7517902628828</v>
      </c>
      <c r="H154" s="6">
        <v>3436.4238394710001</v>
      </c>
      <c r="I154" s="6">
        <v>10.9911262397302</v>
      </c>
      <c r="J154" s="6">
        <v>7.6961184688764996</v>
      </c>
      <c r="K154" s="6">
        <v>10.825704893772601</v>
      </c>
      <c r="L154" s="6">
        <v>10207.69047446</v>
      </c>
      <c r="M154" s="6">
        <v>6.9738750660095299</v>
      </c>
      <c r="N154" s="6">
        <v>22.8608573490631</v>
      </c>
      <c r="O154" s="6">
        <v>6.5648628783283502</v>
      </c>
      <c r="P154" s="6">
        <v>7078.7875320149997</v>
      </c>
      <c r="Q154" s="6">
        <v>6.8626702619663096</v>
      </c>
      <c r="R154" s="6">
        <v>15.8534540578614</v>
      </c>
      <c r="S154" s="6">
        <v>6.6214748718515697</v>
      </c>
      <c r="T154" s="6">
        <v>3341.9272537860002</v>
      </c>
      <c r="U154" s="6">
        <v>10.557488671379</v>
      </c>
      <c r="V154" s="6">
        <v>7.4844865653892798</v>
      </c>
      <c r="W154" s="6">
        <v>10.0830182208012</v>
      </c>
      <c r="X154" s="6">
        <v>19862.346628341998</v>
      </c>
      <c r="Y154" s="6">
        <v>5.1870927293198204</v>
      </c>
      <c r="Z154" s="6">
        <v>44.483154541594999</v>
      </c>
      <c r="AA154" s="6">
        <v>4.9895576207693404</v>
      </c>
    </row>
    <row r="155" spans="1:27" x14ac:dyDescent="0.25">
      <c r="A155" s="6" t="s">
        <v>117</v>
      </c>
      <c r="B155" s="6" t="s">
        <v>118</v>
      </c>
      <c r="C155" s="6" t="s">
        <v>11</v>
      </c>
      <c r="D155" s="6">
        <v>18.184698013999999</v>
      </c>
      <c r="E155" s="6">
        <v>71.990729652253805</v>
      </c>
      <c r="F155" s="6">
        <v>0.60096232399103</v>
      </c>
      <c r="G155" s="6">
        <v>71.035179705894393</v>
      </c>
      <c r="H155" s="6">
        <v>306.504691493</v>
      </c>
      <c r="I155" s="6">
        <v>24.794055832842901</v>
      </c>
      <c r="J155" s="6">
        <v>10.129273060898599</v>
      </c>
      <c r="K155" s="6">
        <v>23.808632329376</v>
      </c>
      <c r="L155" s="6">
        <v>739.56923282800005</v>
      </c>
      <c r="M155" s="6">
        <v>17.163553990010001</v>
      </c>
      <c r="N155" s="6">
        <v>24.4410572323171</v>
      </c>
      <c r="O155" s="6">
        <v>14.820118097995</v>
      </c>
      <c r="P155" s="6">
        <v>274.22806784699998</v>
      </c>
      <c r="Q155" s="6">
        <v>22.808449712658799</v>
      </c>
      <c r="R155" s="6">
        <v>9.0626050996297192</v>
      </c>
      <c r="S155" s="6">
        <v>21.7227081047395</v>
      </c>
      <c r="T155" s="6">
        <v>230.67657202999999</v>
      </c>
      <c r="U155" s="6">
        <v>30.265552721909799</v>
      </c>
      <c r="V155" s="6">
        <v>7.62332862006871</v>
      </c>
      <c r="W155" s="6">
        <v>28.668588885476499</v>
      </c>
      <c r="X155" s="6">
        <v>1456.7665320609999</v>
      </c>
      <c r="Y155" s="6">
        <v>13.314884580056599</v>
      </c>
      <c r="Z155" s="6">
        <v>48.1427736630948</v>
      </c>
      <c r="AA155" s="6">
        <v>8.5489925768692103</v>
      </c>
    </row>
    <row r="156" spans="1:27" x14ac:dyDescent="0.25">
      <c r="A156" s="6" t="s">
        <v>117</v>
      </c>
      <c r="B156" s="6" t="s">
        <v>118</v>
      </c>
      <c r="C156" s="6" t="s">
        <v>12</v>
      </c>
      <c r="D156" s="6">
        <v>237.69872319199999</v>
      </c>
      <c r="E156" s="6">
        <v>24.347080541215298</v>
      </c>
      <c r="F156" s="6">
        <v>0.40437407455748697</v>
      </c>
      <c r="G156" s="6">
        <v>24.363668705262398</v>
      </c>
      <c r="H156" s="6">
        <v>1450.3181714679999</v>
      </c>
      <c r="I156" s="6">
        <v>11.087185556332701</v>
      </c>
      <c r="J156" s="6">
        <v>2.46728741545473</v>
      </c>
      <c r="K156" s="6">
        <v>11.0481496816864</v>
      </c>
      <c r="L156" s="6">
        <v>6068.8602964279999</v>
      </c>
      <c r="M156" s="6">
        <v>5.37873295818682</v>
      </c>
      <c r="N156" s="6">
        <v>10.324370838140601</v>
      </c>
      <c r="O156" s="6">
        <v>5.2651794007905499</v>
      </c>
      <c r="P156" s="6">
        <v>4962.0048420610001</v>
      </c>
      <c r="Q156" s="6">
        <v>5.9973382944498201</v>
      </c>
      <c r="R156" s="6">
        <v>8.4413836515959702</v>
      </c>
      <c r="S156" s="6">
        <v>5.9808243017048097</v>
      </c>
      <c r="T156" s="6">
        <v>4867.4319744900004</v>
      </c>
      <c r="U156" s="6">
        <v>6.4137489745500504</v>
      </c>
      <c r="V156" s="6">
        <v>8.2804958887644506</v>
      </c>
      <c r="W156" s="6">
        <v>6.22248566091816</v>
      </c>
      <c r="X156" s="6">
        <v>41195.575867995998</v>
      </c>
      <c r="Y156" s="6">
        <v>1.8001032403989701</v>
      </c>
      <c r="Z156" s="6">
        <v>70.082088131486699</v>
      </c>
      <c r="AA156" s="6">
        <v>1.30940455051979</v>
      </c>
    </row>
    <row r="157" spans="1:27" x14ac:dyDescent="0.25">
      <c r="A157" s="6" t="s">
        <v>119</v>
      </c>
      <c r="B157" s="6" t="s">
        <v>120</v>
      </c>
      <c r="C157" s="6" t="s">
        <v>11</v>
      </c>
      <c r="D157" s="6">
        <v>41.606483932000003</v>
      </c>
      <c r="E157" s="6">
        <v>50.581188350442702</v>
      </c>
      <c r="F157" s="6">
        <v>4.3035788864909801</v>
      </c>
      <c r="G157" s="6">
        <v>50.125794262384801</v>
      </c>
      <c r="H157" s="6">
        <v>349.895833095</v>
      </c>
      <c r="I157" s="6">
        <v>17.895597433907898</v>
      </c>
      <c r="J157" s="6">
        <v>36.1915782703446</v>
      </c>
      <c r="K157" s="6">
        <v>15.8000571357952</v>
      </c>
      <c r="L157" s="6">
        <v>257.60085362500001</v>
      </c>
      <c r="M157" s="6">
        <v>25.0814612436339</v>
      </c>
      <c r="N157" s="6">
        <v>26.645019959256</v>
      </c>
      <c r="O157" s="6">
        <v>21.048054875760702</v>
      </c>
      <c r="P157" s="6">
        <v>163.46713206999999</v>
      </c>
      <c r="Q157" s="6">
        <v>30.7021113042798</v>
      </c>
      <c r="R157" s="6">
        <v>16.908270820515501</v>
      </c>
      <c r="S157" s="6">
        <v>28.390618140327501</v>
      </c>
      <c r="T157" s="6">
        <v>25.025752673</v>
      </c>
      <c r="U157" s="6">
        <v>73.921390328243703</v>
      </c>
      <c r="V157" s="6">
        <v>2.58854607849318</v>
      </c>
      <c r="W157" s="6">
        <v>73.030953602136904</v>
      </c>
      <c r="X157" s="6">
        <v>129.19193732900001</v>
      </c>
      <c r="Y157" s="6">
        <v>34.648872005468903</v>
      </c>
      <c r="Z157" s="6">
        <v>13.363005984899701</v>
      </c>
      <c r="AA157" s="6">
        <v>32.435855627913703</v>
      </c>
    </row>
    <row r="158" spans="1:27" x14ac:dyDescent="0.25">
      <c r="A158" s="6" t="s">
        <v>119</v>
      </c>
      <c r="B158" s="6" t="s">
        <v>120</v>
      </c>
      <c r="C158" s="6" t="s">
        <v>12</v>
      </c>
      <c r="D158" s="6">
        <v>367.764877936</v>
      </c>
      <c r="E158" s="6">
        <v>21.809544018805699</v>
      </c>
      <c r="F158" s="6">
        <v>1.4485003964066201</v>
      </c>
      <c r="G158" s="6">
        <v>21.716254215505899</v>
      </c>
      <c r="H158" s="6">
        <v>3928.1594232160001</v>
      </c>
      <c r="I158" s="6">
        <v>7.19354148463544</v>
      </c>
      <c r="J158" s="6">
        <v>15.471679932054199</v>
      </c>
      <c r="K158" s="6">
        <v>6.9698914601950701</v>
      </c>
      <c r="L158" s="6">
        <v>10272.612537495001</v>
      </c>
      <c r="M158" s="6">
        <v>4.6342129996125996</v>
      </c>
      <c r="N158" s="6">
        <v>40.460316428809698</v>
      </c>
      <c r="O158" s="6">
        <v>3.8527778929039802</v>
      </c>
      <c r="P158" s="6">
        <v>3525.5580463249999</v>
      </c>
      <c r="Q158" s="6">
        <v>7.0580610686545704</v>
      </c>
      <c r="R158" s="6">
        <v>13.8859704502424</v>
      </c>
      <c r="S158" s="6">
        <v>6.9219232015138301</v>
      </c>
      <c r="T158" s="6">
        <v>1152.42425389</v>
      </c>
      <c r="U158" s="6">
        <v>12.9584426880383</v>
      </c>
      <c r="V158" s="6">
        <v>4.5390060028482804</v>
      </c>
      <c r="W158" s="6">
        <v>13.0085442201674</v>
      </c>
      <c r="X158" s="6">
        <v>6142.8337980329998</v>
      </c>
      <c r="Y158" s="6">
        <v>7.5932744058463797</v>
      </c>
      <c r="Z158" s="6">
        <v>24.1945267896388</v>
      </c>
      <c r="AA158" s="6">
        <v>7.6267880950973099</v>
      </c>
    </row>
    <row r="159" spans="1:27" x14ac:dyDescent="0.25">
      <c r="A159" s="6" t="s">
        <v>121</v>
      </c>
      <c r="B159" s="6" t="s">
        <v>122</v>
      </c>
      <c r="C159" s="6" t="s">
        <v>11</v>
      </c>
      <c r="D159" s="6">
        <v>35.257205755999998</v>
      </c>
      <c r="E159" s="6">
        <v>44.046966382514697</v>
      </c>
      <c r="F159" s="6">
        <v>1.3974321745618199</v>
      </c>
      <c r="G159" s="6">
        <v>44.506983179848497</v>
      </c>
      <c r="H159" s="6">
        <v>581.42539421699996</v>
      </c>
      <c r="I159" s="6">
        <v>14.759611899183801</v>
      </c>
      <c r="J159" s="6">
        <v>23.045006986915201</v>
      </c>
      <c r="K159" s="6">
        <v>13.7478666904313</v>
      </c>
      <c r="L159" s="6">
        <v>858.37176024500002</v>
      </c>
      <c r="M159" s="6">
        <v>13.618240960105499</v>
      </c>
      <c r="N159" s="6">
        <v>34.021876940644802</v>
      </c>
      <c r="O159" s="6">
        <v>10.5234011679961</v>
      </c>
      <c r="P159" s="6">
        <v>447.51417782099998</v>
      </c>
      <c r="Q159" s="6">
        <v>19.947902456311802</v>
      </c>
      <c r="R159" s="6">
        <v>17.737387216320201</v>
      </c>
      <c r="S159" s="6">
        <v>14.770416259816701</v>
      </c>
      <c r="T159" s="6">
        <v>92.790719827999993</v>
      </c>
      <c r="U159" s="6">
        <v>36.946396541222001</v>
      </c>
      <c r="V159" s="6">
        <v>3.6777939319916699</v>
      </c>
      <c r="W159" s="6">
        <v>35.906052728531101</v>
      </c>
      <c r="X159" s="6">
        <v>507.64016906799998</v>
      </c>
      <c r="Y159" s="6">
        <v>18.793828450518301</v>
      </c>
      <c r="Z159" s="6">
        <v>20.120502749566398</v>
      </c>
      <c r="AA159" s="6">
        <v>14.909748558621301</v>
      </c>
    </row>
    <row r="160" spans="1:27" x14ac:dyDescent="0.25">
      <c r="A160" s="6" t="s">
        <v>121</v>
      </c>
      <c r="B160" s="6" t="s">
        <v>122</v>
      </c>
      <c r="C160" s="6" t="s">
        <v>12</v>
      </c>
      <c r="D160" s="6">
        <v>69.104623050000001</v>
      </c>
      <c r="E160" s="6">
        <v>42.524043107339999</v>
      </c>
      <c r="F160" s="6">
        <v>0.31242210439543</v>
      </c>
      <c r="G160" s="6">
        <v>42.389445945501997</v>
      </c>
      <c r="H160" s="6">
        <v>3107.27047945</v>
      </c>
      <c r="I160" s="6">
        <v>6.6447503815075297</v>
      </c>
      <c r="J160" s="6">
        <v>14.047974495326701</v>
      </c>
      <c r="K160" s="6">
        <v>6.4810725133299902</v>
      </c>
      <c r="L160" s="6">
        <v>8647.1963074619998</v>
      </c>
      <c r="M160" s="6">
        <v>4.7467386361262101</v>
      </c>
      <c r="N160" s="6">
        <v>39.0939874680016</v>
      </c>
      <c r="O160" s="6">
        <v>4.3808203338384102</v>
      </c>
      <c r="P160" s="6">
        <v>4107.2909382669995</v>
      </c>
      <c r="Q160" s="6">
        <v>6.6944414661431999</v>
      </c>
      <c r="R160" s="6">
        <v>18.569068488648099</v>
      </c>
      <c r="S160" s="6">
        <v>6.6073256827001003</v>
      </c>
      <c r="T160" s="6">
        <v>981.49836310299997</v>
      </c>
      <c r="U160" s="6">
        <v>11.805546969112701</v>
      </c>
      <c r="V160" s="6">
        <v>4.4373555708341197</v>
      </c>
      <c r="W160" s="6">
        <v>11.6491004663817</v>
      </c>
      <c r="X160" s="6">
        <v>5206.6321761030003</v>
      </c>
      <c r="Y160" s="6">
        <v>6.6388607747500403</v>
      </c>
      <c r="Z160" s="6">
        <v>23.539191872794099</v>
      </c>
      <c r="AA160" s="6">
        <v>6.4824306453753202</v>
      </c>
    </row>
    <row r="161" spans="1:27" x14ac:dyDescent="0.25">
      <c r="A161" s="6" t="s">
        <v>123</v>
      </c>
      <c r="B161" s="6" t="s">
        <v>124</v>
      </c>
      <c r="C161" s="6" t="s">
        <v>11</v>
      </c>
      <c r="D161" s="6">
        <v>250.115116392</v>
      </c>
      <c r="E161" s="6">
        <v>32.066446841251597</v>
      </c>
      <c r="F161" s="6">
        <v>4.2812577267387102</v>
      </c>
      <c r="G161" s="6">
        <v>31.553643327273999</v>
      </c>
      <c r="H161" s="6">
        <v>2177.8306846790001</v>
      </c>
      <c r="I161" s="6">
        <v>11.4725455146001</v>
      </c>
      <c r="J161" s="6">
        <v>37.278252433561597</v>
      </c>
      <c r="K161" s="6">
        <v>8.9515862030028099</v>
      </c>
      <c r="L161" s="6">
        <v>1744.80255655</v>
      </c>
      <c r="M161" s="6">
        <v>12.1760900556284</v>
      </c>
      <c r="N161" s="6">
        <v>29.866045421883499</v>
      </c>
      <c r="O161" s="6">
        <v>10.308910066916001</v>
      </c>
      <c r="P161" s="6">
        <v>962.76254791899999</v>
      </c>
      <c r="Q161" s="6">
        <v>17.2659807446848</v>
      </c>
      <c r="R161" s="6">
        <v>16.479750031712602</v>
      </c>
      <c r="S161" s="6">
        <v>15.9371621917316</v>
      </c>
      <c r="T161" s="6">
        <v>99.797633489999996</v>
      </c>
      <c r="U161" s="6">
        <v>52.487472217352398</v>
      </c>
      <c r="V161" s="6">
        <v>1.7082509672052999</v>
      </c>
      <c r="W161" s="6">
        <v>51.611006261679897</v>
      </c>
      <c r="X161" s="6">
        <v>606.78582566800003</v>
      </c>
      <c r="Y161" s="6">
        <v>21.8406711421833</v>
      </c>
      <c r="Z161" s="6">
        <v>10.3864434188982</v>
      </c>
      <c r="AA161" s="6">
        <v>21.205975849223499</v>
      </c>
    </row>
    <row r="162" spans="1:27" x14ac:dyDescent="0.25">
      <c r="A162" s="6" t="s">
        <v>123</v>
      </c>
      <c r="B162" s="6" t="s">
        <v>124</v>
      </c>
      <c r="C162" s="6" t="s">
        <v>12</v>
      </c>
      <c r="D162" s="6">
        <v>817.56554779800001</v>
      </c>
      <c r="E162" s="6">
        <v>17.339087793361099</v>
      </c>
      <c r="F162" s="6">
        <v>1.0753764837822899</v>
      </c>
      <c r="G162" s="6">
        <v>17.299154550912</v>
      </c>
      <c r="H162" s="6">
        <v>10918.995174778</v>
      </c>
      <c r="I162" s="6">
        <v>4.7911775538560804</v>
      </c>
      <c r="J162" s="6">
        <v>14.362188657672901</v>
      </c>
      <c r="K162" s="6">
        <v>4.6927577423558002</v>
      </c>
      <c r="L162" s="6">
        <v>29557.673779516001</v>
      </c>
      <c r="M162" s="6">
        <v>2.9040681315618402</v>
      </c>
      <c r="N162" s="6">
        <v>38.878383982067398</v>
      </c>
      <c r="O162" s="6">
        <v>2.7219696819692998</v>
      </c>
      <c r="P162" s="6">
        <v>13221.175292221</v>
      </c>
      <c r="Q162" s="6">
        <v>4.4781507378199503</v>
      </c>
      <c r="R162" s="6">
        <v>17.3903377356243</v>
      </c>
      <c r="S162" s="6">
        <v>4.2758850241483097</v>
      </c>
      <c r="T162" s="6">
        <v>4297.5180584760001</v>
      </c>
      <c r="U162" s="6">
        <v>8.6592698394311807</v>
      </c>
      <c r="V162" s="6">
        <v>5.6526964365879397</v>
      </c>
      <c r="W162" s="6">
        <v>8.4444294778227604</v>
      </c>
      <c r="X162" s="6">
        <v>17213.055616969999</v>
      </c>
      <c r="Y162" s="6">
        <v>4.4204282369327101</v>
      </c>
      <c r="Z162" s="6">
        <v>22.641016704265201</v>
      </c>
      <c r="AA162" s="6">
        <v>4.3391703841332303</v>
      </c>
    </row>
    <row r="163" spans="1:27" x14ac:dyDescent="0.25">
      <c r="A163" s="6" t="s">
        <v>125</v>
      </c>
      <c r="B163" s="6" t="s">
        <v>126</v>
      </c>
      <c r="C163" s="6" t="s">
        <v>11</v>
      </c>
      <c r="D163" s="6">
        <v>12.136200127</v>
      </c>
      <c r="E163" s="6">
        <v>70.356165557562505</v>
      </c>
      <c r="F163" s="6">
        <v>3.15317256170712</v>
      </c>
      <c r="G163" s="6">
        <v>65.978368273133697</v>
      </c>
      <c r="H163" s="6">
        <v>92.306634638999995</v>
      </c>
      <c r="I163" s="6">
        <v>27.581776531988499</v>
      </c>
      <c r="J163" s="6">
        <v>23.9826918278718</v>
      </c>
      <c r="K163" s="6">
        <v>24.1038800156728</v>
      </c>
      <c r="L163" s="6">
        <v>128.110344771</v>
      </c>
      <c r="M163" s="6">
        <v>25.3740847522952</v>
      </c>
      <c r="N163" s="6">
        <v>33.285049667569403</v>
      </c>
      <c r="O163" s="6">
        <v>20.644381806383802</v>
      </c>
      <c r="P163" s="6">
        <v>31.994120156000001</v>
      </c>
      <c r="Q163" s="6">
        <v>41.705195725147099</v>
      </c>
      <c r="R163" s="6">
        <v>8.3125674227652802</v>
      </c>
      <c r="S163" s="6">
        <v>39.291830270975602</v>
      </c>
      <c r="T163" s="6">
        <v>21.680740762999999</v>
      </c>
      <c r="U163" s="6">
        <v>81.284106505054993</v>
      </c>
      <c r="V163" s="6">
        <v>5.6329918900468696</v>
      </c>
      <c r="W163" s="6">
        <v>78.858883871038501</v>
      </c>
      <c r="X163" s="6">
        <v>98.660508758999995</v>
      </c>
      <c r="Y163" s="6">
        <v>29.1554718631123</v>
      </c>
      <c r="Z163" s="6">
        <v>25.633526630039601</v>
      </c>
      <c r="AA163" s="6">
        <v>25.662667310872799</v>
      </c>
    </row>
    <row r="164" spans="1:27" x14ac:dyDescent="0.25">
      <c r="A164" s="6" t="s">
        <v>125</v>
      </c>
      <c r="B164" s="6" t="s">
        <v>126</v>
      </c>
      <c r="C164" s="6" t="s">
        <v>12</v>
      </c>
      <c r="D164" s="6">
        <v>82.443324761</v>
      </c>
      <c r="E164" s="6">
        <v>28.8096978936419</v>
      </c>
      <c r="F164" s="6">
        <v>1.1436676337027101</v>
      </c>
      <c r="G164" s="6">
        <v>28.646009054373</v>
      </c>
      <c r="H164" s="6">
        <v>668.66618174600001</v>
      </c>
      <c r="I164" s="6">
        <v>13.4827625286954</v>
      </c>
      <c r="J164" s="6">
        <v>9.2758494642398492</v>
      </c>
      <c r="K164" s="6">
        <v>13.340663867359099</v>
      </c>
      <c r="L164" s="6">
        <v>2190.1703810889999</v>
      </c>
      <c r="M164" s="6">
        <v>8.8668750851192399</v>
      </c>
      <c r="N164" s="6">
        <v>30.382411000614201</v>
      </c>
      <c r="O164" s="6">
        <v>8.5238444334146095</v>
      </c>
      <c r="P164" s="6">
        <v>746.43870288200003</v>
      </c>
      <c r="Q164" s="6">
        <v>11.130692222915499</v>
      </c>
      <c r="R164" s="6">
        <v>10.3547229263734</v>
      </c>
      <c r="S164" s="6">
        <v>10.7158464126528</v>
      </c>
      <c r="T164" s="6">
        <v>1095.9094570090001</v>
      </c>
      <c r="U164" s="6">
        <v>11.4184902924012</v>
      </c>
      <c r="V164" s="6">
        <v>15.202639863000901</v>
      </c>
      <c r="W164" s="6">
        <v>10.851094709432999</v>
      </c>
      <c r="X164" s="6">
        <v>2425.0506220389998</v>
      </c>
      <c r="Y164" s="6">
        <v>8.8438882933778196</v>
      </c>
      <c r="Z164" s="6">
        <v>33.640709112068897</v>
      </c>
      <c r="AA164" s="6">
        <v>8.7988652992706893</v>
      </c>
    </row>
    <row r="165" spans="1:27" x14ac:dyDescent="0.25">
      <c r="A165" s="6" t="s">
        <v>127</v>
      </c>
      <c r="B165" s="6" t="s">
        <v>128</v>
      </c>
      <c r="C165" s="6" t="s">
        <v>11</v>
      </c>
      <c r="D165" s="6">
        <v>790.96521236000001</v>
      </c>
      <c r="E165" s="6">
        <v>20.975359965056199</v>
      </c>
      <c r="F165" s="6">
        <v>10.9844596725972</v>
      </c>
      <c r="G165" s="6">
        <v>20.204190188054302</v>
      </c>
      <c r="H165" s="6">
        <v>3193.8481096400001</v>
      </c>
      <c r="I165" s="6">
        <v>10.8611248604797</v>
      </c>
      <c r="J165" s="6">
        <v>44.354284123400703</v>
      </c>
      <c r="K165" s="6">
        <v>8.1735807950014099</v>
      </c>
      <c r="L165" s="6">
        <v>2248.7252663899999</v>
      </c>
      <c r="M165" s="6">
        <v>13.4308679490054</v>
      </c>
      <c r="N165" s="6">
        <v>31.228973938956202</v>
      </c>
      <c r="O165" s="6">
        <v>11.1055686537022</v>
      </c>
      <c r="P165" s="6">
        <v>541.09727553000005</v>
      </c>
      <c r="Q165" s="6">
        <v>27.236292610738602</v>
      </c>
      <c r="R165" s="6">
        <v>7.5144407227182901</v>
      </c>
      <c r="S165" s="6">
        <v>26.4145524660772</v>
      </c>
      <c r="T165" s="6">
        <v>111.43096034</v>
      </c>
      <c r="U165" s="6">
        <v>50.244241150440899</v>
      </c>
      <c r="V165" s="6">
        <v>1.5474876404253499</v>
      </c>
      <c r="W165" s="6">
        <v>49.633275352740498</v>
      </c>
      <c r="X165" s="6">
        <v>314.69894789</v>
      </c>
      <c r="Y165" s="6">
        <v>41.598339870379398</v>
      </c>
      <c r="Z165" s="6">
        <v>4.3703539019022601</v>
      </c>
      <c r="AA165" s="6">
        <v>39.911000411815799</v>
      </c>
    </row>
    <row r="166" spans="1:27" x14ac:dyDescent="0.25">
      <c r="A166" s="6" t="s">
        <v>127</v>
      </c>
      <c r="B166" s="6" t="s">
        <v>128</v>
      </c>
      <c r="C166" s="6" t="s">
        <v>12</v>
      </c>
      <c r="D166" s="6">
        <v>1397.98369652</v>
      </c>
      <c r="E166" s="6">
        <v>16.656138253346299</v>
      </c>
      <c r="F166" s="6">
        <v>1.27085935129577</v>
      </c>
      <c r="G166" s="6">
        <v>16.515482636812099</v>
      </c>
      <c r="H166" s="6">
        <v>25718.88337467</v>
      </c>
      <c r="I166" s="6">
        <v>4.0970171858360498</v>
      </c>
      <c r="J166" s="6">
        <v>23.3801606720791</v>
      </c>
      <c r="K166" s="6">
        <v>3.91470132036372</v>
      </c>
      <c r="L166" s="6">
        <v>56420.933493589997</v>
      </c>
      <c r="M166" s="6">
        <v>2.9830177003161999</v>
      </c>
      <c r="N166" s="6">
        <v>51.290348462329</v>
      </c>
      <c r="O166" s="6">
        <v>2.1421574323236801</v>
      </c>
      <c r="P166" s="6">
        <v>13893.34430888</v>
      </c>
      <c r="Q166" s="6">
        <v>5.8065599248186599</v>
      </c>
      <c r="R166" s="6">
        <v>12.6299659857725</v>
      </c>
      <c r="S166" s="6">
        <v>5.6483574183553502</v>
      </c>
      <c r="T166" s="6">
        <v>3194.0111664400001</v>
      </c>
      <c r="U166" s="6">
        <v>12.360199036586801</v>
      </c>
      <c r="V166" s="6">
        <v>2.9035667362343398</v>
      </c>
      <c r="W166" s="6">
        <v>12.398330609516201</v>
      </c>
      <c r="X166" s="6">
        <v>9377.8663316999991</v>
      </c>
      <c r="Y166" s="6">
        <v>8.7475280775780799</v>
      </c>
      <c r="Z166" s="6">
        <v>8.5250987922892492</v>
      </c>
      <c r="AA166" s="6">
        <v>8.5588802238032606</v>
      </c>
    </row>
    <row r="167" spans="1:27" x14ac:dyDescent="0.25">
      <c r="A167" s="6" t="s">
        <v>129</v>
      </c>
      <c r="B167" s="6" t="s">
        <v>130</v>
      </c>
      <c r="C167" s="6" t="s">
        <v>11</v>
      </c>
      <c r="D167" s="6">
        <v>867.93605581999998</v>
      </c>
      <c r="E167" s="6">
        <v>19.6409117789429</v>
      </c>
      <c r="F167" s="6">
        <v>8.0473684250525199</v>
      </c>
      <c r="G167" s="6">
        <v>19.269790096865101</v>
      </c>
      <c r="H167" s="6">
        <v>5213.9646724860004</v>
      </c>
      <c r="I167" s="6">
        <v>8.9654615428313402</v>
      </c>
      <c r="J167" s="6">
        <v>48.343071351105301</v>
      </c>
      <c r="K167" s="6">
        <v>6.7176227175223602</v>
      </c>
      <c r="L167" s="6">
        <v>3906.9244556819999</v>
      </c>
      <c r="M167" s="6">
        <v>11.806719066146499</v>
      </c>
      <c r="N167" s="6">
        <v>36.224397284678801</v>
      </c>
      <c r="O167" s="6">
        <v>8.7022704912968791</v>
      </c>
      <c r="P167" s="6">
        <v>547.81149977500002</v>
      </c>
      <c r="Q167" s="6">
        <v>27.927216148889102</v>
      </c>
      <c r="R167" s="6">
        <v>5.0792232176655396</v>
      </c>
      <c r="S167" s="6">
        <v>27.672533481756499</v>
      </c>
      <c r="T167" s="6">
        <v>59.991259739999997</v>
      </c>
      <c r="U167" s="6">
        <v>70.751140467518994</v>
      </c>
      <c r="V167" s="6">
        <v>0.55622965099046595</v>
      </c>
      <c r="W167" s="6">
        <v>70.902271466838897</v>
      </c>
      <c r="X167" s="6">
        <v>188.71218232000001</v>
      </c>
      <c r="Y167" s="6">
        <v>46.3705279513348</v>
      </c>
      <c r="Z167" s="6">
        <v>1.7497100705074</v>
      </c>
      <c r="AA167" s="6">
        <v>45.350188874954398</v>
      </c>
    </row>
    <row r="168" spans="1:27" x14ac:dyDescent="0.25">
      <c r="A168" s="6" t="s">
        <v>129</v>
      </c>
      <c r="B168" s="6" t="s">
        <v>130</v>
      </c>
      <c r="C168" s="6" t="s">
        <v>12</v>
      </c>
      <c r="D168" s="6">
        <v>3882.6435970070002</v>
      </c>
      <c r="E168" s="6">
        <v>10.676756265072999</v>
      </c>
      <c r="F168" s="6">
        <v>2.2020803961887601</v>
      </c>
      <c r="G168" s="6">
        <v>10.507773640316</v>
      </c>
      <c r="H168" s="6">
        <v>50331.096186132003</v>
      </c>
      <c r="I168" s="6">
        <v>3.3574045370304</v>
      </c>
      <c r="J168" s="6">
        <v>28.545787801798099</v>
      </c>
      <c r="K168" s="6">
        <v>2.90272663499037</v>
      </c>
      <c r="L168" s="6">
        <v>89248.117939447999</v>
      </c>
      <c r="M168" s="6">
        <v>2.0549406652788198</v>
      </c>
      <c r="N168" s="6">
        <v>50.617968402430797</v>
      </c>
      <c r="O168" s="6">
        <v>1.64698626034732</v>
      </c>
      <c r="P168" s="6">
        <v>19521.434346564001</v>
      </c>
      <c r="Q168" s="6">
        <v>4.8322984258348303</v>
      </c>
      <c r="R168" s="6">
        <v>11.071777979619901</v>
      </c>
      <c r="S168" s="6">
        <v>4.8432977280463696</v>
      </c>
      <c r="T168" s="6">
        <v>5024.099052044</v>
      </c>
      <c r="U168" s="6">
        <v>10.506030803676399</v>
      </c>
      <c r="V168" s="6">
        <v>2.8494683466556299</v>
      </c>
      <c r="W168" s="6">
        <v>10.466618302909801</v>
      </c>
      <c r="X168" s="6">
        <v>8309.6772168579992</v>
      </c>
      <c r="Y168" s="6">
        <v>9.0044391192862907</v>
      </c>
      <c r="Z168" s="6">
        <v>4.7129170733067296</v>
      </c>
      <c r="AA168" s="6">
        <v>8.9877297044838702</v>
      </c>
    </row>
    <row r="169" spans="1:27" x14ac:dyDescent="0.25">
      <c r="A169" s="6" t="s">
        <v>131</v>
      </c>
      <c r="B169" s="6" t="s">
        <v>132</v>
      </c>
      <c r="C169" s="6" t="s">
        <v>11</v>
      </c>
      <c r="D169" s="6">
        <v>7.2412126560000001</v>
      </c>
      <c r="E169" s="6">
        <v>56.974387080473498</v>
      </c>
      <c r="F169" s="6">
        <v>5.1391614963795202</v>
      </c>
      <c r="G169" s="6">
        <v>32.539611202674699</v>
      </c>
      <c r="H169" s="6">
        <v>101.298354328</v>
      </c>
      <c r="I169" s="6">
        <v>40.397755476802097</v>
      </c>
      <c r="J169" s="6">
        <v>71.892461517162104</v>
      </c>
      <c r="K169" s="6">
        <v>3.99966179069955</v>
      </c>
      <c r="L169" s="6">
        <v>29.797167163000001</v>
      </c>
      <c r="M169" s="6">
        <v>41.2493155563619</v>
      </c>
      <c r="N169" s="6">
        <v>21.147349409548099</v>
      </c>
      <c r="O169" s="6">
        <v>12.6790537024972</v>
      </c>
      <c r="P169" s="6"/>
      <c r="Q169" s="6"/>
      <c r="R169" s="6"/>
      <c r="S169" s="6"/>
      <c r="T169" s="6">
        <v>2.5658753760000002</v>
      </c>
      <c r="U169" s="6">
        <v>99.999999999999901</v>
      </c>
      <c r="V169" s="6">
        <v>1.82102757691025</v>
      </c>
      <c r="W169" s="6">
        <v>104.63899666363299</v>
      </c>
      <c r="X169" s="6"/>
      <c r="Y169" s="6"/>
      <c r="Z169" s="6"/>
      <c r="AA169" s="6"/>
    </row>
    <row r="170" spans="1:27" x14ac:dyDescent="0.25">
      <c r="A170" s="6" t="s">
        <v>131</v>
      </c>
      <c r="B170" s="6" t="s">
        <v>132</v>
      </c>
      <c r="C170" s="6" t="s">
        <v>12</v>
      </c>
      <c r="D170" s="6">
        <v>53.663078714999997</v>
      </c>
      <c r="E170" s="6">
        <v>34.100695334582603</v>
      </c>
      <c r="F170" s="6">
        <v>6.8325089735953304</v>
      </c>
      <c r="G170" s="6">
        <v>28.095502264231701</v>
      </c>
      <c r="H170" s="6">
        <v>402.31143998200002</v>
      </c>
      <c r="I170" s="6">
        <v>33.120187032088801</v>
      </c>
      <c r="J170" s="6">
        <v>51.223235596595103</v>
      </c>
      <c r="K170" s="6">
        <v>6.7114704471261897</v>
      </c>
      <c r="L170" s="6">
        <v>286.90033647899998</v>
      </c>
      <c r="M170" s="6">
        <v>33.449244337690502</v>
      </c>
      <c r="N170" s="6">
        <v>36.528823363471197</v>
      </c>
      <c r="O170" s="6">
        <v>7.7392314898891597</v>
      </c>
      <c r="P170" s="6">
        <v>22.895731985000001</v>
      </c>
      <c r="Q170" s="6">
        <v>49.080845001684601</v>
      </c>
      <c r="R170" s="6">
        <v>2.9151382662064602</v>
      </c>
      <c r="S170" s="6">
        <v>32.811873920928598</v>
      </c>
      <c r="T170" s="6">
        <v>14.48379332</v>
      </c>
      <c r="U170" s="6">
        <v>51.3662254466782</v>
      </c>
      <c r="V170" s="6">
        <v>1.8441105169565799</v>
      </c>
      <c r="W170" s="6">
        <v>44.805641290975402</v>
      </c>
      <c r="X170" s="6">
        <v>5.1537166379999997</v>
      </c>
      <c r="Y170" s="6">
        <v>72.546399614943297</v>
      </c>
      <c r="Z170" s="6">
        <v>0.65618328317528696</v>
      </c>
      <c r="AA170" s="6">
        <v>74.573081443175099</v>
      </c>
    </row>
    <row r="171" spans="1:27" x14ac:dyDescent="0.25">
      <c r="A171" t="s">
        <v>966</v>
      </c>
    </row>
    <row r="172" spans="1:27" x14ac:dyDescent="0.25">
      <c r="A172" t="s">
        <v>967</v>
      </c>
    </row>
    <row r="173" spans="1:27" x14ac:dyDescent="0.25">
      <c r="A173" t="s">
        <v>968</v>
      </c>
    </row>
    <row r="174" spans="1:27" x14ac:dyDescent="0.25">
      <c r="A174" t="s">
        <v>971</v>
      </c>
    </row>
    <row r="175" spans="1:27" x14ac:dyDescent="0.25">
      <c r="A175" t="s">
        <v>972</v>
      </c>
    </row>
    <row r="178" spans="1:27" x14ac:dyDescent="0.25">
      <c r="L178" s="7" t="str">
        <f>HYPERLINK("#'Indice'!A1", "Ir al índice")</f>
        <v>Ir al índice</v>
      </c>
    </row>
    <row r="179" spans="1:27" ht="17.25" x14ac:dyDescent="0.3">
      <c r="A179" s="4" t="s">
        <v>484</v>
      </c>
    </row>
    <row r="180" spans="1:27" x14ac:dyDescent="0.25">
      <c r="A180" s="5" t="s">
        <v>14</v>
      </c>
      <c r="B180" s="5" t="s">
        <v>92</v>
      </c>
      <c r="C180" s="5" t="s">
        <v>7</v>
      </c>
      <c r="D180" s="5" t="s">
        <v>449</v>
      </c>
      <c r="E180" s="5" t="s">
        <v>450</v>
      </c>
      <c r="F180" s="5" t="s">
        <v>451</v>
      </c>
      <c r="G180" s="5" t="s">
        <v>452</v>
      </c>
      <c r="H180" s="5" t="s">
        <v>453</v>
      </c>
      <c r="I180" s="5" t="s">
        <v>454</v>
      </c>
      <c r="J180" s="5" t="s">
        <v>455</v>
      </c>
      <c r="K180" s="5" t="s">
        <v>456</v>
      </c>
      <c r="L180" s="5" t="s">
        <v>457</v>
      </c>
      <c r="M180" s="5" t="s">
        <v>458</v>
      </c>
      <c r="N180" s="5" t="s">
        <v>459</v>
      </c>
      <c r="O180" s="5" t="s">
        <v>460</v>
      </c>
      <c r="P180" s="5" t="s">
        <v>461</v>
      </c>
      <c r="Q180" s="5" t="s">
        <v>462</v>
      </c>
      <c r="R180" s="5" t="s">
        <v>463</v>
      </c>
      <c r="S180" s="5" t="s">
        <v>464</v>
      </c>
      <c r="T180" s="5" t="s">
        <v>465</v>
      </c>
      <c r="U180" s="5" t="s">
        <v>466</v>
      </c>
      <c r="V180" s="5" t="s">
        <v>467</v>
      </c>
      <c r="W180" s="5" t="s">
        <v>468</v>
      </c>
      <c r="X180" s="5" t="s">
        <v>469</v>
      </c>
      <c r="Y180" s="5" t="s">
        <v>470</v>
      </c>
      <c r="Z180" s="5" t="s">
        <v>471</v>
      </c>
      <c r="AA180" s="5" t="s">
        <v>472</v>
      </c>
    </row>
    <row r="181" spans="1:27" x14ac:dyDescent="0.25">
      <c r="A181" s="6" t="s">
        <v>93</v>
      </c>
      <c r="B181" s="6" t="s">
        <v>94</v>
      </c>
      <c r="C181" s="6" t="s">
        <v>11</v>
      </c>
      <c r="D181" s="6">
        <v>254.88143916999999</v>
      </c>
      <c r="E181" s="6">
        <v>36.6068962365852</v>
      </c>
      <c r="F181" s="6">
        <v>2.4412022356454401</v>
      </c>
      <c r="G181" s="6">
        <v>36.335185028640602</v>
      </c>
      <c r="H181" s="6">
        <v>1630.88260623</v>
      </c>
      <c r="I181" s="6">
        <v>15.094965829557401</v>
      </c>
      <c r="J181" s="6">
        <v>15.6202596680588</v>
      </c>
      <c r="K181" s="6">
        <v>14.359813231651099</v>
      </c>
      <c r="L181" s="6">
        <v>2858.0948891100002</v>
      </c>
      <c r="M181" s="6">
        <v>12.6587383742621</v>
      </c>
      <c r="N181" s="6">
        <v>27.374247633341799</v>
      </c>
      <c r="O181" s="6">
        <v>9.8155355140457807</v>
      </c>
      <c r="P181" s="6">
        <v>1113.67327991</v>
      </c>
      <c r="Q181" s="6">
        <v>18.827761965659601</v>
      </c>
      <c r="R181" s="6">
        <v>10.6665346427268</v>
      </c>
      <c r="S181" s="6">
        <v>17.9607853374965</v>
      </c>
      <c r="T181" s="6">
        <v>626.84402288000001</v>
      </c>
      <c r="U181" s="6">
        <v>31.013045834682998</v>
      </c>
      <c r="V181" s="6">
        <v>6.0037837005267098</v>
      </c>
      <c r="W181" s="6">
        <v>28.744395997741702</v>
      </c>
      <c r="X181" s="6">
        <v>3956.4399903899998</v>
      </c>
      <c r="Y181" s="6">
        <v>12.2022704103771</v>
      </c>
      <c r="Z181" s="6">
        <v>37.8939721197004</v>
      </c>
      <c r="AA181" s="6">
        <v>8.9647703810500996</v>
      </c>
    </row>
    <row r="182" spans="1:27" x14ac:dyDescent="0.25">
      <c r="A182" s="6" t="s">
        <v>93</v>
      </c>
      <c r="B182" s="6" t="s">
        <v>94</v>
      </c>
      <c r="C182" s="6" t="s">
        <v>12</v>
      </c>
      <c r="D182" s="6">
        <v>1140.1738574999999</v>
      </c>
      <c r="E182" s="6">
        <v>26.379860550566001</v>
      </c>
      <c r="F182" s="6">
        <v>0.573789886770941</v>
      </c>
      <c r="G182" s="6">
        <v>26.231346879487202</v>
      </c>
      <c r="H182" s="6">
        <v>12354.55442341</v>
      </c>
      <c r="I182" s="6">
        <v>8.09926235425716</v>
      </c>
      <c r="J182" s="6">
        <v>6.2174012648012802</v>
      </c>
      <c r="K182" s="6">
        <v>7.9144201437339099</v>
      </c>
      <c r="L182" s="6">
        <v>38366.731398980002</v>
      </c>
      <c r="M182" s="6">
        <v>4.7498445978322499</v>
      </c>
      <c r="N182" s="6">
        <v>19.307969850722401</v>
      </c>
      <c r="O182" s="6">
        <v>4.55818890736691</v>
      </c>
      <c r="P182" s="6">
        <v>18130.77151337</v>
      </c>
      <c r="Q182" s="6">
        <v>5.4365036162610201</v>
      </c>
      <c r="R182" s="6">
        <v>9.1242693079606703</v>
      </c>
      <c r="S182" s="6">
        <v>5.3649527933399002</v>
      </c>
      <c r="T182" s="6">
        <v>9709.92712278</v>
      </c>
      <c r="U182" s="6">
        <v>7.9011994015943596</v>
      </c>
      <c r="V182" s="6">
        <v>4.8864986227190599</v>
      </c>
      <c r="W182" s="6">
        <v>7.8555147321699401</v>
      </c>
      <c r="X182" s="6">
        <v>119007.13994581001</v>
      </c>
      <c r="Y182" s="6">
        <v>2.2281696533282198</v>
      </c>
      <c r="Z182" s="6">
        <v>59.890071067025701</v>
      </c>
      <c r="AA182" s="6">
        <v>2.2037435704171999</v>
      </c>
    </row>
    <row r="183" spans="1:27" x14ac:dyDescent="0.25">
      <c r="A183" s="6" t="s">
        <v>95</v>
      </c>
      <c r="B183" s="6" t="s">
        <v>96</v>
      </c>
      <c r="C183" s="6" t="s">
        <v>11</v>
      </c>
      <c r="D183" s="6">
        <v>97.842948477999997</v>
      </c>
      <c r="E183" s="6">
        <v>70.791139254156406</v>
      </c>
      <c r="F183" s="6">
        <v>2.5262781544517301</v>
      </c>
      <c r="G183" s="6">
        <v>71.017123194475801</v>
      </c>
      <c r="H183" s="6">
        <v>68.179927996999993</v>
      </c>
      <c r="I183" s="6">
        <v>25.936903843738602</v>
      </c>
      <c r="J183" s="6">
        <v>1.7603870830777499</v>
      </c>
      <c r="K183" s="6">
        <v>29.775425381836001</v>
      </c>
      <c r="L183" s="6">
        <v>636.74664573400003</v>
      </c>
      <c r="M183" s="6">
        <v>29.306547743852001</v>
      </c>
      <c r="N183" s="6">
        <v>16.440624143700202</v>
      </c>
      <c r="O183" s="6">
        <v>23.4803275137104</v>
      </c>
      <c r="P183" s="6">
        <v>9.8989801869999994</v>
      </c>
      <c r="Q183" s="6">
        <v>71.615265686891803</v>
      </c>
      <c r="R183" s="6">
        <v>0.25558895951905503</v>
      </c>
      <c r="S183" s="6">
        <v>72.984545576617194</v>
      </c>
      <c r="T183" s="6">
        <v>366.63423574900003</v>
      </c>
      <c r="U183" s="6">
        <v>39.357983368088497</v>
      </c>
      <c r="V183" s="6">
        <v>9.4663956356043801</v>
      </c>
      <c r="W183" s="6">
        <v>36.478078199659997</v>
      </c>
      <c r="X183" s="6">
        <v>2693.7050027320001</v>
      </c>
      <c r="Y183" s="6">
        <v>17.684748369679198</v>
      </c>
      <c r="Z183" s="6">
        <v>69.550726023646902</v>
      </c>
      <c r="AA183" s="6">
        <v>7.8537287977873298</v>
      </c>
    </row>
    <row r="184" spans="1:27" x14ac:dyDescent="0.25">
      <c r="A184" s="6" t="s">
        <v>95</v>
      </c>
      <c r="B184" s="6" t="s">
        <v>96</v>
      </c>
      <c r="C184" s="6" t="s">
        <v>12</v>
      </c>
      <c r="D184" s="6">
        <v>338.55348474499999</v>
      </c>
      <c r="E184" s="6">
        <v>31.5541478327278</v>
      </c>
      <c r="F184" s="6">
        <v>0.48426153569522401</v>
      </c>
      <c r="G184" s="6">
        <v>31.8453053654444</v>
      </c>
      <c r="H184" s="6">
        <v>2721.624553658</v>
      </c>
      <c r="I184" s="6">
        <v>19.965590495651799</v>
      </c>
      <c r="J184" s="6">
        <v>3.8929686012033198</v>
      </c>
      <c r="K184" s="6">
        <v>19.659873510011501</v>
      </c>
      <c r="L184" s="6">
        <v>6888.5538615280002</v>
      </c>
      <c r="M184" s="6">
        <v>13.945556780700199</v>
      </c>
      <c r="N184" s="6">
        <v>9.8532782027495607</v>
      </c>
      <c r="O184" s="6">
        <v>13.447782569935899</v>
      </c>
      <c r="P184" s="6">
        <v>2610.973038443</v>
      </c>
      <c r="Q184" s="6">
        <v>15.943280701074499</v>
      </c>
      <c r="R184" s="6">
        <v>3.7346944285851298</v>
      </c>
      <c r="S184" s="6">
        <v>15.5014304749603</v>
      </c>
      <c r="T184" s="6">
        <v>5739.2842705980001</v>
      </c>
      <c r="U184" s="6">
        <v>13.605673801857201</v>
      </c>
      <c r="V184" s="6">
        <v>8.2093812053496507</v>
      </c>
      <c r="W184" s="6">
        <v>13.5086810022894</v>
      </c>
      <c r="X184" s="6">
        <v>51612.300412443001</v>
      </c>
      <c r="Y184" s="6">
        <v>3.4893125539233401</v>
      </c>
      <c r="Z184" s="6">
        <v>73.825416026417102</v>
      </c>
      <c r="AA184" s="6">
        <v>2.9062635987513801</v>
      </c>
    </row>
    <row r="185" spans="1:27" x14ac:dyDescent="0.25">
      <c r="A185" s="6" t="s">
        <v>97</v>
      </c>
      <c r="B185" s="6" t="s">
        <v>98</v>
      </c>
      <c r="C185" s="6" t="s">
        <v>11</v>
      </c>
      <c r="D185" s="6">
        <v>159.85778511199999</v>
      </c>
      <c r="E185" s="6">
        <v>27.309580114346701</v>
      </c>
      <c r="F185" s="6">
        <v>7.1674596495912999</v>
      </c>
      <c r="G185" s="6">
        <v>26.830456841507399</v>
      </c>
      <c r="H185" s="6">
        <v>676.34451636799997</v>
      </c>
      <c r="I185" s="6">
        <v>14.159752458411299</v>
      </c>
      <c r="J185" s="6">
        <v>30.324904269714398</v>
      </c>
      <c r="K185" s="6">
        <v>11.676431432147499</v>
      </c>
      <c r="L185" s="6">
        <v>742.39477590900003</v>
      </c>
      <c r="M185" s="6">
        <v>14.669879708238801</v>
      </c>
      <c r="N185" s="6">
        <v>33.286365106754502</v>
      </c>
      <c r="O185" s="6">
        <v>11.423693656916999</v>
      </c>
      <c r="P185" s="6">
        <v>138.811112442</v>
      </c>
      <c r="Q185" s="6">
        <v>29.997532072751799</v>
      </c>
      <c r="R185" s="6">
        <v>6.2238010281816996</v>
      </c>
      <c r="S185" s="6">
        <v>27.212208889533802</v>
      </c>
      <c r="T185" s="6">
        <v>157.40694654999999</v>
      </c>
      <c r="U185" s="6">
        <v>35.196657989070999</v>
      </c>
      <c r="V185" s="6">
        <v>7.0575726866980597</v>
      </c>
      <c r="W185" s="6">
        <v>33.044002909760799</v>
      </c>
      <c r="X185" s="6">
        <v>355.51182641000003</v>
      </c>
      <c r="Y185" s="6">
        <v>23.092018041698601</v>
      </c>
      <c r="Z185" s="6">
        <v>15.9398972590601</v>
      </c>
      <c r="AA185" s="6">
        <v>21.5554505955762</v>
      </c>
    </row>
    <row r="186" spans="1:27" x14ac:dyDescent="0.25">
      <c r="A186" s="6" t="s">
        <v>97</v>
      </c>
      <c r="B186" s="6" t="s">
        <v>98</v>
      </c>
      <c r="C186" s="6" t="s">
        <v>12</v>
      </c>
      <c r="D186" s="6">
        <v>656.72100593799996</v>
      </c>
      <c r="E186" s="6">
        <v>15.7950557966664</v>
      </c>
      <c r="F186" s="6">
        <v>1.7214742095172999</v>
      </c>
      <c r="G186" s="6">
        <v>15.9228167042307</v>
      </c>
      <c r="H186" s="6">
        <v>6890.1154027749999</v>
      </c>
      <c r="I186" s="6">
        <v>3.9494079317698199</v>
      </c>
      <c r="J186" s="6">
        <v>18.0611794951399</v>
      </c>
      <c r="K186" s="6">
        <v>4.0475790461679599</v>
      </c>
      <c r="L186" s="6">
        <v>12590.390953675</v>
      </c>
      <c r="M186" s="6">
        <v>3.7044712066832699</v>
      </c>
      <c r="N186" s="6">
        <v>33.003411065760297</v>
      </c>
      <c r="O186" s="6">
        <v>3.3935483681241898</v>
      </c>
      <c r="P186" s="6">
        <v>3815.410820348</v>
      </c>
      <c r="Q186" s="6">
        <v>6.43173526429646</v>
      </c>
      <c r="R186" s="6">
        <v>10.0014028279193</v>
      </c>
      <c r="S186" s="6">
        <v>6.4473949666174697</v>
      </c>
      <c r="T186" s="6">
        <v>2991.0171137729999</v>
      </c>
      <c r="U186" s="6">
        <v>10.8952192081329</v>
      </c>
      <c r="V186" s="6">
        <v>7.8404052482389899</v>
      </c>
      <c r="W186" s="6">
        <v>10.6200446337896</v>
      </c>
      <c r="X186" s="6">
        <v>11205.101292888001</v>
      </c>
      <c r="Y186" s="6">
        <v>5.0550951087711899</v>
      </c>
      <c r="Z186" s="6">
        <v>29.372127153424199</v>
      </c>
      <c r="AA186" s="6">
        <v>4.7846979655841402</v>
      </c>
    </row>
    <row r="187" spans="1:27" x14ac:dyDescent="0.25">
      <c r="A187" s="6" t="s">
        <v>99</v>
      </c>
      <c r="B187" s="6" t="s">
        <v>100</v>
      </c>
      <c r="C187" s="6" t="s">
        <v>11</v>
      </c>
      <c r="D187" s="6">
        <v>768.56758270700004</v>
      </c>
      <c r="E187" s="6">
        <v>20.7406225579672</v>
      </c>
      <c r="F187" s="6">
        <v>11.9745192033821</v>
      </c>
      <c r="G187" s="6">
        <v>19.0570360591514</v>
      </c>
      <c r="H187" s="6">
        <v>3166.4921304899999</v>
      </c>
      <c r="I187" s="6">
        <v>10.7041790239987</v>
      </c>
      <c r="J187" s="6">
        <v>49.334920802099298</v>
      </c>
      <c r="K187" s="6">
        <v>7.3506651118939601</v>
      </c>
      <c r="L187" s="6">
        <v>1754.55485294</v>
      </c>
      <c r="M187" s="6">
        <v>13.733602513075301</v>
      </c>
      <c r="N187" s="6">
        <v>27.336503975248799</v>
      </c>
      <c r="O187" s="6">
        <v>11.227692425279299</v>
      </c>
      <c r="P187" s="6">
        <v>323.83275351999998</v>
      </c>
      <c r="Q187" s="6">
        <v>28.1426403141446</v>
      </c>
      <c r="R187" s="6">
        <v>5.0454138490351204</v>
      </c>
      <c r="S187" s="6">
        <v>27.117652909170999</v>
      </c>
      <c r="T187" s="6">
        <v>185.13484597999999</v>
      </c>
      <c r="U187" s="6">
        <v>42.061634681201603</v>
      </c>
      <c r="V187" s="6">
        <v>2.8844578125380602</v>
      </c>
      <c r="W187" s="6">
        <v>41.551575855841399</v>
      </c>
      <c r="X187" s="6">
        <v>219.77643108999999</v>
      </c>
      <c r="Y187" s="6">
        <v>34.851949215904199</v>
      </c>
      <c r="Z187" s="6">
        <v>3.42418435769659</v>
      </c>
      <c r="AA187" s="6">
        <v>33.642611346025397</v>
      </c>
    </row>
    <row r="188" spans="1:27" x14ac:dyDescent="0.25">
      <c r="A188" s="6" t="s">
        <v>99</v>
      </c>
      <c r="B188" s="6" t="s">
        <v>100</v>
      </c>
      <c r="C188" s="6" t="s">
        <v>12</v>
      </c>
      <c r="D188" s="6">
        <v>2808.4365526000001</v>
      </c>
      <c r="E188" s="6">
        <v>11.8940518803063</v>
      </c>
      <c r="F188" s="6">
        <v>2.49399956972105</v>
      </c>
      <c r="G188" s="6">
        <v>11.8188943646339</v>
      </c>
      <c r="H188" s="6">
        <v>30093.979086095002</v>
      </c>
      <c r="I188" s="6">
        <v>3.56279642463126</v>
      </c>
      <c r="J188" s="6">
        <v>26.7246097557131</v>
      </c>
      <c r="K188" s="6">
        <v>3.3773692577712602</v>
      </c>
      <c r="L188" s="6">
        <v>56748.174447081001</v>
      </c>
      <c r="M188" s="6">
        <v>2.2464998271483498</v>
      </c>
      <c r="N188" s="6">
        <v>50.394559393713003</v>
      </c>
      <c r="O188" s="6">
        <v>1.85058562874889</v>
      </c>
      <c r="P188" s="6">
        <v>12417.328700843</v>
      </c>
      <c r="Q188" s="6">
        <v>4.9261543966551304</v>
      </c>
      <c r="R188" s="6">
        <v>11.027065008222101</v>
      </c>
      <c r="S188" s="6">
        <v>4.8524890536038301</v>
      </c>
      <c r="T188" s="6">
        <v>3047.40454439</v>
      </c>
      <c r="U188" s="6">
        <v>10.058573004681</v>
      </c>
      <c r="V188" s="6">
        <v>2.70621232850658</v>
      </c>
      <c r="W188" s="6">
        <v>10.030064443723999</v>
      </c>
      <c r="X188" s="6">
        <v>7492.4167302340002</v>
      </c>
      <c r="Y188" s="6">
        <v>6.1631543639528203</v>
      </c>
      <c r="Z188" s="6">
        <v>6.6535539441242397</v>
      </c>
      <c r="AA188" s="6">
        <v>6.1817526580286204</v>
      </c>
    </row>
    <row r="189" spans="1:27" x14ac:dyDescent="0.25">
      <c r="A189" s="6" t="s">
        <v>101</v>
      </c>
      <c r="B189" s="6" t="s">
        <v>102</v>
      </c>
      <c r="C189" s="6" t="s">
        <v>11</v>
      </c>
      <c r="D189" s="6">
        <v>717.30857511700003</v>
      </c>
      <c r="E189" s="6">
        <v>22.346729280285501</v>
      </c>
      <c r="F189" s="6">
        <v>14.314276319535001</v>
      </c>
      <c r="G189" s="6">
        <v>20.7133758259153</v>
      </c>
      <c r="H189" s="6">
        <v>2807.2637055730002</v>
      </c>
      <c r="I189" s="6">
        <v>11.2267790923493</v>
      </c>
      <c r="J189" s="6">
        <v>56.0204489076675</v>
      </c>
      <c r="K189" s="6">
        <v>7.2555258664619302</v>
      </c>
      <c r="L189" s="6">
        <v>1186.431533021</v>
      </c>
      <c r="M189" s="6">
        <v>17.689920005910899</v>
      </c>
      <c r="N189" s="6">
        <v>23.6758758880054</v>
      </c>
      <c r="O189" s="6">
        <v>15.278385505467</v>
      </c>
      <c r="P189" s="6">
        <v>190.55536031899999</v>
      </c>
      <c r="Q189" s="6">
        <v>40.155553635764001</v>
      </c>
      <c r="R189" s="6">
        <v>3.8026341471378799</v>
      </c>
      <c r="S189" s="6">
        <v>39.1061979264624</v>
      </c>
      <c r="T189" s="6">
        <v>23.547786330000001</v>
      </c>
      <c r="U189" s="6">
        <v>100</v>
      </c>
      <c r="V189" s="6">
        <v>0.46990867240923401</v>
      </c>
      <c r="W189" s="6">
        <v>99.157310614998707</v>
      </c>
      <c r="X189" s="6">
        <v>86.034078870000002</v>
      </c>
      <c r="Y189" s="6">
        <v>60.415278069264097</v>
      </c>
      <c r="Z189" s="6">
        <v>1.71685606524497</v>
      </c>
      <c r="AA189" s="6">
        <v>60.484969497723803</v>
      </c>
    </row>
    <row r="190" spans="1:27" x14ac:dyDescent="0.25">
      <c r="A190" s="6" t="s">
        <v>101</v>
      </c>
      <c r="B190" s="6" t="s">
        <v>102</v>
      </c>
      <c r="C190" s="6" t="s">
        <v>12</v>
      </c>
      <c r="D190" s="6">
        <v>2384.8148526330001</v>
      </c>
      <c r="E190" s="6">
        <v>12.4666797137077</v>
      </c>
      <c r="F190" s="6">
        <v>2.46104981505191</v>
      </c>
      <c r="G190" s="6">
        <v>12.268095786682499</v>
      </c>
      <c r="H190" s="6">
        <v>29866.045932264002</v>
      </c>
      <c r="I190" s="6">
        <v>3.3601502256317</v>
      </c>
      <c r="J190" s="6">
        <v>30.820768638193901</v>
      </c>
      <c r="K190" s="6">
        <v>3.2198907499425902</v>
      </c>
      <c r="L190" s="6">
        <v>51333.461332245999</v>
      </c>
      <c r="M190" s="6">
        <v>2.4460391109181701</v>
      </c>
      <c r="N190" s="6">
        <v>52.974429179781801</v>
      </c>
      <c r="O190" s="6">
        <v>1.88909027404557</v>
      </c>
      <c r="P190" s="6">
        <v>8944.9739351749995</v>
      </c>
      <c r="Q190" s="6">
        <v>6.9200444371646599</v>
      </c>
      <c r="R190" s="6">
        <v>9.2309163642207395</v>
      </c>
      <c r="S190" s="6">
        <v>6.7790679075443103</v>
      </c>
      <c r="T190" s="6">
        <v>1491.7135406540001</v>
      </c>
      <c r="U190" s="6">
        <v>16.130639084835501</v>
      </c>
      <c r="V190" s="6">
        <v>1.53939888846454</v>
      </c>
      <c r="W190" s="6">
        <v>16.223831047084801</v>
      </c>
      <c r="X190" s="6">
        <v>2881.3301340560001</v>
      </c>
      <c r="Y190" s="6">
        <v>11.8620741859435</v>
      </c>
      <c r="Z190" s="6">
        <v>2.9734371142870799</v>
      </c>
      <c r="AA190" s="6">
        <v>11.7979771626868</v>
      </c>
    </row>
    <row r="191" spans="1:27" x14ac:dyDescent="0.25">
      <c r="A191" s="6" t="s">
        <v>103</v>
      </c>
      <c r="B191" s="6" t="s">
        <v>104</v>
      </c>
      <c r="C191" s="6" t="s">
        <v>11</v>
      </c>
      <c r="D191" s="6">
        <v>140.08758461900001</v>
      </c>
      <c r="E191" s="6">
        <v>42.7868193216365</v>
      </c>
      <c r="F191" s="6">
        <v>6.4169297253699398</v>
      </c>
      <c r="G191" s="6">
        <v>40.735369977248602</v>
      </c>
      <c r="H191" s="6">
        <v>777.95915695099995</v>
      </c>
      <c r="I191" s="6">
        <v>18.270700508228401</v>
      </c>
      <c r="J191" s="6">
        <v>35.635629331034501</v>
      </c>
      <c r="K191" s="6">
        <v>15.9623264457875</v>
      </c>
      <c r="L191" s="6">
        <v>856.74876962999997</v>
      </c>
      <c r="M191" s="6">
        <v>22.260197444541902</v>
      </c>
      <c r="N191" s="6">
        <v>39.244710100221297</v>
      </c>
      <c r="O191" s="6">
        <v>17.487713851294799</v>
      </c>
      <c r="P191" s="6">
        <v>122.04109608</v>
      </c>
      <c r="Q191" s="6">
        <v>54.1247155786047</v>
      </c>
      <c r="R191" s="6">
        <v>5.5902822457991501</v>
      </c>
      <c r="S191" s="6">
        <v>54.225767752386197</v>
      </c>
      <c r="T191" s="6">
        <v>51.874648450000002</v>
      </c>
      <c r="U191" s="6">
        <v>99.999999999999901</v>
      </c>
      <c r="V191" s="6">
        <v>2.3761989653633702</v>
      </c>
      <c r="W191" s="6">
        <v>99.394081758130199</v>
      </c>
      <c r="X191" s="6">
        <v>234.38238272999999</v>
      </c>
      <c r="Y191" s="6">
        <v>57.290705463742697</v>
      </c>
      <c r="Z191" s="6">
        <v>10.7362496322118</v>
      </c>
      <c r="AA191" s="6">
        <v>51.302811301135797</v>
      </c>
    </row>
    <row r="192" spans="1:27" x14ac:dyDescent="0.25">
      <c r="A192" s="6" t="s">
        <v>103</v>
      </c>
      <c r="B192" s="6" t="s">
        <v>104</v>
      </c>
      <c r="C192" s="6" t="s">
        <v>12</v>
      </c>
      <c r="D192" s="6">
        <v>717.50012075200004</v>
      </c>
      <c r="E192" s="6">
        <v>20.9279439641011</v>
      </c>
      <c r="F192" s="6">
        <v>1.3022093924365501</v>
      </c>
      <c r="G192" s="6">
        <v>20.637611225204001</v>
      </c>
      <c r="H192" s="6">
        <v>10604.701546931001</v>
      </c>
      <c r="I192" s="6">
        <v>9.1596562777144808</v>
      </c>
      <c r="J192" s="6">
        <v>19.2467451349365</v>
      </c>
      <c r="K192" s="6">
        <v>7.4890198865954902</v>
      </c>
      <c r="L192" s="6">
        <v>24912.617031785001</v>
      </c>
      <c r="M192" s="6">
        <v>5.8494201044757297</v>
      </c>
      <c r="N192" s="6">
        <v>45.2145483334048</v>
      </c>
      <c r="O192" s="6">
        <v>4.0146987491995398</v>
      </c>
      <c r="P192" s="6">
        <v>9789.6563515830003</v>
      </c>
      <c r="Q192" s="6">
        <v>8.1973195134077805</v>
      </c>
      <c r="R192" s="6">
        <v>17.7674986819463</v>
      </c>
      <c r="S192" s="6">
        <v>8.9724961124932197</v>
      </c>
      <c r="T192" s="6">
        <v>2748.8478658399999</v>
      </c>
      <c r="U192" s="6">
        <v>13.721725760921</v>
      </c>
      <c r="V192" s="6">
        <v>4.9889545740066401</v>
      </c>
      <c r="W192" s="6">
        <v>14.2575245465079</v>
      </c>
      <c r="X192" s="6">
        <v>6325.352067283</v>
      </c>
      <c r="Y192" s="6">
        <v>9.9563391194834399</v>
      </c>
      <c r="Z192" s="6">
        <v>11.480043883269101</v>
      </c>
      <c r="AA192" s="6">
        <v>10.5067006597345</v>
      </c>
    </row>
    <row r="193" spans="1:27" x14ac:dyDescent="0.25">
      <c r="A193" s="6" t="s">
        <v>105</v>
      </c>
      <c r="B193" s="6" t="s">
        <v>106</v>
      </c>
      <c r="C193" s="6" t="s">
        <v>11</v>
      </c>
      <c r="D193" s="6">
        <v>580.22094179999999</v>
      </c>
      <c r="E193" s="6">
        <v>33.065252017158798</v>
      </c>
      <c r="F193" s="6">
        <v>5.2531459043886004</v>
      </c>
      <c r="G193" s="6">
        <v>30.903312011049302</v>
      </c>
      <c r="H193" s="6">
        <v>5006.1335172720001</v>
      </c>
      <c r="I193" s="6">
        <v>11.344137964662</v>
      </c>
      <c r="J193" s="6">
        <v>45.324027260196203</v>
      </c>
      <c r="K193" s="6">
        <v>8.5339794377183296</v>
      </c>
      <c r="L193" s="6">
        <v>3734.5107109659998</v>
      </c>
      <c r="M193" s="6">
        <v>13.9854373492975</v>
      </c>
      <c r="N193" s="6">
        <v>33.8111368151352</v>
      </c>
      <c r="O193" s="6">
        <v>10.5031018441687</v>
      </c>
      <c r="P193" s="6">
        <v>1104.6958916359999</v>
      </c>
      <c r="Q193" s="6">
        <v>24.835901680335699</v>
      </c>
      <c r="R193" s="6">
        <v>10.0015843632595</v>
      </c>
      <c r="S193" s="6">
        <v>22.609567027700301</v>
      </c>
      <c r="T193" s="6">
        <v>241.58952556</v>
      </c>
      <c r="U193" s="6">
        <v>50.049548378410996</v>
      </c>
      <c r="V193" s="6">
        <v>2.1872789058622999</v>
      </c>
      <c r="W193" s="6">
        <v>49.241756236505204</v>
      </c>
      <c r="X193" s="6">
        <v>378.05836679999999</v>
      </c>
      <c r="Y193" s="6">
        <v>38.5729292550457</v>
      </c>
      <c r="Z193" s="6">
        <v>3.42282675115823</v>
      </c>
      <c r="AA193" s="6">
        <v>38.369561133915298</v>
      </c>
    </row>
    <row r="194" spans="1:27" x14ac:dyDescent="0.25">
      <c r="A194" s="6" t="s">
        <v>105</v>
      </c>
      <c r="B194" s="6" t="s">
        <v>106</v>
      </c>
      <c r="C194" s="6" t="s">
        <v>12</v>
      </c>
      <c r="D194" s="6">
        <v>3138.9222202800001</v>
      </c>
      <c r="E194" s="6">
        <v>15.824052937008201</v>
      </c>
      <c r="F194" s="6">
        <v>1.6085707374563101</v>
      </c>
      <c r="G194" s="6">
        <v>15.7719800796834</v>
      </c>
      <c r="H194" s="6">
        <v>49266.856480460003</v>
      </c>
      <c r="I194" s="6">
        <v>4.1013782541476296</v>
      </c>
      <c r="J194" s="6">
        <v>25.2472721843546</v>
      </c>
      <c r="K194" s="6">
        <v>3.82207144422603</v>
      </c>
      <c r="L194" s="6">
        <v>104254.199618363</v>
      </c>
      <c r="M194" s="6">
        <v>2.1790619455049498</v>
      </c>
      <c r="N194" s="6">
        <v>53.426062512650702</v>
      </c>
      <c r="O194" s="6">
        <v>1.8351028487855101</v>
      </c>
      <c r="P194" s="6">
        <v>22578.645446030001</v>
      </c>
      <c r="Q194" s="6">
        <v>5.6706982849002099</v>
      </c>
      <c r="R194" s="6">
        <v>11.5706429809673</v>
      </c>
      <c r="S194" s="6">
        <v>5.5782965931168498</v>
      </c>
      <c r="T194" s="6">
        <v>4908.7748981060004</v>
      </c>
      <c r="U194" s="6">
        <v>12.339294007625201</v>
      </c>
      <c r="V194" s="6">
        <v>2.5155486831875198</v>
      </c>
      <c r="W194" s="6">
        <v>12.3835033221591</v>
      </c>
      <c r="X194" s="6">
        <v>10989.94576239</v>
      </c>
      <c r="Y194" s="6">
        <v>8.7772603420372306</v>
      </c>
      <c r="Z194" s="6">
        <v>5.6319029013836497</v>
      </c>
      <c r="AA194" s="6">
        <v>8.7670233869276508</v>
      </c>
    </row>
    <row r="195" spans="1:27" x14ac:dyDescent="0.25">
      <c r="A195" s="6" t="s">
        <v>107</v>
      </c>
      <c r="B195" s="6" t="s">
        <v>108</v>
      </c>
      <c r="C195" s="6" t="s">
        <v>11</v>
      </c>
      <c r="D195" s="6">
        <v>377.08544318999998</v>
      </c>
      <c r="E195" s="6">
        <v>26.906388829575501</v>
      </c>
      <c r="F195" s="6">
        <v>2.8712977312741201</v>
      </c>
      <c r="G195" s="6">
        <v>26.393494219900798</v>
      </c>
      <c r="H195" s="6">
        <v>5742.6422880540003</v>
      </c>
      <c r="I195" s="6">
        <v>8.9686319223535804</v>
      </c>
      <c r="J195" s="6">
        <v>43.727054626450098</v>
      </c>
      <c r="K195" s="6">
        <v>6.4022441535730596</v>
      </c>
      <c r="L195" s="6">
        <v>4396.22031634</v>
      </c>
      <c r="M195" s="6">
        <v>9.8176860152754699</v>
      </c>
      <c r="N195" s="6">
        <v>33.474793706443997</v>
      </c>
      <c r="O195" s="6">
        <v>8.1725469227112395</v>
      </c>
      <c r="P195" s="6">
        <v>1135.4870444220001</v>
      </c>
      <c r="Q195" s="6">
        <v>19.956380561661199</v>
      </c>
      <c r="R195" s="6">
        <v>8.6461077546748104</v>
      </c>
      <c r="S195" s="6">
        <v>19.1259549661509</v>
      </c>
      <c r="T195" s="6">
        <v>280.52750376</v>
      </c>
      <c r="U195" s="6">
        <v>41.624200249878001</v>
      </c>
      <c r="V195" s="6">
        <v>2.1360622629503898</v>
      </c>
      <c r="W195" s="6">
        <v>41.361007468019899</v>
      </c>
      <c r="X195" s="6">
        <v>1200.96468944</v>
      </c>
      <c r="Y195" s="6">
        <v>20.9849987037855</v>
      </c>
      <c r="Z195" s="6">
        <v>9.1446839182065993</v>
      </c>
      <c r="AA195" s="6">
        <v>19.923900687377401</v>
      </c>
    </row>
    <row r="196" spans="1:27" x14ac:dyDescent="0.25">
      <c r="A196" s="6" t="s">
        <v>107</v>
      </c>
      <c r="B196" s="6" t="s">
        <v>108</v>
      </c>
      <c r="C196" s="6" t="s">
        <v>12</v>
      </c>
      <c r="D196" s="6">
        <v>3368.9209235909998</v>
      </c>
      <c r="E196" s="6">
        <v>11.809173784389699</v>
      </c>
      <c r="F196" s="6">
        <v>1.08740119352017</v>
      </c>
      <c r="G196" s="6">
        <v>11.7903428733441</v>
      </c>
      <c r="H196" s="6">
        <v>53678.374497830999</v>
      </c>
      <c r="I196" s="6">
        <v>2.9990578962547598</v>
      </c>
      <c r="J196" s="6">
        <v>17.326001357415802</v>
      </c>
      <c r="K196" s="6">
        <v>2.9433349750240199</v>
      </c>
      <c r="L196" s="6">
        <v>135231.513927911</v>
      </c>
      <c r="M196" s="6">
        <v>1.8653145270512701</v>
      </c>
      <c r="N196" s="6">
        <v>43.6492612863128</v>
      </c>
      <c r="O196" s="6">
        <v>1.6478664036478601</v>
      </c>
      <c r="P196" s="6">
        <v>46967.328590206002</v>
      </c>
      <c r="Q196" s="6">
        <v>3.33704354482277</v>
      </c>
      <c r="R196" s="6">
        <v>15.1598480118094</v>
      </c>
      <c r="S196" s="6">
        <v>3.2550391375730201</v>
      </c>
      <c r="T196" s="6">
        <v>12942.772223631</v>
      </c>
      <c r="U196" s="6">
        <v>6.3668733434206501</v>
      </c>
      <c r="V196" s="6">
        <v>4.17759463123115</v>
      </c>
      <c r="W196" s="6">
        <v>6.38436132774165</v>
      </c>
      <c r="X196" s="6">
        <v>57625.070515389001</v>
      </c>
      <c r="Y196" s="6">
        <v>3.6371815707591701</v>
      </c>
      <c r="Z196" s="6">
        <v>18.599893519710701</v>
      </c>
      <c r="AA196" s="6">
        <v>3.6205767271774398</v>
      </c>
    </row>
    <row r="197" spans="1:27" x14ac:dyDescent="0.25">
      <c r="A197" s="6" t="s">
        <v>109</v>
      </c>
      <c r="B197" s="6" t="s">
        <v>110</v>
      </c>
      <c r="C197" s="6" t="s">
        <v>11</v>
      </c>
      <c r="D197" s="6">
        <v>191.81733149499999</v>
      </c>
      <c r="E197" s="6">
        <v>35.805632874835197</v>
      </c>
      <c r="F197" s="6">
        <v>3.20563635698803</v>
      </c>
      <c r="G197" s="6">
        <v>36.1144437296729</v>
      </c>
      <c r="H197" s="6">
        <v>1704.592114389</v>
      </c>
      <c r="I197" s="6">
        <v>13.0167384124743</v>
      </c>
      <c r="J197" s="6">
        <v>28.487011122156702</v>
      </c>
      <c r="K197" s="6">
        <v>10.8722165982827</v>
      </c>
      <c r="L197" s="6">
        <v>2218.7432578990001</v>
      </c>
      <c r="M197" s="6">
        <v>12.6150162704827</v>
      </c>
      <c r="N197" s="6">
        <v>37.079465129189799</v>
      </c>
      <c r="O197" s="6">
        <v>9.0328752371229601</v>
      </c>
      <c r="P197" s="6">
        <v>826.360614123</v>
      </c>
      <c r="Q197" s="6">
        <v>19.064891572090399</v>
      </c>
      <c r="R197" s="6">
        <v>13.810074449319</v>
      </c>
      <c r="S197" s="6">
        <v>17.587137578855501</v>
      </c>
      <c r="T197" s="6">
        <v>229.605398885</v>
      </c>
      <c r="U197" s="6">
        <v>38.811170392373803</v>
      </c>
      <c r="V197" s="6">
        <v>3.8371476064751802</v>
      </c>
      <c r="W197" s="6">
        <v>38.480593379575097</v>
      </c>
      <c r="X197" s="6">
        <v>812.63334157500003</v>
      </c>
      <c r="Y197" s="6">
        <v>16.250224842498501</v>
      </c>
      <c r="Z197" s="6">
        <v>13.5806653358714</v>
      </c>
      <c r="AA197" s="6">
        <v>16.109114953411101</v>
      </c>
    </row>
    <row r="198" spans="1:27" x14ac:dyDescent="0.25">
      <c r="A198" s="6" t="s">
        <v>109</v>
      </c>
      <c r="B198" s="6" t="s">
        <v>110</v>
      </c>
      <c r="C198" s="6" t="s">
        <v>12</v>
      </c>
      <c r="D198" s="6">
        <v>727.04808956299996</v>
      </c>
      <c r="E198" s="6">
        <v>21.971449327357401</v>
      </c>
      <c r="F198" s="6">
        <v>0.62090343139677096</v>
      </c>
      <c r="G198" s="6">
        <v>21.9766790586642</v>
      </c>
      <c r="H198" s="6">
        <v>12529.036969844999</v>
      </c>
      <c r="I198" s="6">
        <v>5.0572952066762298</v>
      </c>
      <c r="J198" s="6">
        <v>10.699872757178399</v>
      </c>
      <c r="K198" s="6">
        <v>5.0375845580188896</v>
      </c>
      <c r="L198" s="6">
        <v>33770.233410383997</v>
      </c>
      <c r="M198" s="6">
        <v>3.2246081600855701</v>
      </c>
      <c r="N198" s="6">
        <v>28.839981982732901</v>
      </c>
      <c r="O198" s="6">
        <v>3.03551017623866</v>
      </c>
      <c r="P198" s="6">
        <v>19939.248729179999</v>
      </c>
      <c r="Q198" s="6">
        <v>3.9643168041469399</v>
      </c>
      <c r="R198" s="6">
        <v>17.028238067254801</v>
      </c>
      <c r="S198" s="6">
        <v>3.8387248176686999</v>
      </c>
      <c r="T198" s="6">
        <v>7401.7496317750001</v>
      </c>
      <c r="U198" s="6">
        <v>5.6225986297105397</v>
      </c>
      <c r="V198" s="6">
        <v>6.3211386023601497</v>
      </c>
      <c r="W198" s="6">
        <v>5.6784282182980803</v>
      </c>
      <c r="X198" s="6">
        <v>42727.879104544998</v>
      </c>
      <c r="Y198" s="6">
        <v>2.6143201196405701</v>
      </c>
      <c r="Z198" s="6">
        <v>36.489865159076899</v>
      </c>
      <c r="AA198" s="6">
        <v>2.4958416605976201</v>
      </c>
    </row>
    <row r="199" spans="1:27" x14ac:dyDescent="0.25">
      <c r="A199" s="6" t="s">
        <v>111</v>
      </c>
      <c r="B199" s="6" t="s">
        <v>112</v>
      </c>
      <c r="C199" s="6" t="s">
        <v>11</v>
      </c>
      <c r="D199" s="6">
        <v>328.27766508000002</v>
      </c>
      <c r="E199" s="6">
        <v>34.691565194304097</v>
      </c>
      <c r="F199" s="6">
        <v>2.4569724856615598</v>
      </c>
      <c r="G199" s="6">
        <v>34.3658347690223</v>
      </c>
      <c r="H199" s="6">
        <v>4462.4144278699996</v>
      </c>
      <c r="I199" s="6">
        <v>10.1233070337958</v>
      </c>
      <c r="J199" s="6">
        <v>33.398645826921701</v>
      </c>
      <c r="K199" s="6">
        <v>8.4422858941191592</v>
      </c>
      <c r="L199" s="6">
        <v>4969.9625339000004</v>
      </c>
      <c r="M199" s="6">
        <v>9.6101670778802593</v>
      </c>
      <c r="N199" s="6">
        <v>37.197356078383599</v>
      </c>
      <c r="O199" s="6">
        <v>7.1066354485852701</v>
      </c>
      <c r="P199" s="6">
        <v>1533.8792425500001</v>
      </c>
      <c r="Q199" s="6">
        <v>19.160744803896598</v>
      </c>
      <c r="R199" s="6">
        <v>11.4802178038957</v>
      </c>
      <c r="S199" s="6">
        <v>17.767806879722102</v>
      </c>
      <c r="T199" s="6">
        <v>657.92098742999997</v>
      </c>
      <c r="U199" s="6">
        <v>26.7091866826004</v>
      </c>
      <c r="V199" s="6">
        <v>4.9241661428926697</v>
      </c>
      <c r="W199" s="6">
        <v>26.266357973761</v>
      </c>
      <c r="X199" s="6">
        <v>1408.6090946700001</v>
      </c>
      <c r="Y199" s="6">
        <v>17.7820037989799</v>
      </c>
      <c r="Z199" s="6">
        <v>10.5426416622447</v>
      </c>
      <c r="AA199" s="6">
        <v>16.451765154977799</v>
      </c>
    </row>
    <row r="200" spans="1:27" x14ac:dyDescent="0.25">
      <c r="A200" s="6" t="s">
        <v>111</v>
      </c>
      <c r="B200" s="6" t="s">
        <v>112</v>
      </c>
      <c r="C200" s="6" t="s">
        <v>12</v>
      </c>
      <c r="D200" s="6">
        <v>1141.86010139</v>
      </c>
      <c r="E200" s="6">
        <v>19.1651210569242</v>
      </c>
      <c r="F200" s="6">
        <v>0.470222722306259</v>
      </c>
      <c r="G200" s="6">
        <v>19.206025602407301</v>
      </c>
      <c r="H200" s="6">
        <v>30823.218273160001</v>
      </c>
      <c r="I200" s="6">
        <v>4.8018333342113397</v>
      </c>
      <c r="J200" s="6">
        <v>12.693129034810701</v>
      </c>
      <c r="K200" s="6">
        <v>4.5652240952079</v>
      </c>
      <c r="L200" s="6">
        <v>87300.158145010006</v>
      </c>
      <c r="M200" s="6">
        <v>2.5895287776484399</v>
      </c>
      <c r="N200" s="6">
        <v>35.950566948387397</v>
      </c>
      <c r="O200" s="6">
        <v>2.3230638969695501</v>
      </c>
      <c r="P200" s="6">
        <v>44337.838775429998</v>
      </c>
      <c r="Q200" s="6">
        <v>3.4075296962769701</v>
      </c>
      <c r="R200" s="6">
        <v>18.258505770347401</v>
      </c>
      <c r="S200" s="6">
        <v>3.3036798420464302</v>
      </c>
      <c r="T200" s="6">
        <v>12973.559937780001</v>
      </c>
      <c r="U200" s="6">
        <v>6.3507730026907101</v>
      </c>
      <c r="V200" s="6">
        <v>5.3425657525997901</v>
      </c>
      <c r="W200" s="6">
        <v>6.1910374845202298</v>
      </c>
      <c r="X200" s="6">
        <v>66257.24905713</v>
      </c>
      <c r="Y200" s="6">
        <v>3.3267952547630002</v>
      </c>
      <c r="Z200" s="6">
        <v>27.285009771548498</v>
      </c>
      <c r="AA200" s="6">
        <v>3.2747372635436398</v>
      </c>
    </row>
    <row r="201" spans="1:27" x14ac:dyDescent="0.25">
      <c r="A201" s="6" t="s">
        <v>113</v>
      </c>
      <c r="B201" s="6" t="s">
        <v>114</v>
      </c>
      <c r="C201" s="6" t="s">
        <v>11</v>
      </c>
      <c r="D201" s="6">
        <v>617.54400494000004</v>
      </c>
      <c r="E201" s="6">
        <v>34.914915859732503</v>
      </c>
      <c r="F201" s="6">
        <v>4.13921745312508</v>
      </c>
      <c r="G201" s="6">
        <v>32.820473961402399</v>
      </c>
      <c r="H201" s="6">
        <v>4032.0217006799999</v>
      </c>
      <c r="I201" s="6">
        <v>14.3343044724061</v>
      </c>
      <c r="J201" s="6">
        <v>27.025466138976199</v>
      </c>
      <c r="K201" s="6">
        <v>11.868398415497101</v>
      </c>
      <c r="L201" s="6">
        <v>4968.3515624900001</v>
      </c>
      <c r="M201" s="6">
        <v>11.817031986257</v>
      </c>
      <c r="N201" s="6">
        <v>33.301412265702297</v>
      </c>
      <c r="O201" s="6">
        <v>9.33861499929289</v>
      </c>
      <c r="P201" s="6">
        <v>1455.78848705</v>
      </c>
      <c r="Q201" s="6">
        <v>22.426497404403001</v>
      </c>
      <c r="R201" s="6">
        <v>9.7577258712783905</v>
      </c>
      <c r="S201" s="6">
        <v>20.939129114365802</v>
      </c>
      <c r="T201" s="6">
        <v>551.64929647999998</v>
      </c>
      <c r="U201" s="6">
        <v>35.2427347359192</v>
      </c>
      <c r="V201" s="6">
        <v>3.69754443040223</v>
      </c>
      <c r="W201" s="6">
        <v>34.900020357071803</v>
      </c>
      <c r="X201" s="6">
        <v>3293.9868755100001</v>
      </c>
      <c r="Y201" s="6">
        <v>11.7548295880626</v>
      </c>
      <c r="Z201" s="6">
        <v>22.078633840515799</v>
      </c>
      <c r="AA201" s="6">
        <v>11.335733857916599</v>
      </c>
    </row>
    <row r="202" spans="1:27" x14ac:dyDescent="0.25">
      <c r="A202" s="6" t="s">
        <v>113</v>
      </c>
      <c r="B202" s="6" t="s">
        <v>114</v>
      </c>
      <c r="C202" s="6" t="s">
        <v>12</v>
      </c>
      <c r="D202" s="6">
        <v>2395.4939088800002</v>
      </c>
      <c r="E202" s="6">
        <v>19.064310938454501</v>
      </c>
      <c r="F202" s="6">
        <v>0.63427411115578103</v>
      </c>
      <c r="G202" s="6">
        <v>19.1094247721771</v>
      </c>
      <c r="H202" s="6">
        <v>49822.834688030001</v>
      </c>
      <c r="I202" s="6">
        <v>5.2251761484635697</v>
      </c>
      <c r="J202" s="6">
        <v>13.191991041958699</v>
      </c>
      <c r="K202" s="6">
        <v>5.0468604787245299</v>
      </c>
      <c r="L202" s="6">
        <v>116863.87204269999</v>
      </c>
      <c r="M202" s="6">
        <v>2.7599465730200099</v>
      </c>
      <c r="N202" s="6">
        <v>30.9429835289218</v>
      </c>
      <c r="O202" s="6">
        <v>2.4381081267220401</v>
      </c>
      <c r="P202" s="6">
        <v>53929.363137209999</v>
      </c>
      <c r="Q202" s="6">
        <v>3.74934047231846</v>
      </c>
      <c r="R202" s="6">
        <v>14.2793094744474</v>
      </c>
      <c r="S202" s="6">
        <v>3.6265856453354002</v>
      </c>
      <c r="T202" s="6">
        <v>20261.162812909999</v>
      </c>
      <c r="U202" s="6">
        <v>5.9847268367914097</v>
      </c>
      <c r="V202" s="6">
        <v>5.3647103783075503</v>
      </c>
      <c r="W202" s="6">
        <v>5.9738736060694899</v>
      </c>
      <c r="X202" s="6">
        <v>134402.140908</v>
      </c>
      <c r="Y202" s="6">
        <v>2.1386025040236798</v>
      </c>
      <c r="Z202" s="6">
        <v>35.5867314652087</v>
      </c>
      <c r="AA202" s="6">
        <v>2.2059901141389902</v>
      </c>
    </row>
    <row r="203" spans="1:27" x14ac:dyDescent="0.25">
      <c r="A203" s="6" t="s">
        <v>115</v>
      </c>
      <c r="B203" s="6" t="s">
        <v>116</v>
      </c>
      <c r="C203" s="6" t="s">
        <v>11</v>
      </c>
      <c r="D203" s="6">
        <v>104.005325883</v>
      </c>
      <c r="E203" s="6">
        <v>50.951701187561198</v>
      </c>
      <c r="F203" s="6">
        <v>3.1762756018442699</v>
      </c>
      <c r="G203" s="6">
        <v>49.982399129185701</v>
      </c>
      <c r="H203" s="6">
        <v>745.79698680000001</v>
      </c>
      <c r="I203" s="6">
        <v>21.408392059118999</v>
      </c>
      <c r="J203" s="6">
        <v>22.776302588260201</v>
      </c>
      <c r="K203" s="6">
        <v>18.189578859714199</v>
      </c>
      <c r="L203" s="6">
        <v>691.97802701000001</v>
      </c>
      <c r="M203" s="6">
        <v>18.41827412688</v>
      </c>
      <c r="N203" s="6">
        <v>21.1326959032533</v>
      </c>
      <c r="O203" s="6">
        <v>15.208420675876599</v>
      </c>
      <c r="P203" s="6">
        <v>608.93251759999998</v>
      </c>
      <c r="Q203" s="6">
        <v>20.991399600284801</v>
      </c>
      <c r="R203" s="6">
        <v>18.596523614553</v>
      </c>
      <c r="S203" s="6">
        <v>19.291782858162701</v>
      </c>
      <c r="T203" s="6">
        <v>241.99865162099999</v>
      </c>
      <c r="U203" s="6">
        <v>34.174259276598598</v>
      </c>
      <c r="V203" s="6">
        <v>7.3905293435423296</v>
      </c>
      <c r="W203" s="6">
        <v>31.8744816646701</v>
      </c>
      <c r="X203" s="6">
        <v>881.73123222000004</v>
      </c>
      <c r="Y203" s="6">
        <v>18.443445092182898</v>
      </c>
      <c r="Z203" s="6">
        <v>26.927672948546999</v>
      </c>
      <c r="AA203" s="6">
        <v>15.762140689516499</v>
      </c>
    </row>
    <row r="204" spans="1:27" x14ac:dyDescent="0.25">
      <c r="A204" s="6" t="s">
        <v>115</v>
      </c>
      <c r="B204" s="6" t="s">
        <v>116</v>
      </c>
      <c r="C204" s="6" t="s">
        <v>12</v>
      </c>
      <c r="D204" s="6">
        <v>724.21384406000004</v>
      </c>
      <c r="E204" s="6">
        <v>26.9052076981746</v>
      </c>
      <c r="F204" s="6">
        <v>1.6219290172146601</v>
      </c>
      <c r="G204" s="6">
        <v>26.7517902628828</v>
      </c>
      <c r="H204" s="6">
        <v>3436.4238394710001</v>
      </c>
      <c r="I204" s="6">
        <v>10.9911262397302</v>
      </c>
      <c r="J204" s="6">
        <v>7.6961184688764996</v>
      </c>
      <c r="K204" s="6">
        <v>10.825704893772601</v>
      </c>
      <c r="L204" s="6">
        <v>10207.69047446</v>
      </c>
      <c r="M204" s="6">
        <v>6.9738750660095299</v>
      </c>
      <c r="N204" s="6">
        <v>22.8608573490631</v>
      </c>
      <c r="O204" s="6">
        <v>6.5648628783283502</v>
      </c>
      <c r="P204" s="6">
        <v>7078.7875320149997</v>
      </c>
      <c r="Q204" s="6">
        <v>6.8626702619663096</v>
      </c>
      <c r="R204" s="6">
        <v>15.8534540578614</v>
      </c>
      <c r="S204" s="6">
        <v>6.6214748718515697</v>
      </c>
      <c r="T204" s="6">
        <v>3341.9272537860002</v>
      </c>
      <c r="U204" s="6">
        <v>10.557488671379</v>
      </c>
      <c r="V204" s="6">
        <v>7.4844865653892798</v>
      </c>
      <c r="W204" s="6">
        <v>10.0830182208012</v>
      </c>
      <c r="X204" s="6">
        <v>19862.346628341998</v>
      </c>
      <c r="Y204" s="6">
        <v>5.1870927293198204</v>
      </c>
      <c r="Z204" s="6">
        <v>44.483154541594999</v>
      </c>
      <c r="AA204" s="6">
        <v>4.9895576207693404</v>
      </c>
    </row>
    <row r="205" spans="1:27" x14ac:dyDescent="0.25">
      <c r="A205" s="6" t="s">
        <v>117</v>
      </c>
      <c r="B205" s="6" t="s">
        <v>118</v>
      </c>
      <c r="C205" s="6" t="s">
        <v>11</v>
      </c>
      <c r="D205" s="6">
        <v>18.184698013999999</v>
      </c>
      <c r="E205" s="6">
        <v>71.990729652253805</v>
      </c>
      <c r="F205" s="6">
        <v>0.60096232399103</v>
      </c>
      <c r="G205" s="6">
        <v>71.035179705894393</v>
      </c>
      <c r="H205" s="6">
        <v>306.504691493</v>
      </c>
      <c r="I205" s="6">
        <v>24.794055832842901</v>
      </c>
      <c r="J205" s="6">
        <v>10.129273060898599</v>
      </c>
      <c r="K205" s="6">
        <v>23.808632329376</v>
      </c>
      <c r="L205" s="6">
        <v>739.56923282800005</v>
      </c>
      <c r="M205" s="6">
        <v>17.163553990010001</v>
      </c>
      <c r="N205" s="6">
        <v>24.4410572323171</v>
      </c>
      <c r="O205" s="6">
        <v>14.820118097995</v>
      </c>
      <c r="P205" s="6">
        <v>274.22806784699998</v>
      </c>
      <c r="Q205" s="6">
        <v>22.808449712658799</v>
      </c>
      <c r="R205" s="6">
        <v>9.0626050996297192</v>
      </c>
      <c r="S205" s="6">
        <v>21.7227081047395</v>
      </c>
      <c r="T205" s="6">
        <v>230.67657202999999</v>
      </c>
      <c r="U205" s="6">
        <v>30.265552721909799</v>
      </c>
      <c r="V205" s="6">
        <v>7.62332862006871</v>
      </c>
      <c r="W205" s="6">
        <v>28.668588885476499</v>
      </c>
      <c r="X205" s="6">
        <v>1456.7665320609999</v>
      </c>
      <c r="Y205" s="6">
        <v>13.314884580056599</v>
      </c>
      <c r="Z205" s="6">
        <v>48.1427736630948</v>
      </c>
      <c r="AA205" s="6">
        <v>8.5489925768692103</v>
      </c>
    </row>
    <row r="206" spans="1:27" x14ac:dyDescent="0.25">
      <c r="A206" s="6" t="s">
        <v>117</v>
      </c>
      <c r="B206" s="6" t="s">
        <v>118</v>
      </c>
      <c r="C206" s="6" t="s">
        <v>12</v>
      </c>
      <c r="D206" s="6">
        <v>237.69872319199999</v>
      </c>
      <c r="E206" s="6">
        <v>24.347080541215298</v>
      </c>
      <c r="F206" s="6">
        <v>0.40437407455748697</v>
      </c>
      <c r="G206" s="6">
        <v>24.363668705262398</v>
      </c>
      <c r="H206" s="6">
        <v>1450.3181714679999</v>
      </c>
      <c r="I206" s="6">
        <v>11.087185556332701</v>
      </c>
      <c r="J206" s="6">
        <v>2.46728741545473</v>
      </c>
      <c r="K206" s="6">
        <v>11.0481496816864</v>
      </c>
      <c r="L206" s="6">
        <v>6068.8602964279999</v>
      </c>
      <c r="M206" s="6">
        <v>5.37873295818682</v>
      </c>
      <c r="N206" s="6">
        <v>10.324370838140601</v>
      </c>
      <c r="O206" s="6">
        <v>5.2651794007905499</v>
      </c>
      <c r="P206" s="6">
        <v>4962.0048420610001</v>
      </c>
      <c r="Q206" s="6">
        <v>5.9973382944498201</v>
      </c>
      <c r="R206" s="6">
        <v>8.4413836515959702</v>
      </c>
      <c r="S206" s="6">
        <v>5.9808243017048097</v>
      </c>
      <c r="T206" s="6">
        <v>4867.4319744900004</v>
      </c>
      <c r="U206" s="6">
        <v>6.4137489745500504</v>
      </c>
      <c r="V206" s="6">
        <v>8.2804958887644506</v>
      </c>
      <c r="W206" s="6">
        <v>6.22248566091816</v>
      </c>
      <c r="X206" s="6">
        <v>41195.575867995998</v>
      </c>
      <c r="Y206" s="6">
        <v>1.8001032403989701</v>
      </c>
      <c r="Z206" s="6">
        <v>70.082088131486699</v>
      </c>
      <c r="AA206" s="6">
        <v>1.30940455051979</v>
      </c>
    </row>
    <row r="207" spans="1:27" x14ac:dyDescent="0.25">
      <c r="A207" s="6" t="s">
        <v>119</v>
      </c>
      <c r="B207" s="6" t="s">
        <v>120</v>
      </c>
      <c r="C207" s="6" t="s">
        <v>11</v>
      </c>
      <c r="D207" s="6">
        <v>41.606483932000003</v>
      </c>
      <c r="E207" s="6">
        <v>50.581188350442702</v>
      </c>
      <c r="F207" s="6">
        <v>4.3035788864909801</v>
      </c>
      <c r="G207" s="6">
        <v>50.125794262384801</v>
      </c>
      <c r="H207" s="6">
        <v>349.895833095</v>
      </c>
      <c r="I207" s="6">
        <v>17.895597433907898</v>
      </c>
      <c r="J207" s="6">
        <v>36.1915782703446</v>
      </c>
      <c r="K207" s="6">
        <v>15.8000571357952</v>
      </c>
      <c r="L207" s="6">
        <v>257.60085362500001</v>
      </c>
      <c r="M207" s="6">
        <v>25.0814612436339</v>
      </c>
      <c r="N207" s="6">
        <v>26.645019959256</v>
      </c>
      <c r="O207" s="6">
        <v>21.048054875760702</v>
      </c>
      <c r="P207" s="6">
        <v>163.46713206999999</v>
      </c>
      <c r="Q207" s="6">
        <v>30.7021113042798</v>
      </c>
      <c r="R207" s="6">
        <v>16.908270820515501</v>
      </c>
      <c r="S207" s="6">
        <v>28.390618140327501</v>
      </c>
      <c r="T207" s="6">
        <v>25.025752673</v>
      </c>
      <c r="U207" s="6">
        <v>73.921390328243703</v>
      </c>
      <c r="V207" s="6">
        <v>2.58854607849318</v>
      </c>
      <c r="W207" s="6">
        <v>73.030953602136904</v>
      </c>
      <c r="X207" s="6">
        <v>129.19193732900001</v>
      </c>
      <c r="Y207" s="6">
        <v>34.648872005468903</v>
      </c>
      <c r="Z207" s="6">
        <v>13.363005984899701</v>
      </c>
      <c r="AA207" s="6">
        <v>32.435855627913703</v>
      </c>
    </row>
    <row r="208" spans="1:27" x14ac:dyDescent="0.25">
      <c r="A208" s="6" t="s">
        <v>119</v>
      </c>
      <c r="B208" s="6" t="s">
        <v>120</v>
      </c>
      <c r="C208" s="6" t="s">
        <v>12</v>
      </c>
      <c r="D208" s="6">
        <v>367.764877936</v>
      </c>
      <c r="E208" s="6">
        <v>21.809544018805699</v>
      </c>
      <c r="F208" s="6">
        <v>1.4485003964066201</v>
      </c>
      <c r="G208" s="6">
        <v>21.716254215505899</v>
      </c>
      <c r="H208" s="6">
        <v>3928.1594232160001</v>
      </c>
      <c r="I208" s="6">
        <v>7.19354148463544</v>
      </c>
      <c r="J208" s="6">
        <v>15.471679932054199</v>
      </c>
      <c r="K208" s="6">
        <v>6.9698914601950701</v>
      </c>
      <c r="L208" s="6">
        <v>10272.612537495001</v>
      </c>
      <c r="M208" s="6">
        <v>4.6342129996125996</v>
      </c>
      <c r="N208" s="6">
        <v>40.460316428809698</v>
      </c>
      <c r="O208" s="6">
        <v>3.8527778929039802</v>
      </c>
      <c r="P208" s="6">
        <v>3525.5580463249999</v>
      </c>
      <c r="Q208" s="6">
        <v>7.0580610686545704</v>
      </c>
      <c r="R208" s="6">
        <v>13.8859704502424</v>
      </c>
      <c r="S208" s="6">
        <v>6.9219232015138301</v>
      </c>
      <c r="T208" s="6">
        <v>1152.42425389</v>
      </c>
      <c r="U208" s="6">
        <v>12.9584426880383</v>
      </c>
      <c r="V208" s="6">
        <v>4.5390060028482804</v>
      </c>
      <c r="W208" s="6">
        <v>13.0085442201674</v>
      </c>
      <c r="X208" s="6">
        <v>6142.8337980329998</v>
      </c>
      <c r="Y208" s="6">
        <v>7.5932744058463797</v>
      </c>
      <c r="Z208" s="6">
        <v>24.1945267896388</v>
      </c>
      <c r="AA208" s="6">
        <v>7.6267880950973099</v>
      </c>
    </row>
    <row r="209" spans="1:27" x14ac:dyDescent="0.25">
      <c r="A209" s="6" t="s">
        <v>121</v>
      </c>
      <c r="B209" s="6" t="s">
        <v>122</v>
      </c>
      <c r="C209" s="6" t="s">
        <v>11</v>
      </c>
      <c r="D209" s="6">
        <v>35.257205755999998</v>
      </c>
      <c r="E209" s="6">
        <v>44.046966382514697</v>
      </c>
      <c r="F209" s="6">
        <v>1.3974321745618199</v>
      </c>
      <c r="G209" s="6">
        <v>44.506983179848497</v>
      </c>
      <c r="H209" s="6">
        <v>581.42539421699996</v>
      </c>
      <c r="I209" s="6">
        <v>14.759611899183801</v>
      </c>
      <c r="J209" s="6">
        <v>23.045006986915201</v>
      </c>
      <c r="K209" s="6">
        <v>13.7478666904313</v>
      </c>
      <c r="L209" s="6">
        <v>858.37176024500002</v>
      </c>
      <c r="M209" s="6">
        <v>13.618240960105499</v>
      </c>
      <c r="N209" s="6">
        <v>34.021876940644802</v>
      </c>
      <c r="O209" s="6">
        <v>10.5234011679961</v>
      </c>
      <c r="P209" s="6">
        <v>447.51417782099998</v>
      </c>
      <c r="Q209" s="6">
        <v>19.947902456311802</v>
      </c>
      <c r="R209" s="6">
        <v>17.737387216320201</v>
      </c>
      <c r="S209" s="6">
        <v>14.770416259816701</v>
      </c>
      <c r="T209" s="6">
        <v>92.790719827999993</v>
      </c>
      <c r="U209" s="6">
        <v>36.946396541222001</v>
      </c>
      <c r="V209" s="6">
        <v>3.6777939319916699</v>
      </c>
      <c r="W209" s="6">
        <v>35.906052728531101</v>
      </c>
      <c r="X209" s="6">
        <v>507.64016906799998</v>
      </c>
      <c r="Y209" s="6">
        <v>18.793828450518301</v>
      </c>
      <c r="Z209" s="6">
        <v>20.120502749566398</v>
      </c>
      <c r="AA209" s="6">
        <v>14.909748558621301</v>
      </c>
    </row>
    <row r="210" spans="1:27" x14ac:dyDescent="0.25">
      <c r="A210" s="6" t="s">
        <v>121</v>
      </c>
      <c r="B210" s="6" t="s">
        <v>122</v>
      </c>
      <c r="C210" s="6" t="s">
        <v>12</v>
      </c>
      <c r="D210" s="6">
        <v>69.104623050000001</v>
      </c>
      <c r="E210" s="6">
        <v>42.524043107339999</v>
      </c>
      <c r="F210" s="6">
        <v>0.31242210439543</v>
      </c>
      <c r="G210" s="6">
        <v>42.389445945501997</v>
      </c>
      <c r="H210" s="6">
        <v>3107.27047945</v>
      </c>
      <c r="I210" s="6">
        <v>6.6447503815075297</v>
      </c>
      <c r="J210" s="6">
        <v>14.047974495326701</v>
      </c>
      <c r="K210" s="6">
        <v>6.4810725133299902</v>
      </c>
      <c r="L210" s="6">
        <v>8647.1963074619998</v>
      </c>
      <c r="M210" s="6">
        <v>4.7467386361262101</v>
      </c>
      <c r="N210" s="6">
        <v>39.0939874680016</v>
      </c>
      <c r="O210" s="6">
        <v>4.3808203338384102</v>
      </c>
      <c r="P210" s="6">
        <v>4107.2909382669995</v>
      </c>
      <c r="Q210" s="6">
        <v>6.6944414661431999</v>
      </c>
      <c r="R210" s="6">
        <v>18.569068488648099</v>
      </c>
      <c r="S210" s="6">
        <v>6.6073256827001003</v>
      </c>
      <c r="T210" s="6">
        <v>981.49836310299997</v>
      </c>
      <c r="U210" s="6">
        <v>11.805546969112701</v>
      </c>
      <c r="V210" s="6">
        <v>4.4373555708341197</v>
      </c>
      <c r="W210" s="6">
        <v>11.6491004663817</v>
      </c>
      <c r="X210" s="6">
        <v>5206.6321761030003</v>
      </c>
      <c r="Y210" s="6">
        <v>6.6388607747500403</v>
      </c>
      <c r="Z210" s="6">
        <v>23.539191872794099</v>
      </c>
      <c r="AA210" s="6">
        <v>6.4824306453753202</v>
      </c>
    </row>
    <row r="211" spans="1:27" x14ac:dyDescent="0.25">
      <c r="A211" s="6" t="s">
        <v>123</v>
      </c>
      <c r="B211" s="6" t="s">
        <v>124</v>
      </c>
      <c r="C211" s="6" t="s">
        <v>11</v>
      </c>
      <c r="D211" s="6">
        <v>250.115116392</v>
      </c>
      <c r="E211" s="6">
        <v>32.066446841251597</v>
      </c>
      <c r="F211" s="6">
        <v>4.2812577267387102</v>
      </c>
      <c r="G211" s="6">
        <v>31.553643327273999</v>
      </c>
      <c r="H211" s="6">
        <v>2177.8306846790001</v>
      </c>
      <c r="I211" s="6">
        <v>11.4725455146001</v>
      </c>
      <c r="J211" s="6">
        <v>37.278252433561597</v>
      </c>
      <c r="K211" s="6">
        <v>8.9515862030028099</v>
      </c>
      <c r="L211" s="6">
        <v>1744.80255655</v>
      </c>
      <c r="M211" s="6">
        <v>12.1760900556284</v>
      </c>
      <c r="N211" s="6">
        <v>29.866045421883499</v>
      </c>
      <c r="O211" s="6">
        <v>10.308910066916001</v>
      </c>
      <c r="P211" s="6">
        <v>962.76254791899999</v>
      </c>
      <c r="Q211" s="6">
        <v>17.2659807446848</v>
      </c>
      <c r="R211" s="6">
        <v>16.479750031712602</v>
      </c>
      <c r="S211" s="6">
        <v>15.9371621917316</v>
      </c>
      <c r="T211" s="6">
        <v>99.797633489999996</v>
      </c>
      <c r="U211" s="6">
        <v>52.487472217352398</v>
      </c>
      <c r="V211" s="6">
        <v>1.7082509672052999</v>
      </c>
      <c r="W211" s="6">
        <v>51.611006261679897</v>
      </c>
      <c r="X211" s="6">
        <v>606.78582566800003</v>
      </c>
      <c r="Y211" s="6">
        <v>21.8406711421833</v>
      </c>
      <c r="Z211" s="6">
        <v>10.3864434188982</v>
      </c>
      <c r="AA211" s="6">
        <v>21.205975849223499</v>
      </c>
    </row>
    <row r="212" spans="1:27" x14ac:dyDescent="0.25">
      <c r="A212" s="6" t="s">
        <v>123</v>
      </c>
      <c r="B212" s="6" t="s">
        <v>124</v>
      </c>
      <c r="C212" s="6" t="s">
        <v>12</v>
      </c>
      <c r="D212" s="6">
        <v>817.56554779800001</v>
      </c>
      <c r="E212" s="6">
        <v>17.339087793361099</v>
      </c>
      <c r="F212" s="6">
        <v>1.0753764837822899</v>
      </c>
      <c r="G212" s="6">
        <v>17.299154550912</v>
      </c>
      <c r="H212" s="6">
        <v>10918.995174778</v>
      </c>
      <c r="I212" s="6">
        <v>4.7911775538560804</v>
      </c>
      <c r="J212" s="6">
        <v>14.362188657672901</v>
      </c>
      <c r="K212" s="6">
        <v>4.6927577423558002</v>
      </c>
      <c r="L212" s="6">
        <v>29557.673779516001</v>
      </c>
      <c r="M212" s="6">
        <v>2.9040681315618402</v>
      </c>
      <c r="N212" s="6">
        <v>38.878383982067398</v>
      </c>
      <c r="O212" s="6">
        <v>2.7219696819692998</v>
      </c>
      <c r="P212" s="6">
        <v>13221.175292221</v>
      </c>
      <c r="Q212" s="6">
        <v>4.4781507378199503</v>
      </c>
      <c r="R212" s="6">
        <v>17.3903377356243</v>
      </c>
      <c r="S212" s="6">
        <v>4.2758850241483097</v>
      </c>
      <c r="T212" s="6">
        <v>4297.5180584760001</v>
      </c>
      <c r="U212" s="6">
        <v>8.6592698394311807</v>
      </c>
      <c r="V212" s="6">
        <v>5.6526964365879397</v>
      </c>
      <c r="W212" s="6">
        <v>8.4444294778227604</v>
      </c>
      <c r="X212" s="6">
        <v>17213.055616969999</v>
      </c>
      <c r="Y212" s="6">
        <v>4.4204282369327101</v>
      </c>
      <c r="Z212" s="6">
        <v>22.641016704265201</v>
      </c>
      <c r="AA212" s="6">
        <v>4.3391703841332303</v>
      </c>
    </row>
    <row r="213" spans="1:27" x14ac:dyDescent="0.25">
      <c r="A213" s="6" t="s">
        <v>125</v>
      </c>
      <c r="B213" s="6" t="s">
        <v>126</v>
      </c>
      <c r="C213" s="6" t="s">
        <v>11</v>
      </c>
      <c r="D213" s="6">
        <v>12.136200127</v>
      </c>
      <c r="E213" s="6">
        <v>70.356165557562505</v>
      </c>
      <c r="F213" s="6">
        <v>3.15317256170712</v>
      </c>
      <c r="G213" s="6">
        <v>65.978368273133697</v>
      </c>
      <c r="H213" s="6">
        <v>92.306634638999995</v>
      </c>
      <c r="I213" s="6">
        <v>27.581776531988499</v>
      </c>
      <c r="J213" s="6">
        <v>23.9826918278718</v>
      </c>
      <c r="K213" s="6">
        <v>24.1038800156728</v>
      </c>
      <c r="L213" s="6">
        <v>128.110344771</v>
      </c>
      <c r="M213" s="6">
        <v>25.3740847522952</v>
      </c>
      <c r="N213" s="6">
        <v>33.285049667569403</v>
      </c>
      <c r="O213" s="6">
        <v>20.644381806383802</v>
      </c>
      <c r="P213" s="6">
        <v>31.994120156000001</v>
      </c>
      <c r="Q213" s="6">
        <v>41.705195725147099</v>
      </c>
      <c r="R213" s="6">
        <v>8.3125674227652802</v>
      </c>
      <c r="S213" s="6">
        <v>39.291830270975602</v>
      </c>
      <c r="T213" s="6">
        <v>21.680740762999999</v>
      </c>
      <c r="U213" s="6">
        <v>81.284106505054993</v>
      </c>
      <c r="V213" s="6">
        <v>5.6329918900468696</v>
      </c>
      <c r="W213" s="6">
        <v>78.858883871038501</v>
      </c>
      <c r="X213" s="6">
        <v>98.660508758999995</v>
      </c>
      <c r="Y213" s="6">
        <v>29.1554718631123</v>
      </c>
      <c r="Z213" s="6">
        <v>25.633526630039601</v>
      </c>
      <c r="AA213" s="6">
        <v>25.662667310872799</v>
      </c>
    </row>
    <row r="214" spans="1:27" x14ac:dyDescent="0.25">
      <c r="A214" s="6" t="s">
        <v>125</v>
      </c>
      <c r="B214" s="6" t="s">
        <v>126</v>
      </c>
      <c r="C214" s="6" t="s">
        <v>12</v>
      </c>
      <c r="D214" s="6">
        <v>82.443324761</v>
      </c>
      <c r="E214" s="6">
        <v>28.8096978936419</v>
      </c>
      <c r="F214" s="6">
        <v>1.1436676337027101</v>
      </c>
      <c r="G214" s="6">
        <v>28.646009054373</v>
      </c>
      <c r="H214" s="6">
        <v>668.66618174600001</v>
      </c>
      <c r="I214" s="6">
        <v>13.4827625286954</v>
      </c>
      <c r="J214" s="6">
        <v>9.2758494642398492</v>
      </c>
      <c r="K214" s="6">
        <v>13.340663867359099</v>
      </c>
      <c r="L214" s="6">
        <v>2190.1703810889999</v>
      </c>
      <c r="M214" s="6">
        <v>8.8668750851192399</v>
      </c>
      <c r="N214" s="6">
        <v>30.382411000614201</v>
      </c>
      <c r="O214" s="6">
        <v>8.5238444334146095</v>
      </c>
      <c r="P214" s="6">
        <v>746.43870288200003</v>
      </c>
      <c r="Q214" s="6">
        <v>11.130692222915499</v>
      </c>
      <c r="R214" s="6">
        <v>10.3547229263734</v>
      </c>
      <c r="S214" s="6">
        <v>10.7158464126528</v>
      </c>
      <c r="T214" s="6">
        <v>1095.9094570090001</v>
      </c>
      <c r="U214" s="6">
        <v>11.4184902924012</v>
      </c>
      <c r="V214" s="6">
        <v>15.202639863000901</v>
      </c>
      <c r="W214" s="6">
        <v>10.851094709432999</v>
      </c>
      <c r="X214" s="6">
        <v>2425.0506220389998</v>
      </c>
      <c r="Y214" s="6">
        <v>8.8438882933778196</v>
      </c>
      <c r="Z214" s="6">
        <v>33.640709112068897</v>
      </c>
      <c r="AA214" s="6">
        <v>8.7988652992706893</v>
      </c>
    </row>
    <row r="215" spans="1:27" x14ac:dyDescent="0.25">
      <c r="A215" s="6" t="s">
        <v>127</v>
      </c>
      <c r="B215" s="6" t="s">
        <v>128</v>
      </c>
      <c r="C215" s="6" t="s">
        <v>11</v>
      </c>
      <c r="D215" s="6">
        <v>790.96521236000001</v>
      </c>
      <c r="E215" s="6">
        <v>20.975359965056199</v>
      </c>
      <c r="F215" s="6">
        <v>10.9844596725972</v>
      </c>
      <c r="G215" s="6">
        <v>20.204190188054302</v>
      </c>
      <c r="H215" s="6">
        <v>3193.8481096400001</v>
      </c>
      <c r="I215" s="6">
        <v>10.8611248604797</v>
      </c>
      <c r="J215" s="6">
        <v>44.354284123400703</v>
      </c>
      <c r="K215" s="6">
        <v>8.1735807950014099</v>
      </c>
      <c r="L215" s="6">
        <v>2248.7252663899999</v>
      </c>
      <c r="M215" s="6">
        <v>13.4308679490054</v>
      </c>
      <c r="N215" s="6">
        <v>31.228973938956202</v>
      </c>
      <c r="O215" s="6">
        <v>11.1055686537022</v>
      </c>
      <c r="P215" s="6">
        <v>541.09727553000005</v>
      </c>
      <c r="Q215" s="6">
        <v>27.236292610738602</v>
      </c>
      <c r="R215" s="6">
        <v>7.5144407227182901</v>
      </c>
      <c r="S215" s="6">
        <v>26.4145524660772</v>
      </c>
      <c r="T215" s="6">
        <v>111.43096034</v>
      </c>
      <c r="U215" s="6">
        <v>50.244241150440899</v>
      </c>
      <c r="V215" s="6">
        <v>1.5474876404253499</v>
      </c>
      <c r="W215" s="6">
        <v>49.633275352740498</v>
      </c>
      <c r="X215" s="6">
        <v>314.69894789</v>
      </c>
      <c r="Y215" s="6">
        <v>41.598339870379398</v>
      </c>
      <c r="Z215" s="6">
        <v>4.3703539019022601</v>
      </c>
      <c r="AA215" s="6">
        <v>39.911000411815799</v>
      </c>
    </row>
    <row r="216" spans="1:27" x14ac:dyDescent="0.25">
      <c r="A216" s="6" t="s">
        <v>127</v>
      </c>
      <c r="B216" s="6" t="s">
        <v>128</v>
      </c>
      <c r="C216" s="6" t="s">
        <v>12</v>
      </c>
      <c r="D216" s="6">
        <v>1397.98369652</v>
      </c>
      <c r="E216" s="6">
        <v>16.656138253346299</v>
      </c>
      <c r="F216" s="6">
        <v>1.27085935129577</v>
      </c>
      <c r="G216" s="6">
        <v>16.515482636812099</v>
      </c>
      <c r="H216" s="6">
        <v>25718.88337467</v>
      </c>
      <c r="I216" s="6">
        <v>4.0970171858360498</v>
      </c>
      <c r="J216" s="6">
        <v>23.3801606720791</v>
      </c>
      <c r="K216" s="6">
        <v>3.91470132036372</v>
      </c>
      <c r="L216" s="6">
        <v>56420.933493589997</v>
      </c>
      <c r="M216" s="6">
        <v>2.9830177003161999</v>
      </c>
      <c r="N216" s="6">
        <v>51.290348462329</v>
      </c>
      <c r="O216" s="6">
        <v>2.1421574323236801</v>
      </c>
      <c r="P216" s="6">
        <v>13893.34430888</v>
      </c>
      <c r="Q216" s="6">
        <v>5.8065599248186599</v>
      </c>
      <c r="R216" s="6">
        <v>12.6299659857725</v>
      </c>
      <c r="S216" s="6">
        <v>5.6483574183553502</v>
      </c>
      <c r="T216" s="6">
        <v>3194.0111664400001</v>
      </c>
      <c r="U216" s="6">
        <v>12.360199036586801</v>
      </c>
      <c r="V216" s="6">
        <v>2.9035667362343398</v>
      </c>
      <c r="W216" s="6">
        <v>12.398330609516201</v>
      </c>
      <c r="X216" s="6">
        <v>9377.8663316999991</v>
      </c>
      <c r="Y216" s="6">
        <v>8.7475280775780799</v>
      </c>
      <c r="Z216" s="6">
        <v>8.5250987922892492</v>
      </c>
      <c r="AA216" s="6">
        <v>8.5588802238032606</v>
      </c>
    </row>
    <row r="217" spans="1:27" x14ac:dyDescent="0.25">
      <c r="A217" s="6" t="s">
        <v>129</v>
      </c>
      <c r="B217" s="6" t="s">
        <v>130</v>
      </c>
      <c r="C217" s="6" t="s">
        <v>11</v>
      </c>
      <c r="D217" s="6">
        <v>867.93605581999998</v>
      </c>
      <c r="E217" s="6">
        <v>19.6409117789429</v>
      </c>
      <c r="F217" s="6">
        <v>8.1199313324803004</v>
      </c>
      <c r="G217" s="6">
        <v>19.2714737788416</v>
      </c>
      <c r="H217" s="6">
        <v>5147.8687180099996</v>
      </c>
      <c r="I217" s="6">
        <v>9.06158356315043</v>
      </c>
      <c r="J217" s="6">
        <v>48.160622223918203</v>
      </c>
      <c r="K217" s="6">
        <v>6.7986438575969999</v>
      </c>
      <c r="L217" s="6">
        <v>3889.2064684299999</v>
      </c>
      <c r="M217" s="6">
        <v>11.856211015458401</v>
      </c>
      <c r="N217" s="6">
        <v>36.385271990635196</v>
      </c>
      <c r="O217" s="6">
        <v>8.7343981998633495</v>
      </c>
      <c r="P217" s="6">
        <v>535.24339034000002</v>
      </c>
      <c r="Q217" s="6">
        <v>28.522264197541499</v>
      </c>
      <c r="R217" s="6">
        <v>5.0074421342234103</v>
      </c>
      <c r="S217" s="6">
        <v>28.272281975794701</v>
      </c>
      <c r="T217" s="6">
        <v>59.991259739999997</v>
      </c>
      <c r="U217" s="6">
        <v>70.751140467518994</v>
      </c>
      <c r="V217" s="6">
        <v>0.56124515898532301</v>
      </c>
      <c r="W217" s="6">
        <v>70.905008555872996</v>
      </c>
      <c r="X217" s="6">
        <v>188.71218232000001</v>
      </c>
      <c r="Y217" s="6">
        <v>46.3705279513348</v>
      </c>
      <c r="Z217" s="6">
        <v>1.76548715975764</v>
      </c>
      <c r="AA217" s="6">
        <v>45.343035498451599</v>
      </c>
    </row>
    <row r="218" spans="1:27" x14ac:dyDescent="0.25">
      <c r="A218" s="6" t="s">
        <v>129</v>
      </c>
      <c r="B218" s="6" t="s">
        <v>130</v>
      </c>
      <c r="C218" s="6" t="s">
        <v>12</v>
      </c>
      <c r="D218" s="6">
        <v>3752.3093868800001</v>
      </c>
      <c r="E218" s="6">
        <v>10.8737708428155</v>
      </c>
      <c r="F218" s="6">
        <v>2.1524249694008799</v>
      </c>
      <c r="G218" s="6">
        <v>10.783336063750999</v>
      </c>
      <c r="H218" s="6">
        <v>49301.5407213</v>
      </c>
      <c r="I218" s="6">
        <v>3.2796418156879299</v>
      </c>
      <c r="J218" s="6">
        <v>28.280681664871</v>
      </c>
      <c r="K218" s="6">
        <v>2.9316682825261799</v>
      </c>
      <c r="L218" s="6">
        <v>88558.827939950002</v>
      </c>
      <c r="M218" s="6">
        <v>2.0353940895303699</v>
      </c>
      <c r="N218" s="6">
        <v>50.799711022048697</v>
      </c>
      <c r="O218" s="6">
        <v>1.65039034667704</v>
      </c>
      <c r="P218" s="6">
        <v>19433.629937379999</v>
      </c>
      <c r="Q218" s="6">
        <v>4.84780546179387</v>
      </c>
      <c r="R218" s="6">
        <v>11.147649623341399</v>
      </c>
      <c r="S218" s="6">
        <v>4.8559213303246</v>
      </c>
      <c r="T218" s="6">
        <v>5010.7243060600003</v>
      </c>
      <c r="U218" s="6">
        <v>10.5329180534497</v>
      </c>
      <c r="V218" s="6">
        <v>2.8742854064374499</v>
      </c>
      <c r="W218" s="6">
        <v>10.4821570639923</v>
      </c>
      <c r="X218" s="6">
        <v>8272.3608451599994</v>
      </c>
      <c r="Y218" s="6">
        <v>9.0408588778582999</v>
      </c>
      <c r="Z218" s="6">
        <v>4.7452473139006601</v>
      </c>
      <c r="AA218" s="6">
        <v>9.0227294136631198</v>
      </c>
    </row>
    <row r="219" spans="1:27" x14ac:dyDescent="0.25">
      <c r="A219" t="s">
        <v>966</v>
      </c>
    </row>
    <row r="220" spans="1:27" x14ac:dyDescent="0.25">
      <c r="A220" t="s">
        <v>967</v>
      </c>
    </row>
    <row r="221" spans="1:27" x14ac:dyDescent="0.25">
      <c r="A221" t="s">
        <v>968</v>
      </c>
    </row>
    <row r="222" spans="1:27" x14ac:dyDescent="0.25">
      <c r="A222" t="s">
        <v>971</v>
      </c>
    </row>
    <row r="223" spans="1:27" x14ac:dyDescent="0.25">
      <c r="A223" t="s">
        <v>972</v>
      </c>
    </row>
    <row r="226" spans="1:27" x14ac:dyDescent="0.25">
      <c r="L226" s="7" t="str">
        <f>HYPERLINK("#'Indice'!A1", "Ir al índice")</f>
        <v>Ir al índice</v>
      </c>
    </row>
    <row r="227" spans="1:27" ht="17.25" x14ac:dyDescent="0.3">
      <c r="A227" s="4" t="s">
        <v>485</v>
      </c>
    </row>
    <row r="228" spans="1:27" x14ac:dyDescent="0.25">
      <c r="A228" s="5" t="s">
        <v>14</v>
      </c>
      <c r="B228" s="5" t="s">
        <v>135</v>
      </c>
      <c r="C228" s="5" t="s">
        <v>7</v>
      </c>
      <c r="D228" s="5" t="s">
        <v>449</v>
      </c>
      <c r="E228" s="5" t="s">
        <v>450</v>
      </c>
      <c r="F228" s="5" t="s">
        <v>451</v>
      </c>
      <c r="G228" s="5" t="s">
        <v>452</v>
      </c>
      <c r="H228" s="5" t="s">
        <v>453</v>
      </c>
      <c r="I228" s="5" t="s">
        <v>454</v>
      </c>
      <c r="J228" s="5" t="s">
        <v>455</v>
      </c>
      <c r="K228" s="5" t="s">
        <v>456</v>
      </c>
      <c r="L228" s="5" t="s">
        <v>457</v>
      </c>
      <c r="M228" s="5" t="s">
        <v>458</v>
      </c>
      <c r="N228" s="5" t="s">
        <v>459</v>
      </c>
      <c r="O228" s="5" t="s">
        <v>460</v>
      </c>
      <c r="P228" s="5" t="s">
        <v>461</v>
      </c>
      <c r="Q228" s="5" t="s">
        <v>462</v>
      </c>
      <c r="R228" s="5" t="s">
        <v>463</v>
      </c>
      <c r="S228" s="5" t="s">
        <v>464</v>
      </c>
      <c r="T228" s="5" t="s">
        <v>465</v>
      </c>
      <c r="U228" s="5" t="s">
        <v>466</v>
      </c>
      <c r="V228" s="5" t="s">
        <v>467</v>
      </c>
      <c r="W228" s="5" t="s">
        <v>468</v>
      </c>
      <c r="X228" s="5" t="s">
        <v>469</v>
      </c>
      <c r="Y228" s="5" t="s">
        <v>470</v>
      </c>
      <c r="Z228" s="5" t="s">
        <v>471</v>
      </c>
      <c r="AA228" s="5" t="s">
        <v>472</v>
      </c>
    </row>
    <row r="229" spans="1:27" x14ac:dyDescent="0.25">
      <c r="A229" s="6" t="s">
        <v>113</v>
      </c>
      <c r="B229" s="6" t="s">
        <v>136</v>
      </c>
      <c r="C229" s="6" t="s">
        <v>11</v>
      </c>
      <c r="D229" s="6">
        <v>38.376446440000002</v>
      </c>
      <c r="E229" s="6">
        <v>70.374693532789905</v>
      </c>
      <c r="F229" s="6">
        <v>1.89139652616368</v>
      </c>
      <c r="G229" s="6">
        <v>69.862329475979493</v>
      </c>
      <c r="H229" s="6">
        <v>838.38025078999999</v>
      </c>
      <c r="I229" s="6">
        <v>17.211948978311302</v>
      </c>
      <c r="J229" s="6">
        <v>41.3198625992543</v>
      </c>
      <c r="K229" s="6">
        <v>11.7855822401186</v>
      </c>
      <c r="L229" s="6">
        <v>729.92637422999996</v>
      </c>
      <c r="M229" s="6">
        <v>19.093707535876099</v>
      </c>
      <c r="N229" s="6">
        <v>35.9746755274059</v>
      </c>
      <c r="O229" s="6">
        <v>11.732763781245</v>
      </c>
      <c r="P229" s="6">
        <v>246.37373106999999</v>
      </c>
      <c r="Q229" s="6">
        <v>30.400054637037201</v>
      </c>
      <c r="R229" s="6">
        <v>12.142615127545501</v>
      </c>
      <c r="S229" s="6">
        <v>28.382433278538699</v>
      </c>
      <c r="T229" s="6">
        <v>35.597268249999999</v>
      </c>
      <c r="U229" s="6">
        <v>73.649905251544098</v>
      </c>
      <c r="V229" s="6">
        <v>1.75442376130974</v>
      </c>
      <c r="W229" s="6">
        <v>73.884978465942297</v>
      </c>
      <c r="X229" s="6">
        <v>140.34650679000001</v>
      </c>
      <c r="Y229" s="6">
        <v>40.383353065179101</v>
      </c>
      <c r="Z229" s="6">
        <v>6.9170264583208603</v>
      </c>
      <c r="AA229" s="6">
        <v>39.563193030309201</v>
      </c>
    </row>
    <row r="230" spans="1:27" x14ac:dyDescent="0.25">
      <c r="A230" s="6" t="s">
        <v>113</v>
      </c>
      <c r="B230" s="6" t="s">
        <v>136</v>
      </c>
      <c r="C230" s="6" t="s">
        <v>12</v>
      </c>
      <c r="D230" s="6">
        <v>327.00175025999999</v>
      </c>
      <c r="E230" s="6">
        <v>25.522597183067202</v>
      </c>
      <c r="F230" s="6">
        <v>1.5811424321880401</v>
      </c>
      <c r="G230" s="6">
        <v>25.2853216818907</v>
      </c>
      <c r="H230" s="6">
        <v>3567.9992220700001</v>
      </c>
      <c r="I230" s="6">
        <v>9.7228856924499407</v>
      </c>
      <c r="J230" s="6">
        <v>17.2522470095135</v>
      </c>
      <c r="K230" s="6">
        <v>9.7489711644149697</v>
      </c>
      <c r="L230" s="6">
        <v>9459.9884408100006</v>
      </c>
      <c r="M230" s="6">
        <v>6.0881366573678299</v>
      </c>
      <c r="N230" s="6">
        <v>45.741617957335698</v>
      </c>
      <c r="O230" s="6">
        <v>4.8945909551105604</v>
      </c>
      <c r="P230" s="6">
        <v>2872.9576328200001</v>
      </c>
      <c r="Q230" s="6">
        <v>9.3781744979193107</v>
      </c>
      <c r="R230" s="6">
        <v>13.8915318206046</v>
      </c>
      <c r="S230" s="6">
        <v>9.35617545832757</v>
      </c>
      <c r="T230" s="6">
        <v>1104.4612095</v>
      </c>
      <c r="U230" s="6">
        <v>17.486188329554398</v>
      </c>
      <c r="V230" s="6">
        <v>5.3403704465119004</v>
      </c>
      <c r="W230" s="6">
        <v>17.1463179108102</v>
      </c>
      <c r="X230" s="6">
        <v>3348.9512225399999</v>
      </c>
      <c r="Y230" s="6">
        <v>11.615297987300499</v>
      </c>
      <c r="Z230" s="6">
        <v>16.1930903338462</v>
      </c>
      <c r="AA230" s="6">
        <v>12.3272970561645</v>
      </c>
    </row>
    <row r="231" spans="1:27" x14ac:dyDescent="0.25">
      <c r="A231" s="6" t="s">
        <v>115</v>
      </c>
      <c r="B231" s="6" t="s">
        <v>137</v>
      </c>
      <c r="C231" s="6" t="s">
        <v>11</v>
      </c>
      <c r="D231" s="6">
        <v>79.549488760000003</v>
      </c>
      <c r="E231" s="6">
        <v>49.408954150987199</v>
      </c>
      <c r="F231" s="6">
        <v>6.9804882183145898</v>
      </c>
      <c r="G231" s="6">
        <v>45.171148280936599</v>
      </c>
      <c r="H231" s="6">
        <v>147.72283847</v>
      </c>
      <c r="I231" s="6">
        <v>43.302962261703101</v>
      </c>
      <c r="J231" s="6">
        <v>12.962717291959899</v>
      </c>
      <c r="K231" s="6">
        <v>37.163027539024696</v>
      </c>
      <c r="L231" s="6">
        <v>440.63037990999999</v>
      </c>
      <c r="M231" s="6">
        <v>24.004484501147299</v>
      </c>
      <c r="N231" s="6">
        <v>38.6654298291337</v>
      </c>
      <c r="O231" s="6">
        <v>18.4090394543143</v>
      </c>
      <c r="P231" s="6">
        <v>126.38952161</v>
      </c>
      <c r="Q231" s="6">
        <v>40.1831267064264</v>
      </c>
      <c r="R231" s="6">
        <v>11.090713218519801</v>
      </c>
      <c r="S231" s="6">
        <v>38.491057659644603</v>
      </c>
      <c r="T231" s="6">
        <v>36.072535989999999</v>
      </c>
      <c r="U231" s="6">
        <v>70.848233273055598</v>
      </c>
      <c r="V231" s="6">
        <v>3.1653743651654902</v>
      </c>
      <c r="W231" s="6">
        <v>70.279168818380498</v>
      </c>
      <c r="X231" s="6">
        <v>309.23301513000001</v>
      </c>
      <c r="Y231" s="6">
        <v>29.514926998723698</v>
      </c>
      <c r="Z231" s="6">
        <v>27.135277076906501</v>
      </c>
      <c r="AA231" s="6">
        <v>25.876452068475199</v>
      </c>
    </row>
    <row r="232" spans="1:27" x14ac:dyDescent="0.25">
      <c r="A232" s="6" t="s">
        <v>115</v>
      </c>
      <c r="B232" s="6" t="s">
        <v>137</v>
      </c>
      <c r="C232" s="6" t="s">
        <v>12</v>
      </c>
      <c r="D232" s="6">
        <v>58.258142509999999</v>
      </c>
      <c r="E232" s="6">
        <v>57.265204081561301</v>
      </c>
      <c r="F232" s="6">
        <v>0.29732535079807199</v>
      </c>
      <c r="G232" s="6">
        <v>57.051522253961998</v>
      </c>
      <c r="H232" s="6">
        <v>1250.6104264600001</v>
      </c>
      <c r="I232" s="6">
        <v>18.734502476442302</v>
      </c>
      <c r="J232" s="6">
        <v>6.3825959383294801</v>
      </c>
      <c r="K232" s="6">
        <v>18.478407405480301</v>
      </c>
      <c r="L232" s="6">
        <v>4080.8477280299999</v>
      </c>
      <c r="M232" s="6">
        <v>10.318885456347999</v>
      </c>
      <c r="N232" s="6">
        <v>20.826951049490901</v>
      </c>
      <c r="O232" s="6">
        <v>9.8976152842666991</v>
      </c>
      <c r="P232" s="6">
        <v>2512.25554212</v>
      </c>
      <c r="Q232" s="6">
        <v>9.1616685599457899</v>
      </c>
      <c r="R232" s="6">
        <v>12.821508344984</v>
      </c>
      <c r="S232" s="6">
        <v>9.0947029501874805</v>
      </c>
      <c r="T232" s="6">
        <v>1065.3948139199999</v>
      </c>
      <c r="U232" s="6">
        <v>14.5888192264733</v>
      </c>
      <c r="V232" s="6">
        <v>5.4373324163714498</v>
      </c>
      <c r="W232" s="6">
        <v>14.763885473220601</v>
      </c>
      <c r="X232" s="6">
        <v>10626.705078020001</v>
      </c>
      <c r="Y232" s="6">
        <v>5.76383136766548</v>
      </c>
      <c r="Z232" s="6">
        <v>54.234286900026099</v>
      </c>
      <c r="AA232" s="6">
        <v>5.7453797414706402</v>
      </c>
    </row>
    <row r="233" spans="1:27" x14ac:dyDescent="0.25">
      <c r="A233" s="6" t="s">
        <v>117</v>
      </c>
      <c r="B233" s="6" t="s">
        <v>138</v>
      </c>
      <c r="C233" s="6" t="s">
        <v>11</v>
      </c>
      <c r="D233" s="6">
        <v>32.70021431</v>
      </c>
      <c r="E233" s="6">
        <v>100</v>
      </c>
      <c r="F233" s="6">
        <v>1.30667890436193</v>
      </c>
      <c r="G233" s="6">
        <v>100.64152562763</v>
      </c>
      <c r="H233" s="6">
        <v>80.258897149999996</v>
      </c>
      <c r="I233" s="6">
        <v>70.382981243939895</v>
      </c>
      <c r="J233" s="6">
        <v>3.2070923694585098</v>
      </c>
      <c r="K233" s="6">
        <v>69.7183605571405</v>
      </c>
      <c r="L233" s="6">
        <v>718.68812455</v>
      </c>
      <c r="M233" s="6">
        <v>27.2900593599289</v>
      </c>
      <c r="N233" s="6">
        <v>28.718301423417401</v>
      </c>
      <c r="O233" s="6">
        <v>21.761684114814202</v>
      </c>
      <c r="P233" s="6">
        <v>502.43859380999999</v>
      </c>
      <c r="Q233" s="6">
        <v>29.334303571256601</v>
      </c>
      <c r="R233" s="6">
        <v>20.077113411089499</v>
      </c>
      <c r="S233" s="6">
        <v>25.167136520508102</v>
      </c>
      <c r="T233" s="6">
        <v>136.88223717</v>
      </c>
      <c r="U233" s="6">
        <v>57.876690631036197</v>
      </c>
      <c r="V233" s="6">
        <v>5.4697235313595103</v>
      </c>
      <c r="W233" s="6">
        <v>55.6819855410073</v>
      </c>
      <c r="X233" s="6">
        <v>1031.5759169099999</v>
      </c>
      <c r="Y233" s="6">
        <v>21.615322204967601</v>
      </c>
      <c r="Z233" s="6">
        <v>41.221090360313198</v>
      </c>
      <c r="AA233" s="6">
        <v>17.564202577523702</v>
      </c>
    </row>
    <row r="234" spans="1:27" x14ac:dyDescent="0.25">
      <c r="A234" s="6" t="s">
        <v>117</v>
      </c>
      <c r="B234" s="6" t="s">
        <v>138</v>
      </c>
      <c r="C234" s="6" t="s">
        <v>12</v>
      </c>
      <c r="D234" s="6">
        <v>46.446278769999999</v>
      </c>
      <c r="E234" s="6">
        <v>99.999999999999801</v>
      </c>
      <c r="F234" s="6">
        <v>9.0668442784519299E-2</v>
      </c>
      <c r="G234" s="6">
        <v>100.12891846644899</v>
      </c>
      <c r="H234" s="6">
        <v>694.44174676</v>
      </c>
      <c r="I234" s="6">
        <v>28.608919965142299</v>
      </c>
      <c r="J234" s="6">
        <v>1.35562963171034</v>
      </c>
      <c r="K234" s="6">
        <v>28.8468053588477</v>
      </c>
      <c r="L234" s="6">
        <v>4581.1228676399996</v>
      </c>
      <c r="M234" s="6">
        <v>9.9732207300979905</v>
      </c>
      <c r="N234" s="6">
        <v>8.9428752445450304</v>
      </c>
      <c r="O234" s="6">
        <v>10.2948773026939</v>
      </c>
      <c r="P234" s="6">
        <v>3932.3140741500001</v>
      </c>
      <c r="Q234" s="6">
        <v>10.3666104695549</v>
      </c>
      <c r="R234" s="6">
        <v>7.6763263513183597</v>
      </c>
      <c r="S234" s="6">
        <v>10.366095918003101</v>
      </c>
      <c r="T234" s="6">
        <v>2278.38309609</v>
      </c>
      <c r="U234" s="6">
        <v>13.9342751436343</v>
      </c>
      <c r="V234" s="6">
        <v>4.4476641156122501</v>
      </c>
      <c r="W234" s="6">
        <v>13.700915177911799</v>
      </c>
      <c r="X234" s="6">
        <v>39693.80178234</v>
      </c>
      <c r="Y234" s="6">
        <v>2.52072543585464</v>
      </c>
      <c r="Z234" s="6">
        <v>77.486836214029495</v>
      </c>
      <c r="AA234" s="6">
        <v>1.8197558422095199</v>
      </c>
    </row>
    <row r="235" spans="1:27" x14ac:dyDescent="0.25">
      <c r="A235" s="6" t="s">
        <v>127</v>
      </c>
      <c r="B235" s="6" t="s">
        <v>139</v>
      </c>
      <c r="C235" s="6" t="s">
        <v>11</v>
      </c>
      <c r="D235" s="6"/>
      <c r="E235" s="6"/>
      <c r="F235" s="6"/>
      <c r="G235" s="6"/>
      <c r="H235" s="6">
        <v>213.96605108</v>
      </c>
      <c r="I235" s="6">
        <v>34.145552490969798</v>
      </c>
      <c r="J235" s="6">
        <v>13.990345276406799</v>
      </c>
      <c r="K235" s="6">
        <v>30.616714845895999</v>
      </c>
      <c r="L235" s="6">
        <v>469.63971885000001</v>
      </c>
      <c r="M235" s="6">
        <v>25.026968269486801</v>
      </c>
      <c r="N235" s="6">
        <v>30.707777187370102</v>
      </c>
      <c r="O235" s="6">
        <v>19.012714839773398</v>
      </c>
      <c r="P235" s="6">
        <v>268.96238701999999</v>
      </c>
      <c r="Q235" s="6">
        <v>36.264120830026002</v>
      </c>
      <c r="R235" s="6">
        <v>17.5863256894405</v>
      </c>
      <c r="S235" s="6">
        <v>31.764131058132101</v>
      </c>
      <c r="T235" s="6">
        <v>94.134589480000002</v>
      </c>
      <c r="U235" s="6">
        <v>57.295821964395103</v>
      </c>
      <c r="V235" s="6">
        <v>6.1550671362607998</v>
      </c>
      <c r="W235" s="6">
        <v>54.352040264519502</v>
      </c>
      <c r="X235" s="6">
        <v>482.68088815999999</v>
      </c>
      <c r="Y235" s="6">
        <v>24.557912393777901</v>
      </c>
      <c r="Z235" s="6">
        <v>31.560484710521798</v>
      </c>
      <c r="AA235" s="6">
        <v>22.2913441918183</v>
      </c>
    </row>
    <row r="236" spans="1:27" x14ac:dyDescent="0.25">
      <c r="A236" s="6" t="s">
        <v>127</v>
      </c>
      <c r="B236" s="6" t="s">
        <v>139</v>
      </c>
      <c r="C236" s="6" t="s">
        <v>12</v>
      </c>
      <c r="D236" s="6">
        <v>62.475811280000002</v>
      </c>
      <c r="E236" s="6">
        <v>70.329920519234093</v>
      </c>
      <c r="F236" s="6">
        <v>0.210791284846893</v>
      </c>
      <c r="G236" s="6">
        <v>70.252151777459304</v>
      </c>
      <c r="H236" s="6">
        <v>1403.21304702</v>
      </c>
      <c r="I236" s="6">
        <v>15.940599011639399</v>
      </c>
      <c r="J236" s="6">
        <v>4.7343936002629698</v>
      </c>
      <c r="K236" s="6">
        <v>15.8457601374961</v>
      </c>
      <c r="L236" s="6">
        <v>5379.2601653800002</v>
      </c>
      <c r="M236" s="6">
        <v>9.6410535201390601</v>
      </c>
      <c r="N236" s="6">
        <v>18.149442777210499</v>
      </c>
      <c r="O236" s="6">
        <v>9.5755275808441898</v>
      </c>
      <c r="P236" s="6">
        <v>4349.8477208800005</v>
      </c>
      <c r="Q236" s="6">
        <v>8.5109924303811493</v>
      </c>
      <c r="R236" s="6">
        <v>14.6762398308567</v>
      </c>
      <c r="S236" s="6">
        <v>8.4962859256821606</v>
      </c>
      <c r="T236" s="6">
        <v>2628.6354545300001</v>
      </c>
      <c r="U236" s="6">
        <v>11.8232362533443</v>
      </c>
      <c r="V236" s="6">
        <v>8.8689275657610107</v>
      </c>
      <c r="W236" s="6">
        <v>11.7005080847578</v>
      </c>
      <c r="X236" s="6">
        <v>15815.2747927</v>
      </c>
      <c r="Y236" s="6">
        <v>4.9274459181160202</v>
      </c>
      <c r="Z236" s="6">
        <v>53.360204941061902</v>
      </c>
      <c r="AA236" s="6">
        <v>4.7192289785648702</v>
      </c>
    </row>
    <row r="237" spans="1:27" x14ac:dyDescent="0.25">
      <c r="A237" s="6" t="s">
        <v>129</v>
      </c>
      <c r="B237" s="6" t="s">
        <v>140</v>
      </c>
      <c r="C237" s="6" t="s">
        <v>11</v>
      </c>
      <c r="D237" s="6">
        <v>31.303710299999999</v>
      </c>
      <c r="E237" s="6">
        <v>99.999999999999901</v>
      </c>
      <c r="F237" s="6">
        <v>1.8405579908824501</v>
      </c>
      <c r="G237" s="6">
        <v>100.13023211670099</v>
      </c>
      <c r="H237" s="6">
        <v>227.98741837</v>
      </c>
      <c r="I237" s="6">
        <v>36.760692476210799</v>
      </c>
      <c r="J237" s="6">
        <v>13.4049306194085</v>
      </c>
      <c r="K237" s="6">
        <v>34.3362973984798</v>
      </c>
      <c r="L237" s="6">
        <v>516.36200703999998</v>
      </c>
      <c r="M237" s="6">
        <v>25.972193951766901</v>
      </c>
      <c r="N237" s="6">
        <v>30.360433607947499</v>
      </c>
      <c r="O237" s="6">
        <v>23.3319247075096</v>
      </c>
      <c r="P237" s="6">
        <v>88.943520120000002</v>
      </c>
      <c r="Q237" s="6">
        <v>57.386488803802301</v>
      </c>
      <c r="R237" s="6">
        <v>5.2295943555955997</v>
      </c>
      <c r="S237" s="6">
        <v>55.010560495072397</v>
      </c>
      <c r="T237" s="6">
        <v>100.68219098</v>
      </c>
      <c r="U237" s="6">
        <v>57.321691413335401</v>
      </c>
      <c r="V237" s="6">
        <v>5.9197906373351499</v>
      </c>
      <c r="W237" s="6">
        <v>54.806819280570302</v>
      </c>
      <c r="X237" s="6">
        <v>735.49398702999997</v>
      </c>
      <c r="Y237" s="6">
        <v>21.763832423564399</v>
      </c>
      <c r="Z237" s="6">
        <v>43.244692788830797</v>
      </c>
      <c r="AA237" s="6">
        <v>15.492272155584001</v>
      </c>
    </row>
    <row r="238" spans="1:27" x14ac:dyDescent="0.25">
      <c r="A238" s="6" t="s">
        <v>129</v>
      </c>
      <c r="B238" s="6" t="s">
        <v>140</v>
      </c>
      <c r="C238" s="6" t="s">
        <v>12</v>
      </c>
      <c r="D238" s="6">
        <v>31.303710299999999</v>
      </c>
      <c r="E238" s="6">
        <v>99.999999999999901</v>
      </c>
      <c r="F238" s="6">
        <v>9.0165640912359707E-2</v>
      </c>
      <c r="G238" s="6">
        <v>100.094094273753</v>
      </c>
      <c r="H238" s="6">
        <v>1268.45774471</v>
      </c>
      <c r="I238" s="6">
        <v>25.2265098088555</v>
      </c>
      <c r="J238" s="6">
        <v>3.6536022224184501</v>
      </c>
      <c r="K238" s="6">
        <v>24.648987751501501</v>
      </c>
      <c r="L238" s="6">
        <v>5216.8574610599999</v>
      </c>
      <c r="M238" s="6">
        <v>12.130852254377301</v>
      </c>
      <c r="N238" s="6">
        <v>15.0263752129376</v>
      </c>
      <c r="O238" s="6">
        <v>11.563846759629</v>
      </c>
      <c r="P238" s="6">
        <v>4052.6592023500002</v>
      </c>
      <c r="Q238" s="6">
        <v>10.3320678176156</v>
      </c>
      <c r="R238" s="6">
        <v>11.673076797521301</v>
      </c>
      <c r="S238" s="6">
        <v>9.6999524353246205</v>
      </c>
      <c r="T238" s="6">
        <v>1764.1525760699999</v>
      </c>
      <c r="U238" s="6">
        <v>15.649087551406099</v>
      </c>
      <c r="V238" s="6">
        <v>5.0813768132955799</v>
      </c>
      <c r="W238" s="6">
        <v>15.53804451379</v>
      </c>
      <c r="X238" s="6">
        <v>22384.57273037</v>
      </c>
      <c r="Y238" s="6">
        <v>4.0467062629840997</v>
      </c>
      <c r="Z238" s="6">
        <v>64.475403312914594</v>
      </c>
      <c r="AA238" s="6">
        <v>4.3245068420596304</v>
      </c>
    </row>
    <row r="239" spans="1:27" x14ac:dyDescent="0.25">
      <c r="A239" s="6" t="s">
        <v>141</v>
      </c>
      <c r="B239" s="6" t="s">
        <v>142</v>
      </c>
      <c r="C239" s="6" t="s">
        <v>11</v>
      </c>
      <c r="D239" s="6">
        <v>7.4576240330000001</v>
      </c>
      <c r="E239" s="6">
        <v>99.999999999999901</v>
      </c>
      <c r="F239" s="6">
        <v>1.6617414514864</v>
      </c>
      <c r="G239" s="6">
        <v>100.263288428302</v>
      </c>
      <c r="H239" s="6">
        <v>90.381529229999998</v>
      </c>
      <c r="I239" s="6">
        <v>50.924701024623303</v>
      </c>
      <c r="J239" s="6">
        <v>20.139220334201202</v>
      </c>
      <c r="K239" s="6">
        <v>43.062310562725798</v>
      </c>
      <c r="L239" s="6">
        <v>127.24403924000001</v>
      </c>
      <c r="M239" s="6">
        <v>36.8271763989558</v>
      </c>
      <c r="N239" s="6">
        <v>28.353091215649702</v>
      </c>
      <c r="O239" s="6">
        <v>26.500016245653701</v>
      </c>
      <c r="P239" s="6">
        <v>100.93861507</v>
      </c>
      <c r="Q239" s="6">
        <v>51.112090625685497</v>
      </c>
      <c r="R239" s="6">
        <v>22.491597856800801</v>
      </c>
      <c r="S239" s="6">
        <v>44.036674968674497</v>
      </c>
      <c r="T239" s="6">
        <v>18.095539921</v>
      </c>
      <c r="U239" s="6">
        <v>70.080802999091105</v>
      </c>
      <c r="V239" s="6">
        <v>4.0321298902562503</v>
      </c>
      <c r="W239" s="6">
        <v>71.806373820960403</v>
      </c>
      <c r="X239" s="6">
        <v>104.66630813</v>
      </c>
      <c r="Y239" s="6">
        <v>34.525440292511099</v>
      </c>
      <c r="Z239" s="6">
        <v>23.322219251605599</v>
      </c>
      <c r="AA239" s="6">
        <v>32.713047050819199</v>
      </c>
    </row>
    <row r="240" spans="1:27" x14ac:dyDescent="0.25">
      <c r="A240" s="6" t="s">
        <v>141</v>
      </c>
      <c r="B240" s="6" t="s">
        <v>142</v>
      </c>
      <c r="C240" s="6" t="s">
        <v>12</v>
      </c>
      <c r="D240" s="6">
        <v>84.415206990000001</v>
      </c>
      <c r="E240" s="6">
        <v>60.9665217030063</v>
      </c>
      <c r="F240" s="6">
        <v>0.89988550439592496</v>
      </c>
      <c r="G240" s="6">
        <v>60.575631660639203</v>
      </c>
      <c r="H240" s="6">
        <v>562.34890938599995</v>
      </c>
      <c r="I240" s="6">
        <v>17.338683558679801</v>
      </c>
      <c r="J240" s="6">
        <v>5.9947685969574902</v>
      </c>
      <c r="K240" s="6">
        <v>17.457673641532001</v>
      </c>
      <c r="L240" s="6">
        <v>2102.77594598</v>
      </c>
      <c r="M240" s="6">
        <v>15.007512276522</v>
      </c>
      <c r="N240" s="6">
        <v>22.416074783824101</v>
      </c>
      <c r="O240" s="6">
        <v>14.411768015591001</v>
      </c>
      <c r="P240" s="6">
        <v>1127.5811249200001</v>
      </c>
      <c r="Q240" s="6">
        <v>17.047659685652398</v>
      </c>
      <c r="R240" s="6">
        <v>12.0202739000114</v>
      </c>
      <c r="S240" s="6">
        <v>16.495575913579501</v>
      </c>
      <c r="T240" s="6">
        <v>474.74202341099999</v>
      </c>
      <c r="U240" s="6">
        <v>21.152292145175998</v>
      </c>
      <c r="V240" s="6">
        <v>5.0608590611613202</v>
      </c>
      <c r="W240" s="6">
        <v>20.559389798499101</v>
      </c>
      <c r="X240" s="6">
        <v>5028.7976153440004</v>
      </c>
      <c r="Y240" s="6">
        <v>8.8420564769054693</v>
      </c>
      <c r="Z240" s="6">
        <v>53.608138153649698</v>
      </c>
      <c r="AA240" s="6">
        <v>8.0174486150938993</v>
      </c>
    </row>
    <row r="241" spans="1:27" x14ac:dyDescent="0.25">
      <c r="A241" s="6" t="s">
        <v>143</v>
      </c>
      <c r="B241" s="6" t="s">
        <v>144</v>
      </c>
      <c r="C241" s="6" t="s">
        <v>11</v>
      </c>
      <c r="D241" s="6"/>
      <c r="E241" s="6"/>
      <c r="F241" s="6"/>
      <c r="G241" s="6"/>
      <c r="H241" s="6">
        <v>105.40406797999999</v>
      </c>
      <c r="I241" s="6">
        <v>51.236568340787699</v>
      </c>
      <c r="J241" s="6">
        <v>21.309156983559699</v>
      </c>
      <c r="K241" s="6">
        <v>45.628342579711003</v>
      </c>
      <c r="L241" s="6">
        <v>138.64457687999999</v>
      </c>
      <c r="M241" s="6">
        <v>33.980681950801198</v>
      </c>
      <c r="N241" s="6">
        <v>28.029269745221999</v>
      </c>
      <c r="O241" s="6">
        <v>31.341788590825999</v>
      </c>
      <c r="P241" s="6"/>
      <c r="Q241" s="6"/>
      <c r="R241" s="6"/>
      <c r="S241" s="6"/>
      <c r="T241" s="6">
        <v>16.85272548</v>
      </c>
      <c r="U241" s="6">
        <v>100</v>
      </c>
      <c r="V241" s="6">
        <v>3.40705420328083</v>
      </c>
      <c r="W241" s="6">
        <v>96.085782913431899</v>
      </c>
      <c r="X241" s="6">
        <v>233.74075962000001</v>
      </c>
      <c r="Y241" s="6">
        <v>31.764809997436799</v>
      </c>
      <c r="Z241" s="6">
        <v>47.254519067937402</v>
      </c>
      <c r="AA241" s="6">
        <v>23.916666610728399</v>
      </c>
    </row>
    <row r="242" spans="1:27" x14ac:dyDescent="0.25">
      <c r="A242" s="6" t="s">
        <v>143</v>
      </c>
      <c r="B242" s="6" t="s">
        <v>144</v>
      </c>
      <c r="C242" s="6" t="s">
        <v>12</v>
      </c>
      <c r="D242" s="6">
        <v>33.919623029999997</v>
      </c>
      <c r="E242" s="6">
        <v>70.399835284983894</v>
      </c>
      <c r="F242" s="6">
        <v>0.19992342574118799</v>
      </c>
      <c r="G242" s="6">
        <v>70.535491391578802</v>
      </c>
      <c r="H242" s="6">
        <v>562.83569996000006</v>
      </c>
      <c r="I242" s="6">
        <v>27.818958089567801</v>
      </c>
      <c r="J242" s="6">
        <v>3.3173729898448898</v>
      </c>
      <c r="K242" s="6">
        <v>27.559916365067</v>
      </c>
      <c r="L242" s="6">
        <v>2211.2880640600001</v>
      </c>
      <c r="M242" s="6">
        <v>10.101133481279</v>
      </c>
      <c r="N242" s="6">
        <v>13.0334079679032</v>
      </c>
      <c r="O242" s="6">
        <v>9.78499316650589</v>
      </c>
      <c r="P242" s="6">
        <v>2056.5993050000002</v>
      </c>
      <c r="Q242" s="6">
        <v>9.3381779365226993</v>
      </c>
      <c r="R242" s="6">
        <v>12.121667097210899</v>
      </c>
      <c r="S242" s="6">
        <v>9.1187401678954494</v>
      </c>
      <c r="T242" s="6">
        <v>592.27160802000003</v>
      </c>
      <c r="U242" s="6">
        <v>18.473707781990498</v>
      </c>
      <c r="V242" s="6">
        <v>3.4908692452116701</v>
      </c>
      <c r="W242" s="6">
        <v>18.6346885891423</v>
      </c>
      <c r="X242" s="6">
        <v>11509.39312701</v>
      </c>
      <c r="Y242" s="6">
        <v>3.3983971532141801</v>
      </c>
      <c r="Z242" s="6">
        <v>67.836759274088195</v>
      </c>
      <c r="AA242" s="6">
        <v>3.3569221397529398</v>
      </c>
    </row>
    <row r="243" spans="1:27" x14ac:dyDescent="0.25">
      <c r="A243" s="6" t="s">
        <v>145</v>
      </c>
      <c r="B243" s="6" t="s">
        <v>146</v>
      </c>
      <c r="C243" s="6" t="s">
        <v>11</v>
      </c>
      <c r="D243" s="6"/>
      <c r="E243" s="6"/>
      <c r="F243" s="6"/>
      <c r="G243" s="6"/>
      <c r="H243" s="6">
        <v>132.72739283000001</v>
      </c>
      <c r="I243" s="6">
        <v>49.320836693841798</v>
      </c>
      <c r="J243" s="6">
        <v>10.610962954570899</v>
      </c>
      <c r="K243" s="6">
        <v>45.708513178509499</v>
      </c>
      <c r="L243" s="6">
        <v>317.66919495000002</v>
      </c>
      <c r="M243" s="6">
        <v>36.947799982030702</v>
      </c>
      <c r="N243" s="6">
        <v>25.396235001316999</v>
      </c>
      <c r="O243" s="6">
        <v>26.872617830073199</v>
      </c>
      <c r="P243" s="6">
        <v>142.10016701999999</v>
      </c>
      <c r="Q243" s="6">
        <v>49.307655070110599</v>
      </c>
      <c r="R243" s="6">
        <v>11.3602744387423</v>
      </c>
      <c r="S243" s="6">
        <v>43.061366640445797</v>
      </c>
      <c r="T243" s="6"/>
      <c r="U243" s="6"/>
      <c r="V243" s="6"/>
      <c r="W243" s="6"/>
      <c r="X243" s="6">
        <v>658.35477863999995</v>
      </c>
      <c r="Y243" s="6">
        <v>25.784135868907399</v>
      </c>
      <c r="Z243" s="6">
        <v>52.632527605369901</v>
      </c>
      <c r="AA243" s="6">
        <v>17.945825793139601</v>
      </c>
    </row>
    <row r="244" spans="1:27" x14ac:dyDescent="0.25">
      <c r="A244" s="6" t="s">
        <v>145</v>
      </c>
      <c r="B244" s="6" t="s">
        <v>146</v>
      </c>
      <c r="C244" s="6" t="s">
        <v>12</v>
      </c>
      <c r="D244" s="6">
        <v>155.67745098</v>
      </c>
      <c r="E244" s="6">
        <v>43.968193600234699</v>
      </c>
      <c r="F244" s="6">
        <v>0.49932356672432898</v>
      </c>
      <c r="G244" s="6">
        <v>43.553026210096</v>
      </c>
      <c r="H244" s="6">
        <v>1101.4597687200001</v>
      </c>
      <c r="I244" s="6">
        <v>23.5272656334134</v>
      </c>
      <c r="J244" s="6">
        <v>3.5328483146302401</v>
      </c>
      <c r="K244" s="6">
        <v>22.992943302195901</v>
      </c>
      <c r="L244" s="6">
        <v>4700.6440241999999</v>
      </c>
      <c r="M244" s="6">
        <v>14.1551285355527</v>
      </c>
      <c r="N244" s="6">
        <v>15.0769576794168</v>
      </c>
      <c r="O244" s="6">
        <v>13.633551887988499</v>
      </c>
      <c r="P244" s="6">
        <v>3131.9469638199998</v>
      </c>
      <c r="Q244" s="6">
        <v>9.9498169139461901</v>
      </c>
      <c r="R244" s="6">
        <v>10.045481339278499</v>
      </c>
      <c r="S244" s="6">
        <v>9.5072642212504999</v>
      </c>
      <c r="T244" s="6">
        <v>1576.6974405000001</v>
      </c>
      <c r="U244" s="6">
        <v>15.7684596809586</v>
      </c>
      <c r="V244" s="6">
        <v>5.0571369500180401</v>
      </c>
      <c r="W244" s="6">
        <v>15.8224648682331</v>
      </c>
      <c r="X244" s="6">
        <v>20511.243773890001</v>
      </c>
      <c r="Y244" s="6">
        <v>4.5398162153520696</v>
      </c>
      <c r="Z244" s="6">
        <v>65.788252149932106</v>
      </c>
      <c r="AA244" s="6">
        <v>4.5468175497520296</v>
      </c>
    </row>
    <row r="245" spans="1:27" x14ac:dyDescent="0.25">
      <c r="A245" s="6" t="s">
        <v>147</v>
      </c>
      <c r="B245" s="6" t="s">
        <v>148</v>
      </c>
      <c r="C245" s="6" t="s">
        <v>11</v>
      </c>
      <c r="D245" s="6"/>
      <c r="E245" s="6"/>
      <c r="F245" s="6"/>
      <c r="G245" s="6"/>
      <c r="H245" s="6">
        <v>868.24411873999998</v>
      </c>
      <c r="I245" s="6">
        <v>21.044582799389602</v>
      </c>
      <c r="J245" s="6">
        <v>45.095702743897803</v>
      </c>
      <c r="K245" s="6">
        <v>18.7058215530284</v>
      </c>
      <c r="L245" s="6">
        <v>453.09683085</v>
      </c>
      <c r="M245" s="6">
        <v>29.896082396183299</v>
      </c>
      <c r="N245" s="6">
        <v>23.5333814041445</v>
      </c>
      <c r="O245" s="6">
        <v>22.224986864269599</v>
      </c>
      <c r="P245" s="6">
        <v>164.84354167999999</v>
      </c>
      <c r="Q245" s="6">
        <v>57.638294480400901</v>
      </c>
      <c r="R245" s="6">
        <v>8.5618032928808994</v>
      </c>
      <c r="S245" s="6">
        <v>53.275066790257299</v>
      </c>
      <c r="T245" s="6">
        <v>201.9342254</v>
      </c>
      <c r="U245" s="6">
        <v>48.9712865961312</v>
      </c>
      <c r="V245" s="6">
        <v>10.4882550954366</v>
      </c>
      <c r="W245" s="6">
        <v>44.055991266517502</v>
      </c>
      <c r="X245" s="6">
        <v>237.21799150999999</v>
      </c>
      <c r="Y245" s="6">
        <v>43.986831831564203</v>
      </c>
      <c r="Z245" s="6">
        <v>12.3208574636402</v>
      </c>
      <c r="AA245" s="6">
        <v>39.484263332778397</v>
      </c>
    </row>
    <row r="246" spans="1:27" x14ac:dyDescent="0.25">
      <c r="A246" s="6" t="s">
        <v>147</v>
      </c>
      <c r="B246" s="6" t="s">
        <v>148</v>
      </c>
      <c r="C246" s="6" t="s">
        <v>12</v>
      </c>
      <c r="D246" s="6">
        <v>152.21661556000001</v>
      </c>
      <c r="E246" s="6">
        <v>56.896533123330101</v>
      </c>
      <c r="F246" s="6">
        <v>0.45710001265065497</v>
      </c>
      <c r="G246" s="6">
        <v>57.3319994545245</v>
      </c>
      <c r="H246" s="6">
        <v>4142.9420574599999</v>
      </c>
      <c r="I246" s="6">
        <v>14.586775274208</v>
      </c>
      <c r="J246" s="6">
        <v>12.441078524239201</v>
      </c>
      <c r="K246" s="6">
        <v>12.821094243517701</v>
      </c>
      <c r="L246" s="6">
        <v>10927.10778409</v>
      </c>
      <c r="M246" s="6">
        <v>7.0613648927156198</v>
      </c>
      <c r="N246" s="6">
        <v>32.813639220442298</v>
      </c>
      <c r="O246" s="6">
        <v>6.5280214871864102</v>
      </c>
      <c r="P246" s="6">
        <v>5410.0956928200003</v>
      </c>
      <c r="Q246" s="6">
        <v>10.934628405363901</v>
      </c>
      <c r="R246" s="6">
        <v>16.246286915073998</v>
      </c>
      <c r="S246" s="6">
        <v>10.064788898740201</v>
      </c>
      <c r="T246" s="6">
        <v>2820.1090450199999</v>
      </c>
      <c r="U246" s="6">
        <v>15.650044607452701</v>
      </c>
      <c r="V246" s="6">
        <v>8.4686673357728708</v>
      </c>
      <c r="W246" s="6">
        <v>14.2773940851096</v>
      </c>
      <c r="X246" s="6">
        <v>9848.0344596699997</v>
      </c>
      <c r="Y246" s="6">
        <v>9.3053100968889702</v>
      </c>
      <c r="Z246" s="6">
        <v>29.5732279918209</v>
      </c>
      <c r="AA246" s="6">
        <v>9.2089980155246902</v>
      </c>
    </row>
    <row r="247" spans="1:27" x14ac:dyDescent="0.25">
      <c r="A247" s="6" t="s">
        <v>149</v>
      </c>
      <c r="B247" s="6" t="s">
        <v>150</v>
      </c>
      <c r="C247" s="6" t="s">
        <v>11</v>
      </c>
      <c r="D247" s="6">
        <v>76.720183820000003</v>
      </c>
      <c r="E247" s="6">
        <v>100</v>
      </c>
      <c r="F247" s="6">
        <v>4.1464030098701699</v>
      </c>
      <c r="G247" s="6">
        <v>90.376359194585106</v>
      </c>
      <c r="H247" s="6">
        <v>801.90352717999997</v>
      </c>
      <c r="I247" s="6">
        <v>36.533235867838101</v>
      </c>
      <c r="J247" s="6">
        <v>43.339510323981699</v>
      </c>
      <c r="K247" s="6">
        <v>25.138039308770299</v>
      </c>
      <c r="L247" s="6">
        <v>392.42236994000001</v>
      </c>
      <c r="M247" s="6">
        <v>51.642261705560699</v>
      </c>
      <c r="N247" s="6">
        <v>21.208777336576599</v>
      </c>
      <c r="O247" s="6">
        <v>46.614103907979299</v>
      </c>
      <c r="P247" s="6">
        <v>139.97956697000001</v>
      </c>
      <c r="Q247" s="6">
        <v>70.621799785339803</v>
      </c>
      <c r="R247" s="6">
        <v>7.5653064018523102</v>
      </c>
      <c r="S247" s="6">
        <v>70.8885614675022</v>
      </c>
      <c r="T247" s="6">
        <v>96.04790586</v>
      </c>
      <c r="U247" s="6">
        <v>99.999999999999901</v>
      </c>
      <c r="V247" s="6">
        <v>5.1909850331434102</v>
      </c>
      <c r="W247" s="6">
        <v>98.796191979077804</v>
      </c>
      <c r="X247" s="6">
        <v>343.20929711000002</v>
      </c>
      <c r="Y247" s="6">
        <v>43.692344989292899</v>
      </c>
      <c r="Z247" s="6">
        <v>18.549017894575901</v>
      </c>
      <c r="AA247" s="6">
        <v>40.871479320933602</v>
      </c>
    </row>
    <row r="248" spans="1:27" x14ac:dyDescent="0.25">
      <c r="A248" s="6" t="s">
        <v>149</v>
      </c>
      <c r="B248" s="6" t="s">
        <v>150</v>
      </c>
      <c r="C248" s="6" t="s">
        <v>12</v>
      </c>
      <c r="D248" s="6">
        <v>308.78283187</v>
      </c>
      <c r="E248" s="6">
        <v>60.477748911925197</v>
      </c>
      <c r="F248" s="6">
        <v>0.58084757913581297</v>
      </c>
      <c r="G248" s="6">
        <v>60.226781792580802</v>
      </c>
      <c r="H248" s="6">
        <v>7736.4307765100002</v>
      </c>
      <c r="I248" s="6">
        <v>12.7050738587048</v>
      </c>
      <c r="J248" s="6">
        <v>14.5529045785146</v>
      </c>
      <c r="K248" s="6">
        <v>11.8897265456723</v>
      </c>
      <c r="L248" s="6">
        <v>19087.101275509998</v>
      </c>
      <c r="M248" s="6">
        <v>7.0088622302923298</v>
      </c>
      <c r="N248" s="6">
        <v>35.904510951786499</v>
      </c>
      <c r="O248" s="6">
        <v>6.0285879467918502</v>
      </c>
      <c r="P248" s="6">
        <v>9856.0868171500006</v>
      </c>
      <c r="Q248" s="6">
        <v>8.5595132456437799</v>
      </c>
      <c r="R248" s="6">
        <v>18.5401634307966</v>
      </c>
      <c r="S248" s="6">
        <v>8.4414028777490095</v>
      </c>
      <c r="T248" s="6">
        <v>3145.1899606100001</v>
      </c>
      <c r="U248" s="6">
        <v>15.8633694065398</v>
      </c>
      <c r="V248" s="6">
        <v>5.9163780689455896</v>
      </c>
      <c r="W248" s="6">
        <v>15.947774024533899</v>
      </c>
      <c r="X248" s="6">
        <v>13027.141542990001</v>
      </c>
      <c r="Y248" s="6">
        <v>10.273985484568501</v>
      </c>
      <c r="Z248" s="6">
        <v>24.505195390820798</v>
      </c>
      <c r="AA248" s="6">
        <v>10.4715661842376</v>
      </c>
    </row>
    <row r="249" spans="1:27" x14ac:dyDescent="0.25">
      <c r="A249" s="6" t="s">
        <v>151</v>
      </c>
      <c r="B249" s="6" t="s">
        <v>152</v>
      </c>
      <c r="C249" s="6" t="s">
        <v>11</v>
      </c>
      <c r="D249" s="6">
        <v>289.19048014999998</v>
      </c>
      <c r="E249" s="6">
        <v>50.853995807163997</v>
      </c>
      <c r="F249" s="6">
        <v>7.1915627112706497</v>
      </c>
      <c r="G249" s="6">
        <v>44.699968835530498</v>
      </c>
      <c r="H249" s="6">
        <v>1464.16513532</v>
      </c>
      <c r="I249" s="6">
        <v>25.7443327251525</v>
      </c>
      <c r="J249" s="6">
        <v>36.4107261928133</v>
      </c>
      <c r="K249" s="6">
        <v>21.191339460965199</v>
      </c>
      <c r="L249" s="6">
        <v>1559.4797245499999</v>
      </c>
      <c r="M249" s="6">
        <v>24.0270444471636</v>
      </c>
      <c r="N249" s="6">
        <v>38.781000779276198</v>
      </c>
      <c r="O249" s="6">
        <v>16.619767443427001</v>
      </c>
      <c r="P249" s="6">
        <v>456.61696719000003</v>
      </c>
      <c r="Q249" s="6">
        <v>50.016014169802503</v>
      </c>
      <c r="R249" s="6">
        <v>11.355109451991099</v>
      </c>
      <c r="S249" s="6">
        <v>44.375230371847103</v>
      </c>
      <c r="T249" s="6">
        <v>131.32021570000001</v>
      </c>
      <c r="U249" s="6">
        <v>99.999999999999602</v>
      </c>
      <c r="V249" s="6">
        <v>3.2656592498283099</v>
      </c>
      <c r="W249" s="6">
        <v>99.347543791107199</v>
      </c>
      <c r="X249" s="6">
        <v>120.47420413</v>
      </c>
      <c r="Y249" s="6">
        <v>79.4017450265858</v>
      </c>
      <c r="Z249" s="6">
        <v>2.9959416148205298</v>
      </c>
      <c r="AA249" s="6">
        <v>80.126730559018895</v>
      </c>
    </row>
    <row r="250" spans="1:27" x14ac:dyDescent="0.25">
      <c r="A250" s="6" t="s">
        <v>151</v>
      </c>
      <c r="B250" s="6" t="s">
        <v>152</v>
      </c>
      <c r="C250" s="6" t="s">
        <v>12</v>
      </c>
      <c r="D250" s="6">
        <v>693.59271565999995</v>
      </c>
      <c r="E250" s="6">
        <v>35.247178691180402</v>
      </c>
      <c r="F250" s="6">
        <v>0.811439910486358</v>
      </c>
      <c r="G250" s="6">
        <v>35.624561340733699</v>
      </c>
      <c r="H250" s="6">
        <v>18310.636601689999</v>
      </c>
      <c r="I250" s="6">
        <v>8.8186913327360905</v>
      </c>
      <c r="J250" s="6">
        <v>21.421766678857299</v>
      </c>
      <c r="K250" s="6">
        <v>8.7032157442372693</v>
      </c>
      <c r="L250" s="6">
        <v>36013.378877770003</v>
      </c>
      <c r="M250" s="6">
        <v>5.6653010108064503</v>
      </c>
      <c r="N250" s="6">
        <v>42.132352709445101</v>
      </c>
      <c r="O250" s="6">
        <v>4.7282762464099397</v>
      </c>
      <c r="P250" s="6">
        <v>13919.502790680001</v>
      </c>
      <c r="Q250" s="6">
        <v>8.12408540615648</v>
      </c>
      <c r="R250" s="6">
        <v>16.2845425614601</v>
      </c>
      <c r="S250" s="6">
        <v>7.87279334977171</v>
      </c>
      <c r="T250" s="6">
        <v>5225.4216333100003</v>
      </c>
      <c r="U250" s="6">
        <v>13.5404686464446</v>
      </c>
      <c r="V250" s="6">
        <v>6.1132644081358203</v>
      </c>
      <c r="W250" s="6">
        <v>13.4772015935865</v>
      </c>
      <c r="X250" s="6">
        <v>11314.24843351</v>
      </c>
      <c r="Y250" s="6">
        <v>12.7566910890116</v>
      </c>
      <c r="Z250" s="6">
        <v>13.2366337316152</v>
      </c>
      <c r="AA250" s="6">
        <v>12.601412902648001</v>
      </c>
    </row>
    <row r="251" spans="1:27" x14ac:dyDescent="0.25">
      <c r="A251" s="6" t="s">
        <v>153</v>
      </c>
      <c r="B251" s="6" t="s">
        <v>154</v>
      </c>
      <c r="C251" s="6" t="s">
        <v>11</v>
      </c>
      <c r="D251" s="6">
        <v>130.68868824</v>
      </c>
      <c r="E251" s="6">
        <v>50.8252091723012</v>
      </c>
      <c r="F251" s="6">
        <v>4.7808423642348803</v>
      </c>
      <c r="G251" s="6">
        <v>49.819516752317803</v>
      </c>
      <c r="H251" s="6">
        <v>1116.69131866</v>
      </c>
      <c r="I251" s="6">
        <v>18.943225419160701</v>
      </c>
      <c r="J251" s="6">
        <v>40.850705871489602</v>
      </c>
      <c r="K251" s="6">
        <v>14.4926689901845</v>
      </c>
      <c r="L251" s="6">
        <v>1002.63118619</v>
      </c>
      <c r="M251" s="6">
        <v>19.5211238797284</v>
      </c>
      <c r="N251" s="6">
        <v>36.678167905683303</v>
      </c>
      <c r="O251" s="6">
        <v>14.5781738940131</v>
      </c>
      <c r="P251" s="6">
        <v>244.30985013</v>
      </c>
      <c r="Q251" s="6">
        <v>38.692518641162401</v>
      </c>
      <c r="R251" s="6">
        <v>8.9373219460005604</v>
      </c>
      <c r="S251" s="6">
        <v>36.6274985830905</v>
      </c>
      <c r="T251" s="6">
        <v>116.10696043</v>
      </c>
      <c r="U251" s="6">
        <v>60.073251698348301</v>
      </c>
      <c r="V251" s="6">
        <v>4.2474148503725697</v>
      </c>
      <c r="W251" s="6">
        <v>59.907049380313097</v>
      </c>
      <c r="X251" s="6">
        <v>123.16323997000001</v>
      </c>
      <c r="Y251" s="6">
        <v>60.636885117966202</v>
      </c>
      <c r="Z251" s="6">
        <v>4.5055470622191196</v>
      </c>
      <c r="AA251" s="6">
        <v>59.243493184285903</v>
      </c>
    </row>
    <row r="252" spans="1:27" x14ac:dyDescent="0.25">
      <c r="A252" s="6" t="s">
        <v>153</v>
      </c>
      <c r="B252" s="6" t="s">
        <v>154</v>
      </c>
      <c r="C252" s="6" t="s">
        <v>12</v>
      </c>
      <c r="D252" s="6">
        <v>189.21144860999999</v>
      </c>
      <c r="E252" s="6">
        <v>41.369743865284001</v>
      </c>
      <c r="F252" s="6">
        <v>0.628322315843865</v>
      </c>
      <c r="G252" s="6">
        <v>41.2914102636474</v>
      </c>
      <c r="H252" s="6">
        <v>5947.9630832499997</v>
      </c>
      <c r="I252" s="6">
        <v>8.87417318188721</v>
      </c>
      <c r="J252" s="6">
        <v>19.751648044958401</v>
      </c>
      <c r="K252" s="6">
        <v>8.5366177212487493</v>
      </c>
      <c r="L252" s="6">
        <v>11094.83977608</v>
      </c>
      <c r="M252" s="6">
        <v>5.8425236032992904</v>
      </c>
      <c r="N252" s="6">
        <v>36.843095242043297</v>
      </c>
      <c r="O252" s="6">
        <v>5.3841221031722499</v>
      </c>
      <c r="P252" s="6">
        <v>5055.9928470100003</v>
      </c>
      <c r="Q252" s="6">
        <v>9.3096725055777494</v>
      </c>
      <c r="R252" s="6">
        <v>16.789645435627399</v>
      </c>
      <c r="S252" s="6">
        <v>8.9313630701378397</v>
      </c>
      <c r="T252" s="6">
        <v>1451.6800100600001</v>
      </c>
      <c r="U252" s="6">
        <v>17.546214179219199</v>
      </c>
      <c r="V252" s="6">
        <v>4.8206541014608497</v>
      </c>
      <c r="W252" s="6">
        <v>17.7773613403958</v>
      </c>
      <c r="X252" s="6">
        <v>6374.0687591100004</v>
      </c>
      <c r="Y252" s="6">
        <v>10.2116525157555</v>
      </c>
      <c r="Z252" s="6">
        <v>21.1666348600661</v>
      </c>
      <c r="AA252" s="6">
        <v>10.2432874925879</v>
      </c>
    </row>
    <row r="253" spans="1:27" x14ac:dyDescent="0.25">
      <c r="A253" s="6" t="s">
        <v>155</v>
      </c>
      <c r="B253" s="6" t="s">
        <v>156</v>
      </c>
      <c r="C253" s="6" t="s">
        <v>11</v>
      </c>
      <c r="D253" s="6">
        <v>67.524332849999993</v>
      </c>
      <c r="E253" s="6">
        <v>74.730983100079399</v>
      </c>
      <c r="F253" s="6">
        <v>2.4794739313718499</v>
      </c>
      <c r="G253" s="6">
        <v>74.282914210166496</v>
      </c>
      <c r="H253" s="6">
        <v>819.83172790000003</v>
      </c>
      <c r="I253" s="6">
        <v>21.1795701144346</v>
      </c>
      <c r="J253" s="6">
        <v>30.1039834329824</v>
      </c>
      <c r="K253" s="6">
        <v>18.763651532464898</v>
      </c>
      <c r="L253" s="6">
        <v>961.12165947999995</v>
      </c>
      <c r="M253" s="6">
        <v>19.8928130194166</v>
      </c>
      <c r="N253" s="6">
        <v>35.292108769905603</v>
      </c>
      <c r="O253" s="6">
        <v>15.5317782116265</v>
      </c>
      <c r="P253" s="6">
        <v>400.24503491000002</v>
      </c>
      <c r="Q253" s="6">
        <v>35.546074116370001</v>
      </c>
      <c r="R253" s="6">
        <v>14.6968816770821</v>
      </c>
      <c r="S253" s="6">
        <v>30.482054984289</v>
      </c>
      <c r="T253" s="6">
        <v>92.011666379999994</v>
      </c>
      <c r="U253" s="6">
        <v>58.320871259309598</v>
      </c>
      <c r="V253" s="6">
        <v>3.3786417213197799</v>
      </c>
      <c r="W253" s="6">
        <v>58.088876833782102</v>
      </c>
      <c r="X253" s="6">
        <v>382.59862084999997</v>
      </c>
      <c r="Y253" s="6">
        <v>30.710925350468798</v>
      </c>
      <c r="Z253" s="6">
        <v>14.048910467338199</v>
      </c>
      <c r="AA253" s="6">
        <v>26.750744123074401</v>
      </c>
    </row>
    <row r="254" spans="1:27" x14ac:dyDescent="0.25">
      <c r="A254" s="6" t="s">
        <v>155</v>
      </c>
      <c r="B254" s="6" t="s">
        <v>156</v>
      </c>
      <c r="C254" s="6" t="s">
        <v>12</v>
      </c>
      <c r="D254" s="6">
        <v>446.2134489</v>
      </c>
      <c r="E254" s="6">
        <v>30.8914240978708</v>
      </c>
      <c r="F254" s="6">
        <v>1.19852934335386</v>
      </c>
      <c r="G254" s="6">
        <v>30.658524950864599</v>
      </c>
      <c r="H254" s="6">
        <v>4690.5682812100004</v>
      </c>
      <c r="I254" s="6">
        <v>12.533447126962599</v>
      </c>
      <c r="J254" s="6">
        <v>12.598866609452999</v>
      </c>
      <c r="K254" s="6">
        <v>12.058954370487699</v>
      </c>
      <c r="L254" s="6">
        <v>14512.149222550001</v>
      </c>
      <c r="M254" s="6">
        <v>6.1409956930302201</v>
      </c>
      <c r="N254" s="6">
        <v>38.979633449492901</v>
      </c>
      <c r="O254" s="6">
        <v>5.3934131234366296</v>
      </c>
      <c r="P254" s="6">
        <v>6846.1242959000001</v>
      </c>
      <c r="Q254" s="6">
        <v>8.5587751383459594</v>
      </c>
      <c r="R254" s="6">
        <v>18.388690159634301</v>
      </c>
      <c r="S254" s="6">
        <v>8.3640047043289307</v>
      </c>
      <c r="T254" s="6">
        <v>1915.4744674599999</v>
      </c>
      <c r="U254" s="6">
        <v>13.926893254885201</v>
      </c>
      <c r="V254" s="6">
        <v>5.1449645037713996</v>
      </c>
      <c r="W254" s="6">
        <v>13.810570662389701</v>
      </c>
      <c r="X254" s="6">
        <v>8819.5515810600009</v>
      </c>
      <c r="Y254" s="6">
        <v>8.5401280166565208</v>
      </c>
      <c r="Z254" s="6">
        <v>23.689315934294601</v>
      </c>
      <c r="AA254" s="6">
        <v>8.6814536425486395</v>
      </c>
    </row>
    <row r="255" spans="1:27" x14ac:dyDescent="0.25">
      <c r="A255" s="6" t="s">
        <v>157</v>
      </c>
      <c r="B255" s="6" t="s">
        <v>158</v>
      </c>
      <c r="C255" s="6" t="s">
        <v>11</v>
      </c>
      <c r="D255" s="6">
        <v>210.75608471999999</v>
      </c>
      <c r="E255" s="6">
        <v>43.585695547760302</v>
      </c>
      <c r="F255" s="6">
        <v>10.9097980679544</v>
      </c>
      <c r="G255" s="6">
        <v>39.654566618906202</v>
      </c>
      <c r="H255" s="6">
        <v>1208.95172121</v>
      </c>
      <c r="I255" s="6">
        <v>17.490206360108299</v>
      </c>
      <c r="J255" s="6">
        <v>62.581439439007397</v>
      </c>
      <c r="K255" s="6">
        <v>10.764559520455499</v>
      </c>
      <c r="L255" s="6">
        <v>446.70127624999998</v>
      </c>
      <c r="M255" s="6">
        <v>29.030262692876601</v>
      </c>
      <c r="N255" s="6">
        <v>23.123511366514499</v>
      </c>
      <c r="O255" s="6">
        <v>24.930080306240999</v>
      </c>
      <c r="P255" s="6">
        <v>65.396469190000005</v>
      </c>
      <c r="Q255" s="6">
        <v>57.218153535675803</v>
      </c>
      <c r="R255" s="6">
        <v>3.3852511265236802</v>
      </c>
      <c r="S255" s="6">
        <v>56.429826560615098</v>
      </c>
      <c r="T255" s="6"/>
      <c r="U255" s="6"/>
      <c r="V255" s="6"/>
      <c r="W255" s="6"/>
      <c r="X255" s="6"/>
      <c r="Y255" s="6"/>
      <c r="Z255" s="6"/>
      <c r="AA255" s="6"/>
    </row>
    <row r="256" spans="1:27" x14ac:dyDescent="0.25">
      <c r="A256" s="6" t="s">
        <v>157</v>
      </c>
      <c r="B256" s="6" t="s">
        <v>158</v>
      </c>
      <c r="C256" s="6" t="s">
        <v>12</v>
      </c>
      <c r="D256" s="6">
        <v>586.61869514</v>
      </c>
      <c r="E256" s="6">
        <v>30.599279269859402</v>
      </c>
      <c r="F256" s="6">
        <v>2.1294961103124801</v>
      </c>
      <c r="G256" s="6">
        <v>30.4944105457764</v>
      </c>
      <c r="H256" s="6">
        <v>9174.5249238300003</v>
      </c>
      <c r="I256" s="6">
        <v>8.2566296912835604</v>
      </c>
      <c r="J256" s="6">
        <v>33.304624112939798</v>
      </c>
      <c r="K256" s="6">
        <v>7.3463984290070403</v>
      </c>
      <c r="L256" s="6">
        <v>14115.3754888</v>
      </c>
      <c r="M256" s="6">
        <v>5.4213617097264901</v>
      </c>
      <c r="N256" s="6">
        <v>51.240503325292302</v>
      </c>
      <c r="O256" s="6">
        <v>4.2973227931037901</v>
      </c>
      <c r="P256" s="6">
        <v>2465.9866660399998</v>
      </c>
      <c r="Q256" s="6">
        <v>12.4992494307181</v>
      </c>
      <c r="R256" s="6">
        <v>8.9518268969613697</v>
      </c>
      <c r="S256" s="6">
        <v>12.545460915402799</v>
      </c>
      <c r="T256" s="6">
        <v>274.31260858000002</v>
      </c>
      <c r="U256" s="6">
        <v>37.190582531852499</v>
      </c>
      <c r="V256" s="6">
        <v>0.99578761778359404</v>
      </c>
      <c r="W256" s="6">
        <v>36.6135121546194</v>
      </c>
      <c r="X256" s="6">
        <v>930.48223484000005</v>
      </c>
      <c r="Y256" s="6">
        <v>20.827318475734199</v>
      </c>
      <c r="Z256" s="6">
        <v>3.3777619367104599</v>
      </c>
      <c r="AA256" s="6">
        <v>20.989009466701699</v>
      </c>
    </row>
    <row r="257" spans="1:27" x14ac:dyDescent="0.25">
      <c r="A257" s="6" t="s">
        <v>159</v>
      </c>
      <c r="B257" s="6" t="s">
        <v>160</v>
      </c>
      <c r="C257" s="6" t="s">
        <v>11</v>
      </c>
      <c r="D257" s="6">
        <v>37.711318687000002</v>
      </c>
      <c r="E257" s="6">
        <v>58.449574870972</v>
      </c>
      <c r="F257" s="6">
        <v>9.05895329757446</v>
      </c>
      <c r="G257" s="6">
        <v>59.214742114866098</v>
      </c>
      <c r="H257" s="6">
        <v>132.32980861999999</v>
      </c>
      <c r="I257" s="6">
        <v>38.390472619256599</v>
      </c>
      <c r="J257" s="6">
        <v>31.788057217388999</v>
      </c>
      <c r="K257" s="6">
        <v>29.337753053079499</v>
      </c>
      <c r="L257" s="6">
        <v>122.46186596</v>
      </c>
      <c r="M257" s="6">
        <v>38.079954557026802</v>
      </c>
      <c r="N257" s="6">
        <v>29.417595647428101</v>
      </c>
      <c r="O257" s="6">
        <v>30.441222907990799</v>
      </c>
      <c r="P257" s="6">
        <v>59.505272239999996</v>
      </c>
      <c r="Q257" s="6">
        <v>50.131852791575703</v>
      </c>
      <c r="R257" s="6">
        <v>14.2942623315753</v>
      </c>
      <c r="S257" s="6">
        <v>44.3452628597827</v>
      </c>
      <c r="T257" s="6">
        <v>19.752745600000001</v>
      </c>
      <c r="U257" s="6">
        <v>99.999999999999801</v>
      </c>
      <c r="V257" s="6">
        <v>4.74497328970239</v>
      </c>
      <c r="W257" s="6">
        <v>98.847330681952599</v>
      </c>
      <c r="X257" s="6">
        <v>44.526803260000001</v>
      </c>
      <c r="Y257" s="6">
        <v>58.021941547570499</v>
      </c>
      <c r="Z257" s="6">
        <v>10.6961582163309</v>
      </c>
      <c r="AA257" s="6">
        <v>53.677195804974403</v>
      </c>
    </row>
    <row r="258" spans="1:27" x14ac:dyDescent="0.25">
      <c r="A258" s="6" t="s">
        <v>159</v>
      </c>
      <c r="B258" s="6" t="s">
        <v>160</v>
      </c>
      <c r="C258" s="6" t="s">
        <v>12</v>
      </c>
      <c r="D258" s="6">
        <v>145.29568096</v>
      </c>
      <c r="E258" s="6">
        <v>30.3275692033023</v>
      </c>
      <c r="F258" s="6">
        <v>1.0994790995445201</v>
      </c>
      <c r="G258" s="6">
        <v>30.153571344925101</v>
      </c>
      <c r="H258" s="6">
        <v>1398.7150100649999</v>
      </c>
      <c r="I258" s="6">
        <v>10.580663333343599</v>
      </c>
      <c r="J258" s="6">
        <v>10.584333337541199</v>
      </c>
      <c r="K258" s="6">
        <v>10.629166223827299</v>
      </c>
      <c r="L258" s="6">
        <v>5314.712580421</v>
      </c>
      <c r="M258" s="6">
        <v>5.3916441430372304</v>
      </c>
      <c r="N258" s="6">
        <v>40.217406076013503</v>
      </c>
      <c r="O258" s="6">
        <v>5.0030145838289197</v>
      </c>
      <c r="P258" s="6">
        <v>2422.9571518829998</v>
      </c>
      <c r="Q258" s="6">
        <v>8.83346176606962</v>
      </c>
      <c r="R258" s="6">
        <v>18.3349617138356</v>
      </c>
      <c r="S258" s="6">
        <v>8.6676910260555697</v>
      </c>
      <c r="T258" s="6">
        <v>681.59105490000002</v>
      </c>
      <c r="U258" s="6">
        <v>15.872249412331101</v>
      </c>
      <c r="V258" s="6">
        <v>5.1577246780333503</v>
      </c>
      <c r="W258" s="6">
        <v>15.7894294451729</v>
      </c>
      <c r="X258" s="6">
        <v>3251.6846787539998</v>
      </c>
      <c r="Y258" s="6">
        <v>7.0361776652824304</v>
      </c>
      <c r="Z258" s="6">
        <v>24.606095095031801</v>
      </c>
      <c r="AA258" s="6">
        <v>7.1192298628754997</v>
      </c>
    </row>
    <row r="259" spans="1:27" x14ac:dyDescent="0.25">
      <c r="A259" s="6" t="s">
        <v>161</v>
      </c>
      <c r="B259" s="6" t="s">
        <v>162</v>
      </c>
      <c r="C259" s="6" t="s">
        <v>11</v>
      </c>
      <c r="D259" s="6">
        <v>170.74811147</v>
      </c>
      <c r="E259" s="6">
        <v>37.390940663817098</v>
      </c>
      <c r="F259" s="6">
        <v>12.2385928506119</v>
      </c>
      <c r="G259" s="6">
        <v>33.554951961844203</v>
      </c>
      <c r="H259" s="6">
        <v>486.85568625000002</v>
      </c>
      <c r="I259" s="6">
        <v>24.258011883006098</v>
      </c>
      <c r="J259" s="6">
        <v>34.8960141914419</v>
      </c>
      <c r="K259" s="6">
        <v>20.1460541804177</v>
      </c>
      <c r="L259" s="6">
        <v>514.02603135000004</v>
      </c>
      <c r="M259" s="6">
        <v>23.4992084125013</v>
      </c>
      <c r="N259" s="6">
        <v>36.843483996095898</v>
      </c>
      <c r="O259" s="6">
        <v>16.312266967266499</v>
      </c>
      <c r="P259" s="6">
        <v>62.931914040000002</v>
      </c>
      <c r="Q259" s="6">
        <v>58.605720269017098</v>
      </c>
      <c r="R259" s="6">
        <v>4.5107267460500804</v>
      </c>
      <c r="S259" s="6">
        <v>56.517809874747499</v>
      </c>
      <c r="T259" s="6">
        <v>56.360767930000002</v>
      </c>
      <c r="U259" s="6">
        <v>70.393715011100099</v>
      </c>
      <c r="V259" s="6">
        <v>4.0397313065702001</v>
      </c>
      <c r="W259" s="6">
        <v>69.881867961672597</v>
      </c>
      <c r="X259" s="6">
        <v>104.23879185</v>
      </c>
      <c r="Y259" s="6">
        <v>49.476274449711397</v>
      </c>
      <c r="Z259" s="6">
        <v>7.4714509092299997</v>
      </c>
      <c r="AA259" s="6">
        <v>44.406195918018803</v>
      </c>
    </row>
    <row r="260" spans="1:27" x14ac:dyDescent="0.25">
      <c r="A260" s="6" t="s">
        <v>161</v>
      </c>
      <c r="B260" s="6" t="s">
        <v>162</v>
      </c>
      <c r="C260" s="6" t="s">
        <v>12</v>
      </c>
      <c r="D260" s="6">
        <v>575.60368196000002</v>
      </c>
      <c r="E260" s="6">
        <v>25.1194889283341</v>
      </c>
      <c r="F260" s="6">
        <v>2.62118045971049</v>
      </c>
      <c r="G260" s="6">
        <v>25.203211223632199</v>
      </c>
      <c r="H260" s="6">
        <v>5491.0160502600002</v>
      </c>
      <c r="I260" s="6">
        <v>6.2297761963004099</v>
      </c>
      <c r="J260" s="6">
        <v>25.004954669310798</v>
      </c>
      <c r="K260" s="6">
        <v>6.2590261367829596</v>
      </c>
      <c r="L260" s="6">
        <v>10698.37886834</v>
      </c>
      <c r="M260" s="6">
        <v>4.3619714259706299</v>
      </c>
      <c r="N260" s="6">
        <v>48.718211017665404</v>
      </c>
      <c r="O260" s="6">
        <v>3.8739562557370402</v>
      </c>
      <c r="P260" s="6">
        <v>2412.8860302100002</v>
      </c>
      <c r="Q260" s="6">
        <v>10.4080064119022</v>
      </c>
      <c r="R260" s="6">
        <v>10.9877853671103</v>
      </c>
      <c r="S260" s="6">
        <v>10.232263187535599</v>
      </c>
      <c r="T260" s="6">
        <v>731.38876144999995</v>
      </c>
      <c r="U260" s="6">
        <v>20.992604613949499</v>
      </c>
      <c r="V260" s="6">
        <v>3.3305935838294798</v>
      </c>
      <c r="W260" s="6">
        <v>21.096407173166298</v>
      </c>
      <c r="X260" s="6">
        <v>2050.43868436</v>
      </c>
      <c r="Y260" s="6">
        <v>13.050702731251601</v>
      </c>
      <c r="Z260" s="6">
        <v>9.3372749023735597</v>
      </c>
      <c r="AA260" s="6">
        <v>13.0611657557903</v>
      </c>
    </row>
    <row r="261" spans="1:27" x14ac:dyDescent="0.25">
      <c r="A261" s="6" t="s">
        <v>163</v>
      </c>
      <c r="B261" s="6" t="s">
        <v>164</v>
      </c>
      <c r="C261" s="6" t="s">
        <v>11</v>
      </c>
      <c r="D261" s="6">
        <v>35.257205755999998</v>
      </c>
      <c r="E261" s="6">
        <v>44.046966382514697</v>
      </c>
      <c r="F261" s="6">
        <v>3.1505913286002301</v>
      </c>
      <c r="G261" s="6">
        <v>44.173633946828701</v>
      </c>
      <c r="H261" s="6">
        <v>216.493252437</v>
      </c>
      <c r="I261" s="6">
        <v>20.197619800306601</v>
      </c>
      <c r="J261" s="6">
        <v>19.345882613298102</v>
      </c>
      <c r="K261" s="6">
        <v>18.587950509392801</v>
      </c>
      <c r="L261" s="6">
        <v>397.822200275</v>
      </c>
      <c r="M261" s="6">
        <v>17.903511309346101</v>
      </c>
      <c r="N261" s="6">
        <v>35.549475564942703</v>
      </c>
      <c r="O261" s="6">
        <v>12.6697186225009</v>
      </c>
      <c r="P261" s="6">
        <v>204.06882589099999</v>
      </c>
      <c r="Q261" s="6">
        <v>22.806842758595099</v>
      </c>
      <c r="R261" s="6">
        <v>18.235633241593501</v>
      </c>
      <c r="S261" s="6">
        <v>18.285573562759801</v>
      </c>
      <c r="T261" s="6">
        <v>59.803945658000004</v>
      </c>
      <c r="U261" s="6">
        <v>42.046357295547701</v>
      </c>
      <c r="V261" s="6">
        <v>5.34409317375101</v>
      </c>
      <c r="W261" s="6">
        <v>40.155038846366601</v>
      </c>
      <c r="X261" s="6">
        <v>205.620868298</v>
      </c>
      <c r="Y261" s="6">
        <v>23.776120568172299</v>
      </c>
      <c r="Z261" s="6">
        <v>18.374324077814499</v>
      </c>
      <c r="AA261" s="6">
        <v>21.731531337915499</v>
      </c>
    </row>
    <row r="262" spans="1:27" x14ac:dyDescent="0.25">
      <c r="A262" s="6" t="s">
        <v>163</v>
      </c>
      <c r="B262" s="6" t="s">
        <v>164</v>
      </c>
      <c r="C262" s="6" t="s">
        <v>12</v>
      </c>
      <c r="D262" s="6">
        <v>36.44938835</v>
      </c>
      <c r="E262" s="6">
        <v>50.384192818624498</v>
      </c>
      <c r="F262" s="6">
        <v>0.55631740355449899</v>
      </c>
      <c r="G262" s="6">
        <v>49.7597773660437</v>
      </c>
      <c r="H262" s="6">
        <v>920.02061733999994</v>
      </c>
      <c r="I262" s="6">
        <v>9.8949023534662199</v>
      </c>
      <c r="J262" s="6">
        <v>14.042032095037801</v>
      </c>
      <c r="K262" s="6">
        <v>9.5510311107755506</v>
      </c>
      <c r="L262" s="6">
        <v>2373.5318911119998</v>
      </c>
      <c r="M262" s="6">
        <v>6.7836387865596803</v>
      </c>
      <c r="N262" s="6">
        <v>36.226591410476402</v>
      </c>
      <c r="O262" s="6">
        <v>6.1323893502540203</v>
      </c>
      <c r="P262" s="6">
        <v>1016.286257007</v>
      </c>
      <c r="Q262" s="6">
        <v>8.87783148899039</v>
      </c>
      <c r="R262" s="6">
        <v>15.511309170329501</v>
      </c>
      <c r="S262" s="6">
        <v>8.7795037778246297</v>
      </c>
      <c r="T262" s="6">
        <v>549.86543808299996</v>
      </c>
      <c r="U262" s="6">
        <v>13.3769212247459</v>
      </c>
      <c r="V262" s="6">
        <v>8.3924511951019305</v>
      </c>
      <c r="W262" s="6">
        <v>12.539066250846099</v>
      </c>
      <c r="X262" s="6">
        <v>1655.7515106830001</v>
      </c>
      <c r="Y262" s="6">
        <v>8.6182518184050103</v>
      </c>
      <c r="Z262" s="6">
        <v>25.2712987254999</v>
      </c>
      <c r="AA262" s="6">
        <v>7.6833416124533196</v>
      </c>
    </row>
    <row r="263" spans="1:27" x14ac:dyDescent="0.25">
      <c r="A263" s="6" t="s">
        <v>165</v>
      </c>
      <c r="B263" s="6" t="s">
        <v>166</v>
      </c>
      <c r="C263" s="6" t="s">
        <v>11</v>
      </c>
      <c r="D263" s="6">
        <v>21.243443239000001</v>
      </c>
      <c r="E263" s="6">
        <v>71.341822458834798</v>
      </c>
      <c r="F263" s="6">
        <v>4.6312167674750899</v>
      </c>
      <c r="G263" s="6">
        <v>71.537015124058499</v>
      </c>
      <c r="H263" s="6">
        <v>129.14278120500001</v>
      </c>
      <c r="I263" s="6">
        <v>31.706986749315799</v>
      </c>
      <c r="J263" s="6">
        <v>28.1540147228561</v>
      </c>
      <c r="K263" s="6">
        <v>28.005023496327901</v>
      </c>
      <c r="L263" s="6">
        <v>63.337894660000003</v>
      </c>
      <c r="M263" s="6">
        <v>43.9847732715658</v>
      </c>
      <c r="N263" s="6">
        <v>13.8080967602958</v>
      </c>
      <c r="O263" s="6">
        <v>40.969639918857403</v>
      </c>
      <c r="P263" s="6">
        <v>110.257464637</v>
      </c>
      <c r="Q263" s="6">
        <v>38.547059596674501</v>
      </c>
      <c r="R263" s="6">
        <v>24.036885792070098</v>
      </c>
      <c r="S263" s="6">
        <v>34.142986123802999</v>
      </c>
      <c r="T263" s="6">
        <v>16.326212909999999</v>
      </c>
      <c r="U263" s="6">
        <v>100</v>
      </c>
      <c r="V263" s="6">
        <v>3.55922672833707</v>
      </c>
      <c r="W263" s="6">
        <v>98.945355749151702</v>
      </c>
      <c r="X263" s="6">
        <v>118.39332457899999</v>
      </c>
      <c r="Y263" s="6">
        <v>36.692538036812898</v>
      </c>
      <c r="Z263" s="6">
        <v>25.8105592289659</v>
      </c>
      <c r="AA263" s="6">
        <v>32.364401994452002</v>
      </c>
    </row>
    <row r="264" spans="1:27" x14ac:dyDescent="0.25">
      <c r="A264" s="6" t="s">
        <v>165</v>
      </c>
      <c r="B264" s="6" t="s">
        <v>166</v>
      </c>
      <c r="C264" s="6" t="s">
        <v>12</v>
      </c>
      <c r="D264" s="6">
        <v>151.596163066</v>
      </c>
      <c r="E264" s="6">
        <v>35.443619680505002</v>
      </c>
      <c r="F264" s="6">
        <v>1.1911973040517101</v>
      </c>
      <c r="G264" s="6">
        <v>35.796300793962097</v>
      </c>
      <c r="H264" s="6">
        <v>1934.363068206</v>
      </c>
      <c r="I264" s="6">
        <v>9.5156901629731205</v>
      </c>
      <c r="J264" s="6">
        <v>15.199646384856001</v>
      </c>
      <c r="K264" s="6">
        <v>9.3374506237529804</v>
      </c>
      <c r="L264" s="6">
        <v>4926.4183177109999</v>
      </c>
      <c r="M264" s="6">
        <v>5.5497256514385898</v>
      </c>
      <c r="N264" s="6">
        <v>38.710321554335103</v>
      </c>
      <c r="O264" s="6">
        <v>4.7978666788724702</v>
      </c>
      <c r="P264" s="6">
        <v>2290.4645274600002</v>
      </c>
      <c r="Q264" s="6">
        <v>8.9425612066526092</v>
      </c>
      <c r="R264" s="6">
        <v>17.997785134895299</v>
      </c>
      <c r="S264" s="6">
        <v>8.6732686570234403</v>
      </c>
      <c r="T264" s="6">
        <v>580.62631132000001</v>
      </c>
      <c r="U264" s="6">
        <v>18.089869110168099</v>
      </c>
      <c r="V264" s="6">
        <v>4.5623878778828502</v>
      </c>
      <c r="W264" s="6">
        <v>18.059390400510399</v>
      </c>
      <c r="X264" s="6">
        <v>2842.9004975900002</v>
      </c>
      <c r="Y264" s="6">
        <v>9.2873984927492295</v>
      </c>
      <c r="Z264" s="6">
        <v>22.338661743978999</v>
      </c>
      <c r="AA264" s="6">
        <v>9.1434199577785193</v>
      </c>
    </row>
    <row r="265" spans="1:27" x14ac:dyDescent="0.25">
      <c r="A265" s="6" t="s">
        <v>167</v>
      </c>
      <c r="B265" s="6" t="s">
        <v>168</v>
      </c>
      <c r="C265" s="6" t="s">
        <v>11</v>
      </c>
      <c r="D265" s="6"/>
      <c r="E265" s="6"/>
      <c r="F265" s="6"/>
      <c r="G265" s="6"/>
      <c r="H265" s="6">
        <v>364.93214177999999</v>
      </c>
      <c r="I265" s="6">
        <v>20.234005329131701</v>
      </c>
      <c r="J265" s="6">
        <v>25.9935558425572</v>
      </c>
      <c r="K265" s="6">
        <v>19.221427183130402</v>
      </c>
      <c r="L265" s="6">
        <v>460.54955997000002</v>
      </c>
      <c r="M265" s="6">
        <v>20.126140567727798</v>
      </c>
      <c r="N265" s="6">
        <v>32.804237650741797</v>
      </c>
      <c r="O265" s="6">
        <v>16.146089876145901</v>
      </c>
      <c r="P265" s="6">
        <v>243.44535192999999</v>
      </c>
      <c r="Q265" s="6">
        <v>31.291256694100301</v>
      </c>
      <c r="R265" s="6">
        <v>17.3402384321036</v>
      </c>
      <c r="S265" s="6">
        <v>22.5125811389915</v>
      </c>
      <c r="T265" s="6">
        <v>32.986774169999997</v>
      </c>
      <c r="U265" s="6">
        <v>70.642961378231604</v>
      </c>
      <c r="V265" s="6">
        <v>2.3495972491527701</v>
      </c>
      <c r="W265" s="6">
        <v>69.040839983763703</v>
      </c>
      <c r="X265" s="6">
        <v>302.01930076999997</v>
      </c>
      <c r="Y265" s="6">
        <v>27.126378452014599</v>
      </c>
      <c r="Z265" s="6">
        <v>21.512370825444599</v>
      </c>
      <c r="AA265" s="6">
        <v>19.959763085507401</v>
      </c>
    </row>
    <row r="266" spans="1:27" x14ac:dyDescent="0.25">
      <c r="A266" s="6" t="s">
        <v>167</v>
      </c>
      <c r="B266" s="6" t="s">
        <v>168</v>
      </c>
      <c r="C266" s="6" t="s">
        <v>12</v>
      </c>
      <c r="D266" s="6">
        <v>32.655234700000001</v>
      </c>
      <c r="E266" s="6">
        <v>70.251394606109898</v>
      </c>
      <c r="F266" s="6">
        <v>0.209770993465838</v>
      </c>
      <c r="G266" s="6">
        <v>70.219671957682493</v>
      </c>
      <c r="H266" s="6">
        <v>2187.2498621099999</v>
      </c>
      <c r="I266" s="6">
        <v>8.4726308656958693</v>
      </c>
      <c r="J266" s="6">
        <v>14.0504755439052</v>
      </c>
      <c r="K266" s="6">
        <v>8.2844696700392504</v>
      </c>
      <c r="L266" s="6">
        <v>6273.6644163499996</v>
      </c>
      <c r="M266" s="6">
        <v>6.0181921592897103</v>
      </c>
      <c r="N266" s="6">
        <v>40.3008224984222</v>
      </c>
      <c r="O266" s="6">
        <v>5.5663542999841198</v>
      </c>
      <c r="P266" s="6">
        <v>3091.0046812599999</v>
      </c>
      <c r="Q266" s="6">
        <v>8.4029581906473094</v>
      </c>
      <c r="R266" s="6">
        <v>19.856023965293002</v>
      </c>
      <c r="S266" s="6">
        <v>8.2819963107767798</v>
      </c>
      <c r="T266" s="6">
        <v>431.63292502000002</v>
      </c>
      <c r="U266" s="6">
        <v>20.7423920858019</v>
      </c>
      <c r="V266" s="6">
        <v>2.7727275068095301</v>
      </c>
      <c r="W266" s="6">
        <v>20.7530172040778</v>
      </c>
      <c r="X266" s="6">
        <v>3550.8806654199998</v>
      </c>
      <c r="Y266" s="6">
        <v>8.8663072844444208</v>
      </c>
      <c r="Z266" s="6">
        <v>22.810179492104201</v>
      </c>
      <c r="AA266" s="6">
        <v>8.7955034925463895</v>
      </c>
    </row>
    <row r="267" spans="1:27" x14ac:dyDescent="0.25">
      <c r="A267" s="6" t="s">
        <v>169</v>
      </c>
      <c r="B267" s="6" t="s">
        <v>170</v>
      </c>
      <c r="C267" s="6" t="s">
        <v>11</v>
      </c>
      <c r="D267" s="6">
        <v>79.725619870000003</v>
      </c>
      <c r="E267" s="6">
        <v>71.659429426276105</v>
      </c>
      <c r="F267" s="6">
        <v>4.4192814200723998</v>
      </c>
      <c r="G267" s="6">
        <v>69.796289311772099</v>
      </c>
      <c r="H267" s="6">
        <v>806.17374207</v>
      </c>
      <c r="I267" s="6">
        <v>19.8855304326264</v>
      </c>
      <c r="J267" s="6">
        <v>44.687123731236198</v>
      </c>
      <c r="K267" s="6">
        <v>15.5432892287506</v>
      </c>
      <c r="L267" s="6">
        <v>643.31618645000003</v>
      </c>
      <c r="M267" s="6">
        <v>24.135666873295001</v>
      </c>
      <c r="N267" s="6">
        <v>35.659744943295301</v>
      </c>
      <c r="O267" s="6">
        <v>19.075266812181599</v>
      </c>
      <c r="P267" s="6">
        <v>149.21810844999999</v>
      </c>
      <c r="Q267" s="6">
        <v>43.892280362926797</v>
      </c>
      <c r="R267" s="6">
        <v>8.2713287809703697</v>
      </c>
      <c r="S267" s="6">
        <v>42.333239091956401</v>
      </c>
      <c r="T267" s="6">
        <v>58.140553420000003</v>
      </c>
      <c r="U267" s="6">
        <v>70.954644205331903</v>
      </c>
      <c r="V267" s="6">
        <v>3.2227967358635401</v>
      </c>
      <c r="W267" s="6">
        <v>71.605438117644596</v>
      </c>
      <c r="X267" s="6">
        <v>67.466136840000004</v>
      </c>
      <c r="Y267" s="6">
        <v>100</v>
      </c>
      <c r="Z267" s="6">
        <v>3.7397243885621498</v>
      </c>
      <c r="AA267" s="6">
        <v>96.865726952994905</v>
      </c>
    </row>
    <row r="268" spans="1:27" x14ac:dyDescent="0.25">
      <c r="A268" s="6" t="s">
        <v>169</v>
      </c>
      <c r="B268" s="6" t="s">
        <v>170</v>
      </c>
      <c r="C268" s="6" t="s">
        <v>12</v>
      </c>
      <c r="D268" s="6">
        <v>280.25252105999999</v>
      </c>
      <c r="E268" s="6">
        <v>35.672657032250797</v>
      </c>
      <c r="F268" s="6">
        <v>1.0693322041356901</v>
      </c>
      <c r="G268" s="6">
        <v>35.269415051379198</v>
      </c>
      <c r="H268" s="6">
        <v>4393.5006156299996</v>
      </c>
      <c r="I268" s="6">
        <v>7.9497185031024502</v>
      </c>
      <c r="J268" s="6">
        <v>16.7638516842363</v>
      </c>
      <c r="K268" s="6">
        <v>7.7551476655662599</v>
      </c>
      <c r="L268" s="6">
        <v>12108.37778196</v>
      </c>
      <c r="M268" s="6">
        <v>4.9240675120727202</v>
      </c>
      <c r="N268" s="6">
        <v>46.200755850895298</v>
      </c>
      <c r="O268" s="6">
        <v>4.4499959696205904</v>
      </c>
      <c r="P268" s="6">
        <v>4661.0302229700001</v>
      </c>
      <c r="Q268" s="6">
        <v>8.5429708335318892</v>
      </c>
      <c r="R268" s="6">
        <v>17.784638307694401</v>
      </c>
      <c r="S268" s="6">
        <v>8.1059568468267607</v>
      </c>
      <c r="T268" s="6">
        <v>1160.74844205</v>
      </c>
      <c r="U268" s="6">
        <v>16.5994958166544</v>
      </c>
      <c r="V268" s="6">
        <v>4.4289545917007596</v>
      </c>
      <c r="W268" s="6">
        <v>16.367515894273399</v>
      </c>
      <c r="X268" s="6">
        <v>3604.27155743</v>
      </c>
      <c r="Y268" s="6">
        <v>11.123191975589799</v>
      </c>
      <c r="Z268" s="6">
        <v>13.7524673613375</v>
      </c>
      <c r="AA268" s="6">
        <v>11.0668300646673</v>
      </c>
    </row>
    <row r="269" spans="1:27" x14ac:dyDescent="0.25">
      <c r="A269" s="6" t="s">
        <v>171</v>
      </c>
      <c r="B269" s="6" t="s">
        <v>172</v>
      </c>
      <c r="C269" s="6" t="s">
        <v>11</v>
      </c>
      <c r="D269" s="6">
        <v>136.43445946</v>
      </c>
      <c r="E269" s="6">
        <v>49.294371597179499</v>
      </c>
      <c r="F269" s="6">
        <v>5.7603699425865598</v>
      </c>
      <c r="G269" s="6">
        <v>48.319280687563698</v>
      </c>
      <c r="H269" s="6">
        <v>771.89697460000002</v>
      </c>
      <c r="I269" s="6">
        <v>21.235933764557899</v>
      </c>
      <c r="J269" s="6">
        <v>32.590095998166397</v>
      </c>
      <c r="K269" s="6">
        <v>17.611293277306899</v>
      </c>
      <c r="L269" s="6">
        <v>701.68039263000003</v>
      </c>
      <c r="M269" s="6">
        <v>22.259951223150701</v>
      </c>
      <c r="N269" s="6">
        <v>29.625496806348998</v>
      </c>
      <c r="O269" s="6">
        <v>19.105040633103901</v>
      </c>
      <c r="P269" s="6">
        <v>445.17184464000002</v>
      </c>
      <c r="Q269" s="6">
        <v>27.744317114122801</v>
      </c>
      <c r="R269" s="6">
        <v>18.795504620311</v>
      </c>
      <c r="S269" s="6">
        <v>25.3279798301424</v>
      </c>
      <c r="T269" s="6">
        <v>37.043537600000001</v>
      </c>
      <c r="U269" s="6">
        <v>99.999999999999901</v>
      </c>
      <c r="V269" s="6">
        <v>1.5640072266396601</v>
      </c>
      <c r="W269" s="6">
        <v>98.741476446911307</v>
      </c>
      <c r="X269" s="6">
        <v>276.27448141000002</v>
      </c>
      <c r="Y269" s="6">
        <v>37.111466894766899</v>
      </c>
      <c r="Z269" s="6">
        <v>11.6645254059473</v>
      </c>
      <c r="AA269" s="6">
        <v>36.116627432440303</v>
      </c>
    </row>
    <row r="270" spans="1:27" x14ac:dyDescent="0.25">
      <c r="A270" s="6" t="s">
        <v>171</v>
      </c>
      <c r="B270" s="6" t="s">
        <v>172</v>
      </c>
      <c r="C270" s="6" t="s">
        <v>12</v>
      </c>
      <c r="D270" s="6">
        <v>281.97384166000001</v>
      </c>
      <c r="E270" s="6">
        <v>32.251704324930799</v>
      </c>
      <c r="F270" s="6">
        <v>0.93488492923706301</v>
      </c>
      <c r="G270" s="6">
        <v>32.288398497019699</v>
      </c>
      <c r="H270" s="6">
        <v>3469.1359381100001</v>
      </c>
      <c r="I270" s="6">
        <v>8.9063385231885608</v>
      </c>
      <c r="J270" s="6">
        <v>11.5019282885268</v>
      </c>
      <c r="K270" s="6">
        <v>9.0034728504539796</v>
      </c>
      <c r="L270" s="6">
        <v>10562.3561962</v>
      </c>
      <c r="M270" s="6">
        <v>5.6975269792012799</v>
      </c>
      <c r="N270" s="6">
        <v>35.019516586817801</v>
      </c>
      <c r="O270" s="6">
        <v>5.4698740406641004</v>
      </c>
      <c r="P270" s="6">
        <v>5263.0828495400001</v>
      </c>
      <c r="Q270" s="6">
        <v>7.5048428930766304</v>
      </c>
      <c r="R270" s="6">
        <v>17.4497634546325</v>
      </c>
      <c r="S270" s="6">
        <v>7.1690158073523902</v>
      </c>
      <c r="T270" s="6">
        <v>2012.2339821999999</v>
      </c>
      <c r="U270" s="6">
        <v>13.080660864792099</v>
      </c>
      <c r="V270" s="6">
        <v>6.6715664580184502</v>
      </c>
      <c r="W270" s="6">
        <v>12.986474784633</v>
      </c>
      <c r="X270" s="6">
        <v>8572.5592828200006</v>
      </c>
      <c r="Y270" s="6">
        <v>7.1330514075015499</v>
      </c>
      <c r="Z270" s="6">
        <v>28.422340282767401</v>
      </c>
      <c r="AA270" s="6">
        <v>6.9530565374069901</v>
      </c>
    </row>
    <row r="271" spans="1:27" x14ac:dyDescent="0.25">
      <c r="A271" s="6" t="s">
        <v>173</v>
      </c>
      <c r="B271" s="6" t="s">
        <v>174</v>
      </c>
      <c r="C271" s="6" t="s">
        <v>11</v>
      </c>
      <c r="D271" s="6">
        <v>29.488461340000001</v>
      </c>
      <c r="E271" s="6">
        <v>70.377137385616294</v>
      </c>
      <c r="F271" s="6">
        <v>2.6120782792186601</v>
      </c>
      <c r="G271" s="6">
        <v>71.079966430928295</v>
      </c>
      <c r="H271" s="6">
        <v>458.50809268</v>
      </c>
      <c r="I271" s="6">
        <v>18.8668004099953</v>
      </c>
      <c r="J271" s="6">
        <v>40.614497173198501</v>
      </c>
      <c r="K271" s="6">
        <v>16.520287415835501</v>
      </c>
      <c r="L271" s="6">
        <v>363.40837149499998</v>
      </c>
      <c r="M271" s="6">
        <v>20.750986998020601</v>
      </c>
      <c r="N271" s="6">
        <v>32.190594915194502</v>
      </c>
      <c r="O271" s="6">
        <v>17.2709830875087</v>
      </c>
      <c r="P271" s="6">
        <v>157.30707848</v>
      </c>
      <c r="Q271" s="6">
        <v>40.773707181480802</v>
      </c>
      <c r="R271" s="6">
        <v>13.9342096600878</v>
      </c>
      <c r="S271" s="6">
        <v>37.290300261876098</v>
      </c>
      <c r="T271" s="6">
        <v>14.61754773</v>
      </c>
      <c r="U271" s="6">
        <v>100</v>
      </c>
      <c r="V271" s="6">
        <v>1.2948176061387899</v>
      </c>
      <c r="W271" s="6">
        <v>98.528611478217996</v>
      </c>
      <c r="X271" s="6">
        <v>105.59761614</v>
      </c>
      <c r="Y271" s="6">
        <v>40.465262277914398</v>
      </c>
      <c r="Z271" s="6">
        <v>9.3538023661618208</v>
      </c>
      <c r="AA271" s="6">
        <v>39.766597683169003</v>
      </c>
    </row>
    <row r="272" spans="1:27" x14ac:dyDescent="0.25">
      <c r="A272" s="6" t="s">
        <v>173</v>
      </c>
      <c r="B272" s="6" t="s">
        <v>174</v>
      </c>
      <c r="C272" s="6" t="s">
        <v>12</v>
      </c>
      <c r="D272" s="6">
        <v>217.59398464</v>
      </c>
      <c r="E272" s="6">
        <v>29.564688037779099</v>
      </c>
      <c r="F272" s="6">
        <v>1.3052306536649101</v>
      </c>
      <c r="G272" s="6">
        <v>29.397476346370901</v>
      </c>
      <c r="H272" s="6">
        <v>2209.7869639099999</v>
      </c>
      <c r="I272" s="6">
        <v>8.9507471794036704</v>
      </c>
      <c r="J272" s="6">
        <v>13.2553374034506</v>
      </c>
      <c r="K272" s="6">
        <v>8.9542945828714</v>
      </c>
      <c r="L272" s="6">
        <v>6551.8758175599996</v>
      </c>
      <c r="M272" s="6">
        <v>5.02388998078189</v>
      </c>
      <c r="N272" s="6">
        <v>39.301220436923302</v>
      </c>
      <c r="O272" s="6">
        <v>4.8031723760880798</v>
      </c>
      <c r="P272" s="6">
        <v>3045.4361466400001</v>
      </c>
      <c r="Q272" s="6">
        <v>8.0041587915341896</v>
      </c>
      <c r="R272" s="6">
        <v>18.2679526685911</v>
      </c>
      <c r="S272" s="6">
        <v>7.6531068788765397</v>
      </c>
      <c r="T272" s="6">
        <v>792.80403620000004</v>
      </c>
      <c r="U272" s="6">
        <v>15.0825347242581</v>
      </c>
      <c r="V272" s="6">
        <v>4.7556100050721701</v>
      </c>
      <c r="W272" s="6">
        <v>14.598766659867101</v>
      </c>
      <c r="X272" s="6">
        <v>3853.42508533</v>
      </c>
      <c r="Y272" s="6">
        <v>7.7874689749904498</v>
      </c>
      <c r="Z272" s="6">
        <v>23.114648832297899</v>
      </c>
      <c r="AA272" s="6">
        <v>7.7452584667523903</v>
      </c>
    </row>
    <row r="273" spans="1:27" x14ac:dyDescent="0.25">
      <c r="A273" s="6" t="s">
        <v>175</v>
      </c>
      <c r="B273" s="6" t="s">
        <v>176</v>
      </c>
      <c r="C273" s="6" t="s">
        <v>11</v>
      </c>
      <c r="D273" s="6">
        <v>77.257336859999995</v>
      </c>
      <c r="E273" s="6">
        <v>70.292958383936295</v>
      </c>
      <c r="F273" s="6">
        <v>4.8311287491753898</v>
      </c>
      <c r="G273" s="6">
        <v>66.476783235809407</v>
      </c>
      <c r="H273" s="6">
        <v>457.05475016999998</v>
      </c>
      <c r="I273" s="6">
        <v>27.741738141466001</v>
      </c>
      <c r="J273" s="6">
        <v>28.580979273137501</v>
      </c>
      <c r="K273" s="6">
        <v>23.964641665449001</v>
      </c>
      <c r="L273" s="6">
        <v>682.48708171999999</v>
      </c>
      <c r="M273" s="6">
        <v>26.906170581781101</v>
      </c>
      <c r="N273" s="6">
        <v>42.677926724463902</v>
      </c>
      <c r="O273" s="6">
        <v>21.066771109312199</v>
      </c>
      <c r="P273" s="6">
        <v>110.26765868</v>
      </c>
      <c r="Q273" s="6">
        <v>58.9444707101554</v>
      </c>
      <c r="R273" s="6">
        <v>6.8953613676660597</v>
      </c>
      <c r="S273" s="6">
        <v>59.485031638460597</v>
      </c>
      <c r="T273" s="6">
        <v>51.874648450000002</v>
      </c>
      <c r="U273" s="6">
        <v>99.999999999999901</v>
      </c>
      <c r="V273" s="6">
        <v>3.2438745064990302</v>
      </c>
      <c r="W273" s="6">
        <v>99.514266963845998</v>
      </c>
      <c r="X273" s="6">
        <v>220.21559219</v>
      </c>
      <c r="Y273" s="6">
        <v>60.635994400660401</v>
      </c>
      <c r="Z273" s="6">
        <v>13.7707293790581</v>
      </c>
      <c r="AA273" s="6">
        <v>52.815936694411</v>
      </c>
    </row>
    <row r="274" spans="1:27" x14ac:dyDescent="0.25">
      <c r="A274" s="6" t="s">
        <v>175</v>
      </c>
      <c r="B274" s="6" t="s">
        <v>176</v>
      </c>
      <c r="C274" s="6" t="s">
        <v>12</v>
      </c>
      <c r="D274" s="6">
        <v>439.71463482000001</v>
      </c>
      <c r="E274" s="6">
        <v>30.5195923632558</v>
      </c>
      <c r="F274" s="6">
        <v>1.02137211802322</v>
      </c>
      <c r="G274" s="6">
        <v>30.0364621451433</v>
      </c>
      <c r="H274" s="6">
        <v>7845.2414591300003</v>
      </c>
      <c r="I274" s="6">
        <v>12.0957127588768</v>
      </c>
      <c r="J274" s="6">
        <v>18.222979748661999</v>
      </c>
      <c r="K274" s="6">
        <v>9.8813156832616293</v>
      </c>
      <c r="L274" s="6">
        <v>18411.285521620001</v>
      </c>
      <c r="M274" s="6">
        <v>7.7859912145632597</v>
      </c>
      <c r="N274" s="6">
        <v>42.765858126248503</v>
      </c>
      <c r="O274" s="6">
        <v>5.3738051462337602</v>
      </c>
      <c r="P274" s="6">
        <v>8469.7854381300003</v>
      </c>
      <c r="Q274" s="6">
        <v>9.3338868824445793</v>
      </c>
      <c r="R274" s="6">
        <v>19.673674713343001</v>
      </c>
      <c r="S274" s="6">
        <v>10.397482777394501</v>
      </c>
      <c r="T274" s="6">
        <v>2184.2025798099999</v>
      </c>
      <c r="U274" s="6">
        <v>16.6393858085574</v>
      </c>
      <c r="V274" s="6">
        <v>5.0734804768223096</v>
      </c>
      <c r="W274" s="6">
        <v>17.356630272071602</v>
      </c>
      <c r="X274" s="6">
        <v>5701.13500243</v>
      </c>
      <c r="Y274" s="6">
        <v>10.910289795400899</v>
      </c>
      <c r="Z274" s="6">
        <v>13.242634816901001</v>
      </c>
      <c r="AA274" s="6">
        <v>11.7102425303278</v>
      </c>
    </row>
    <row r="275" spans="1:27" x14ac:dyDescent="0.25">
      <c r="A275" s="6" t="s">
        <v>177</v>
      </c>
      <c r="B275" s="6" t="s">
        <v>178</v>
      </c>
      <c r="C275" s="6" t="s">
        <v>11</v>
      </c>
      <c r="D275" s="6">
        <v>62.954597870000001</v>
      </c>
      <c r="E275" s="6">
        <v>58.191333188019001</v>
      </c>
      <c r="F275" s="6">
        <v>4.0261128903922803</v>
      </c>
      <c r="G275" s="6">
        <v>56.484175593559598</v>
      </c>
      <c r="H275" s="6">
        <v>516.30177852999998</v>
      </c>
      <c r="I275" s="6">
        <v>23.307548370425302</v>
      </c>
      <c r="J275" s="6">
        <v>33.018863056905701</v>
      </c>
      <c r="K275" s="6">
        <v>16.356741153110899</v>
      </c>
      <c r="L275" s="6">
        <v>532.46414918000005</v>
      </c>
      <c r="M275" s="6">
        <v>21.1698287300811</v>
      </c>
      <c r="N275" s="6">
        <v>34.052489368801602</v>
      </c>
      <c r="O275" s="6">
        <v>16.324565439417899</v>
      </c>
      <c r="P275" s="6">
        <v>251.21741089</v>
      </c>
      <c r="Q275" s="6">
        <v>29.2637473728735</v>
      </c>
      <c r="R275" s="6">
        <v>16.066017264756201</v>
      </c>
      <c r="S275" s="6">
        <v>28.189983069837901</v>
      </c>
      <c r="T275" s="6">
        <v>48.136548159999997</v>
      </c>
      <c r="U275" s="6">
        <v>70.690408495385995</v>
      </c>
      <c r="V275" s="6">
        <v>3.07845945495776</v>
      </c>
      <c r="W275" s="6">
        <v>68.2510035621127</v>
      </c>
      <c r="X275" s="6">
        <v>152.58256086</v>
      </c>
      <c r="Y275" s="6">
        <v>36.714001863494502</v>
      </c>
      <c r="Z275" s="6">
        <v>9.7580579641864809</v>
      </c>
      <c r="AA275" s="6">
        <v>36.136501633540597</v>
      </c>
    </row>
    <row r="276" spans="1:27" x14ac:dyDescent="0.25">
      <c r="A276" s="6" t="s">
        <v>177</v>
      </c>
      <c r="B276" s="6" t="s">
        <v>178</v>
      </c>
      <c r="C276" s="6" t="s">
        <v>12</v>
      </c>
      <c r="D276" s="6">
        <v>179.93414709999999</v>
      </c>
      <c r="E276" s="6">
        <v>39.036992282225803</v>
      </c>
      <c r="F276" s="6">
        <v>0.79798882825543105</v>
      </c>
      <c r="G276" s="6">
        <v>38.750694594729403</v>
      </c>
      <c r="H276" s="6">
        <v>3462.00073668</v>
      </c>
      <c r="I276" s="6">
        <v>9.4382312512040993</v>
      </c>
      <c r="J276" s="6">
        <v>15.353605504059001</v>
      </c>
      <c r="K276" s="6">
        <v>8.9591539256017096</v>
      </c>
      <c r="L276" s="6">
        <v>9707.9016134699996</v>
      </c>
      <c r="M276" s="6">
        <v>4.7109373665958296</v>
      </c>
      <c r="N276" s="6">
        <v>43.053512399992599</v>
      </c>
      <c r="O276" s="6">
        <v>4.3328774132410404</v>
      </c>
      <c r="P276" s="6">
        <v>4179.6326004000002</v>
      </c>
      <c r="Q276" s="6">
        <v>8.0804015672994591</v>
      </c>
      <c r="R276" s="6">
        <v>18.536226586706601</v>
      </c>
      <c r="S276" s="6">
        <v>7.77211057666252</v>
      </c>
      <c r="T276" s="6">
        <v>958.77737033999995</v>
      </c>
      <c r="U276" s="6">
        <v>16.213338390733199</v>
      </c>
      <c r="V276" s="6">
        <v>4.2520757879838804</v>
      </c>
      <c r="W276" s="6">
        <v>16.0761734634441</v>
      </c>
      <c r="X276" s="6">
        <v>4060.2079374899999</v>
      </c>
      <c r="Y276" s="6">
        <v>7.51110290706099</v>
      </c>
      <c r="Z276" s="6">
        <v>18.006590893002599</v>
      </c>
      <c r="AA276" s="6">
        <v>7.4635270108437499</v>
      </c>
    </row>
    <row r="277" spans="1:27" x14ac:dyDescent="0.25">
      <c r="A277" s="6" t="s">
        <v>179</v>
      </c>
      <c r="B277" s="6" t="s">
        <v>180</v>
      </c>
      <c r="C277" s="6" t="s">
        <v>11</v>
      </c>
      <c r="D277" s="6">
        <v>48.000379500000001</v>
      </c>
      <c r="E277" s="6">
        <v>71.107597069717997</v>
      </c>
      <c r="F277" s="6">
        <v>4.77928820347155</v>
      </c>
      <c r="G277" s="6">
        <v>65.885907382413393</v>
      </c>
      <c r="H277" s="6">
        <v>362.69386764000001</v>
      </c>
      <c r="I277" s="6">
        <v>27.709408941943501</v>
      </c>
      <c r="J277" s="6">
        <v>36.112600382322498</v>
      </c>
      <c r="K277" s="6">
        <v>21.082404563547801</v>
      </c>
      <c r="L277" s="6">
        <v>294.95509812</v>
      </c>
      <c r="M277" s="6">
        <v>31.412212077864702</v>
      </c>
      <c r="N277" s="6">
        <v>29.368005746677699</v>
      </c>
      <c r="O277" s="6">
        <v>28.200254952701702</v>
      </c>
      <c r="P277" s="6">
        <v>80.336426149999994</v>
      </c>
      <c r="Q277" s="6">
        <v>57.219576612888901</v>
      </c>
      <c r="R277" s="6">
        <v>7.9989145462435003</v>
      </c>
      <c r="S277" s="6">
        <v>51.263451304729401</v>
      </c>
      <c r="T277" s="6">
        <v>59.048981050000002</v>
      </c>
      <c r="U277" s="6">
        <v>70.473662441885907</v>
      </c>
      <c r="V277" s="6">
        <v>5.8793722361982601</v>
      </c>
      <c r="W277" s="6">
        <v>70.031643137005801</v>
      </c>
      <c r="X277" s="6">
        <v>159.30684521000001</v>
      </c>
      <c r="Y277" s="6">
        <v>40.564435372213403</v>
      </c>
      <c r="Z277" s="6">
        <v>15.8618188850865</v>
      </c>
      <c r="AA277" s="6">
        <v>36.8626589191691</v>
      </c>
    </row>
    <row r="278" spans="1:27" x14ac:dyDescent="0.25">
      <c r="A278" s="6" t="s">
        <v>179</v>
      </c>
      <c r="B278" s="6" t="s">
        <v>180</v>
      </c>
      <c r="C278" s="6" t="s">
        <v>12</v>
      </c>
      <c r="D278" s="6">
        <v>154.11781675</v>
      </c>
      <c r="E278" s="6">
        <v>40.933271063368203</v>
      </c>
      <c r="F278" s="6">
        <v>0.61123082668872797</v>
      </c>
      <c r="G278" s="6">
        <v>40.908514467426002</v>
      </c>
      <c r="H278" s="6">
        <v>3317.1946222400002</v>
      </c>
      <c r="I278" s="6">
        <v>13.4079745897536</v>
      </c>
      <c r="J278" s="6">
        <v>13.155984518831801</v>
      </c>
      <c r="K278" s="6">
        <v>12.314398815649101</v>
      </c>
      <c r="L278" s="6">
        <v>9406.4266421200009</v>
      </c>
      <c r="M278" s="6">
        <v>7.5448055303515398</v>
      </c>
      <c r="N278" s="6">
        <v>37.305861540825902</v>
      </c>
      <c r="O278" s="6">
        <v>6.0471623013587301</v>
      </c>
      <c r="P278" s="6">
        <v>3978.7059340800001</v>
      </c>
      <c r="Q278" s="6">
        <v>8.3087640545719292</v>
      </c>
      <c r="R278" s="6">
        <v>15.7795365164298</v>
      </c>
      <c r="S278" s="6">
        <v>8.4283505839613504</v>
      </c>
      <c r="T278" s="6">
        <v>977.55010770000001</v>
      </c>
      <c r="U278" s="6">
        <v>18.504094917040501</v>
      </c>
      <c r="V278" s="6">
        <v>3.8769609708938901</v>
      </c>
      <c r="W278" s="6">
        <v>19.146680659442598</v>
      </c>
      <c r="X278" s="6">
        <v>7380.3445374499997</v>
      </c>
      <c r="Y278" s="6">
        <v>7.9685531603033297</v>
      </c>
      <c r="Z278" s="6">
        <v>29.2704256263298</v>
      </c>
      <c r="AA278" s="6">
        <v>8.4234910117871493</v>
      </c>
    </row>
    <row r="279" spans="1:27" x14ac:dyDescent="0.25">
      <c r="A279" s="6" t="s">
        <v>181</v>
      </c>
      <c r="B279" s="6" t="s">
        <v>182</v>
      </c>
      <c r="C279" s="6" t="s">
        <v>11</v>
      </c>
      <c r="D279" s="6">
        <v>65.813165159999997</v>
      </c>
      <c r="E279" s="6">
        <v>57.79406354412</v>
      </c>
      <c r="F279" s="6">
        <v>3.9479792503252198</v>
      </c>
      <c r="G279" s="6">
        <v>56.363735545715201</v>
      </c>
      <c r="H279" s="6">
        <v>800.60253895000005</v>
      </c>
      <c r="I279" s="6">
        <v>20.84616991255</v>
      </c>
      <c r="J279" s="6">
        <v>48.026290846946601</v>
      </c>
      <c r="K279" s="6">
        <v>16.465800432534898</v>
      </c>
      <c r="L279" s="6">
        <v>594.47404921999998</v>
      </c>
      <c r="M279" s="6">
        <v>27.027111517021599</v>
      </c>
      <c r="N279" s="6">
        <v>35.6611204683986</v>
      </c>
      <c r="O279" s="6">
        <v>22.113851533757799</v>
      </c>
      <c r="P279" s="6">
        <v>127.23104871</v>
      </c>
      <c r="Q279" s="6">
        <v>60.981582796400303</v>
      </c>
      <c r="R279" s="6">
        <v>7.6322957433065302</v>
      </c>
      <c r="S279" s="6">
        <v>59.708666224078897</v>
      </c>
      <c r="T279" s="6"/>
      <c r="U279" s="6"/>
      <c r="V279" s="6"/>
      <c r="W279" s="6"/>
      <c r="X279" s="6">
        <v>78.888090030000001</v>
      </c>
      <c r="Y279" s="6">
        <v>70.286799452384898</v>
      </c>
      <c r="Z279" s="6">
        <v>4.7323136910230303</v>
      </c>
      <c r="AA279" s="6">
        <v>68.9690445468283</v>
      </c>
    </row>
    <row r="280" spans="1:27" x14ac:dyDescent="0.25">
      <c r="A280" s="6" t="s">
        <v>181</v>
      </c>
      <c r="B280" s="6" t="s">
        <v>182</v>
      </c>
      <c r="C280" s="6" t="s">
        <v>12</v>
      </c>
      <c r="D280" s="6">
        <v>380.50377021000003</v>
      </c>
      <c r="E280" s="6">
        <v>34.677463406065399</v>
      </c>
      <c r="F280" s="6">
        <v>1.34378999147725</v>
      </c>
      <c r="G280" s="6">
        <v>34.474283911044097</v>
      </c>
      <c r="H280" s="6">
        <v>5094.1925752099996</v>
      </c>
      <c r="I280" s="6">
        <v>10.2881050398827</v>
      </c>
      <c r="J280" s="6">
        <v>17.9906890106421</v>
      </c>
      <c r="K280" s="6">
        <v>9.9821082038780204</v>
      </c>
      <c r="L280" s="6">
        <v>13040.32658734</v>
      </c>
      <c r="M280" s="6">
        <v>4.6125210333946196</v>
      </c>
      <c r="N280" s="6">
        <v>46.053315960551402</v>
      </c>
      <c r="O280" s="6">
        <v>4.18120705947491</v>
      </c>
      <c r="P280" s="6">
        <v>4344.1054887999999</v>
      </c>
      <c r="Q280" s="6">
        <v>9.4978277348821099</v>
      </c>
      <c r="R280" s="6">
        <v>15.3416757856278</v>
      </c>
      <c r="S280" s="6">
        <v>9.2180917831333797</v>
      </c>
      <c r="T280" s="6">
        <v>1149.10384856</v>
      </c>
      <c r="U280" s="6">
        <v>20.047343121915201</v>
      </c>
      <c r="V280" s="6">
        <v>4.0581838387848297</v>
      </c>
      <c r="W280" s="6">
        <v>19.744858361770898</v>
      </c>
      <c r="X280" s="6">
        <v>4307.4846665499999</v>
      </c>
      <c r="Y280" s="6">
        <v>10.120722013601601</v>
      </c>
      <c r="Z280" s="6">
        <v>15.212345412916701</v>
      </c>
      <c r="AA280" s="6">
        <v>9.8031011627612301</v>
      </c>
    </row>
    <row r="281" spans="1:27" x14ac:dyDescent="0.25">
      <c r="A281" s="6" t="s">
        <v>183</v>
      </c>
      <c r="B281" s="6" t="s">
        <v>184</v>
      </c>
      <c r="C281" s="6" t="s">
        <v>11</v>
      </c>
      <c r="D281" s="6">
        <v>18.44650395</v>
      </c>
      <c r="E281" s="6">
        <v>99.999999999999801</v>
      </c>
      <c r="F281" s="6">
        <v>0.88611267629949098</v>
      </c>
      <c r="G281" s="6">
        <v>95.435949102794893</v>
      </c>
      <c r="H281" s="6">
        <v>753.13621327999999</v>
      </c>
      <c r="I281" s="6">
        <v>25.228792832098598</v>
      </c>
      <c r="J281" s="6">
        <v>36.178321235098103</v>
      </c>
      <c r="K281" s="6">
        <v>17.859272534728301</v>
      </c>
      <c r="L281" s="6">
        <v>841.09170700000004</v>
      </c>
      <c r="M281" s="6">
        <v>18.403030635151001</v>
      </c>
      <c r="N281" s="6">
        <v>40.4034295887854</v>
      </c>
      <c r="O281" s="6">
        <v>15.956575485262301</v>
      </c>
      <c r="P281" s="6">
        <v>260.33005599000001</v>
      </c>
      <c r="Q281" s="6">
        <v>35.531412370270502</v>
      </c>
      <c r="R281" s="6">
        <v>12.505446195103801</v>
      </c>
      <c r="S281" s="6">
        <v>33.647802910844803</v>
      </c>
      <c r="T281" s="6">
        <v>26.36648065</v>
      </c>
      <c r="U281" s="6">
        <v>99.999999999999901</v>
      </c>
      <c r="V281" s="6">
        <v>1.2665637237656799</v>
      </c>
      <c r="W281" s="6">
        <v>99.012338001283993</v>
      </c>
      <c r="X281" s="6">
        <v>182.36248492999999</v>
      </c>
      <c r="Y281" s="6">
        <v>39.876940378876803</v>
      </c>
      <c r="Z281" s="6">
        <v>8.7601265809474906</v>
      </c>
      <c r="AA281" s="6">
        <v>39.424697330813203</v>
      </c>
    </row>
    <row r="282" spans="1:27" x14ac:dyDescent="0.25">
      <c r="A282" s="6" t="s">
        <v>183</v>
      </c>
      <c r="B282" s="6" t="s">
        <v>184</v>
      </c>
      <c r="C282" s="6" t="s">
        <v>12</v>
      </c>
      <c r="D282" s="6">
        <v>189.24150019999999</v>
      </c>
      <c r="E282" s="6">
        <v>40.397103550167103</v>
      </c>
      <c r="F282" s="6">
        <v>0.69066634680018602</v>
      </c>
      <c r="G282" s="6">
        <v>40.401552013267299</v>
      </c>
      <c r="H282" s="6">
        <v>5097.2342784599996</v>
      </c>
      <c r="I282" s="6">
        <v>8.7712531457737004</v>
      </c>
      <c r="J282" s="6">
        <v>18.603150863674301</v>
      </c>
      <c r="K282" s="6">
        <v>8.1470006297765707</v>
      </c>
      <c r="L282" s="6">
        <v>12102.1190353</v>
      </c>
      <c r="M282" s="6">
        <v>4.3727956732706899</v>
      </c>
      <c r="N282" s="6">
        <v>44.168569440730103</v>
      </c>
      <c r="O282" s="6">
        <v>3.9824640080323999</v>
      </c>
      <c r="P282" s="6">
        <v>4696.6214704699996</v>
      </c>
      <c r="Q282" s="6">
        <v>8.2929418401838895</v>
      </c>
      <c r="R282" s="6">
        <v>17.141051988515301</v>
      </c>
      <c r="S282" s="6">
        <v>8.0860315437178905</v>
      </c>
      <c r="T282" s="6">
        <v>1409.94948484</v>
      </c>
      <c r="U282" s="6">
        <v>18.383216067359701</v>
      </c>
      <c r="V282" s="6">
        <v>5.14583037461699</v>
      </c>
      <c r="W282" s="6">
        <v>17.960853829940401</v>
      </c>
      <c r="X282" s="6">
        <v>3904.6780303800001</v>
      </c>
      <c r="Y282" s="6">
        <v>9.5387724568149093</v>
      </c>
      <c r="Z282" s="6">
        <v>14.2507309856631</v>
      </c>
      <c r="AA282" s="6">
        <v>9.3910074731547706</v>
      </c>
    </row>
    <row r="283" spans="1:27" x14ac:dyDescent="0.25">
      <c r="A283" s="6" t="s">
        <v>185</v>
      </c>
      <c r="B283" s="6" t="s">
        <v>186</v>
      </c>
      <c r="C283" s="6" t="s">
        <v>11</v>
      </c>
      <c r="D283" s="6"/>
      <c r="E283" s="6"/>
      <c r="F283" s="6"/>
      <c r="G283" s="6"/>
      <c r="H283" s="6">
        <v>822.89091156999996</v>
      </c>
      <c r="I283" s="6">
        <v>24.7230262685577</v>
      </c>
      <c r="J283" s="6">
        <v>44.335360223955199</v>
      </c>
      <c r="K283" s="6">
        <v>17.1982720789787</v>
      </c>
      <c r="L283" s="6">
        <v>706.69478140000001</v>
      </c>
      <c r="M283" s="6">
        <v>26.9114518883936</v>
      </c>
      <c r="N283" s="6">
        <v>38.074995435276499</v>
      </c>
      <c r="O283" s="6">
        <v>19.553141742590501</v>
      </c>
      <c r="P283" s="6">
        <v>189.84735623</v>
      </c>
      <c r="Q283" s="6">
        <v>49.271868149149903</v>
      </c>
      <c r="R283" s="6">
        <v>10.228513655551</v>
      </c>
      <c r="S283" s="6">
        <v>47.038392191804</v>
      </c>
      <c r="T283" s="6"/>
      <c r="U283" s="6"/>
      <c r="V283" s="6"/>
      <c r="W283" s="6"/>
      <c r="X283" s="6">
        <v>136.62700627999999</v>
      </c>
      <c r="Y283" s="6">
        <v>57.094148918023798</v>
      </c>
      <c r="Z283" s="6">
        <v>7.3611306852173204</v>
      </c>
      <c r="AA283" s="6">
        <v>52.287789264477603</v>
      </c>
    </row>
    <row r="284" spans="1:27" x14ac:dyDescent="0.25">
      <c r="A284" s="6" t="s">
        <v>185</v>
      </c>
      <c r="B284" s="6" t="s">
        <v>186</v>
      </c>
      <c r="C284" s="6" t="s">
        <v>12</v>
      </c>
      <c r="D284" s="6">
        <v>279.89960176</v>
      </c>
      <c r="E284" s="6">
        <v>41.261838472675102</v>
      </c>
      <c r="F284" s="6">
        <v>0.62554819762019798</v>
      </c>
      <c r="G284" s="6">
        <v>41.497989501323801</v>
      </c>
      <c r="H284" s="6">
        <v>5181.29477916</v>
      </c>
      <c r="I284" s="6">
        <v>11.3302369786903</v>
      </c>
      <c r="J284" s="6">
        <v>11.579686394915299</v>
      </c>
      <c r="K284" s="6">
        <v>11.565518701563301</v>
      </c>
      <c r="L284" s="6">
        <v>21657.01814905</v>
      </c>
      <c r="M284" s="6">
        <v>4.7560203589696401</v>
      </c>
      <c r="N284" s="6">
        <v>48.401314556290302</v>
      </c>
      <c r="O284" s="6">
        <v>4.3619702660570896</v>
      </c>
      <c r="P284" s="6">
        <v>8805.6270581900008</v>
      </c>
      <c r="Q284" s="6">
        <v>8.3592141160293991</v>
      </c>
      <c r="R284" s="6">
        <v>19.679714085086601</v>
      </c>
      <c r="S284" s="6">
        <v>8.0338829138321195</v>
      </c>
      <c r="T284" s="6">
        <v>1338.14924894</v>
      </c>
      <c r="U284" s="6">
        <v>20.054650245164598</v>
      </c>
      <c r="V284" s="6">
        <v>2.9906325180805</v>
      </c>
      <c r="W284" s="6">
        <v>19.952128318198898</v>
      </c>
      <c r="X284" s="6">
        <v>7482.7011523900001</v>
      </c>
      <c r="Y284" s="6">
        <v>10.347022226519201</v>
      </c>
      <c r="Z284" s="6">
        <v>16.7231042480071</v>
      </c>
      <c r="AA284" s="6">
        <v>9.9873531170739192</v>
      </c>
    </row>
    <row r="285" spans="1:27" x14ac:dyDescent="0.25">
      <c r="A285" s="6" t="s">
        <v>187</v>
      </c>
      <c r="B285" s="6" t="s">
        <v>188</v>
      </c>
      <c r="C285" s="6" t="s">
        <v>11</v>
      </c>
      <c r="D285" s="6"/>
      <c r="E285" s="6"/>
      <c r="F285" s="6"/>
      <c r="G285" s="6"/>
      <c r="H285" s="6">
        <v>256.56023615200002</v>
      </c>
      <c r="I285" s="6">
        <v>20.074642445990801</v>
      </c>
      <c r="J285" s="6">
        <v>45.092826366676697</v>
      </c>
      <c r="K285" s="6">
        <v>15.176008296555599</v>
      </c>
      <c r="L285" s="6">
        <v>206.193367416</v>
      </c>
      <c r="M285" s="6">
        <v>24.317862989994499</v>
      </c>
      <c r="N285" s="6">
        <v>36.240384925984898</v>
      </c>
      <c r="O285" s="6">
        <v>19.0374140222359</v>
      </c>
      <c r="P285" s="6">
        <v>83.354150915999995</v>
      </c>
      <c r="Q285" s="6">
        <v>36.925002563891702</v>
      </c>
      <c r="R285" s="6">
        <v>14.650260346541399</v>
      </c>
      <c r="S285" s="6">
        <v>31.229902206602102</v>
      </c>
      <c r="T285" s="6"/>
      <c r="U285" s="6"/>
      <c r="V285" s="6"/>
      <c r="W285" s="6"/>
      <c r="X285" s="6">
        <v>22.852447890000001</v>
      </c>
      <c r="Y285" s="6">
        <v>70.359704407235498</v>
      </c>
      <c r="Z285" s="6">
        <v>4.0165283607970501</v>
      </c>
      <c r="AA285" s="6">
        <v>70.672364221098306</v>
      </c>
    </row>
    <row r="286" spans="1:27" x14ac:dyDescent="0.25">
      <c r="A286" s="6" t="s">
        <v>187</v>
      </c>
      <c r="B286" s="6" t="s">
        <v>188</v>
      </c>
      <c r="C286" s="6" t="s">
        <v>12</v>
      </c>
      <c r="D286" s="6">
        <v>90.338944429999998</v>
      </c>
      <c r="E286" s="6">
        <v>38.0429565336281</v>
      </c>
      <c r="F286" s="6">
        <v>0.86148370633805504</v>
      </c>
      <c r="G286" s="6">
        <v>38.185494602783699</v>
      </c>
      <c r="H286" s="6">
        <v>1907.3469094300001</v>
      </c>
      <c r="I286" s="6">
        <v>10.830988888706401</v>
      </c>
      <c r="J286" s="6">
        <v>18.1887036114463</v>
      </c>
      <c r="K286" s="6">
        <v>10.228087148572399</v>
      </c>
      <c r="L286" s="6">
        <v>4766.539644343</v>
      </c>
      <c r="M286" s="6">
        <v>4.7743417797273802</v>
      </c>
      <c r="N286" s="6">
        <v>45.454330522952802</v>
      </c>
      <c r="O286" s="6">
        <v>3.8599815033812099</v>
      </c>
      <c r="P286" s="6">
        <v>1828.04777165</v>
      </c>
      <c r="Q286" s="6">
        <v>8.9613363144040097</v>
      </c>
      <c r="R286" s="6">
        <v>17.432496910613601</v>
      </c>
      <c r="S286" s="6">
        <v>9.2001618959937908</v>
      </c>
      <c r="T286" s="6">
        <v>332.97357867599999</v>
      </c>
      <c r="U286" s="6">
        <v>20.631331564529699</v>
      </c>
      <c r="V286" s="6">
        <v>3.1752785521278302</v>
      </c>
      <c r="W286" s="6">
        <v>20.7491689825268</v>
      </c>
      <c r="X286" s="6">
        <v>1561.1899540899999</v>
      </c>
      <c r="Y286" s="6">
        <v>10.061271837495401</v>
      </c>
      <c r="Z286" s="6">
        <v>14.8877066965215</v>
      </c>
      <c r="AA286" s="6">
        <v>10.2251625223826</v>
      </c>
    </row>
    <row r="287" spans="1:27" x14ac:dyDescent="0.25">
      <c r="A287" s="6" t="s">
        <v>189</v>
      </c>
      <c r="B287" s="6" t="s">
        <v>190</v>
      </c>
      <c r="C287" s="6" t="s">
        <v>11</v>
      </c>
      <c r="D287" s="6">
        <v>291.69985276</v>
      </c>
      <c r="E287" s="6">
        <v>35.572863391960198</v>
      </c>
      <c r="F287" s="6">
        <v>17.801447304844999</v>
      </c>
      <c r="G287" s="6">
        <v>32.631407572068298</v>
      </c>
      <c r="H287" s="6">
        <v>880.68539704</v>
      </c>
      <c r="I287" s="6">
        <v>22.087542522114099</v>
      </c>
      <c r="J287" s="6">
        <v>53.7452266061063</v>
      </c>
      <c r="K287" s="6">
        <v>13.078403184260299</v>
      </c>
      <c r="L287" s="6">
        <v>292.97717088000002</v>
      </c>
      <c r="M287" s="6">
        <v>38.638809089040102</v>
      </c>
      <c r="N287" s="6">
        <v>17.8793976739986</v>
      </c>
      <c r="O287" s="6">
        <v>31.739967153054899</v>
      </c>
      <c r="P287" s="6">
        <v>94.102698219999994</v>
      </c>
      <c r="Q287" s="6">
        <v>57.226328088186499</v>
      </c>
      <c r="R287" s="6">
        <v>5.7427667781009202</v>
      </c>
      <c r="S287" s="6">
        <v>54.620974339457902</v>
      </c>
      <c r="T287" s="6">
        <v>46.696555760000003</v>
      </c>
      <c r="U287" s="6">
        <v>99.999999999999901</v>
      </c>
      <c r="V287" s="6">
        <v>2.8497315607606102</v>
      </c>
      <c r="W287" s="6">
        <v>97.982244019794393</v>
      </c>
      <c r="X287" s="6">
        <v>32.468307299999999</v>
      </c>
      <c r="Y287" s="6">
        <v>100</v>
      </c>
      <c r="Z287" s="6">
        <v>1.9814300761886401</v>
      </c>
      <c r="AA287" s="6">
        <v>97.982244019794294</v>
      </c>
    </row>
    <row r="288" spans="1:27" x14ac:dyDescent="0.25">
      <c r="A288" s="6" t="s">
        <v>189</v>
      </c>
      <c r="B288" s="6" t="s">
        <v>190</v>
      </c>
      <c r="C288" s="6" t="s">
        <v>12</v>
      </c>
      <c r="D288" s="6">
        <v>845.13579350999998</v>
      </c>
      <c r="E288" s="6">
        <v>22.043173285735602</v>
      </c>
      <c r="F288" s="6">
        <v>3.0279790520746599</v>
      </c>
      <c r="G288" s="6">
        <v>21.8974886606171</v>
      </c>
      <c r="H288" s="6">
        <v>7928.1532318199997</v>
      </c>
      <c r="I288" s="6">
        <v>6.3392696286589798</v>
      </c>
      <c r="J288" s="6">
        <v>28.4052362850314</v>
      </c>
      <c r="K288" s="6">
        <v>6.4253504652219897</v>
      </c>
      <c r="L288" s="6">
        <v>14883.42202333</v>
      </c>
      <c r="M288" s="6">
        <v>4.1188078773124701</v>
      </c>
      <c r="N288" s="6">
        <v>53.324791655859201</v>
      </c>
      <c r="O288" s="6">
        <v>3.5332696074783301</v>
      </c>
      <c r="P288" s="6">
        <v>2622.3972872499999</v>
      </c>
      <c r="Q288" s="6">
        <v>10.9473376331255</v>
      </c>
      <c r="R288" s="6">
        <v>9.3956073248676901</v>
      </c>
      <c r="S288" s="6">
        <v>10.2903986431196</v>
      </c>
      <c r="T288" s="6">
        <v>959.87225225999998</v>
      </c>
      <c r="U288" s="6">
        <v>18.6307279643597</v>
      </c>
      <c r="V288" s="6">
        <v>3.4390604383703902</v>
      </c>
      <c r="W288" s="6">
        <v>18.776096045951199</v>
      </c>
      <c r="X288" s="6">
        <v>671.90581412999995</v>
      </c>
      <c r="Y288" s="6">
        <v>25.709128109534401</v>
      </c>
      <c r="Z288" s="6">
        <v>2.4073252437967398</v>
      </c>
      <c r="AA288" s="6">
        <v>25.4649567291818</v>
      </c>
    </row>
    <row r="289" spans="1:27" x14ac:dyDescent="0.25">
      <c r="A289" s="6" t="s">
        <v>191</v>
      </c>
      <c r="B289" s="6" t="s">
        <v>192</v>
      </c>
      <c r="C289" s="6" t="s">
        <v>11</v>
      </c>
      <c r="D289" s="6">
        <v>57.652215069999997</v>
      </c>
      <c r="E289" s="6">
        <v>70.300748832333994</v>
      </c>
      <c r="F289" s="6">
        <v>5.5623409816239304</v>
      </c>
      <c r="G289" s="6">
        <v>68.349235814268994</v>
      </c>
      <c r="H289" s="6">
        <v>457.66951736999999</v>
      </c>
      <c r="I289" s="6">
        <v>27.471072638692</v>
      </c>
      <c r="J289" s="6">
        <v>44.1563938075276</v>
      </c>
      <c r="K289" s="6">
        <v>21.861305965747398</v>
      </c>
      <c r="L289" s="6">
        <v>378.3885085</v>
      </c>
      <c r="M289" s="6">
        <v>28.545316429335301</v>
      </c>
      <c r="N289" s="6">
        <v>36.507286064370597</v>
      </c>
      <c r="O289" s="6">
        <v>24.318484803180901</v>
      </c>
      <c r="P289" s="6">
        <v>41.89639983</v>
      </c>
      <c r="Q289" s="6">
        <v>99.999999999999801</v>
      </c>
      <c r="R289" s="6">
        <v>4.0422048220342699</v>
      </c>
      <c r="S289" s="6">
        <v>96.284614997926596</v>
      </c>
      <c r="T289" s="6">
        <v>62.32477669</v>
      </c>
      <c r="U289" s="6">
        <v>70.2882392912352</v>
      </c>
      <c r="V289" s="6">
        <v>6.0131542063462096</v>
      </c>
      <c r="W289" s="6">
        <v>68.244010775382094</v>
      </c>
      <c r="X289" s="6">
        <v>38.542528679999997</v>
      </c>
      <c r="Y289" s="6">
        <v>100</v>
      </c>
      <c r="Z289" s="6">
        <v>3.7186201180973999</v>
      </c>
      <c r="AA289" s="6">
        <v>96.176431868754506</v>
      </c>
    </row>
    <row r="290" spans="1:27" x14ac:dyDescent="0.25">
      <c r="A290" s="6" t="s">
        <v>191</v>
      </c>
      <c r="B290" s="6" t="s">
        <v>192</v>
      </c>
      <c r="C290" s="6" t="s">
        <v>12</v>
      </c>
      <c r="D290" s="6">
        <v>655.78270103</v>
      </c>
      <c r="E290" s="6">
        <v>22.518264335186998</v>
      </c>
      <c r="F290" s="6">
        <v>2.9842372633816199</v>
      </c>
      <c r="G290" s="6">
        <v>21.9888957441221</v>
      </c>
      <c r="H290" s="6">
        <v>6101.5698701199999</v>
      </c>
      <c r="I290" s="6">
        <v>7.03508596292441</v>
      </c>
      <c r="J290" s="6">
        <v>27.766106277185401</v>
      </c>
      <c r="K290" s="6">
        <v>6.7468047241980402</v>
      </c>
      <c r="L290" s="6">
        <v>11736.28548619</v>
      </c>
      <c r="M290" s="6">
        <v>5.14039012977344</v>
      </c>
      <c r="N290" s="6">
        <v>53.407722446113901</v>
      </c>
      <c r="O290" s="6">
        <v>3.9432168792980198</v>
      </c>
      <c r="P290" s="6">
        <v>2493.1015654600001</v>
      </c>
      <c r="Q290" s="6">
        <v>11.890205222138199</v>
      </c>
      <c r="R290" s="6">
        <v>11.345231555140501</v>
      </c>
      <c r="S290" s="6">
        <v>11.9250969848885</v>
      </c>
      <c r="T290" s="6">
        <v>400.23986719999999</v>
      </c>
      <c r="U290" s="6">
        <v>31.890853922934198</v>
      </c>
      <c r="V290" s="6">
        <v>1.8213513776944099</v>
      </c>
      <c r="W290" s="6">
        <v>31.524067223601602</v>
      </c>
      <c r="X290" s="6">
        <v>587.90531814999997</v>
      </c>
      <c r="Y290" s="6">
        <v>25.1604354994689</v>
      </c>
      <c r="Z290" s="6">
        <v>2.6753510804841998</v>
      </c>
      <c r="AA290" s="6">
        <v>24.745837756529902</v>
      </c>
    </row>
    <row r="291" spans="1:27" x14ac:dyDescent="0.25">
      <c r="A291" s="6" t="s">
        <v>193</v>
      </c>
      <c r="B291" s="6" t="s">
        <v>194</v>
      </c>
      <c r="C291" s="6" t="s">
        <v>11</v>
      </c>
      <c r="D291" s="6">
        <v>68.332179487000005</v>
      </c>
      <c r="E291" s="6">
        <v>30.151544870235401</v>
      </c>
      <c r="F291" s="6">
        <v>20.012622291648899</v>
      </c>
      <c r="G291" s="6">
        <v>26.2712993330728</v>
      </c>
      <c r="H291" s="6">
        <v>147.01299218299999</v>
      </c>
      <c r="I291" s="6">
        <v>25.171537682884399</v>
      </c>
      <c r="J291" s="6">
        <v>43.056075579782203</v>
      </c>
      <c r="K291" s="6">
        <v>15.328643660690799</v>
      </c>
      <c r="L291" s="6">
        <v>113.76506204099999</v>
      </c>
      <c r="M291" s="6">
        <v>26.472499448773501</v>
      </c>
      <c r="N291" s="6">
        <v>33.3186682132052</v>
      </c>
      <c r="O291" s="6">
        <v>20.0348760606302</v>
      </c>
      <c r="P291" s="6">
        <v>12.335172548999999</v>
      </c>
      <c r="Q291" s="6">
        <v>70.294303865781401</v>
      </c>
      <c r="R291" s="6">
        <v>3.6126339153636602</v>
      </c>
      <c r="S291" s="6">
        <v>66.162138478775304</v>
      </c>
      <c r="T291" s="6"/>
      <c r="U291" s="6"/>
      <c r="V291" s="6"/>
      <c r="W291" s="6"/>
      <c r="X291" s="6"/>
      <c r="Y291" s="6"/>
      <c r="Z291" s="6"/>
      <c r="AA291" s="6"/>
    </row>
    <row r="292" spans="1:27" x14ac:dyDescent="0.25">
      <c r="A292" s="6" t="s">
        <v>193</v>
      </c>
      <c r="B292" s="6" t="s">
        <v>194</v>
      </c>
      <c r="C292" s="6" t="s">
        <v>12</v>
      </c>
      <c r="D292" s="6">
        <v>169.12632694300001</v>
      </c>
      <c r="E292" s="6">
        <v>19.676596762478201</v>
      </c>
      <c r="F292" s="6">
        <v>3.4462844729605502</v>
      </c>
      <c r="G292" s="6">
        <v>19.430402905516701</v>
      </c>
      <c r="H292" s="6">
        <v>1906.3100199769999</v>
      </c>
      <c r="I292" s="6">
        <v>5.0543544922898</v>
      </c>
      <c r="J292" s="6">
        <v>38.844848943653901</v>
      </c>
      <c r="K292" s="6">
        <v>4.7126787617984496</v>
      </c>
      <c r="L292" s="6">
        <v>2578.094693516</v>
      </c>
      <c r="M292" s="6">
        <v>3.4174801700759501</v>
      </c>
      <c r="N292" s="6">
        <v>52.533794546845499</v>
      </c>
      <c r="O292" s="6">
        <v>3.1837549584024898</v>
      </c>
      <c r="P292" s="6">
        <v>167.840168425</v>
      </c>
      <c r="Q292" s="6">
        <v>19.824364785360999</v>
      </c>
      <c r="R292" s="6">
        <v>3.42007644130477</v>
      </c>
      <c r="S292" s="6">
        <v>19.489699115933</v>
      </c>
      <c r="T292" s="6">
        <v>55.070668423999997</v>
      </c>
      <c r="U292" s="6">
        <v>33.895642848022597</v>
      </c>
      <c r="V292" s="6">
        <v>1.12217413418524</v>
      </c>
      <c r="W292" s="6">
        <v>33.761246292257702</v>
      </c>
      <c r="X292" s="6">
        <v>31.055697855999998</v>
      </c>
      <c r="Y292" s="6">
        <v>43.692979509580702</v>
      </c>
      <c r="Z292" s="6">
        <v>0.63282146104998804</v>
      </c>
      <c r="AA292" s="6">
        <v>43.144913833284697</v>
      </c>
    </row>
    <row r="293" spans="1:27" x14ac:dyDescent="0.25">
      <c r="A293" s="6" t="s">
        <v>195</v>
      </c>
      <c r="B293" s="6" t="s">
        <v>196</v>
      </c>
      <c r="C293" s="6" t="s">
        <v>11</v>
      </c>
      <c r="D293" s="6">
        <v>217.69506633</v>
      </c>
      <c r="E293" s="6">
        <v>44.187743309883402</v>
      </c>
      <c r="F293" s="6">
        <v>17.9242061221772</v>
      </c>
      <c r="G293" s="6">
        <v>40.344047739036</v>
      </c>
      <c r="H293" s="6">
        <v>307.78934934</v>
      </c>
      <c r="I293" s="6">
        <v>31.292798582943298</v>
      </c>
      <c r="J293" s="6">
        <v>25.342235966974201</v>
      </c>
      <c r="K293" s="6">
        <v>30.488194349848499</v>
      </c>
      <c r="L293" s="6">
        <v>506.28873060000001</v>
      </c>
      <c r="M293" s="6">
        <v>36.122499609039799</v>
      </c>
      <c r="N293" s="6">
        <v>41.6859404193087</v>
      </c>
      <c r="O293" s="6">
        <v>25.697779643571799</v>
      </c>
      <c r="P293" s="6">
        <v>47.166962959999999</v>
      </c>
      <c r="Q293" s="6">
        <v>100</v>
      </c>
      <c r="R293" s="6">
        <v>3.8835531760309401</v>
      </c>
      <c r="S293" s="6">
        <v>95.238101045336705</v>
      </c>
      <c r="T293" s="6">
        <v>24.111702739999998</v>
      </c>
      <c r="U293" s="6">
        <v>99.999999999999901</v>
      </c>
      <c r="V293" s="6">
        <v>1.9852683717383199</v>
      </c>
      <c r="W293" s="6">
        <v>93.694064805917904</v>
      </c>
      <c r="X293" s="6">
        <v>111.47933571999999</v>
      </c>
      <c r="Y293" s="6">
        <v>70.256150430079302</v>
      </c>
      <c r="Z293" s="6">
        <v>9.1787959437705808</v>
      </c>
      <c r="AA293" s="6">
        <v>67.155896594969406</v>
      </c>
    </row>
    <row r="294" spans="1:27" x14ac:dyDescent="0.25">
      <c r="A294" s="6" t="s">
        <v>195</v>
      </c>
      <c r="B294" s="6" t="s">
        <v>196</v>
      </c>
      <c r="C294" s="6" t="s">
        <v>12</v>
      </c>
      <c r="D294" s="6">
        <v>477.34502815000002</v>
      </c>
      <c r="E294" s="6">
        <v>32.4774588033698</v>
      </c>
      <c r="F294" s="6">
        <v>1.36696094655156</v>
      </c>
      <c r="G294" s="6">
        <v>32.715587334531698</v>
      </c>
      <c r="H294" s="6">
        <v>8427.7437528600003</v>
      </c>
      <c r="I294" s="6">
        <v>7.5263982286899997</v>
      </c>
      <c r="J294" s="6">
        <v>24.134317733133202</v>
      </c>
      <c r="K294" s="6">
        <v>7.6880316965277</v>
      </c>
      <c r="L294" s="6">
        <v>18364.327967770001</v>
      </c>
      <c r="M294" s="6">
        <v>6.0764873133813397</v>
      </c>
      <c r="N294" s="6">
        <v>52.589463933240602</v>
      </c>
      <c r="O294" s="6">
        <v>4.3124305045241602</v>
      </c>
      <c r="P294" s="6">
        <v>4305.3178321400001</v>
      </c>
      <c r="Q294" s="6">
        <v>12.303167552664</v>
      </c>
      <c r="R294" s="6">
        <v>12.3290303490457</v>
      </c>
      <c r="S294" s="6">
        <v>11.9318152084912</v>
      </c>
      <c r="T294" s="6">
        <v>937.02518783999994</v>
      </c>
      <c r="U294" s="6">
        <v>28.326209896017499</v>
      </c>
      <c r="V294" s="6">
        <v>2.68333545376306</v>
      </c>
      <c r="W294" s="6">
        <v>28.989277472888698</v>
      </c>
      <c r="X294" s="6">
        <v>2408.4059722000002</v>
      </c>
      <c r="Y294" s="6">
        <v>18.663659613280899</v>
      </c>
      <c r="Z294" s="6">
        <v>6.8968915842659699</v>
      </c>
      <c r="AA294" s="6">
        <v>17.834454911276499</v>
      </c>
    </row>
    <row r="295" spans="1:27" x14ac:dyDescent="0.25">
      <c r="A295" s="6" t="s">
        <v>197</v>
      </c>
      <c r="B295" s="6" t="s">
        <v>198</v>
      </c>
      <c r="C295" s="6" t="s">
        <v>11</v>
      </c>
      <c r="D295" s="6">
        <v>170.23488140000001</v>
      </c>
      <c r="E295" s="6">
        <v>39.657687914856901</v>
      </c>
      <c r="F295" s="6">
        <v>9.4226062688263301</v>
      </c>
      <c r="G295" s="6">
        <v>38.287660741173703</v>
      </c>
      <c r="H295" s="6">
        <v>852.90646816000003</v>
      </c>
      <c r="I295" s="6">
        <v>18.067593635183201</v>
      </c>
      <c r="J295" s="6">
        <v>47.208902003599299</v>
      </c>
      <c r="K295" s="6">
        <v>11.6288039564868</v>
      </c>
      <c r="L295" s="6">
        <v>592.34688287999995</v>
      </c>
      <c r="M295" s="6">
        <v>19.891029222628401</v>
      </c>
      <c r="N295" s="6">
        <v>32.786767353690102</v>
      </c>
      <c r="O295" s="6">
        <v>17.986917605444599</v>
      </c>
      <c r="P295" s="6">
        <v>161.99755241</v>
      </c>
      <c r="Q295" s="6">
        <v>51.179825978291397</v>
      </c>
      <c r="R295" s="6">
        <v>8.9666650002611501</v>
      </c>
      <c r="S295" s="6">
        <v>47.819528542125902</v>
      </c>
      <c r="T295" s="6">
        <v>29.17870418</v>
      </c>
      <c r="U295" s="6">
        <v>100</v>
      </c>
      <c r="V295" s="6">
        <v>1.61505937362316</v>
      </c>
      <c r="W295" s="6">
        <v>97.579303922890503</v>
      </c>
      <c r="X295" s="6"/>
      <c r="Y295" s="6"/>
      <c r="Z295" s="6"/>
      <c r="AA295" s="6"/>
    </row>
    <row r="296" spans="1:27" x14ac:dyDescent="0.25">
      <c r="A296" s="6" t="s">
        <v>197</v>
      </c>
      <c r="B296" s="6" t="s">
        <v>198</v>
      </c>
      <c r="C296" s="6" t="s">
        <v>12</v>
      </c>
      <c r="D296" s="6">
        <v>315.96532834999999</v>
      </c>
      <c r="E296" s="6">
        <v>30.724394500447101</v>
      </c>
      <c r="F296" s="6">
        <v>1.48253915487105</v>
      </c>
      <c r="G296" s="6">
        <v>29.483514329173801</v>
      </c>
      <c r="H296" s="6">
        <v>6335.4278027500004</v>
      </c>
      <c r="I296" s="6">
        <v>8.2655290486459698</v>
      </c>
      <c r="J296" s="6">
        <v>29.726425457768201</v>
      </c>
      <c r="K296" s="6">
        <v>6.7517296741685202</v>
      </c>
      <c r="L296" s="6">
        <v>11812.84237131</v>
      </c>
      <c r="M296" s="6">
        <v>7.1583503000872302</v>
      </c>
      <c r="N296" s="6">
        <v>55.426971804917201</v>
      </c>
      <c r="O296" s="6">
        <v>4.10906637045625</v>
      </c>
      <c r="P296" s="6">
        <v>1976.7695089199999</v>
      </c>
      <c r="Q296" s="6">
        <v>12.4570953349563</v>
      </c>
      <c r="R296" s="6">
        <v>9.2751891874756591</v>
      </c>
      <c r="S296" s="6">
        <v>12.2991663745366</v>
      </c>
      <c r="T296" s="6">
        <v>336.53609632000001</v>
      </c>
      <c r="U296" s="6">
        <v>32.824356569904701</v>
      </c>
      <c r="V296" s="6">
        <v>1.5790591405307099</v>
      </c>
      <c r="W296" s="6">
        <v>32.514239093102198</v>
      </c>
      <c r="X296" s="6">
        <v>534.90297262000001</v>
      </c>
      <c r="Y296" s="6">
        <v>23.587265954615599</v>
      </c>
      <c r="Z296" s="6">
        <v>2.5098152544371302</v>
      </c>
      <c r="AA296" s="6">
        <v>23.021754161278501</v>
      </c>
    </row>
    <row r="297" spans="1:27" x14ac:dyDescent="0.25">
      <c r="A297" s="6" t="s">
        <v>199</v>
      </c>
      <c r="B297" s="6" t="s">
        <v>200</v>
      </c>
      <c r="C297" s="6" t="s">
        <v>11</v>
      </c>
      <c r="D297" s="6">
        <v>224.86064424</v>
      </c>
      <c r="E297" s="6">
        <v>50.312547504240399</v>
      </c>
      <c r="F297" s="6">
        <v>11.7177634136021</v>
      </c>
      <c r="G297" s="6">
        <v>48.651589020544002</v>
      </c>
      <c r="H297" s="6">
        <v>1106.5358936800001</v>
      </c>
      <c r="I297" s="6">
        <v>18.744349353949101</v>
      </c>
      <c r="J297" s="6">
        <v>57.6629398827207</v>
      </c>
      <c r="K297" s="6">
        <v>13.5801568165906</v>
      </c>
      <c r="L297" s="6">
        <v>514.08789220000006</v>
      </c>
      <c r="M297" s="6">
        <v>31.8265842520129</v>
      </c>
      <c r="N297" s="6">
        <v>26.7897493354481</v>
      </c>
      <c r="O297" s="6">
        <v>26.6900165536826</v>
      </c>
      <c r="P297" s="6">
        <v>40.547557470000001</v>
      </c>
      <c r="Q297" s="6">
        <v>100</v>
      </c>
      <c r="R297" s="6">
        <v>2.1129828522850702</v>
      </c>
      <c r="S297" s="6">
        <v>100.15925636145499</v>
      </c>
      <c r="T297" s="6"/>
      <c r="U297" s="6"/>
      <c r="V297" s="6"/>
      <c r="W297" s="6"/>
      <c r="X297" s="6">
        <v>32.940399059999997</v>
      </c>
      <c r="Y297" s="6">
        <v>99.999999999999901</v>
      </c>
      <c r="Z297" s="6">
        <v>1.7165645159441301</v>
      </c>
      <c r="AA297" s="6">
        <v>100.55952176552699</v>
      </c>
    </row>
    <row r="298" spans="1:27" x14ac:dyDescent="0.25">
      <c r="A298" s="6" t="s">
        <v>199</v>
      </c>
      <c r="B298" s="6" t="s">
        <v>200</v>
      </c>
      <c r="C298" s="6" t="s">
        <v>12</v>
      </c>
      <c r="D298" s="6">
        <v>915.58419855</v>
      </c>
      <c r="E298" s="6">
        <v>21.426666502368601</v>
      </c>
      <c r="F298" s="6">
        <v>2.6873719629960702</v>
      </c>
      <c r="G298" s="6">
        <v>21.119780334836101</v>
      </c>
      <c r="H298" s="6">
        <v>11208.764868329999</v>
      </c>
      <c r="I298" s="6">
        <v>5.90784071565494</v>
      </c>
      <c r="J298" s="6">
        <v>32.899345024378299</v>
      </c>
      <c r="K298" s="6">
        <v>5.4986145108782596</v>
      </c>
      <c r="L298" s="6">
        <v>17539.929510030001</v>
      </c>
      <c r="M298" s="6">
        <v>3.9714931460864702</v>
      </c>
      <c r="N298" s="6">
        <v>51.482228366141797</v>
      </c>
      <c r="O298" s="6">
        <v>3.4445322567351502</v>
      </c>
      <c r="P298" s="6">
        <v>2840.9197409200001</v>
      </c>
      <c r="Q298" s="6">
        <v>14.201810880073999</v>
      </c>
      <c r="R298" s="6">
        <v>8.3385100714508908</v>
      </c>
      <c r="S298" s="6">
        <v>13.9520756685679</v>
      </c>
      <c r="T298" s="6">
        <v>437.53728430000001</v>
      </c>
      <c r="U298" s="6">
        <v>38.073525784601799</v>
      </c>
      <c r="V298" s="6">
        <v>1.28423517187759</v>
      </c>
      <c r="W298" s="6">
        <v>38.139959272937297</v>
      </c>
      <c r="X298" s="6">
        <v>1127.1367920600001</v>
      </c>
      <c r="Y298" s="6">
        <v>20.685463786837399</v>
      </c>
      <c r="Z298" s="6">
        <v>3.3083094031553002</v>
      </c>
      <c r="AA298" s="6">
        <v>20.628467629114098</v>
      </c>
    </row>
    <row r="299" spans="1:27" x14ac:dyDescent="0.25">
      <c r="A299" s="6" t="s">
        <v>201</v>
      </c>
      <c r="B299" s="6" t="s">
        <v>202</v>
      </c>
      <c r="C299" s="6" t="s">
        <v>11</v>
      </c>
      <c r="D299" s="6">
        <v>167.83853497999999</v>
      </c>
      <c r="E299" s="6">
        <v>43.762499010026097</v>
      </c>
      <c r="F299" s="6">
        <v>12.825161362098299</v>
      </c>
      <c r="G299" s="6">
        <v>39.404659912538797</v>
      </c>
      <c r="H299" s="6">
        <v>744.74604686999999</v>
      </c>
      <c r="I299" s="6">
        <v>22.344342374903601</v>
      </c>
      <c r="J299" s="6">
        <v>56.908791690958999</v>
      </c>
      <c r="K299" s="6">
        <v>11.638124262662499</v>
      </c>
      <c r="L299" s="6">
        <v>331.81398919999998</v>
      </c>
      <c r="M299" s="6">
        <v>29.8326470876336</v>
      </c>
      <c r="N299" s="6">
        <v>25.355130478222001</v>
      </c>
      <c r="O299" s="6">
        <v>24.410135252938801</v>
      </c>
      <c r="P299" s="6">
        <v>40.719711150000002</v>
      </c>
      <c r="Q299" s="6">
        <v>100</v>
      </c>
      <c r="R299" s="6">
        <v>3.11154328282842</v>
      </c>
      <c r="S299" s="6">
        <v>97.715747091390597</v>
      </c>
      <c r="T299" s="6">
        <v>23.547786330000001</v>
      </c>
      <c r="U299" s="6">
        <v>100</v>
      </c>
      <c r="V299" s="6">
        <v>1.7993731858923201</v>
      </c>
      <c r="W299" s="6">
        <v>97.093602950144799</v>
      </c>
      <c r="X299" s="6"/>
      <c r="Y299" s="6"/>
      <c r="Z299" s="6"/>
      <c r="AA299" s="6"/>
    </row>
    <row r="300" spans="1:27" x14ac:dyDescent="0.25">
      <c r="A300" s="6" t="s">
        <v>201</v>
      </c>
      <c r="B300" s="6" t="s">
        <v>202</v>
      </c>
      <c r="C300" s="6" t="s">
        <v>12</v>
      </c>
      <c r="D300" s="6">
        <v>597.56792819999998</v>
      </c>
      <c r="E300" s="6">
        <v>25.639963507362999</v>
      </c>
      <c r="F300" s="6">
        <v>2.52778956842451</v>
      </c>
      <c r="G300" s="6">
        <v>25.072761642783401</v>
      </c>
      <c r="H300" s="6">
        <v>6570.1642578600004</v>
      </c>
      <c r="I300" s="6">
        <v>7.45419928090051</v>
      </c>
      <c r="J300" s="6">
        <v>27.792643965817899</v>
      </c>
      <c r="K300" s="6">
        <v>7.3569402240620896</v>
      </c>
      <c r="L300" s="6">
        <v>12879.14419804</v>
      </c>
      <c r="M300" s="6">
        <v>5.8143547129772903</v>
      </c>
      <c r="N300" s="6">
        <v>54.480444511313202</v>
      </c>
      <c r="O300" s="6">
        <v>4.0158206268876704</v>
      </c>
      <c r="P300" s="6">
        <v>2766.0807642599998</v>
      </c>
      <c r="Q300" s="6">
        <v>13.2586419507264</v>
      </c>
      <c r="R300" s="6">
        <v>11.700879132482401</v>
      </c>
      <c r="S300" s="6">
        <v>13.002901092581601</v>
      </c>
      <c r="T300" s="6">
        <v>202.99715294999999</v>
      </c>
      <c r="U300" s="6">
        <v>43.559174343505703</v>
      </c>
      <c r="V300" s="6">
        <v>0.85870419316604096</v>
      </c>
      <c r="W300" s="6">
        <v>43.953114590163302</v>
      </c>
      <c r="X300" s="6">
        <v>623.98533861999999</v>
      </c>
      <c r="Y300" s="6">
        <v>25.165409859455401</v>
      </c>
      <c r="Z300" s="6">
        <v>2.6395386287959601</v>
      </c>
      <c r="AA300" s="6">
        <v>24.614444597059101</v>
      </c>
    </row>
    <row r="301" spans="1:27" x14ac:dyDescent="0.25">
      <c r="A301" s="6" t="s">
        <v>203</v>
      </c>
      <c r="B301" s="6" t="s">
        <v>204</v>
      </c>
      <c r="C301" s="6" t="s">
        <v>11</v>
      </c>
      <c r="D301" s="6">
        <v>62.830247759000002</v>
      </c>
      <c r="E301" s="6">
        <v>40.374154797949103</v>
      </c>
      <c r="F301" s="6">
        <v>10.759772712477499</v>
      </c>
      <c r="G301" s="6">
        <v>40.967280635139602</v>
      </c>
      <c r="H301" s="6">
        <v>320.90440678099998</v>
      </c>
      <c r="I301" s="6">
        <v>20.017563227639599</v>
      </c>
      <c r="J301" s="6">
        <v>54.955353552642599</v>
      </c>
      <c r="K301" s="6">
        <v>14.1923447069909</v>
      </c>
      <c r="L301" s="6">
        <v>174.26168791000001</v>
      </c>
      <c r="M301" s="6">
        <v>29.548643730343102</v>
      </c>
      <c r="N301" s="6">
        <v>29.8425713932618</v>
      </c>
      <c r="O301" s="6">
        <v>24.706130382869102</v>
      </c>
      <c r="P301" s="6">
        <v>11.773437400000001</v>
      </c>
      <c r="Q301" s="6">
        <v>100</v>
      </c>
      <c r="R301" s="6">
        <v>2.0162185410200899</v>
      </c>
      <c r="S301" s="6">
        <v>100.084239365423</v>
      </c>
      <c r="T301" s="6"/>
      <c r="U301" s="6"/>
      <c r="V301" s="6"/>
      <c r="W301" s="6"/>
      <c r="X301" s="6">
        <v>14.166790539999999</v>
      </c>
      <c r="Y301" s="6">
        <v>100</v>
      </c>
      <c r="Z301" s="6">
        <v>2.42608380059812</v>
      </c>
      <c r="AA301" s="6">
        <v>99.668923392942304</v>
      </c>
    </row>
    <row r="302" spans="1:27" x14ac:dyDescent="0.25">
      <c r="A302" s="6" t="s">
        <v>203</v>
      </c>
      <c r="B302" s="6" t="s">
        <v>204</v>
      </c>
      <c r="C302" s="6" t="s">
        <v>12</v>
      </c>
      <c r="D302" s="6">
        <v>277.78548593199997</v>
      </c>
      <c r="E302" s="6">
        <v>24.250690940813001</v>
      </c>
      <c r="F302" s="6">
        <v>2.3057884117073502</v>
      </c>
      <c r="G302" s="6">
        <v>24.269793345328701</v>
      </c>
      <c r="H302" s="6">
        <v>2759.4600878010001</v>
      </c>
      <c r="I302" s="6">
        <v>7.5186846533081599</v>
      </c>
      <c r="J302" s="6">
        <v>22.905196330444902</v>
      </c>
      <c r="K302" s="6">
        <v>7.3498339068889704</v>
      </c>
      <c r="L302" s="6">
        <v>6501.3315101649996</v>
      </c>
      <c r="M302" s="6">
        <v>4.0296404096277101</v>
      </c>
      <c r="N302" s="6">
        <v>53.965003990438603</v>
      </c>
      <c r="O302" s="6">
        <v>3.4802865142661301</v>
      </c>
      <c r="P302" s="6">
        <v>1319.870913453</v>
      </c>
      <c r="Q302" s="6">
        <v>10.444536845400499</v>
      </c>
      <c r="R302" s="6">
        <v>10.9557309914115</v>
      </c>
      <c r="S302" s="6">
        <v>10.5247942317847</v>
      </c>
      <c r="T302" s="6">
        <v>564.64528602999997</v>
      </c>
      <c r="U302" s="6">
        <v>17.873052391210699</v>
      </c>
      <c r="V302" s="6">
        <v>4.68689914768213</v>
      </c>
      <c r="W302" s="6">
        <v>17.872488412469998</v>
      </c>
      <c r="X302" s="6">
        <v>624.21706485300001</v>
      </c>
      <c r="Y302" s="6">
        <v>15.7923979104647</v>
      </c>
      <c r="Z302" s="6">
        <v>5.1813811283155298</v>
      </c>
      <c r="AA302" s="6">
        <v>15.5630972166486</v>
      </c>
    </row>
    <row r="303" spans="1:27" x14ac:dyDescent="0.25">
      <c r="A303" s="6" t="s">
        <v>205</v>
      </c>
      <c r="B303" s="6" t="s">
        <v>206</v>
      </c>
      <c r="C303" s="6" t="s">
        <v>11</v>
      </c>
      <c r="D303" s="6">
        <v>30.974024679999999</v>
      </c>
      <c r="E303" s="6">
        <v>100</v>
      </c>
      <c r="F303" s="6">
        <v>2.3293506350311199</v>
      </c>
      <c r="G303" s="6">
        <v>100.326960140163</v>
      </c>
      <c r="H303" s="6">
        <v>705.76195746999997</v>
      </c>
      <c r="I303" s="6">
        <v>21.776826319409601</v>
      </c>
      <c r="J303" s="6">
        <v>53.0756684285547</v>
      </c>
      <c r="K303" s="6">
        <v>14.2670000323278</v>
      </c>
      <c r="L303" s="6">
        <v>358.34432984</v>
      </c>
      <c r="M303" s="6">
        <v>30.984665031514002</v>
      </c>
      <c r="N303" s="6">
        <v>26.948696557718499</v>
      </c>
      <c r="O303" s="6">
        <v>23.113112097954598</v>
      </c>
      <c r="P303" s="6">
        <v>105.06121400000001</v>
      </c>
      <c r="Q303" s="6">
        <v>56.957993410460098</v>
      </c>
      <c r="R303" s="6">
        <v>7.9009559809016103</v>
      </c>
      <c r="S303" s="6">
        <v>55.315169387376301</v>
      </c>
      <c r="T303" s="6">
        <v>28.980741800000001</v>
      </c>
      <c r="U303" s="6">
        <v>99.999999999999801</v>
      </c>
      <c r="V303" s="6">
        <v>2.1794490710499099</v>
      </c>
      <c r="W303" s="6">
        <v>100.47827816560201</v>
      </c>
      <c r="X303" s="6">
        <v>100.60560633</v>
      </c>
      <c r="Y303" s="6">
        <v>56.961136335374597</v>
      </c>
      <c r="Z303" s="6">
        <v>7.56587932674418</v>
      </c>
      <c r="AA303" s="6">
        <v>57.191141528372498</v>
      </c>
    </row>
    <row r="304" spans="1:27" x14ac:dyDescent="0.25">
      <c r="A304" s="6" t="s">
        <v>205</v>
      </c>
      <c r="B304" s="6" t="s">
        <v>206</v>
      </c>
      <c r="C304" s="6" t="s">
        <v>12</v>
      </c>
      <c r="D304" s="6">
        <v>99.689778790000005</v>
      </c>
      <c r="E304" s="6">
        <v>57.343578589828702</v>
      </c>
      <c r="F304" s="6">
        <v>0.390177893468032</v>
      </c>
      <c r="G304" s="6">
        <v>57.515170651736803</v>
      </c>
      <c r="H304" s="6">
        <v>3169.50890166</v>
      </c>
      <c r="I304" s="6">
        <v>12.562636774167901</v>
      </c>
      <c r="J304" s="6">
        <v>12.405206647945</v>
      </c>
      <c r="K304" s="6">
        <v>11.9651693893403</v>
      </c>
      <c r="L304" s="6">
        <v>10857.3706547</v>
      </c>
      <c r="M304" s="6">
        <v>5.6947004689431102</v>
      </c>
      <c r="N304" s="6">
        <v>42.494888263082601</v>
      </c>
      <c r="O304" s="6">
        <v>4.7864803969475904</v>
      </c>
      <c r="P304" s="6">
        <v>5566.8033060099997</v>
      </c>
      <c r="Q304" s="6">
        <v>7.0392960651556296</v>
      </c>
      <c r="R304" s="6">
        <v>21.788026953749601</v>
      </c>
      <c r="S304" s="6">
        <v>7.1060519698146303</v>
      </c>
      <c r="T304" s="6">
        <v>1862.4287457600001</v>
      </c>
      <c r="U304" s="6">
        <v>15.7272808320277</v>
      </c>
      <c r="V304" s="6">
        <v>7.2893985078020904</v>
      </c>
      <c r="W304" s="6">
        <v>15.574191360671501</v>
      </c>
      <c r="X304" s="6">
        <v>3994.0261299399999</v>
      </c>
      <c r="Y304" s="6">
        <v>11.520240886260201</v>
      </c>
      <c r="Z304" s="6">
        <v>15.6323017339526</v>
      </c>
      <c r="AA304" s="6">
        <v>11.6083367106945</v>
      </c>
    </row>
    <row r="305" spans="1:27" x14ac:dyDescent="0.25">
      <c r="A305" s="6" t="s">
        <v>207</v>
      </c>
      <c r="B305" s="6" t="s">
        <v>208</v>
      </c>
      <c r="C305" s="6" t="s">
        <v>11</v>
      </c>
      <c r="D305" s="6">
        <v>105.47777840000001</v>
      </c>
      <c r="E305" s="6">
        <v>49.270718137661603</v>
      </c>
      <c r="F305" s="6">
        <v>7.1128811670246703</v>
      </c>
      <c r="G305" s="6">
        <v>45.486667314109603</v>
      </c>
      <c r="H305" s="6">
        <v>739.40563761999999</v>
      </c>
      <c r="I305" s="6">
        <v>16.760956432226401</v>
      </c>
      <c r="J305" s="6">
        <v>49.861729308276402</v>
      </c>
      <c r="K305" s="6">
        <v>11.3184069259297</v>
      </c>
      <c r="L305" s="6">
        <v>512.25664243000006</v>
      </c>
      <c r="M305" s="6">
        <v>21.324153624294901</v>
      </c>
      <c r="N305" s="6">
        <v>34.543964424488102</v>
      </c>
      <c r="O305" s="6">
        <v>16.701383395951002</v>
      </c>
      <c r="P305" s="6">
        <v>94.7615646</v>
      </c>
      <c r="Q305" s="6">
        <v>49.755451387847003</v>
      </c>
      <c r="R305" s="6">
        <v>6.3902345918306898</v>
      </c>
      <c r="S305" s="6">
        <v>47.682947982352196</v>
      </c>
      <c r="T305" s="6">
        <v>31.01051794</v>
      </c>
      <c r="U305" s="6">
        <v>100</v>
      </c>
      <c r="V305" s="6">
        <v>2.0911905083801701</v>
      </c>
      <c r="W305" s="6">
        <v>100.03986800085799</v>
      </c>
      <c r="X305" s="6"/>
      <c r="Y305" s="6"/>
      <c r="Z305" s="6"/>
      <c r="AA305" s="6"/>
    </row>
    <row r="306" spans="1:27" x14ac:dyDescent="0.25">
      <c r="A306" s="6" t="s">
        <v>207</v>
      </c>
      <c r="B306" s="6" t="s">
        <v>208</v>
      </c>
      <c r="C306" s="6" t="s">
        <v>12</v>
      </c>
      <c r="D306" s="6">
        <v>381.04224277999998</v>
      </c>
      <c r="E306" s="6">
        <v>28.154438990447002</v>
      </c>
      <c r="F306" s="6">
        <v>1.9123831568590299</v>
      </c>
      <c r="G306" s="6">
        <v>27.353029596437398</v>
      </c>
      <c r="H306" s="6">
        <v>6372.2359324899999</v>
      </c>
      <c r="I306" s="6">
        <v>6.3559657566671399</v>
      </c>
      <c r="J306" s="6">
        <v>31.981117316332899</v>
      </c>
      <c r="K306" s="6">
        <v>6.1069839140082198</v>
      </c>
      <c r="L306" s="6">
        <v>10356.24935903</v>
      </c>
      <c r="M306" s="6">
        <v>4.5601852703704102</v>
      </c>
      <c r="N306" s="6">
        <v>51.976171192850799</v>
      </c>
      <c r="O306" s="6">
        <v>3.71164878169686</v>
      </c>
      <c r="P306" s="6">
        <v>1744.57878009</v>
      </c>
      <c r="Q306" s="6">
        <v>12.067125611072001</v>
      </c>
      <c r="R306" s="6">
        <v>8.7557302059657705</v>
      </c>
      <c r="S306" s="6">
        <v>11.8059941888704</v>
      </c>
      <c r="T306" s="6">
        <v>342.11396134</v>
      </c>
      <c r="U306" s="6">
        <v>34.837783329683198</v>
      </c>
      <c r="V306" s="6">
        <v>1.71700904503304</v>
      </c>
      <c r="W306" s="6">
        <v>34.484575225771302</v>
      </c>
      <c r="X306" s="6">
        <v>728.77443117999997</v>
      </c>
      <c r="Y306" s="6">
        <v>22.724595303768801</v>
      </c>
      <c r="Z306" s="6">
        <v>3.6575890829584998</v>
      </c>
      <c r="AA306" s="6">
        <v>22.701603690879001</v>
      </c>
    </row>
    <row r="307" spans="1:27" x14ac:dyDescent="0.25">
      <c r="A307" s="6" t="s">
        <v>209</v>
      </c>
      <c r="B307" s="6" t="s">
        <v>210</v>
      </c>
      <c r="C307" s="6" t="s">
        <v>11</v>
      </c>
      <c r="D307" s="6">
        <v>158.05450918</v>
      </c>
      <c r="E307" s="6">
        <v>50.373313962668199</v>
      </c>
      <c r="F307" s="6">
        <v>5.8001117026495601</v>
      </c>
      <c r="G307" s="6">
        <v>52.524122038070402</v>
      </c>
      <c r="H307" s="6">
        <v>1427.7961206299999</v>
      </c>
      <c r="I307" s="6">
        <v>20.188950179317199</v>
      </c>
      <c r="J307" s="6">
        <v>52.395702161413702</v>
      </c>
      <c r="K307" s="6">
        <v>16.795476413910698</v>
      </c>
      <c r="L307" s="6">
        <v>1029.7541568500001</v>
      </c>
      <c r="M307" s="6">
        <v>30.247935943385599</v>
      </c>
      <c r="N307" s="6">
        <v>37.788793037190302</v>
      </c>
      <c r="O307" s="6">
        <v>21.708756529150399</v>
      </c>
      <c r="P307" s="6">
        <v>49.681635389999997</v>
      </c>
      <c r="Q307" s="6">
        <v>100</v>
      </c>
      <c r="R307" s="6">
        <v>1.82316237813967</v>
      </c>
      <c r="S307" s="6">
        <v>99.324918749890202</v>
      </c>
      <c r="T307" s="6"/>
      <c r="U307" s="6"/>
      <c r="V307" s="6"/>
      <c r="W307" s="6"/>
      <c r="X307" s="6">
        <v>59.738840959999997</v>
      </c>
      <c r="Y307" s="6">
        <v>100</v>
      </c>
      <c r="Z307" s="6">
        <v>2.1922307206067502</v>
      </c>
      <c r="AA307" s="6">
        <v>93.571378715154495</v>
      </c>
    </row>
    <row r="308" spans="1:27" x14ac:dyDescent="0.25">
      <c r="A308" s="6" t="s">
        <v>209</v>
      </c>
      <c r="B308" s="6" t="s">
        <v>210</v>
      </c>
      <c r="C308" s="6" t="s">
        <v>12</v>
      </c>
      <c r="D308" s="6">
        <v>1880.98796154</v>
      </c>
      <c r="E308" s="6">
        <v>16.511953442374001</v>
      </c>
      <c r="F308" s="6">
        <v>4.3183522642717804</v>
      </c>
      <c r="G308" s="6">
        <v>16.347502161711098</v>
      </c>
      <c r="H308" s="6">
        <v>13893.2437532</v>
      </c>
      <c r="I308" s="6">
        <v>7.5805663665054697</v>
      </c>
      <c r="J308" s="6">
        <v>31.895962040390302</v>
      </c>
      <c r="K308" s="6">
        <v>5.9435867267386602</v>
      </c>
      <c r="L308" s="6">
        <v>23333.011043719998</v>
      </c>
      <c r="M308" s="6">
        <v>4.4768097694530704</v>
      </c>
      <c r="N308" s="6">
        <v>53.5676799283886</v>
      </c>
      <c r="O308" s="6">
        <v>3.45812595558233</v>
      </c>
      <c r="P308" s="6">
        <v>2853.7969175899998</v>
      </c>
      <c r="Q308" s="6">
        <v>13.520601528730101</v>
      </c>
      <c r="R308" s="6">
        <v>6.5517167748149596</v>
      </c>
      <c r="S308" s="6">
        <v>13.596108640219001</v>
      </c>
      <c r="T308" s="6">
        <v>622.60227457999997</v>
      </c>
      <c r="U308" s="6">
        <v>36.4422173509302</v>
      </c>
      <c r="V308" s="6">
        <v>1.4293637158485999</v>
      </c>
      <c r="W308" s="6">
        <v>36.130655202084199</v>
      </c>
      <c r="X308" s="6">
        <v>974.35995446000004</v>
      </c>
      <c r="Y308" s="6">
        <v>28.901121267174101</v>
      </c>
      <c r="Z308" s="6">
        <v>2.2369252762857799</v>
      </c>
      <c r="AA308" s="6">
        <v>28.0440928775811</v>
      </c>
    </row>
    <row r="309" spans="1:27" x14ac:dyDescent="0.25">
      <c r="A309" s="6" t="s">
        <v>211</v>
      </c>
      <c r="B309" s="6" t="s">
        <v>212</v>
      </c>
      <c r="C309" s="6" t="s">
        <v>11</v>
      </c>
      <c r="D309" s="6">
        <v>105.30885505000001</v>
      </c>
      <c r="E309" s="6">
        <v>70.883380621861093</v>
      </c>
      <c r="F309" s="6">
        <v>4.3659594063296501</v>
      </c>
      <c r="G309" s="6">
        <v>70.021050447123898</v>
      </c>
      <c r="H309" s="6">
        <v>1026.5650029999999</v>
      </c>
      <c r="I309" s="6">
        <v>24.7342022232787</v>
      </c>
      <c r="J309" s="6">
        <v>42.559964486639601</v>
      </c>
      <c r="K309" s="6">
        <v>16.903270725792101</v>
      </c>
      <c r="L309" s="6">
        <v>1051.0978459099999</v>
      </c>
      <c r="M309" s="6">
        <v>24.1050302085591</v>
      </c>
      <c r="N309" s="6">
        <v>43.577062205687703</v>
      </c>
      <c r="O309" s="6">
        <v>17.1089818634014</v>
      </c>
      <c r="P309" s="6">
        <v>229.07213908</v>
      </c>
      <c r="Q309" s="6">
        <v>50.240282668868502</v>
      </c>
      <c r="R309" s="6">
        <v>9.4970139013431307</v>
      </c>
      <c r="S309" s="6">
        <v>50.556503267756</v>
      </c>
      <c r="T309" s="6"/>
      <c r="U309" s="6"/>
      <c r="V309" s="6"/>
      <c r="W309" s="6"/>
      <c r="X309" s="6"/>
      <c r="Y309" s="6"/>
      <c r="Z309" s="6"/>
      <c r="AA309" s="6"/>
    </row>
    <row r="310" spans="1:27" x14ac:dyDescent="0.25">
      <c r="A310" s="6" t="s">
        <v>211</v>
      </c>
      <c r="B310" s="6" t="s">
        <v>212</v>
      </c>
      <c r="C310" s="6" t="s">
        <v>12</v>
      </c>
      <c r="D310" s="6">
        <v>399.48234979</v>
      </c>
      <c r="E310" s="6">
        <v>44.889075252086997</v>
      </c>
      <c r="F310" s="6">
        <v>0.90844385118498205</v>
      </c>
      <c r="G310" s="6">
        <v>44.900430177230099</v>
      </c>
      <c r="H310" s="6">
        <v>11470.56873262</v>
      </c>
      <c r="I310" s="6">
        <v>7.6459587940644402</v>
      </c>
      <c r="J310" s="6">
        <v>26.0846759317931</v>
      </c>
      <c r="K310" s="6">
        <v>7.3894052083224997</v>
      </c>
      <c r="L310" s="6">
        <v>23594.759925580001</v>
      </c>
      <c r="M310" s="6">
        <v>4.2252502528904801</v>
      </c>
      <c r="N310" s="6">
        <v>53.655723678021502</v>
      </c>
      <c r="O310" s="6">
        <v>3.42371524530268</v>
      </c>
      <c r="P310" s="6">
        <v>5509.1758152399998</v>
      </c>
      <c r="Q310" s="6">
        <v>11.5817123691621</v>
      </c>
      <c r="R310" s="6">
        <v>12.5281552416088</v>
      </c>
      <c r="S310" s="6">
        <v>11.53416300876</v>
      </c>
      <c r="T310" s="6">
        <v>1258.7113578200001</v>
      </c>
      <c r="U310" s="6">
        <v>23.4860339562698</v>
      </c>
      <c r="V310" s="6">
        <v>2.8623757571001001</v>
      </c>
      <c r="W310" s="6">
        <v>23.4039616577004</v>
      </c>
      <c r="X310" s="6">
        <v>1741.6596473300001</v>
      </c>
      <c r="Y310" s="6">
        <v>26.757091660457402</v>
      </c>
      <c r="Z310" s="6">
        <v>3.9606255402915198</v>
      </c>
      <c r="AA310" s="6">
        <v>26.983575863219802</v>
      </c>
    </row>
    <row r="311" spans="1:27" x14ac:dyDescent="0.25">
      <c r="A311" s="6" t="s">
        <v>213</v>
      </c>
      <c r="B311" s="6" t="s">
        <v>214</v>
      </c>
      <c r="C311" s="6" t="s">
        <v>11</v>
      </c>
      <c r="D311" s="6">
        <v>290.03979005999997</v>
      </c>
      <c r="E311" s="6">
        <v>34.959917130039301</v>
      </c>
      <c r="F311" s="6">
        <v>16.8340541262153</v>
      </c>
      <c r="G311" s="6">
        <v>30.606634163647598</v>
      </c>
      <c r="H311" s="6">
        <v>736.18504229999996</v>
      </c>
      <c r="I311" s="6">
        <v>20.1701745218135</v>
      </c>
      <c r="J311" s="6">
        <v>42.728547163906597</v>
      </c>
      <c r="K311" s="6">
        <v>16.406173310618499</v>
      </c>
      <c r="L311" s="6">
        <v>630.43091312000001</v>
      </c>
      <c r="M311" s="6">
        <v>23.130999459197</v>
      </c>
      <c r="N311" s="6">
        <v>36.5905247418154</v>
      </c>
      <c r="O311" s="6">
        <v>18.047631224897899</v>
      </c>
      <c r="P311" s="6">
        <v>37.911398310000003</v>
      </c>
      <c r="Q311" s="6">
        <v>99.999999999999901</v>
      </c>
      <c r="R311" s="6">
        <v>2.2003964732529302</v>
      </c>
      <c r="S311" s="6">
        <v>98.362027076331302</v>
      </c>
      <c r="T311" s="6"/>
      <c r="U311" s="6"/>
      <c r="V311" s="6"/>
      <c r="W311" s="6"/>
      <c r="X311" s="6">
        <v>28.367735029999999</v>
      </c>
      <c r="Y311" s="6">
        <v>100</v>
      </c>
      <c r="Z311" s="6">
        <v>1.64647749480981</v>
      </c>
      <c r="AA311" s="6">
        <v>100.589271430246</v>
      </c>
    </row>
    <row r="312" spans="1:27" x14ac:dyDescent="0.25">
      <c r="A312" s="6" t="s">
        <v>213</v>
      </c>
      <c r="B312" s="6" t="s">
        <v>214</v>
      </c>
      <c r="C312" s="6" t="s">
        <v>12</v>
      </c>
      <c r="D312" s="6">
        <v>376.36592927999999</v>
      </c>
      <c r="E312" s="6">
        <v>28.175529845493099</v>
      </c>
      <c r="F312" s="6">
        <v>1.4903465053279801</v>
      </c>
      <c r="G312" s="6">
        <v>27.839187889047601</v>
      </c>
      <c r="H312" s="6">
        <v>8988.6075136399995</v>
      </c>
      <c r="I312" s="6">
        <v>6.2345213092278096</v>
      </c>
      <c r="J312" s="6">
        <v>35.593391307617601</v>
      </c>
      <c r="K312" s="6">
        <v>5.9915453868901496</v>
      </c>
      <c r="L312" s="6">
        <v>12289.67283222</v>
      </c>
      <c r="M312" s="6">
        <v>5.0925661429728502</v>
      </c>
      <c r="N312" s="6">
        <v>48.665061133886702</v>
      </c>
      <c r="O312" s="6">
        <v>4.5957449873756904</v>
      </c>
      <c r="P312" s="6">
        <v>2271.0880517999999</v>
      </c>
      <c r="Q312" s="6">
        <v>13.498654251760399</v>
      </c>
      <c r="R312" s="6">
        <v>8.9931310938992493</v>
      </c>
      <c r="S312" s="6">
        <v>13.236389009611001</v>
      </c>
      <c r="T312" s="6">
        <v>755.29132652999999</v>
      </c>
      <c r="U312" s="6">
        <v>25.073799765952099</v>
      </c>
      <c r="V312" s="6">
        <v>2.99082807827986</v>
      </c>
      <c r="W312" s="6">
        <v>25.106982696896001</v>
      </c>
      <c r="X312" s="6">
        <v>572.55986738000001</v>
      </c>
      <c r="Y312" s="6">
        <v>23.825693732092699</v>
      </c>
      <c r="Z312" s="6">
        <v>2.2672418809886601</v>
      </c>
      <c r="AA312" s="6">
        <v>23.921750202198901</v>
      </c>
    </row>
    <row r="313" spans="1:27" x14ac:dyDescent="0.25">
      <c r="A313" s="6" t="s">
        <v>215</v>
      </c>
      <c r="B313" s="6" t="s">
        <v>216</v>
      </c>
      <c r="C313" s="6" t="s">
        <v>11</v>
      </c>
      <c r="D313" s="6">
        <v>183.90608689999999</v>
      </c>
      <c r="E313" s="6">
        <v>70.203785001746297</v>
      </c>
      <c r="F313" s="6">
        <v>7.4751206428675401</v>
      </c>
      <c r="G313" s="6">
        <v>66.851462116961798</v>
      </c>
      <c r="H313" s="6">
        <v>857.53277904000004</v>
      </c>
      <c r="I313" s="6">
        <v>31.820028503064801</v>
      </c>
      <c r="J313" s="6">
        <v>34.855621619653299</v>
      </c>
      <c r="K313" s="6">
        <v>26.1869532510336</v>
      </c>
      <c r="L313" s="6">
        <v>1139.94064686</v>
      </c>
      <c r="M313" s="6">
        <v>28.325374683023401</v>
      </c>
      <c r="N313" s="6">
        <v>46.334485196351402</v>
      </c>
      <c r="O313" s="6">
        <v>22.005839409049401</v>
      </c>
      <c r="P313" s="6">
        <v>278.86287908000003</v>
      </c>
      <c r="Q313" s="6">
        <v>57.296644435546298</v>
      </c>
      <c r="R313" s="6">
        <v>11.3347725411278</v>
      </c>
      <c r="S313" s="6">
        <v>55.745042968762696</v>
      </c>
      <c r="T313" s="6"/>
      <c r="U313" s="6"/>
      <c r="V313" s="6"/>
      <c r="W313" s="6"/>
      <c r="X313" s="6"/>
      <c r="Y313" s="6"/>
      <c r="Z313" s="6"/>
      <c r="AA313" s="6"/>
    </row>
    <row r="314" spans="1:27" x14ac:dyDescent="0.25">
      <c r="A314" s="6" t="s">
        <v>215</v>
      </c>
      <c r="B314" s="6" t="s">
        <v>216</v>
      </c>
      <c r="C314" s="6" t="s">
        <v>12</v>
      </c>
      <c r="D314" s="6">
        <v>935.71368183000004</v>
      </c>
      <c r="E314" s="6">
        <v>33.735808387675299</v>
      </c>
      <c r="F314" s="6">
        <v>1.2122762412610899</v>
      </c>
      <c r="G314" s="6">
        <v>33.927997635251998</v>
      </c>
      <c r="H314" s="6">
        <v>17613.494173700001</v>
      </c>
      <c r="I314" s="6">
        <v>9.5851800287036006</v>
      </c>
      <c r="J314" s="6">
        <v>22.819395427250399</v>
      </c>
      <c r="K314" s="6">
        <v>9.0508668123035498</v>
      </c>
      <c r="L314" s="6">
        <v>37591.089035279998</v>
      </c>
      <c r="M314" s="6">
        <v>4.5681450152680796</v>
      </c>
      <c r="N314" s="6">
        <v>48.701632780955201</v>
      </c>
      <c r="O314" s="6">
        <v>3.9637737920409801</v>
      </c>
      <c r="P314" s="6">
        <v>12248.0421214</v>
      </c>
      <c r="Q314" s="6">
        <v>9.8589158002506405</v>
      </c>
      <c r="R314" s="6">
        <v>15.868113028655999</v>
      </c>
      <c r="S314" s="6">
        <v>9.4341187813171299</v>
      </c>
      <c r="T314" s="6">
        <v>2429.6325824099999</v>
      </c>
      <c r="U314" s="6">
        <v>24.236089020690201</v>
      </c>
      <c r="V314" s="6">
        <v>3.1477426394889298</v>
      </c>
      <c r="W314" s="6">
        <v>24.185139859797498</v>
      </c>
      <c r="X314" s="6">
        <v>6368.5350762199996</v>
      </c>
      <c r="Y314" s="6">
        <v>15.863328497541501</v>
      </c>
      <c r="Z314" s="6">
        <v>8.2508398823883393</v>
      </c>
      <c r="AA314" s="6">
        <v>15.835023291293</v>
      </c>
    </row>
    <row r="315" spans="1:27" x14ac:dyDescent="0.25">
      <c r="A315" s="6" t="s">
        <v>217</v>
      </c>
      <c r="B315" s="6" t="s">
        <v>218</v>
      </c>
      <c r="C315" s="6" t="s">
        <v>11</v>
      </c>
      <c r="D315" s="6">
        <v>29.053191309999999</v>
      </c>
      <c r="E315" s="6">
        <v>100</v>
      </c>
      <c r="F315" s="6">
        <v>3.5059765845200301</v>
      </c>
      <c r="G315" s="6">
        <v>92.819111277737093</v>
      </c>
      <c r="H315" s="6">
        <v>214.5946247</v>
      </c>
      <c r="I315" s="6">
        <v>36.645807032171</v>
      </c>
      <c r="J315" s="6">
        <v>25.896078724511799</v>
      </c>
      <c r="K315" s="6">
        <v>33.754603328516602</v>
      </c>
      <c r="L315" s="6">
        <v>366.68241687</v>
      </c>
      <c r="M315" s="6">
        <v>36.358742751888201</v>
      </c>
      <c r="N315" s="6">
        <v>44.249182603872498</v>
      </c>
      <c r="O315" s="6">
        <v>23.167033947529799</v>
      </c>
      <c r="P315" s="6">
        <v>61.486927489999999</v>
      </c>
      <c r="Q315" s="6">
        <v>70.350229244977896</v>
      </c>
      <c r="R315" s="6">
        <v>7.4198984109474297</v>
      </c>
      <c r="S315" s="6">
        <v>70.229276625166705</v>
      </c>
      <c r="T315" s="6">
        <v>61.945956150000001</v>
      </c>
      <c r="U315" s="6">
        <v>70.364590683265902</v>
      </c>
      <c r="V315" s="6">
        <v>7.4752914215262596</v>
      </c>
      <c r="W315" s="6">
        <v>70.201623447636905</v>
      </c>
      <c r="X315" s="6">
        <v>94.913020059999994</v>
      </c>
      <c r="Y315" s="6">
        <v>57.2396006207303</v>
      </c>
      <c r="Z315" s="6">
        <v>11.453572254621999</v>
      </c>
      <c r="AA315" s="6">
        <v>51.908063531609301</v>
      </c>
    </row>
    <row r="316" spans="1:27" x14ac:dyDescent="0.25">
      <c r="A316" s="6" t="s">
        <v>217</v>
      </c>
      <c r="B316" s="6" t="s">
        <v>218</v>
      </c>
      <c r="C316" s="6" t="s">
        <v>12</v>
      </c>
      <c r="D316" s="6">
        <v>90.625917790000003</v>
      </c>
      <c r="E316" s="6">
        <v>57.215622854103202</v>
      </c>
      <c r="F316" s="6">
        <v>0.32145311142593702</v>
      </c>
      <c r="G316" s="6">
        <v>57.326168139108397</v>
      </c>
      <c r="H316" s="6">
        <v>1452.9136060400001</v>
      </c>
      <c r="I316" s="6">
        <v>14.8886968745127</v>
      </c>
      <c r="J316" s="6">
        <v>5.1535323523771304</v>
      </c>
      <c r="K316" s="6">
        <v>14.8083474242144</v>
      </c>
      <c r="L316" s="6">
        <v>6871.8511311100001</v>
      </c>
      <c r="M316" s="6">
        <v>7.1465723511704802</v>
      </c>
      <c r="N316" s="6">
        <v>24.374682002888299</v>
      </c>
      <c r="O316" s="6">
        <v>6.8216860849771201</v>
      </c>
      <c r="P316" s="6">
        <v>5271.7445443899996</v>
      </c>
      <c r="Q316" s="6">
        <v>7.0191018550854096</v>
      </c>
      <c r="R316" s="6">
        <v>18.699051306312501</v>
      </c>
      <c r="S316" s="6">
        <v>7.1076814557326404</v>
      </c>
      <c r="T316" s="6">
        <v>1732.70887515</v>
      </c>
      <c r="U316" s="6">
        <v>13.4481124586787</v>
      </c>
      <c r="V316" s="6">
        <v>6.1459753754213802</v>
      </c>
      <c r="W316" s="6">
        <v>13.0933323956686</v>
      </c>
      <c r="X316" s="6">
        <v>12772.73349554</v>
      </c>
      <c r="Y316" s="6">
        <v>4.3933237003868504</v>
      </c>
      <c r="Z316" s="6">
        <v>45.305305851574701</v>
      </c>
      <c r="AA316" s="6">
        <v>4.2856472704888899</v>
      </c>
    </row>
    <row r="317" spans="1:27" x14ac:dyDescent="0.25">
      <c r="A317" s="6" t="s">
        <v>219</v>
      </c>
      <c r="B317" s="6" t="s">
        <v>220</v>
      </c>
      <c r="C317" s="6" t="s">
        <v>11</v>
      </c>
      <c r="D317" s="6">
        <v>56.2332921</v>
      </c>
      <c r="E317" s="6">
        <v>100</v>
      </c>
      <c r="F317" s="6">
        <v>2.19355221188186</v>
      </c>
      <c r="G317" s="6">
        <v>100.518652020516</v>
      </c>
      <c r="H317" s="6">
        <v>620.20292501999995</v>
      </c>
      <c r="I317" s="6">
        <v>34.587013760902302</v>
      </c>
      <c r="J317" s="6">
        <v>24.192919304349601</v>
      </c>
      <c r="K317" s="6">
        <v>30.2842143491111</v>
      </c>
      <c r="L317" s="6">
        <v>1066.02414858</v>
      </c>
      <c r="M317" s="6">
        <v>24.843695130659199</v>
      </c>
      <c r="N317" s="6">
        <v>41.583544937735098</v>
      </c>
      <c r="O317" s="6">
        <v>18.526711256843601</v>
      </c>
      <c r="P317" s="6">
        <v>466.81952230000002</v>
      </c>
      <c r="Q317" s="6">
        <v>41.767750222448797</v>
      </c>
      <c r="R317" s="6">
        <v>18.209728746981799</v>
      </c>
      <c r="S317" s="6">
        <v>38.1524409423902</v>
      </c>
      <c r="T317" s="6">
        <v>66.87058639</v>
      </c>
      <c r="U317" s="6">
        <v>100</v>
      </c>
      <c r="V317" s="6">
        <v>2.6084925354320698</v>
      </c>
      <c r="W317" s="6">
        <v>100.09932325699</v>
      </c>
      <c r="X317" s="6">
        <v>287.42160725000002</v>
      </c>
      <c r="Y317" s="6">
        <v>49.144204228616402</v>
      </c>
      <c r="Z317" s="6">
        <v>11.211762263619599</v>
      </c>
      <c r="AA317" s="6">
        <v>45.026404000885499</v>
      </c>
    </row>
    <row r="318" spans="1:27" x14ac:dyDescent="0.25">
      <c r="A318" s="6" t="s">
        <v>219</v>
      </c>
      <c r="B318" s="6" t="s">
        <v>220</v>
      </c>
      <c r="C318" s="6" t="s">
        <v>12</v>
      </c>
      <c r="D318" s="6">
        <v>58.872201760000003</v>
      </c>
      <c r="E318" s="6">
        <v>100</v>
      </c>
      <c r="F318" s="6">
        <v>0.1236996961343</v>
      </c>
      <c r="G318" s="6">
        <v>100.256983057067</v>
      </c>
      <c r="H318" s="6">
        <v>4990.6455167300001</v>
      </c>
      <c r="I318" s="6">
        <v>13.822608429171099</v>
      </c>
      <c r="J318" s="6">
        <v>10.4861261423546</v>
      </c>
      <c r="K318" s="6">
        <v>13.5188478420179</v>
      </c>
      <c r="L318" s="6">
        <v>16466.370994059998</v>
      </c>
      <c r="M318" s="6">
        <v>7.3187006172543398</v>
      </c>
      <c r="N318" s="6">
        <v>34.5984187359511</v>
      </c>
      <c r="O318" s="6">
        <v>6.8600034156057799</v>
      </c>
      <c r="P318" s="6">
        <v>9407.8239933000004</v>
      </c>
      <c r="Q318" s="6">
        <v>8.7439939712552306</v>
      </c>
      <c r="R318" s="6">
        <v>19.767308414934799</v>
      </c>
      <c r="S318" s="6">
        <v>8.6388752875666803</v>
      </c>
      <c r="T318" s="6">
        <v>2650.4061779399999</v>
      </c>
      <c r="U318" s="6">
        <v>15.314809448570401</v>
      </c>
      <c r="V318" s="6">
        <v>5.5689175713215198</v>
      </c>
      <c r="W318" s="6">
        <v>15.080019174637499</v>
      </c>
      <c r="X318" s="6">
        <v>14018.7237826</v>
      </c>
      <c r="Y318" s="6">
        <v>9.8605162499678691</v>
      </c>
      <c r="Z318" s="6">
        <v>29.455529439303699</v>
      </c>
      <c r="AA318" s="6">
        <v>9.0524181203301701</v>
      </c>
    </row>
    <row r="319" spans="1:27" x14ac:dyDescent="0.25">
      <c r="A319" s="6" t="s">
        <v>221</v>
      </c>
      <c r="B319" s="6" t="s">
        <v>222</v>
      </c>
      <c r="C319" s="6" t="s">
        <v>11</v>
      </c>
      <c r="D319" s="6">
        <v>44.778160579999998</v>
      </c>
      <c r="E319" s="6">
        <v>99.999999999999801</v>
      </c>
      <c r="F319" s="6">
        <v>2.69239238586233</v>
      </c>
      <c r="G319" s="6">
        <v>97.363812381476393</v>
      </c>
      <c r="H319" s="6">
        <v>576.21253955999998</v>
      </c>
      <c r="I319" s="6">
        <v>31.684707026889601</v>
      </c>
      <c r="J319" s="6">
        <v>34.646136287310199</v>
      </c>
      <c r="K319" s="6">
        <v>22.986442579729701</v>
      </c>
      <c r="L319" s="6">
        <v>861.56307072000004</v>
      </c>
      <c r="M319" s="6">
        <v>22.586108470517601</v>
      </c>
      <c r="N319" s="6">
        <v>51.8035091549242</v>
      </c>
      <c r="O319" s="6">
        <v>14.925730937125699</v>
      </c>
      <c r="P319" s="6">
        <v>61.531139709999998</v>
      </c>
      <c r="Q319" s="6">
        <v>100</v>
      </c>
      <c r="R319" s="6">
        <v>3.6997047199529098</v>
      </c>
      <c r="S319" s="6">
        <v>99.389545729885995</v>
      </c>
      <c r="T319" s="6">
        <v>119.05159268</v>
      </c>
      <c r="U319" s="6">
        <v>70.196987375649499</v>
      </c>
      <c r="V319" s="6">
        <v>7.1582574519503703</v>
      </c>
      <c r="W319" s="6">
        <v>69.500733543026797</v>
      </c>
      <c r="X319" s="6"/>
      <c r="Y319" s="6"/>
      <c r="Z319" s="6"/>
      <c r="AA319" s="6"/>
    </row>
    <row r="320" spans="1:27" x14ac:dyDescent="0.25">
      <c r="A320" s="6" t="s">
        <v>221</v>
      </c>
      <c r="B320" s="6" t="s">
        <v>222</v>
      </c>
      <c r="C320" s="6" t="s">
        <v>12</v>
      </c>
      <c r="D320" s="6">
        <v>104.03984450999999</v>
      </c>
      <c r="E320" s="6">
        <v>59.205171046435801</v>
      </c>
      <c r="F320" s="6">
        <v>0.26700802262804302</v>
      </c>
      <c r="G320" s="6">
        <v>59.704081376457097</v>
      </c>
      <c r="H320" s="6">
        <v>8280.8080705299999</v>
      </c>
      <c r="I320" s="6">
        <v>8.9433108468294904</v>
      </c>
      <c r="J320" s="6">
        <v>21.2518790189276</v>
      </c>
      <c r="K320" s="6">
        <v>8.262571101911</v>
      </c>
      <c r="L320" s="6">
        <v>21169.862663700002</v>
      </c>
      <c r="M320" s="6">
        <v>5.1591745865711598</v>
      </c>
      <c r="N320" s="6">
        <v>54.330369251930897</v>
      </c>
      <c r="O320" s="6">
        <v>3.85957392166193</v>
      </c>
      <c r="P320" s="6">
        <v>5348.3350051500001</v>
      </c>
      <c r="Q320" s="6">
        <v>9.5703750287327498</v>
      </c>
      <c r="R320" s="6">
        <v>13.725975474138499</v>
      </c>
      <c r="S320" s="6">
        <v>9.5301496544947302</v>
      </c>
      <c r="T320" s="6">
        <v>1365.7826473099999</v>
      </c>
      <c r="U320" s="6">
        <v>22.131447948425901</v>
      </c>
      <c r="V320" s="6">
        <v>3.5051467609881501</v>
      </c>
      <c r="W320" s="6">
        <v>21.699439570989199</v>
      </c>
      <c r="X320" s="6">
        <v>2696.2348728900001</v>
      </c>
      <c r="Y320" s="6">
        <v>16.963193009958001</v>
      </c>
      <c r="Z320" s="6">
        <v>6.9196214713867299</v>
      </c>
      <c r="AA320" s="6">
        <v>17.299922225303298</v>
      </c>
    </row>
    <row r="321" spans="1:27" x14ac:dyDescent="0.25">
      <c r="A321" s="6" t="s">
        <v>223</v>
      </c>
      <c r="B321" s="6" t="s">
        <v>224</v>
      </c>
      <c r="C321" s="6" t="s">
        <v>11</v>
      </c>
      <c r="D321" s="6">
        <v>118.82800992</v>
      </c>
      <c r="E321" s="6">
        <v>49.775962509557502</v>
      </c>
      <c r="F321" s="6">
        <v>3.43250991819703</v>
      </c>
      <c r="G321" s="6">
        <v>50.728192447671702</v>
      </c>
      <c r="H321" s="6">
        <v>1260.7651593999999</v>
      </c>
      <c r="I321" s="6">
        <v>16.514488726794401</v>
      </c>
      <c r="J321" s="6">
        <v>36.418929485323098</v>
      </c>
      <c r="K321" s="6">
        <v>13.5692784778311</v>
      </c>
      <c r="L321" s="6">
        <v>1229.74249637</v>
      </c>
      <c r="M321" s="6">
        <v>19.904938162018301</v>
      </c>
      <c r="N321" s="6">
        <v>35.522797347697903</v>
      </c>
      <c r="O321" s="6">
        <v>14.1343590927978</v>
      </c>
      <c r="P321" s="6">
        <v>565.22963957000002</v>
      </c>
      <c r="Q321" s="6">
        <v>25.6583485170076</v>
      </c>
      <c r="R321" s="6">
        <v>16.327432776069799</v>
      </c>
      <c r="S321" s="6">
        <v>23.245489609037399</v>
      </c>
      <c r="T321" s="6">
        <v>142.36684159000001</v>
      </c>
      <c r="U321" s="6">
        <v>57.201854834428701</v>
      </c>
      <c r="V321" s="6">
        <v>4.1124613305318896</v>
      </c>
      <c r="W321" s="6">
        <v>57.098048398323797</v>
      </c>
      <c r="X321" s="6">
        <v>144.90810275999999</v>
      </c>
      <c r="Y321" s="6">
        <v>57.171182749244998</v>
      </c>
      <c r="Z321" s="6">
        <v>4.1858691421802297</v>
      </c>
      <c r="AA321" s="6">
        <v>57.1297343197365</v>
      </c>
    </row>
    <row r="322" spans="1:27" x14ac:dyDescent="0.25">
      <c r="A322" s="6" t="s">
        <v>223</v>
      </c>
      <c r="B322" s="6" t="s">
        <v>224</v>
      </c>
      <c r="C322" s="6" t="s">
        <v>12</v>
      </c>
      <c r="D322" s="6">
        <v>341.23047947999999</v>
      </c>
      <c r="E322" s="6">
        <v>40.835539271687701</v>
      </c>
      <c r="F322" s="6">
        <v>0.87419490841621605</v>
      </c>
      <c r="G322" s="6">
        <v>40.833985065624098</v>
      </c>
      <c r="H322" s="6">
        <v>6010.4752982</v>
      </c>
      <c r="I322" s="6">
        <v>8.9364813219772792</v>
      </c>
      <c r="J322" s="6">
        <v>15.39817577508</v>
      </c>
      <c r="K322" s="6">
        <v>8.9450033847487695</v>
      </c>
      <c r="L322" s="6">
        <v>13934.78574196</v>
      </c>
      <c r="M322" s="6">
        <v>6.8914160094241401</v>
      </c>
      <c r="N322" s="6">
        <v>35.699386420744098</v>
      </c>
      <c r="O322" s="6">
        <v>6.3667365257810102</v>
      </c>
      <c r="P322" s="6">
        <v>8758.4904487200001</v>
      </c>
      <c r="Q322" s="6">
        <v>7.5755487261349996</v>
      </c>
      <c r="R322" s="6">
        <v>22.4382879493971</v>
      </c>
      <c r="S322" s="6">
        <v>7.2715240070795</v>
      </c>
      <c r="T322" s="6">
        <v>2396.4836508899998</v>
      </c>
      <c r="U322" s="6">
        <v>12.9169222670407</v>
      </c>
      <c r="V322" s="6">
        <v>6.1395271867369496</v>
      </c>
      <c r="W322" s="6">
        <v>13.2430976234245</v>
      </c>
      <c r="X322" s="6">
        <v>7592.2185391499997</v>
      </c>
      <c r="Y322" s="6">
        <v>11.5727300685139</v>
      </c>
      <c r="Z322" s="6">
        <v>19.450427759625601</v>
      </c>
      <c r="AA322" s="6">
        <v>11.2820680008171</v>
      </c>
    </row>
    <row r="323" spans="1:27" x14ac:dyDescent="0.25">
      <c r="A323" s="6" t="s">
        <v>225</v>
      </c>
      <c r="B323" s="6" t="s">
        <v>226</v>
      </c>
      <c r="C323" s="6" t="s">
        <v>11</v>
      </c>
      <c r="D323" s="6">
        <v>16.812892810000001</v>
      </c>
      <c r="E323" s="6">
        <v>70.383922441432205</v>
      </c>
      <c r="F323" s="6">
        <v>7.3970531593198201</v>
      </c>
      <c r="G323" s="6">
        <v>68.235464078205098</v>
      </c>
      <c r="H323" s="6">
        <v>100.504297485</v>
      </c>
      <c r="I323" s="6">
        <v>32.382394690627201</v>
      </c>
      <c r="J323" s="6">
        <v>44.218186580863502</v>
      </c>
      <c r="K323" s="6">
        <v>20.331825987267099</v>
      </c>
      <c r="L323" s="6">
        <v>88.868480511000001</v>
      </c>
      <c r="M323" s="6">
        <v>32.183924659706598</v>
      </c>
      <c r="N323" s="6">
        <v>39.098855976578598</v>
      </c>
      <c r="O323" s="6">
        <v>26.7049058125498</v>
      </c>
      <c r="P323" s="6">
        <v>21.1060959</v>
      </c>
      <c r="Q323" s="6">
        <v>99.999999999999801</v>
      </c>
      <c r="R323" s="6">
        <v>9.2859042832381</v>
      </c>
      <c r="S323" s="6">
        <v>90.746638796059699</v>
      </c>
      <c r="T323" s="6"/>
      <c r="U323" s="6"/>
      <c r="V323" s="6"/>
      <c r="W323" s="6"/>
      <c r="X323" s="6"/>
      <c r="Y323" s="6"/>
      <c r="Z323" s="6"/>
      <c r="AA323" s="6"/>
    </row>
    <row r="324" spans="1:27" x14ac:dyDescent="0.25">
      <c r="A324" s="6" t="s">
        <v>225</v>
      </c>
      <c r="B324" s="6" t="s">
        <v>226</v>
      </c>
      <c r="C324" s="6" t="s">
        <v>12</v>
      </c>
      <c r="D324" s="6">
        <v>112.35718688199999</v>
      </c>
      <c r="E324" s="6">
        <v>27.545016925381901</v>
      </c>
      <c r="F324" s="6">
        <v>1.1616729092896301</v>
      </c>
      <c r="G324" s="6">
        <v>27.538705168190901</v>
      </c>
      <c r="H324" s="6">
        <v>2140.9633338499998</v>
      </c>
      <c r="I324" s="6">
        <v>6.9665291949575803</v>
      </c>
      <c r="J324" s="6">
        <v>22.135647694063</v>
      </c>
      <c r="K324" s="6">
        <v>6.7494441325074002</v>
      </c>
      <c r="L324" s="6">
        <v>5220.9753749089996</v>
      </c>
      <c r="M324" s="6">
        <v>3.3958104312530302</v>
      </c>
      <c r="N324" s="6">
        <v>53.980219880991697</v>
      </c>
      <c r="O324" s="6">
        <v>2.9569133257924598</v>
      </c>
      <c r="P324" s="6">
        <v>1255.180156373</v>
      </c>
      <c r="Q324" s="6">
        <v>8.9517047778039398</v>
      </c>
      <c r="R324" s="6">
        <v>12.9774411802226</v>
      </c>
      <c r="S324" s="6">
        <v>8.9428075930470605</v>
      </c>
      <c r="T324" s="6">
        <v>315.64132018700002</v>
      </c>
      <c r="U324" s="6">
        <v>17.926502142544798</v>
      </c>
      <c r="V324" s="6">
        <v>3.2634491917169299</v>
      </c>
      <c r="W324" s="6">
        <v>17.971900762449799</v>
      </c>
      <c r="X324" s="6">
        <v>626.89838916400004</v>
      </c>
      <c r="Y324" s="6">
        <v>13.6044735120225</v>
      </c>
      <c r="Z324" s="6">
        <v>6.4815691437161904</v>
      </c>
      <c r="AA324" s="6">
        <v>13.577109031948901</v>
      </c>
    </row>
    <row r="325" spans="1:27" x14ac:dyDescent="0.25">
      <c r="A325" s="6" t="s">
        <v>227</v>
      </c>
      <c r="B325" s="6" t="s">
        <v>228</v>
      </c>
      <c r="C325" s="6" t="s">
        <v>11</v>
      </c>
      <c r="D325" s="6">
        <v>19.53596529</v>
      </c>
      <c r="E325" s="6">
        <v>99.999999999999801</v>
      </c>
      <c r="F325" s="6">
        <v>2.9179688068906802</v>
      </c>
      <c r="G325" s="6">
        <v>99.982059280343506</v>
      </c>
      <c r="H325" s="6">
        <v>111.97420742</v>
      </c>
      <c r="I325" s="6">
        <v>39.708910969412898</v>
      </c>
      <c r="J325" s="6">
        <v>16.724909139509801</v>
      </c>
      <c r="K325" s="6">
        <v>35.751770234235302</v>
      </c>
      <c r="L325" s="6">
        <v>422.65391820000002</v>
      </c>
      <c r="M325" s="6">
        <v>23.7738602783459</v>
      </c>
      <c r="N325" s="6">
        <v>63.129255765468599</v>
      </c>
      <c r="O325" s="6">
        <v>13.1630280240748</v>
      </c>
      <c r="P325" s="6">
        <v>76.736237990000006</v>
      </c>
      <c r="Q325" s="6">
        <v>49.2250990004123</v>
      </c>
      <c r="R325" s="6">
        <v>11.461627080571001</v>
      </c>
      <c r="S325" s="6">
        <v>49.265337037915401</v>
      </c>
      <c r="T325" s="6">
        <v>17.338119110000001</v>
      </c>
      <c r="U325" s="6">
        <v>99.999999999999602</v>
      </c>
      <c r="V325" s="6">
        <v>2.58968983524107</v>
      </c>
      <c r="W325" s="6">
        <v>90.411590340204398</v>
      </c>
      <c r="X325" s="6">
        <v>21.267176719999998</v>
      </c>
      <c r="Y325" s="6">
        <v>100</v>
      </c>
      <c r="Z325" s="6">
        <v>3.1765493723188198</v>
      </c>
      <c r="AA325" s="6">
        <v>99.7199728196547</v>
      </c>
    </row>
    <row r="326" spans="1:27" x14ac:dyDescent="0.25">
      <c r="A326" s="6" t="s">
        <v>227</v>
      </c>
      <c r="B326" s="6" t="s">
        <v>228</v>
      </c>
      <c r="C326" s="6" t="s">
        <v>12</v>
      </c>
      <c r="D326" s="6">
        <v>124.95878368</v>
      </c>
      <c r="E326" s="6">
        <v>36.642743519514298</v>
      </c>
      <c r="F326" s="6">
        <v>0.74968034092165203</v>
      </c>
      <c r="G326" s="6">
        <v>36.568260992869497</v>
      </c>
      <c r="H326" s="6">
        <v>2437.7016832499999</v>
      </c>
      <c r="I326" s="6">
        <v>10.008192160861199</v>
      </c>
      <c r="J326" s="6">
        <v>14.6247984747041</v>
      </c>
      <c r="K326" s="6">
        <v>10.0293197241807</v>
      </c>
      <c r="L326" s="6">
        <v>6952.2345286399996</v>
      </c>
      <c r="M326" s="6">
        <v>4.4892998224226996</v>
      </c>
      <c r="N326" s="6">
        <v>41.709381270428501</v>
      </c>
      <c r="O326" s="6">
        <v>4.44648200027261</v>
      </c>
      <c r="P326" s="6">
        <v>3501.8896711000002</v>
      </c>
      <c r="Q326" s="6">
        <v>7.5244746359548103</v>
      </c>
      <c r="R326" s="6">
        <v>21.0093101516036</v>
      </c>
      <c r="S326" s="6">
        <v>7.1831105603381404</v>
      </c>
      <c r="T326" s="6">
        <v>1190.2079403299999</v>
      </c>
      <c r="U326" s="6">
        <v>12.196049965458901</v>
      </c>
      <c r="V326" s="6">
        <v>7.1405584161192701</v>
      </c>
      <c r="W326" s="6">
        <v>12.0355441030866</v>
      </c>
      <c r="X326" s="6">
        <v>2461.28277106</v>
      </c>
      <c r="Y326" s="6">
        <v>11.0920324641401</v>
      </c>
      <c r="Z326" s="6">
        <v>14.766271346222901</v>
      </c>
      <c r="AA326" s="6">
        <v>10.6245589129115</v>
      </c>
    </row>
    <row r="327" spans="1:27" x14ac:dyDescent="0.25">
      <c r="A327" s="6" t="s">
        <v>229</v>
      </c>
      <c r="B327" s="6" t="s">
        <v>230</v>
      </c>
      <c r="C327" s="6" t="s">
        <v>11</v>
      </c>
      <c r="D327" s="6"/>
      <c r="E327" s="6"/>
      <c r="F327" s="6"/>
      <c r="G327" s="6"/>
      <c r="H327" s="6">
        <v>121.60125994000001</v>
      </c>
      <c r="I327" s="6">
        <v>47.288102876112198</v>
      </c>
      <c r="J327" s="6">
        <v>33.6150264147931</v>
      </c>
      <c r="K327" s="6">
        <v>32.226697218146597</v>
      </c>
      <c r="L327" s="6">
        <v>120.3271489</v>
      </c>
      <c r="M327" s="6">
        <v>35.964320767692797</v>
      </c>
      <c r="N327" s="6">
        <v>33.262815621203302</v>
      </c>
      <c r="O327" s="6">
        <v>32.924553040224197</v>
      </c>
      <c r="P327" s="6">
        <v>24.160927539999999</v>
      </c>
      <c r="Q327" s="6">
        <v>100</v>
      </c>
      <c r="R327" s="6">
        <v>6.6789621905540999</v>
      </c>
      <c r="S327" s="6">
        <v>91.061035083072099</v>
      </c>
      <c r="T327" s="6">
        <v>17.770895830000001</v>
      </c>
      <c r="U327" s="6">
        <v>100</v>
      </c>
      <c r="V327" s="6">
        <v>4.9125242043934199</v>
      </c>
      <c r="W327" s="6">
        <v>100.369652721859</v>
      </c>
      <c r="X327" s="6">
        <v>77.886501050000007</v>
      </c>
      <c r="Y327" s="6">
        <v>44.554339942509102</v>
      </c>
      <c r="Z327" s="6">
        <v>21.5306715690561</v>
      </c>
      <c r="AA327" s="6">
        <v>39.832010869923003</v>
      </c>
    </row>
    <row r="328" spans="1:27" x14ac:dyDescent="0.25">
      <c r="A328" s="6" t="s">
        <v>229</v>
      </c>
      <c r="B328" s="6" t="s">
        <v>230</v>
      </c>
      <c r="C328" s="6" t="s">
        <v>12</v>
      </c>
      <c r="D328" s="6">
        <v>9.4049364779999998</v>
      </c>
      <c r="E328" s="6">
        <v>100</v>
      </c>
      <c r="F328" s="6">
        <v>0.112294323860522</v>
      </c>
      <c r="G328" s="6">
        <v>99.154161990514098</v>
      </c>
      <c r="H328" s="6">
        <v>667.77276630999995</v>
      </c>
      <c r="I328" s="6">
        <v>16.909489936184599</v>
      </c>
      <c r="J328" s="6">
        <v>7.9731629725156701</v>
      </c>
      <c r="K328" s="6">
        <v>16.052212404495702</v>
      </c>
      <c r="L328" s="6">
        <v>3227.3276489109999</v>
      </c>
      <c r="M328" s="6">
        <v>7.9312617988870304</v>
      </c>
      <c r="N328" s="6">
        <v>38.534080167216203</v>
      </c>
      <c r="O328" s="6">
        <v>7.0466525836010696</v>
      </c>
      <c r="P328" s="6">
        <v>1926.702932507</v>
      </c>
      <c r="Q328" s="6">
        <v>8.0582506932830107</v>
      </c>
      <c r="R328" s="6">
        <v>23.004706474313899</v>
      </c>
      <c r="S328" s="6">
        <v>7.95211018593929</v>
      </c>
      <c r="T328" s="6">
        <v>532.58828991099995</v>
      </c>
      <c r="U328" s="6">
        <v>16.119940728421799</v>
      </c>
      <c r="V328" s="6">
        <v>6.35906920280501</v>
      </c>
      <c r="W328" s="6">
        <v>15.922994770487399</v>
      </c>
      <c r="X328" s="6">
        <v>2011.4588748419999</v>
      </c>
      <c r="Y328" s="6">
        <v>9.9213280682353808</v>
      </c>
      <c r="Z328" s="6">
        <v>24.016686859288701</v>
      </c>
      <c r="AA328" s="6">
        <v>10.010098766771399</v>
      </c>
    </row>
    <row r="329" spans="1:27" x14ac:dyDescent="0.25">
      <c r="A329" s="6" t="s">
        <v>231</v>
      </c>
      <c r="B329" s="6" t="s">
        <v>232</v>
      </c>
      <c r="C329" s="6" t="s">
        <v>11</v>
      </c>
      <c r="D329" s="6"/>
      <c r="E329" s="6"/>
      <c r="F329" s="6"/>
      <c r="G329" s="6"/>
      <c r="H329" s="6">
        <v>417.79523259000001</v>
      </c>
      <c r="I329" s="6">
        <v>31.636068488133901</v>
      </c>
      <c r="J329" s="6">
        <v>33.456871237889402</v>
      </c>
      <c r="K329" s="6">
        <v>26.1420611479138</v>
      </c>
      <c r="L329" s="6">
        <v>428.00561707000003</v>
      </c>
      <c r="M329" s="6">
        <v>37.600068758644099</v>
      </c>
      <c r="N329" s="6">
        <v>34.274514648320398</v>
      </c>
      <c r="O329" s="6">
        <v>31.535130648985099</v>
      </c>
      <c r="P329" s="6">
        <v>154.35483139999999</v>
      </c>
      <c r="Q329" s="6">
        <v>71.035536951349499</v>
      </c>
      <c r="R329" s="6">
        <v>12.3606717268691</v>
      </c>
      <c r="S329" s="6">
        <v>64.678429929330406</v>
      </c>
      <c r="T329" s="6">
        <v>43.651554660000002</v>
      </c>
      <c r="U329" s="6">
        <v>100</v>
      </c>
      <c r="V329" s="6">
        <v>3.4955986322287802</v>
      </c>
      <c r="W329" s="6">
        <v>95.649480785201106</v>
      </c>
      <c r="X329" s="6">
        <v>204.95039502</v>
      </c>
      <c r="Y329" s="6">
        <v>48.906264094005699</v>
      </c>
      <c r="Z329" s="6">
        <v>16.412343754692301</v>
      </c>
      <c r="AA329" s="6">
        <v>44.426446678420803</v>
      </c>
    </row>
    <row r="330" spans="1:27" x14ac:dyDescent="0.25">
      <c r="A330" s="6" t="s">
        <v>231</v>
      </c>
      <c r="B330" s="6" t="s">
        <v>232</v>
      </c>
      <c r="C330" s="6" t="s">
        <v>12</v>
      </c>
      <c r="D330" s="6">
        <v>352.43135617000002</v>
      </c>
      <c r="E330" s="6">
        <v>41.505399321740299</v>
      </c>
      <c r="F330" s="6">
        <v>0.99694564743074798</v>
      </c>
      <c r="G330" s="6">
        <v>41.3086090580803</v>
      </c>
      <c r="H330" s="6">
        <v>4539.8270019399997</v>
      </c>
      <c r="I330" s="6">
        <v>13.031562372857801</v>
      </c>
      <c r="J330" s="6">
        <v>12.8421058184434</v>
      </c>
      <c r="K330" s="6">
        <v>12.386565647439101</v>
      </c>
      <c r="L330" s="6">
        <v>17134.921193229999</v>
      </c>
      <c r="M330" s="6">
        <v>5.8148854216733996</v>
      </c>
      <c r="N330" s="6">
        <v>48.470673234930601</v>
      </c>
      <c r="O330" s="6">
        <v>5.0132588301943599</v>
      </c>
      <c r="P330" s="6">
        <v>5260.8618016600003</v>
      </c>
      <c r="Q330" s="6">
        <v>11.107806330047101</v>
      </c>
      <c r="R330" s="6">
        <v>14.8817441555051</v>
      </c>
      <c r="S330" s="6">
        <v>11.242906868448999</v>
      </c>
      <c r="T330" s="6">
        <v>2214.1122515400002</v>
      </c>
      <c r="U330" s="6">
        <v>17.104474351270198</v>
      </c>
      <c r="V330" s="6">
        <v>6.2632042621972301</v>
      </c>
      <c r="W330" s="6">
        <v>16.789398127963299</v>
      </c>
      <c r="X330" s="6">
        <v>5848.9567672499998</v>
      </c>
      <c r="Y330" s="6">
        <v>12.232090586928599</v>
      </c>
      <c r="Z330" s="6">
        <v>16.545326881492901</v>
      </c>
      <c r="AA330" s="6">
        <v>12.6317286667734</v>
      </c>
    </row>
    <row r="331" spans="1:27" x14ac:dyDescent="0.25">
      <c r="A331" s="6" t="s">
        <v>233</v>
      </c>
      <c r="B331" s="6" t="s">
        <v>234</v>
      </c>
      <c r="C331" s="6" t="s">
        <v>11</v>
      </c>
      <c r="D331" s="6">
        <v>91.477647180000005</v>
      </c>
      <c r="E331" s="6">
        <v>44.724378926905104</v>
      </c>
      <c r="F331" s="6">
        <v>13.749073540605201</v>
      </c>
      <c r="G331" s="6">
        <v>41.950338382695101</v>
      </c>
      <c r="H331" s="6">
        <v>449.72243023999999</v>
      </c>
      <c r="I331" s="6">
        <v>20.479150441673401</v>
      </c>
      <c r="J331" s="6">
        <v>67.593198522724293</v>
      </c>
      <c r="K331" s="6">
        <v>11.4633090567213</v>
      </c>
      <c r="L331" s="6">
        <v>86.698719229999995</v>
      </c>
      <c r="M331" s="6">
        <v>50.812359889627999</v>
      </c>
      <c r="N331" s="6">
        <v>13.0308015489731</v>
      </c>
      <c r="O331" s="6">
        <v>47.823186387762398</v>
      </c>
      <c r="P331" s="6">
        <v>19.271287340000001</v>
      </c>
      <c r="Q331" s="6">
        <v>100</v>
      </c>
      <c r="R331" s="6">
        <v>2.89647094156707</v>
      </c>
      <c r="S331" s="6">
        <v>99.826018744403697</v>
      </c>
      <c r="T331" s="6"/>
      <c r="U331" s="6"/>
      <c r="V331" s="6"/>
      <c r="W331" s="6"/>
      <c r="X331" s="6">
        <v>18.16672514</v>
      </c>
      <c r="Y331" s="6">
        <v>100</v>
      </c>
      <c r="Z331" s="6">
        <v>2.7304554461303501</v>
      </c>
      <c r="AA331" s="6">
        <v>97.2255518982859</v>
      </c>
    </row>
    <row r="332" spans="1:27" x14ac:dyDescent="0.25">
      <c r="A332" s="6" t="s">
        <v>233</v>
      </c>
      <c r="B332" s="6" t="s">
        <v>234</v>
      </c>
      <c r="C332" s="6" t="s">
        <v>12</v>
      </c>
      <c r="D332" s="6">
        <v>405.48651367999997</v>
      </c>
      <c r="E332" s="6">
        <v>24.0740049534717</v>
      </c>
      <c r="F332" s="6">
        <v>2.4853124948178</v>
      </c>
      <c r="G332" s="6">
        <v>23.560247163067</v>
      </c>
      <c r="H332" s="6">
        <v>5071.7134013499999</v>
      </c>
      <c r="I332" s="6">
        <v>6.2386278366546604</v>
      </c>
      <c r="J332" s="6">
        <v>31.085602754367901</v>
      </c>
      <c r="K332" s="6">
        <v>6.3303453018365596</v>
      </c>
      <c r="L332" s="6">
        <v>8608.6569808000004</v>
      </c>
      <c r="M332" s="6">
        <v>5.14373576533806</v>
      </c>
      <c r="N332" s="6">
        <v>52.764277074988698</v>
      </c>
      <c r="O332" s="6">
        <v>3.6674645902063001</v>
      </c>
      <c r="P332" s="6">
        <v>1315.17971825</v>
      </c>
      <c r="Q332" s="6">
        <v>13.0118918500074</v>
      </c>
      <c r="R332" s="6">
        <v>8.0610143036155399</v>
      </c>
      <c r="S332" s="6">
        <v>12.545602028513599</v>
      </c>
      <c r="T332" s="6">
        <v>306.24793876000001</v>
      </c>
      <c r="U332" s="6">
        <v>23.610429039252299</v>
      </c>
      <c r="V332" s="6">
        <v>1.87705830658793</v>
      </c>
      <c r="W332" s="6">
        <v>23.310712411843902</v>
      </c>
      <c r="X332" s="6">
        <v>608.02849232000005</v>
      </c>
      <c r="Y332" s="6">
        <v>24.144987532625699</v>
      </c>
      <c r="Z332" s="6">
        <v>3.7267350656221301</v>
      </c>
      <c r="AA332" s="6">
        <v>24.052324046114499</v>
      </c>
    </row>
    <row r="333" spans="1:27" x14ac:dyDescent="0.25">
      <c r="A333" s="6" t="s">
        <v>235</v>
      </c>
      <c r="B333" s="6" t="s">
        <v>236</v>
      </c>
      <c r="C333" s="6" t="s">
        <v>11</v>
      </c>
      <c r="D333" s="6"/>
      <c r="E333" s="6"/>
      <c r="F333" s="6"/>
      <c r="G333" s="6"/>
      <c r="H333" s="6">
        <v>260.78633349</v>
      </c>
      <c r="I333" s="6">
        <v>28.499040390184401</v>
      </c>
      <c r="J333" s="6">
        <v>47.459594539603202</v>
      </c>
      <c r="K333" s="6">
        <v>21.266148220435301</v>
      </c>
      <c r="L333" s="6">
        <v>205.36727823000001</v>
      </c>
      <c r="M333" s="6">
        <v>32.728404371158099</v>
      </c>
      <c r="N333" s="6">
        <v>37.374074116776598</v>
      </c>
      <c r="O333" s="6">
        <v>26.259858770339399</v>
      </c>
      <c r="P333" s="6">
        <v>44.10850473</v>
      </c>
      <c r="Q333" s="6">
        <v>70.310491666666806</v>
      </c>
      <c r="R333" s="6">
        <v>8.0271528121094704</v>
      </c>
      <c r="S333" s="6">
        <v>68.722973731476102</v>
      </c>
      <c r="T333" s="6"/>
      <c r="U333" s="6"/>
      <c r="V333" s="6"/>
      <c r="W333" s="6"/>
      <c r="X333" s="6">
        <v>39.229163489999998</v>
      </c>
      <c r="Y333" s="6">
        <v>72.046860170908303</v>
      </c>
      <c r="Z333" s="6">
        <v>7.1391785315107299</v>
      </c>
      <c r="AA333" s="6">
        <v>70.885493018657201</v>
      </c>
    </row>
    <row r="334" spans="1:27" x14ac:dyDescent="0.25">
      <c r="A334" s="6" t="s">
        <v>235</v>
      </c>
      <c r="B334" s="6" t="s">
        <v>236</v>
      </c>
      <c r="C334" s="6" t="s">
        <v>12</v>
      </c>
      <c r="D334" s="6">
        <v>302.69277853</v>
      </c>
      <c r="E334" s="6">
        <v>28.419268856092501</v>
      </c>
      <c r="F334" s="6">
        <v>1.57647390977721</v>
      </c>
      <c r="G334" s="6">
        <v>28.302573628297601</v>
      </c>
      <c r="H334" s="6">
        <v>4648.2084236299997</v>
      </c>
      <c r="I334" s="6">
        <v>7.9209668787835801</v>
      </c>
      <c r="J334" s="6">
        <v>24.208636038976699</v>
      </c>
      <c r="K334" s="6">
        <v>7.4419744216591699</v>
      </c>
      <c r="L334" s="6">
        <v>9385.4354898599995</v>
      </c>
      <c r="M334" s="6">
        <v>5.1553827315528196</v>
      </c>
      <c r="N334" s="6">
        <v>48.880895849304103</v>
      </c>
      <c r="O334" s="6">
        <v>4.3835897936957204</v>
      </c>
      <c r="P334" s="6">
        <v>2654.5371212599998</v>
      </c>
      <c r="Q334" s="6">
        <v>9.7853623757742305</v>
      </c>
      <c r="R334" s="6">
        <v>13.8252671058908</v>
      </c>
      <c r="S334" s="6">
        <v>9.8181103047331497</v>
      </c>
      <c r="T334" s="6">
        <v>630.5651441</v>
      </c>
      <c r="U334" s="6">
        <v>22.056692962308901</v>
      </c>
      <c r="V334" s="6">
        <v>3.2840872614013699</v>
      </c>
      <c r="W334" s="6">
        <v>21.9484445142696</v>
      </c>
      <c r="X334" s="6">
        <v>1579.1819125699999</v>
      </c>
      <c r="Y334" s="6">
        <v>14.758696714626099</v>
      </c>
      <c r="Z334" s="6">
        <v>8.2246398346498495</v>
      </c>
      <c r="AA334" s="6">
        <v>15.2618294996945</v>
      </c>
    </row>
    <row r="335" spans="1:27" x14ac:dyDescent="0.25">
      <c r="A335" s="6" t="s">
        <v>237</v>
      </c>
      <c r="B335" s="6" t="s">
        <v>238</v>
      </c>
      <c r="C335" s="6" t="s">
        <v>11</v>
      </c>
      <c r="D335" s="6">
        <v>153.3477474</v>
      </c>
      <c r="E335" s="6">
        <v>49.096252907179696</v>
      </c>
      <c r="F335" s="6">
        <v>13.6859609355001</v>
      </c>
      <c r="G335" s="6">
        <v>45.302713227065198</v>
      </c>
      <c r="H335" s="6">
        <v>699.30212646999996</v>
      </c>
      <c r="I335" s="6">
        <v>28.7281665821207</v>
      </c>
      <c r="J335" s="6">
        <v>62.411230339211002</v>
      </c>
      <c r="K335" s="6">
        <v>14.480140158056299</v>
      </c>
      <c r="L335" s="6">
        <v>218.53872587000001</v>
      </c>
      <c r="M335" s="6">
        <v>43.7975238574518</v>
      </c>
      <c r="N335" s="6">
        <v>19.5041173793648</v>
      </c>
      <c r="O335" s="6">
        <v>41.586765055293498</v>
      </c>
      <c r="P335" s="6">
        <v>49.286229339999998</v>
      </c>
      <c r="Q335" s="6">
        <v>100</v>
      </c>
      <c r="R335" s="6">
        <v>4.3986913459241199</v>
      </c>
      <c r="S335" s="6">
        <v>95.841864644696599</v>
      </c>
      <c r="T335" s="6"/>
      <c r="U335" s="6"/>
      <c r="V335" s="6"/>
      <c r="W335" s="6"/>
      <c r="X335" s="6"/>
      <c r="Y335" s="6"/>
      <c r="Z335" s="6"/>
      <c r="AA335" s="6"/>
    </row>
    <row r="336" spans="1:27" x14ac:dyDescent="0.25">
      <c r="A336" s="6" t="s">
        <v>237</v>
      </c>
      <c r="B336" s="6" t="s">
        <v>238</v>
      </c>
      <c r="C336" s="6" t="s">
        <v>12</v>
      </c>
      <c r="D336" s="6">
        <v>986.29884994999998</v>
      </c>
      <c r="E336" s="6">
        <v>25.300249234066701</v>
      </c>
      <c r="F336" s="6">
        <v>2.3252619481675501</v>
      </c>
      <c r="G336" s="6">
        <v>25.297880284383101</v>
      </c>
      <c r="H336" s="6">
        <v>13869.315752160001</v>
      </c>
      <c r="I336" s="6">
        <v>5.1928452914166598</v>
      </c>
      <c r="J336" s="6">
        <v>32.697789485664899</v>
      </c>
      <c r="K336" s="6">
        <v>5.2561311475800698</v>
      </c>
      <c r="L336" s="6">
        <v>21596.701700289999</v>
      </c>
      <c r="M336" s="6">
        <v>3.7575605589744998</v>
      </c>
      <c r="N336" s="6">
        <v>50.9155908193096</v>
      </c>
      <c r="O336" s="6">
        <v>3.3123768598068701</v>
      </c>
      <c r="P336" s="6">
        <v>3940.82093536</v>
      </c>
      <c r="Q336" s="6">
        <v>11.633344913996</v>
      </c>
      <c r="R336" s="6">
        <v>9.2907347159526807</v>
      </c>
      <c r="S336" s="6">
        <v>11.7122863472117</v>
      </c>
      <c r="T336" s="6">
        <v>573.73546734000001</v>
      </c>
      <c r="U336" s="6">
        <v>28.039836066703501</v>
      </c>
      <c r="V336" s="6">
        <v>1.3526176681514499</v>
      </c>
      <c r="W336" s="6">
        <v>28.109227250859</v>
      </c>
      <c r="X336" s="6">
        <v>1449.8042945499999</v>
      </c>
      <c r="Y336" s="6">
        <v>17.690032440111899</v>
      </c>
      <c r="Z336" s="6">
        <v>3.4180053627538101</v>
      </c>
      <c r="AA336" s="6">
        <v>17.289530030543698</v>
      </c>
    </row>
    <row r="337" spans="1:27" x14ac:dyDescent="0.25">
      <c r="A337" s="6" t="s">
        <v>239</v>
      </c>
      <c r="B337" s="6" t="s">
        <v>240</v>
      </c>
      <c r="C337" s="6" t="s">
        <v>11</v>
      </c>
      <c r="D337" s="6"/>
      <c r="E337" s="6"/>
      <c r="F337" s="6"/>
      <c r="G337" s="6"/>
      <c r="H337" s="6">
        <v>9.4039944739999992</v>
      </c>
      <c r="I337" s="6">
        <v>100</v>
      </c>
      <c r="J337" s="6">
        <v>9.7854722350292604</v>
      </c>
      <c r="K337" s="6">
        <v>98.719149698931801</v>
      </c>
      <c r="L337" s="6">
        <v>50.87446345</v>
      </c>
      <c r="M337" s="6">
        <v>49.9900169222567</v>
      </c>
      <c r="N337" s="6">
        <v>52.938211622558903</v>
      </c>
      <c r="O337" s="6">
        <v>37.823704711063698</v>
      </c>
      <c r="P337" s="6">
        <v>22.339676281999999</v>
      </c>
      <c r="Q337" s="6">
        <v>99.999999999999801</v>
      </c>
      <c r="R337" s="6">
        <v>23.245896475316499</v>
      </c>
      <c r="S337" s="6">
        <v>83.751835483092705</v>
      </c>
      <c r="T337" s="6"/>
      <c r="U337" s="6"/>
      <c r="V337" s="6"/>
      <c r="W337" s="6"/>
      <c r="X337" s="6">
        <v>13.483456479999999</v>
      </c>
      <c r="Y337" s="6">
        <v>99.999999999999901</v>
      </c>
      <c r="Z337" s="6">
        <v>14.0304196670953</v>
      </c>
      <c r="AA337" s="6">
        <v>94.255911408312301</v>
      </c>
    </row>
    <row r="338" spans="1:27" x14ac:dyDescent="0.25">
      <c r="A338" s="6" t="s">
        <v>239</v>
      </c>
      <c r="B338" s="6" t="s">
        <v>240</v>
      </c>
      <c r="C338" s="6" t="s">
        <v>12</v>
      </c>
      <c r="D338" s="6">
        <v>52.058199072999997</v>
      </c>
      <c r="E338" s="6">
        <v>44.064610805672601</v>
      </c>
      <c r="F338" s="6">
        <v>0.61983784020217703</v>
      </c>
      <c r="G338" s="6">
        <v>44.171271337060197</v>
      </c>
      <c r="H338" s="6">
        <v>1417.009284431</v>
      </c>
      <c r="I338" s="6">
        <v>12.7256825672915</v>
      </c>
      <c r="J338" s="6">
        <v>16.871808668918799</v>
      </c>
      <c r="K338" s="6">
        <v>12.7500718886175</v>
      </c>
      <c r="L338" s="6">
        <v>3864.3613933900001</v>
      </c>
      <c r="M338" s="6">
        <v>4.9287468671377601</v>
      </c>
      <c r="N338" s="6">
        <v>46.011530604058997</v>
      </c>
      <c r="O338" s="6">
        <v>4.7773326221027501</v>
      </c>
      <c r="P338" s="6">
        <v>1347.4798842790001</v>
      </c>
      <c r="Q338" s="6">
        <v>10.024271069755899</v>
      </c>
      <c r="R338" s="6">
        <v>16.043947659736901</v>
      </c>
      <c r="S338" s="6">
        <v>9.8108716609225102</v>
      </c>
      <c r="T338" s="6">
        <v>267.68578952000001</v>
      </c>
      <c r="U338" s="6">
        <v>22.958472775084399</v>
      </c>
      <c r="V338" s="6">
        <v>3.1872362967497798</v>
      </c>
      <c r="W338" s="6">
        <v>22.745707803500501</v>
      </c>
      <c r="X338" s="6">
        <v>1450.0858293270001</v>
      </c>
      <c r="Y338" s="6">
        <v>10.952271731591599</v>
      </c>
      <c r="Z338" s="6">
        <v>17.265638930333299</v>
      </c>
      <c r="AA338" s="6">
        <v>10.522741420728901</v>
      </c>
    </row>
    <row r="339" spans="1:27" x14ac:dyDescent="0.25">
      <c r="A339" s="6" t="s">
        <v>241</v>
      </c>
      <c r="B339" s="6" t="s">
        <v>242</v>
      </c>
      <c r="C339" s="6" t="s">
        <v>11</v>
      </c>
      <c r="D339" s="6">
        <v>133.44110757000001</v>
      </c>
      <c r="E339" s="6">
        <v>70.239414198761907</v>
      </c>
      <c r="F339" s="6">
        <v>4.4244474357228496</v>
      </c>
      <c r="G339" s="6">
        <v>60.161635010376301</v>
      </c>
      <c r="H339" s="6">
        <v>1548.7339096200001</v>
      </c>
      <c r="I339" s="6">
        <v>21.670613729170501</v>
      </c>
      <c r="J339" s="6">
        <v>51.350681209241998</v>
      </c>
      <c r="K339" s="6">
        <v>14.280254707934301</v>
      </c>
      <c r="L339" s="6">
        <v>801.46815192999998</v>
      </c>
      <c r="M339" s="6">
        <v>31.806731751446701</v>
      </c>
      <c r="N339" s="6">
        <v>26.573922940200799</v>
      </c>
      <c r="O339" s="6">
        <v>26.114172715725999</v>
      </c>
      <c r="P339" s="6">
        <v>274.94760552999998</v>
      </c>
      <c r="Q339" s="6">
        <v>49.2216254977467</v>
      </c>
      <c r="R339" s="6">
        <v>9.1163154323131295</v>
      </c>
      <c r="S339" s="6">
        <v>50.086098501038599</v>
      </c>
      <c r="T339" s="6">
        <v>129.64972293</v>
      </c>
      <c r="U339" s="6">
        <v>70.255354073565201</v>
      </c>
      <c r="V339" s="6">
        <v>4.2987381820021699</v>
      </c>
      <c r="W339" s="6">
        <v>69.652223235557301</v>
      </c>
      <c r="X339" s="6">
        <v>127.75436977</v>
      </c>
      <c r="Y339" s="6">
        <v>70.626932638793903</v>
      </c>
      <c r="Z339" s="6">
        <v>4.2358948005190502</v>
      </c>
      <c r="AA339" s="6">
        <v>69.408227024494295</v>
      </c>
    </row>
    <row r="340" spans="1:27" x14ac:dyDescent="0.25">
      <c r="A340" s="6" t="s">
        <v>241</v>
      </c>
      <c r="B340" s="6" t="s">
        <v>242</v>
      </c>
      <c r="C340" s="6" t="s">
        <v>12</v>
      </c>
      <c r="D340" s="6">
        <v>1132.0737710400001</v>
      </c>
      <c r="E340" s="6">
        <v>25.4609207009401</v>
      </c>
      <c r="F340" s="6">
        <v>2.0288897916785902</v>
      </c>
      <c r="G340" s="6">
        <v>25.212998920280601</v>
      </c>
      <c r="H340" s="6">
        <v>14099.17998932</v>
      </c>
      <c r="I340" s="6">
        <v>7.9030186833756098</v>
      </c>
      <c r="J340" s="6">
        <v>25.2683907031</v>
      </c>
      <c r="K340" s="6">
        <v>7.3222258527907202</v>
      </c>
      <c r="L340" s="6">
        <v>29798.409492549999</v>
      </c>
      <c r="M340" s="6">
        <v>3.7732220975238802</v>
      </c>
      <c r="N340" s="6">
        <v>53.404372024406698</v>
      </c>
      <c r="O340" s="6">
        <v>3.43147700270818</v>
      </c>
      <c r="P340" s="6">
        <v>6059.6176103799999</v>
      </c>
      <c r="Q340" s="6">
        <v>10.288358773776</v>
      </c>
      <c r="R340" s="6">
        <v>10.859978055918999</v>
      </c>
      <c r="S340" s="6">
        <v>10.223018290093201</v>
      </c>
      <c r="T340" s="6">
        <v>1802.6683383100001</v>
      </c>
      <c r="U340" s="6">
        <v>22.534417526431</v>
      </c>
      <c r="V340" s="6">
        <v>3.23072178063045</v>
      </c>
      <c r="W340" s="6">
        <v>22.8945730245674</v>
      </c>
      <c r="X340" s="6">
        <v>2905.74743442</v>
      </c>
      <c r="Y340" s="6">
        <v>19.846534580546699</v>
      </c>
      <c r="Z340" s="6">
        <v>5.2076476442653101</v>
      </c>
      <c r="AA340" s="6">
        <v>19.720820984855099</v>
      </c>
    </row>
    <row r="341" spans="1:27" x14ac:dyDescent="0.25">
      <c r="A341" s="6" t="s">
        <v>243</v>
      </c>
      <c r="B341" s="6" t="s">
        <v>244</v>
      </c>
      <c r="C341" s="6" t="s">
        <v>11</v>
      </c>
      <c r="D341" s="6">
        <v>212.25904297</v>
      </c>
      <c r="E341" s="6">
        <v>57.256817761868803</v>
      </c>
      <c r="F341" s="6">
        <v>7.5975681586288601</v>
      </c>
      <c r="G341" s="6">
        <v>51.331578388790902</v>
      </c>
      <c r="H341" s="6">
        <v>1416.6918601499999</v>
      </c>
      <c r="I341" s="6">
        <v>23.807507596203099</v>
      </c>
      <c r="J341" s="6">
        <v>50.708854693110098</v>
      </c>
      <c r="K341" s="6">
        <v>19.7773774000255</v>
      </c>
      <c r="L341" s="6">
        <v>914.33685462999995</v>
      </c>
      <c r="M341" s="6">
        <v>35.818413383159204</v>
      </c>
      <c r="N341" s="6">
        <v>32.727635420364997</v>
      </c>
      <c r="O341" s="6">
        <v>26.408242936422901</v>
      </c>
      <c r="P341" s="6">
        <v>250.48833662999999</v>
      </c>
      <c r="Q341" s="6">
        <v>57.153224498657202</v>
      </c>
      <c r="R341" s="6">
        <v>8.9659417278960198</v>
      </c>
      <c r="S341" s="6">
        <v>51.5169626459409</v>
      </c>
      <c r="T341" s="6"/>
      <c r="U341" s="6"/>
      <c r="V341" s="6"/>
      <c r="W341" s="6"/>
      <c r="X341" s="6"/>
      <c r="Y341" s="6"/>
      <c r="Z341" s="6"/>
      <c r="AA341" s="6"/>
    </row>
    <row r="342" spans="1:27" x14ac:dyDescent="0.25">
      <c r="A342" s="6" t="s">
        <v>243</v>
      </c>
      <c r="B342" s="6" t="s">
        <v>244</v>
      </c>
      <c r="C342" s="6" t="s">
        <v>12</v>
      </c>
      <c r="D342" s="6">
        <v>1061.5056981600001</v>
      </c>
      <c r="E342" s="6">
        <v>30.175744815303901</v>
      </c>
      <c r="F342" s="6">
        <v>1.5439125423823301</v>
      </c>
      <c r="G342" s="6">
        <v>30.003813958923601</v>
      </c>
      <c r="H342" s="6">
        <v>17676.703321649999</v>
      </c>
      <c r="I342" s="6">
        <v>7.3273353303461404</v>
      </c>
      <c r="J342" s="6">
        <v>25.7099740619134</v>
      </c>
      <c r="K342" s="6">
        <v>6.8881593176390998</v>
      </c>
      <c r="L342" s="6">
        <v>36799.395558069999</v>
      </c>
      <c r="M342" s="6">
        <v>4.1784839945725798</v>
      </c>
      <c r="N342" s="6">
        <v>53.523074301603202</v>
      </c>
      <c r="O342" s="6">
        <v>3.3353374224479602</v>
      </c>
      <c r="P342" s="6">
        <v>7750.3337237899996</v>
      </c>
      <c r="Q342" s="6">
        <v>11.1217238319737</v>
      </c>
      <c r="R342" s="6">
        <v>11.2725136233838</v>
      </c>
      <c r="S342" s="6">
        <v>10.9739602695555</v>
      </c>
      <c r="T342" s="6">
        <v>1262.09373228</v>
      </c>
      <c r="U342" s="6">
        <v>24.596803170449299</v>
      </c>
      <c r="V342" s="6">
        <v>1.8356588629781601</v>
      </c>
      <c r="W342" s="6">
        <v>24.8348480709213</v>
      </c>
      <c r="X342" s="6">
        <v>4204.2315023800002</v>
      </c>
      <c r="Y342" s="6">
        <v>15.361106320860101</v>
      </c>
      <c r="Z342" s="6">
        <v>6.1148666077391196</v>
      </c>
      <c r="AA342" s="6">
        <v>15.4494139944066</v>
      </c>
    </row>
    <row r="343" spans="1:27" x14ac:dyDescent="0.25">
      <c r="A343" s="6" t="s">
        <v>245</v>
      </c>
      <c r="B343" s="6" t="s">
        <v>246</v>
      </c>
      <c r="C343" s="6" t="s">
        <v>11</v>
      </c>
      <c r="D343" s="6">
        <v>234.52079126000001</v>
      </c>
      <c r="E343" s="6">
        <v>49.085831673161202</v>
      </c>
      <c r="F343" s="6">
        <v>10.6747880062433</v>
      </c>
      <c r="G343" s="6">
        <v>48.882739834585699</v>
      </c>
      <c r="H343" s="6">
        <v>959.88693517000002</v>
      </c>
      <c r="I343" s="6">
        <v>24.8576485669522</v>
      </c>
      <c r="J343" s="6">
        <v>43.691604005985802</v>
      </c>
      <c r="K343" s="6">
        <v>18.7671890087524</v>
      </c>
      <c r="L343" s="6">
        <v>753.6311465</v>
      </c>
      <c r="M343" s="6">
        <v>26.290647521088701</v>
      </c>
      <c r="N343" s="6">
        <v>34.303366795614799</v>
      </c>
      <c r="O343" s="6">
        <v>23.079196396532101</v>
      </c>
      <c r="P343" s="6">
        <v>66.076884789999994</v>
      </c>
      <c r="Q343" s="6">
        <v>100</v>
      </c>
      <c r="R343" s="6">
        <v>3.00765119142133</v>
      </c>
      <c r="S343" s="6">
        <v>99.5939965661901</v>
      </c>
      <c r="T343" s="6">
        <v>61.374179069999997</v>
      </c>
      <c r="U343" s="6">
        <v>100</v>
      </c>
      <c r="V343" s="6">
        <v>2.7935960266445199</v>
      </c>
      <c r="W343" s="6">
        <v>97.368905221042397</v>
      </c>
      <c r="X343" s="6">
        <v>121.46976979</v>
      </c>
      <c r="Y343" s="6">
        <v>70.595121891655694</v>
      </c>
      <c r="Z343" s="6">
        <v>5.52899397409029</v>
      </c>
      <c r="AA343" s="6">
        <v>70.317316046542302</v>
      </c>
    </row>
    <row r="344" spans="1:27" x14ac:dyDescent="0.25">
      <c r="A344" s="6" t="s">
        <v>245</v>
      </c>
      <c r="B344" s="6" t="s">
        <v>246</v>
      </c>
      <c r="C344" s="6" t="s">
        <v>12</v>
      </c>
      <c r="D344" s="6">
        <v>703.45948116</v>
      </c>
      <c r="E344" s="6">
        <v>32.564751795760102</v>
      </c>
      <c r="F344" s="6">
        <v>2.03563375400002</v>
      </c>
      <c r="G344" s="6">
        <v>32.876048885365201</v>
      </c>
      <c r="H344" s="6">
        <v>9492.1254722899994</v>
      </c>
      <c r="I344" s="6">
        <v>8.9464598320135007</v>
      </c>
      <c r="J344" s="6">
        <v>27.467809484541</v>
      </c>
      <c r="K344" s="6">
        <v>8.4838428915144792</v>
      </c>
      <c r="L344" s="6">
        <v>18585.206040360001</v>
      </c>
      <c r="M344" s="6">
        <v>5.1117978073661199</v>
      </c>
      <c r="N344" s="6">
        <v>53.780883979864903</v>
      </c>
      <c r="O344" s="6">
        <v>4.2928905837366003</v>
      </c>
      <c r="P344" s="6">
        <v>3535.0959050400002</v>
      </c>
      <c r="Q344" s="6">
        <v>12.000999007747501</v>
      </c>
      <c r="R344" s="6">
        <v>10.229673123546901</v>
      </c>
      <c r="S344" s="6">
        <v>11.967173625389</v>
      </c>
      <c r="T344" s="6">
        <v>774.56626959000005</v>
      </c>
      <c r="U344" s="6">
        <v>27.384826247382598</v>
      </c>
      <c r="V344" s="6">
        <v>2.24139880876616</v>
      </c>
      <c r="W344" s="6">
        <v>27.1097332395302</v>
      </c>
      <c r="X344" s="6">
        <v>1466.8182354999999</v>
      </c>
      <c r="Y344" s="6">
        <v>23.425711159245601</v>
      </c>
      <c r="Z344" s="6">
        <v>4.2446008492810696</v>
      </c>
      <c r="AA344" s="6">
        <v>23.446384846703499</v>
      </c>
    </row>
    <row r="345" spans="1:27" x14ac:dyDescent="0.25">
      <c r="A345" s="6" t="s">
        <v>247</v>
      </c>
      <c r="B345" s="6" t="s">
        <v>248</v>
      </c>
      <c r="C345" s="6" t="s">
        <v>11</v>
      </c>
      <c r="D345" s="6"/>
      <c r="E345" s="6"/>
      <c r="F345" s="6"/>
      <c r="G345" s="6"/>
      <c r="H345" s="6">
        <v>824.26057618000004</v>
      </c>
      <c r="I345" s="6">
        <v>23.187946795546001</v>
      </c>
      <c r="J345" s="6">
        <v>33.377385723041897</v>
      </c>
      <c r="K345" s="6">
        <v>16.213700570657899</v>
      </c>
      <c r="L345" s="6">
        <v>1058.8811904900001</v>
      </c>
      <c r="M345" s="6">
        <v>22.894745098569</v>
      </c>
      <c r="N345" s="6">
        <v>42.878049674112297</v>
      </c>
      <c r="O345" s="6">
        <v>13.0478808172518</v>
      </c>
      <c r="P345" s="6">
        <v>429.82891376999999</v>
      </c>
      <c r="Q345" s="6">
        <v>41.0613523361056</v>
      </c>
      <c r="R345" s="6">
        <v>17.4053762419476</v>
      </c>
      <c r="S345" s="6">
        <v>30.007358080217099</v>
      </c>
      <c r="T345" s="6">
        <v>50.565623559999999</v>
      </c>
      <c r="U345" s="6">
        <v>100</v>
      </c>
      <c r="V345" s="6">
        <v>2.0475907384895802</v>
      </c>
      <c r="W345" s="6">
        <v>95.021522565689196</v>
      </c>
      <c r="X345" s="6">
        <v>105.98177935</v>
      </c>
      <c r="Y345" s="6">
        <v>70.056894987746105</v>
      </c>
      <c r="Z345" s="6">
        <v>4.2915976224086396</v>
      </c>
      <c r="AA345" s="6">
        <v>69.234557775976896</v>
      </c>
    </row>
    <row r="346" spans="1:27" x14ac:dyDescent="0.25">
      <c r="A346" s="6" t="s">
        <v>247</v>
      </c>
      <c r="B346" s="6" t="s">
        <v>248</v>
      </c>
      <c r="C346" s="6" t="s">
        <v>12</v>
      </c>
      <c r="D346" s="6">
        <v>151.54432549000001</v>
      </c>
      <c r="E346" s="6">
        <v>56.662701048498398</v>
      </c>
      <c r="F346" s="6">
        <v>0.593321774235959</v>
      </c>
      <c r="G346" s="6">
        <v>56.639675626892597</v>
      </c>
      <c r="H346" s="6">
        <v>6091.50078777</v>
      </c>
      <c r="I346" s="6">
        <v>10.380914499986</v>
      </c>
      <c r="J346" s="6">
        <v>23.849260231112599</v>
      </c>
      <c r="K346" s="6">
        <v>9.1531810866753691</v>
      </c>
      <c r="L346" s="6">
        <v>14304.648883039999</v>
      </c>
      <c r="M346" s="6">
        <v>5.3146797796197403</v>
      </c>
      <c r="N346" s="6">
        <v>56.005130034827801</v>
      </c>
      <c r="O346" s="6">
        <v>4.6719389831587304</v>
      </c>
      <c r="P346" s="6">
        <v>3405.5504351700001</v>
      </c>
      <c r="Q346" s="6">
        <v>16.106074656460901</v>
      </c>
      <c r="R346" s="6">
        <v>13.333308389553901</v>
      </c>
      <c r="S346" s="6">
        <v>15.2207182160458</v>
      </c>
      <c r="T346" s="6">
        <v>736.47297924999998</v>
      </c>
      <c r="U346" s="6">
        <v>32.070468569395103</v>
      </c>
      <c r="V346" s="6">
        <v>2.8834168043744199</v>
      </c>
      <c r="W346" s="6">
        <v>30.976179000674801</v>
      </c>
      <c r="X346" s="6">
        <v>851.95863599999996</v>
      </c>
      <c r="Y346" s="6">
        <v>22.908440289077699</v>
      </c>
      <c r="Z346" s="6">
        <v>3.33556276589534</v>
      </c>
      <c r="AA346" s="6">
        <v>22.194254571126599</v>
      </c>
    </row>
    <row r="347" spans="1:27" x14ac:dyDescent="0.25">
      <c r="A347" s="6" t="s">
        <v>249</v>
      </c>
      <c r="B347" s="6" t="s">
        <v>250</v>
      </c>
      <c r="C347" s="6" t="s">
        <v>11</v>
      </c>
      <c r="D347" s="6">
        <v>30.279584497999998</v>
      </c>
      <c r="E347" s="6">
        <v>50.380222635673</v>
      </c>
      <c r="F347" s="6">
        <v>14.5793747505148</v>
      </c>
      <c r="G347" s="6">
        <v>41.351773459663498</v>
      </c>
      <c r="H347" s="6">
        <v>68.179927996999993</v>
      </c>
      <c r="I347" s="6">
        <v>25.936903843738602</v>
      </c>
      <c r="J347" s="6">
        <v>32.8280832518371</v>
      </c>
      <c r="K347" s="6">
        <v>25.168433236817499</v>
      </c>
      <c r="L347" s="6">
        <v>87.069834033999996</v>
      </c>
      <c r="M347" s="6">
        <v>35.450482099090898</v>
      </c>
      <c r="N347" s="6">
        <v>41.923420049923699</v>
      </c>
      <c r="O347" s="6">
        <v>22.2146348917593</v>
      </c>
      <c r="P347" s="6">
        <v>9.8989801869999994</v>
      </c>
      <c r="Q347" s="6">
        <v>71.615265686891803</v>
      </c>
      <c r="R347" s="6">
        <v>4.7662788042460296</v>
      </c>
      <c r="S347" s="6">
        <v>69.237266494131205</v>
      </c>
      <c r="T347" s="6">
        <v>7.5346418289999999</v>
      </c>
      <c r="U347" s="6">
        <v>100</v>
      </c>
      <c r="V347" s="6">
        <v>3.6278690298128402</v>
      </c>
      <c r="W347" s="6">
        <v>100.04360080302099</v>
      </c>
      <c r="X347" s="6">
        <v>4.7248439720000004</v>
      </c>
      <c r="Y347" s="6">
        <v>99.999999999999901</v>
      </c>
      <c r="Z347" s="6">
        <v>2.2749741136655599</v>
      </c>
      <c r="AA347" s="6">
        <v>101.405680395421</v>
      </c>
    </row>
    <row r="348" spans="1:27" x14ac:dyDescent="0.25">
      <c r="A348" s="6" t="s">
        <v>249</v>
      </c>
      <c r="B348" s="6" t="s">
        <v>250</v>
      </c>
      <c r="C348" s="6" t="s">
        <v>12</v>
      </c>
      <c r="D348" s="6">
        <v>134.154338585</v>
      </c>
      <c r="E348" s="6">
        <v>24.8914229202847</v>
      </c>
      <c r="F348" s="6">
        <v>2.6987438965359098</v>
      </c>
      <c r="G348" s="6">
        <v>24.509283922003799</v>
      </c>
      <c r="H348" s="6">
        <v>1255.282890168</v>
      </c>
      <c r="I348" s="6">
        <v>7.5066238873275397</v>
      </c>
      <c r="J348" s="6">
        <v>25.252161607285</v>
      </c>
      <c r="K348" s="6">
        <v>7.2536683219144704</v>
      </c>
      <c r="L348" s="6">
        <v>2772.4501761179999</v>
      </c>
      <c r="M348" s="6">
        <v>6.1237789733955701</v>
      </c>
      <c r="N348" s="6">
        <v>55.772575603342801</v>
      </c>
      <c r="O348" s="6">
        <v>4.1907194423051504</v>
      </c>
      <c r="P348" s="6">
        <v>410.28479258300001</v>
      </c>
      <c r="Q348" s="6">
        <v>14.870769396708001</v>
      </c>
      <c r="R348" s="6">
        <v>8.2535801041076091</v>
      </c>
      <c r="S348" s="6">
        <v>15.477705786910899</v>
      </c>
      <c r="T348" s="6">
        <v>149.22950565799999</v>
      </c>
      <c r="U348" s="6">
        <v>31.4694052818625</v>
      </c>
      <c r="V348" s="6">
        <v>3.0020066575962998</v>
      </c>
      <c r="W348" s="6">
        <v>31.6030115268379</v>
      </c>
      <c r="X348" s="6">
        <v>249.59012598300001</v>
      </c>
      <c r="Y348" s="6">
        <v>24.348600787134298</v>
      </c>
      <c r="Z348" s="6">
        <v>5.0209321311324597</v>
      </c>
      <c r="AA348" s="6">
        <v>24.023761390239901</v>
      </c>
    </row>
    <row r="349" spans="1:27" x14ac:dyDescent="0.25">
      <c r="A349" s="6" t="s">
        <v>251</v>
      </c>
      <c r="B349" s="6" t="s">
        <v>252</v>
      </c>
      <c r="C349" s="6" t="s">
        <v>11</v>
      </c>
      <c r="D349" s="6">
        <v>8.3327443639999998</v>
      </c>
      <c r="E349" s="6">
        <v>70.520263023345393</v>
      </c>
      <c r="F349" s="6">
        <v>3.1864525764153</v>
      </c>
      <c r="G349" s="6">
        <v>62.470986115948001</v>
      </c>
      <c r="H349" s="6">
        <v>69.484790121000003</v>
      </c>
      <c r="I349" s="6">
        <v>30.285509161629999</v>
      </c>
      <c r="J349" s="6">
        <v>26.571076566238499</v>
      </c>
      <c r="K349" s="6">
        <v>23.662482778470601</v>
      </c>
      <c r="L349" s="6">
        <v>136.26294241799999</v>
      </c>
      <c r="M349" s="6">
        <v>21.256705102266299</v>
      </c>
      <c r="N349" s="6">
        <v>52.107131212811701</v>
      </c>
      <c r="O349" s="6">
        <v>13.813974795744899</v>
      </c>
      <c r="P349" s="6">
        <v>9.9032558500000007</v>
      </c>
      <c r="Q349" s="6">
        <v>58.027421316537101</v>
      </c>
      <c r="R349" s="6">
        <v>3.7870182666907501</v>
      </c>
      <c r="S349" s="6">
        <v>58.865098381399697</v>
      </c>
      <c r="T349" s="6">
        <v>18.141233876000001</v>
      </c>
      <c r="U349" s="6">
        <v>50.675366774967102</v>
      </c>
      <c r="V349" s="6">
        <v>6.9372320688575302</v>
      </c>
      <c r="W349" s="6">
        <v>51.095561982104797</v>
      </c>
      <c r="X349" s="6">
        <v>19.380395969999999</v>
      </c>
      <c r="Y349" s="6">
        <v>49.780433677942597</v>
      </c>
      <c r="Z349" s="6">
        <v>7.4110893089861696</v>
      </c>
      <c r="AA349" s="6">
        <v>49.219812829762901</v>
      </c>
    </row>
    <row r="350" spans="1:27" x14ac:dyDescent="0.25">
      <c r="A350" s="6" t="s">
        <v>251</v>
      </c>
      <c r="B350" s="6" t="s">
        <v>252</v>
      </c>
      <c r="C350" s="6" t="s">
        <v>12</v>
      </c>
      <c r="D350" s="6">
        <v>85.104466743000003</v>
      </c>
      <c r="E350" s="6">
        <v>26.225643063784201</v>
      </c>
      <c r="F350" s="6">
        <v>1.8282907923895499</v>
      </c>
      <c r="G350" s="6">
        <v>26.214675127411901</v>
      </c>
      <c r="H350" s="6">
        <v>607.90634208200004</v>
      </c>
      <c r="I350" s="6">
        <v>13.620659108556101</v>
      </c>
      <c r="J350" s="6">
        <v>13.0595914691534</v>
      </c>
      <c r="K350" s="6">
        <v>13.428253719362999</v>
      </c>
      <c r="L350" s="6">
        <v>1308.2192779740001</v>
      </c>
      <c r="M350" s="6">
        <v>9.4540083108208499</v>
      </c>
      <c r="N350" s="6">
        <v>28.1043446000218</v>
      </c>
      <c r="O350" s="6">
        <v>8.8136483202971494</v>
      </c>
      <c r="P350" s="6">
        <v>407.49099554499998</v>
      </c>
      <c r="Q350" s="6">
        <v>11.701442665393699</v>
      </c>
      <c r="R350" s="6">
        <v>8.7540885178961805</v>
      </c>
      <c r="S350" s="6">
        <v>11.564708012174099</v>
      </c>
      <c r="T350" s="6">
        <v>350.64674622699999</v>
      </c>
      <c r="U350" s="6">
        <v>16.047082262548699</v>
      </c>
      <c r="V350" s="6">
        <v>7.5329091649694</v>
      </c>
      <c r="W350" s="6">
        <v>15.8715690587798</v>
      </c>
      <c r="X350" s="6">
        <v>1895.497092111</v>
      </c>
      <c r="Y350" s="6">
        <v>8.3602443404725104</v>
      </c>
      <c r="Z350" s="6">
        <v>40.720775455569701</v>
      </c>
      <c r="AA350" s="6">
        <v>8.5530317054559699</v>
      </c>
    </row>
    <row r="351" spans="1:27" x14ac:dyDescent="0.25">
      <c r="A351" s="6" t="s">
        <v>253</v>
      </c>
      <c r="B351" s="6" t="s">
        <v>254</v>
      </c>
      <c r="C351" s="6" t="s">
        <v>11</v>
      </c>
      <c r="D351" s="6">
        <v>12.136200127</v>
      </c>
      <c r="E351" s="6">
        <v>70.356165557562505</v>
      </c>
      <c r="F351" s="6">
        <v>3.15317256170712</v>
      </c>
      <c r="G351" s="6">
        <v>65.978368273133697</v>
      </c>
      <c r="H351" s="6">
        <v>92.306634638999995</v>
      </c>
      <c r="I351" s="6">
        <v>27.581776531988499</v>
      </c>
      <c r="J351" s="6">
        <v>23.9826918278718</v>
      </c>
      <c r="K351" s="6">
        <v>24.1038800156728</v>
      </c>
      <c r="L351" s="6">
        <v>128.110344771</v>
      </c>
      <c r="M351" s="6">
        <v>25.3740847522952</v>
      </c>
      <c r="N351" s="6">
        <v>33.285049667569403</v>
      </c>
      <c r="O351" s="6">
        <v>20.644381806383802</v>
      </c>
      <c r="P351" s="6">
        <v>31.994120156000001</v>
      </c>
      <c r="Q351" s="6">
        <v>41.705195725147099</v>
      </c>
      <c r="R351" s="6">
        <v>8.3125674227652802</v>
      </c>
      <c r="S351" s="6">
        <v>39.291830270975602</v>
      </c>
      <c r="T351" s="6">
        <v>21.680740762999999</v>
      </c>
      <c r="U351" s="6">
        <v>81.284106505054993</v>
      </c>
      <c r="V351" s="6">
        <v>5.6329918900468696</v>
      </c>
      <c r="W351" s="6">
        <v>78.858883871038501</v>
      </c>
      <c r="X351" s="6">
        <v>98.660508758999995</v>
      </c>
      <c r="Y351" s="6">
        <v>29.1554718631123</v>
      </c>
      <c r="Z351" s="6">
        <v>25.633526630039601</v>
      </c>
      <c r="AA351" s="6">
        <v>25.662667310872799</v>
      </c>
    </row>
    <row r="352" spans="1:27" x14ac:dyDescent="0.25">
      <c r="A352" s="6" t="s">
        <v>253</v>
      </c>
      <c r="B352" s="6" t="s">
        <v>254</v>
      </c>
      <c r="C352" s="6" t="s">
        <v>12</v>
      </c>
      <c r="D352" s="6">
        <v>82.443324761</v>
      </c>
      <c r="E352" s="6">
        <v>28.8096978936419</v>
      </c>
      <c r="F352" s="6">
        <v>1.1436676337027101</v>
      </c>
      <c r="G352" s="6">
        <v>28.646009054373</v>
      </c>
      <c r="H352" s="6">
        <v>668.66618174600001</v>
      </c>
      <c r="I352" s="6">
        <v>13.4827625286954</v>
      </c>
      <c r="J352" s="6">
        <v>9.2758494642398492</v>
      </c>
      <c r="K352" s="6">
        <v>13.340663867359099</v>
      </c>
      <c r="L352" s="6">
        <v>2190.1703810889999</v>
      </c>
      <c r="M352" s="6">
        <v>8.8668750851192399</v>
      </c>
      <c r="N352" s="6">
        <v>30.382411000614201</v>
      </c>
      <c r="O352" s="6">
        <v>8.5238444334146095</v>
      </c>
      <c r="P352" s="6">
        <v>746.43870288200003</v>
      </c>
      <c r="Q352" s="6">
        <v>11.130692222915499</v>
      </c>
      <c r="R352" s="6">
        <v>10.3547229263734</v>
      </c>
      <c r="S352" s="6">
        <v>10.7158464126528</v>
      </c>
      <c r="T352" s="6">
        <v>1095.9094570090001</v>
      </c>
      <c r="U352" s="6">
        <v>11.4184902924012</v>
      </c>
      <c r="V352" s="6">
        <v>15.202639863000901</v>
      </c>
      <c r="W352" s="6">
        <v>10.851094709432999</v>
      </c>
      <c r="X352" s="6">
        <v>2425.0506220389998</v>
      </c>
      <c r="Y352" s="6">
        <v>8.8438882933778196</v>
      </c>
      <c r="Z352" s="6">
        <v>33.640709112068897</v>
      </c>
      <c r="AA352" s="6">
        <v>8.7988652992706893</v>
      </c>
    </row>
    <row r="353" spans="1:27" x14ac:dyDescent="0.25">
      <c r="A353" s="6" t="s">
        <v>255</v>
      </c>
      <c r="B353" s="6" t="s">
        <v>256</v>
      </c>
      <c r="C353" s="6" t="s">
        <v>11</v>
      </c>
      <c r="D353" s="6">
        <v>56.286449228000002</v>
      </c>
      <c r="E353" s="6">
        <v>44.4689378172544</v>
      </c>
      <c r="F353" s="6">
        <v>14.1452728946355</v>
      </c>
      <c r="G353" s="6">
        <v>35.997321019201898</v>
      </c>
      <c r="H353" s="6">
        <v>208.99530170099999</v>
      </c>
      <c r="I353" s="6">
        <v>21.904024158514598</v>
      </c>
      <c r="J353" s="6">
        <v>52.522332049801598</v>
      </c>
      <c r="K353" s="6">
        <v>12.9677957254373</v>
      </c>
      <c r="L353" s="6">
        <v>99.918844617999994</v>
      </c>
      <c r="M353" s="6">
        <v>28.852172718130799</v>
      </c>
      <c r="N353" s="6">
        <v>25.110472304143698</v>
      </c>
      <c r="O353" s="6">
        <v>24.584545570993299</v>
      </c>
      <c r="P353" s="6">
        <v>25.234228691999999</v>
      </c>
      <c r="Q353" s="6">
        <v>50.673488864007901</v>
      </c>
      <c r="R353" s="6">
        <v>6.3415805407816599</v>
      </c>
      <c r="S353" s="6">
        <v>52.5334485175635</v>
      </c>
      <c r="T353" s="6">
        <v>7.4822018039999998</v>
      </c>
      <c r="U353" s="6">
        <v>99.999999999999901</v>
      </c>
      <c r="V353" s="6">
        <v>1.8803422106375101</v>
      </c>
      <c r="W353" s="6">
        <v>100.756272964307</v>
      </c>
      <c r="X353" s="6"/>
      <c r="Y353" s="6"/>
      <c r="Z353" s="6"/>
      <c r="AA353" s="6"/>
    </row>
    <row r="354" spans="1:27" x14ac:dyDescent="0.25">
      <c r="A354" s="6" t="s">
        <v>255</v>
      </c>
      <c r="B354" s="6" t="s">
        <v>256</v>
      </c>
      <c r="C354" s="6" t="s">
        <v>12</v>
      </c>
      <c r="D354" s="6">
        <v>104.28867885299999</v>
      </c>
      <c r="E354" s="6">
        <v>29.160094912935602</v>
      </c>
      <c r="F354" s="6">
        <v>1.5617207092630001</v>
      </c>
      <c r="G354" s="6">
        <v>28.3428700944804</v>
      </c>
      <c r="H354" s="6">
        <v>1685.158401168</v>
      </c>
      <c r="I354" s="6">
        <v>7.9922556877348301</v>
      </c>
      <c r="J354" s="6">
        <v>25.235210594643501</v>
      </c>
      <c r="K354" s="6">
        <v>8.0405822330412207</v>
      </c>
      <c r="L354" s="6">
        <v>2890.8067765189999</v>
      </c>
      <c r="M354" s="6">
        <v>4.84991684818403</v>
      </c>
      <c r="N354" s="6">
        <v>43.289768928141697</v>
      </c>
      <c r="O354" s="6">
        <v>4.1268445748462197</v>
      </c>
      <c r="P354" s="6">
        <v>1195.427385726</v>
      </c>
      <c r="Q354" s="6">
        <v>9.4916732985476102</v>
      </c>
      <c r="R354" s="6">
        <v>17.901499235021902</v>
      </c>
      <c r="S354" s="6">
        <v>8.7144565006141992</v>
      </c>
      <c r="T354" s="6">
        <v>249.052571656</v>
      </c>
      <c r="U354" s="6">
        <v>19.446101625918001</v>
      </c>
      <c r="V354" s="6">
        <v>3.7295568716392302</v>
      </c>
      <c r="W354" s="6">
        <v>19.542745181408499</v>
      </c>
      <c r="X354" s="6">
        <v>553.07216216799998</v>
      </c>
      <c r="Y354" s="6">
        <v>15.611043963573501</v>
      </c>
      <c r="Z354" s="6">
        <v>8.2822436612906198</v>
      </c>
      <c r="AA354" s="6">
        <v>15.3731069182168</v>
      </c>
    </row>
    <row r="355" spans="1:27" x14ac:dyDescent="0.25">
      <c r="A355" s="6" t="s">
        <v>257</v>
      </c>
      <c r="B355" s="6" t="s">
        <v>258</v>
      </c>
      <c r="C355" s="6" t="s">
        <v>11</v>
      </c>
      <c r="D355" s="6">
        <v>78.749548579999995</v>
      </c>
      <c r="E355" s="6">
        <v>39.609704553986496</v>
      </c>
      <c r="F355" s="6">
        <v>10.2578356954469</v>
      </c>
      <c r="G355" s="6">
        <v>39.658686991858197</v>
      </c>
      <c r="H355" s="6">
        <v>333.40268272600002</v>
      </c>
      <c r="I355" s="6">
        <v>19.259284398449701</v>
      </c>
      <c r="J355" s="6">
        <v>43.428692627364399</v>
      </c>
      <c r="K355" s="6">
        <v>15.111329602629899</v>
      </c>
      <c r="L355" s="6">
        <v>270.923154033</v>
      </c>
      <c r="M355" s="6">
        <v>26.519823432024399</v>
      </c>
      <c r="N355" s="6">
        <v>35.290173090193001</v>
      </c>
      <c r="O355" s="6">
        <v>19.815837015364899</v>
      </c>
      <c r="P355" s="6">
        <v>32.403538359999999</v>
      </c>
      <c r="Q355" s="6">
        <v>72.505993151058902</v>
      </c>
      <c r="R355" s="6">
        <v>4.2208517819035203</v>
      </c>
      <c r="S355" s="6">
        <v>67.833192926495798</v>
      </c>
      <c r="T355" s="6"/>
      <c r="U355" s="6"/>
      <c r="V355" s="6"/>
      <c r="W355" s="6"/>
      <c r="X355" s="6">
        <v>52.222479579999998</v>
      </c>
      <c r="Y355" s="6">
        <v>51.750099022523898</v>
      </c>
      <c r="Z355" s="6">
        <v>6.8024468050921598</v>
      </c>
      <c r="AA355" s="6">
        <v>52.495560734342298</v>
      </c>
    </row>
    <row r="356" spans="1:27" x14ac:dyDescent="0.25">
      <c r="A356" s="6" t="s">
        <v>257</v>
      </c>
      <c r="B356" s="6" t="s">
        <v>258</v>
      </c>
      <c r="C356" s="6" t="s">
        <v>12</v>
      </c>
      <c r="D356" s="6">
        <v>378.67630717200001</v>
      </c>
      <c r="E356" s="6">
        <v>21.0803272793177</v>
      </c>
      <c r="F356" s="6">
        <v>2.9233449889387302</v>
      </c>
      <c r="G356" s="6">
        <v>21.4245803073965</v>
      </c>
      <c r="H356" s="6">
        <v>4273.0915939750003</v>
      </c>
      <c r="I356" s="6">
        <v>4.8639312918568196</v>
      </c>
      <c r="J356" s="6">
        <v>32.987859715366604</v>
      </c>
      <c r="K356" s="6">
        <v>5.1592785281943998</v>
      </c>
      <c r="L356" s="6">
        <v>6600.5253242540002</v>
      </c>
      <c r="M356" s="6">
        <v>4.4545467985696501</v>
      </c>
      <c r="N356" s="6">
        <v>50.955426219092097</v>
      </c>
      <c r="O356" s="6">
        <v>3.3954885691516501</v>
      </c>
      <c r="P356" s="6">
        <v>1129.236319397</v>
      </c>
      <c r="Q356" s="6">
        <v>13.517798561203801</v>
      </c>
      <c r="R356" s="6">
        <v>8.7175967260539604</v>
      </c>
      <c r="S356" s="6">
        <v>13.227923414985501</v>
      </c>
      <c r="T356" s="6">
        <v>285.70573951</v>
      </c>
      <c r="U356" s="6">
        <v>30.280727577944401</v>
      </c>
      <c r="V356" s="6">
        <v>2.20562107026206</v>
      </c>
      <c r="W356" s="6">
        <v>29.7755894215558</v>
      </c>
      <c r="X356" s="6">
        <v>286.29256152699998</v>
      </c>
      <c r="Y356" s="6">
        <v>28.5783249150576</v>
      </c>
      <c r="Z356" s="6">
        <v>2.2101512802865702</v>
      </c>
      <c r="AA356" s="6">
        <v>28.389917422616598</v>
      </c>
    </row>
    <row r="357" spans="1:27" x14ac:dyDescent="0.25">
      <c r="A357" s="6" t="s">
        <v>259</v>
      </c>
      <c r="B357" s="6" t="s">
        <v>260</v>
      </c>
      <c r="C357" s="6" t="s">
        <v>11</v>
      </c>
      <c r="D357" s="6">
        <v>32.496668849999999</v>
      </c>
      <c r="E357" s="6">
        <v>71.154297322911702</v>
      </c>
      <c r="F357" s="6">
        <v>2.8819947813989799</v>
      </c>
      <c r="G357" s="6">
        <v>71.977808787510497</v>
      </c>
      <c r="H357" s="6">
        <v>127.77390615</v>
      </c>
      <c r="I357" s="6">
        <v>40.490195169113001</v>
      </c>
      <c r="J357" s="6">
        <v>11.331737798203999</v>
      </c>
      <c r="K357" s="6">
        <v>37.757824656623903</v>
      </c>
      <c r="L357" s="6">
        <v>229.95182546999999</v>
      </c>
      <c r="M357" s="6">
        <v>25.946825465956799</v>
      </c>
      <c r="N357" s="6">
        <v>20.3934736830021</v>
      </c>
      <c r="O357" s="6">
        <v>25.420673057566301</v>
      </c>
      <c r="P357" s="6">
        <v>237.11234766999999</v>
      </c>
      <c r="Q357" s="6">
        <v>29.996666727179001</v>
      </c>
      <c r="R357" s="6">
        <v>21.0285106988804</v>
      </c>
      <c r="S357" s="6">
        <v>26.930594418589301</v>
      </c>
      <c r="T357" s="6">
        <v>91.615072170000005</v>
      </c>
      <c r="U357" s="6">
        <v>53.421800258487998</v>
      </c>
      <c r="V357" s="6">
        <v>8.1249607801394905</v>
      </c>
      <c r="W357" s="6">
        <v>47.754638072451399</v>
      </c>
      <c r="X357" s="6">
        <v>408.62574158000001</v>
      </c>
      <c r="Y357" s="6">
        <v>25.249541473096802</v>
      </c>
      <c r="Z357" s="6">
        <v>36.239322258374997</v>
      </c>
      <c r="AA357" s="6">
        <v>18.1220190762401</v>
      </c>
    </row>
    <row r="358" spans="1:27" x14ac:dyDescent="0.25">
      <c r="A358" s="6" t="s">
        <v>259</v>
      </c>
      <c r="B358" s="6" t="s">
        <v>260</v>
      </c>
      <c r="C358" s="6" t="s">
        <v>12</v>
      </c>
      <c r="D358" s="6">
        <v>407.75720060999998</v>
      </c>
      <c r="E358" s="6">
        <v>39.184929042424997</v>
      </c>
      <c r="F358" s="6">
        <v>2.9456644782834398</v>
      </c>
      <c r="G358" s="6">
        <v>39.094652004342699</v>
      </c>
      <c r="H358" s="6">
        <v>730.95652750500005</v>
      </c>
      <c r="I358" s="6">
        <v>22.295823340270001</v>
      </c>
      <c r="J358" s="6">
        <v>5.2804773895342603</v>
      </c>
      <c r="K358" s="6">
        <v>21.7250357994822</v>
      </c>
      <c r="L358" s="6">
        <v>2809.2351934500002</v>
      </c>
      <c r="M358" s="6">
        <v>11.897061538776599</v>
      </c>
      <c r="N358" s="6">
        <v>20.294097340549701</v>
      </c>
      <c r="O358" s="6">
        <v>10.546158683809599</v>
      </c>
      <c r="P358" s="6">
        <v>3071.8102686950001</v>
      </c>
      <c r="Q358" s="6">
        <v>10.6825449003183</v>
      </c>
      <c r="R358" s="6">
        <v>22.190956723718699</v>
      </c>
      <c r="S358" s="6">
        <v>10.180736204917</v>
      </c>
      <c r="T358" s="6">
        <v>1480.7561965750001</v>
      </c>
      <c r="U358" s="6">
        <v>18.218224490313101</v>
      </c>
      <c r="V358" s="6">
        <v>10.697078856544699</v>
      </c>
      <c r="W358" s="6">
        <v>16.760019677387</v>
      </c>
      <c r="X358" s="6">
        <v>5342.1066638479997</v>
      </c>
      <c r="Y358" s="6">
        <v>8.1277221136375299</v>
      </c>
      <c r="Z358" s="6">
        <v>38.591725211369301</v>
      </c>
      <c r="AA358" s="6">
        <v>7.5940660706560701</v>
      </c>
    </row>
    <row r="359" spans="1:27" x14ac:dyDescent="0.25">
      <c r="A359" s="6" t="s">
        <v>261</v>
      </c>
      <c r="B359" s="6" t="s">
        <v>262</v>
      </c>
      <c r="C359" s="6" t="s">
        <v>11</v>
      </c>
      <c r="D359" s="6"/>
      <c r="E359" s="6"/>
      <c r="F359" s="6"/>
      <c r="G359" s="6"/>
      <c r="H359" s="6">
        <v>57.509902930000003</v>
      </c>
      <c r="I359" s="6">
        <v>49.205209762811002</v>
      </c>
      <c r="J359" s="6">
        <v>7.1695674078638296</v>
      </c>
      <c r="K359" s="6">
        <v>48.953150413908503</v>
      </c>
      <c r="L359" s="6">
        <v>262.38189108099999</v>
      </c>
      <c r="M359" s="6">
        <v>32.342407496236802</v>
      </c>
      <c r="N359" s="6">
        <v>32.710273515810599</v>
      </c>
      <c r="O359" s="6">
        <v>24.142154456004299</v>
      </c>
      <c r="P359" s="6">
        <v>107.67799044</v>
      </c>
      <c r="Q359" s="6">
        <v>37.951385518809801</v>
      </c>
      <c r="R359" s="6">
        <v>13.4238552226834</v>
      </c>
      <c r="S359" s="6">
        <v>37.788625756116403</v>
      </c>
      <c r="T359" s="6">
        <v>33.409037169999998</v>
      </c>
      <c r="U359" s="6">
        <v>100</v>
      </c>
      <c r="V359" s="6">
        <v>4.1649930154410599</v>
      </c>
      <c r="W359" s="6">
        <v>95.376186558252499</v>
      </c>
      <c r="X359" s="6">
        <v>341.160270717</v>
      </c>
      <c r="Y359" s="6">
        <v>23.761831646157699</v>
      </c>
      <c r="Z359" s="6">
        <v>42.531310838201101</v>
      </c>
      <c r="AA359" s="6">
        <v>18.583407253675901</v>
      </c>
    </row>
    <row r="360" spans="1:27" x14ac:dyDescent="0.25">
      <c r="A360" s="6" t="s">
        <v>261</v>
      </c>
      <c r="B360" s="6" t="s">
        <v>262</v>
      </c>
      <c r="C360" s="6" t="s">
        <v>12</v>
      </c>
      <c r="D360" s="6">
        <v>30.581670299999999</v>
      </c>
      <c r="E360" s="6">
        <v>70.402841126459094</v>
      </c>
      <c r="F360" s="6">
        <v>0.21389375278355999</v>
      </c>
      <c r="G360" s="6">
        <v>70.504867422577107</v>
      </c>
      <c r="H360" s="6">
        <v>543.34950525700003</v>
      </c>
      <c r="I360" s="6">
        <v>21.071389747133701</v>
      </c>
      <c r="J360" s="6">
        <v>3.8002850600514901</v>
      </c>
      <c r="K360" s="6">
        <v>20.841563322318699</v>
      </c>
      <c r="L360" s="6">
        <v>1419.3430880609999</v>
      </c>
      <c r="M360" s="6">
        <v>12.726187103426501</v>
      </c>
      <c r="N360" s="6">
        <v>9.9271431748047601</v>
      </c>
      <c r="O360" s="6">
        <v>12.4339311797543</v>
      </c>
      <c r="P360" s="6">
        <v>1311.7765625699999</v>
      </c>
      <c r="Q360" s="6">
        <v>12.140044648178399</v>
      </c>
      <c r="R360" s="6">
        <v>9.1748033717313309</v>
      </c>
      <c r="S360" s="6">
        <v>11.6576847128779</v>
      </c>
      <c r="T360" s="6">
        <v>1343.935037402</v>
      </c>
      <c r="U360" s="6">
        <v>12.333102985844</v>
      </c>
      <c r="V360" s="6">
        <v>9.3997255816085392</v>
      </c>
      <c r="W360" s="6">
        <v>12.087046415381501</v>
      </c>
      <c r="X360" s="6">
        <v>9648.6127815399996</v>
      </c>
      <c r="Y360" s="6">
        <v>4.4064947922470799</v>
      </c>
      <c r="Z360" s="6">
        <v>67.484149059020297</v>
      </c>
      <c r="AA360" s="6">
        <v>2.90813489638388</v>
      </c>
    </row>
    <row r="361" spans="1:27" x14ac:dyDescent="0.25">
      <c r="A361" s="6" t="s">
        <v>263</v>
      </c>
      <c r="B361" s="6" t="s">
        <v>264</v>
      </c>
      <c r="C361" s="6" t="s">
        <v>11</v>
      </c>
      <c r="D361" s="6">
        <v>7.3544723440000004</v>
      </c>
      <c r="E361" s="6">
        <v>100</v>
      </c>
      <c r="F361" s="6">
        <v>2.3375651452433099</v>
      </c>
      <c r="G361" s="6">
        <v>97.306970150083004</v>
      </c>
      <c r="H361" s="6">
        <v>39.163625291999999</v>
      </c>
      <c r="I361" s="6">
        <v>49.370065949663399</v>
      </c>
      <c r="J361" s="6">
        <v>12.4478713307877</v>
      </c>
      <c r="K361" s="6">
        <v>45.179463490203503</v>
      </c>
      <c r="L361" s="6">
        <v>48.679209548999999</v>
      </c>
      <c r="M361" s="6">
        <v>44.604545801955901</v>
      </c>
      <c r="N361" s="6">
        <v>15.472330062206501</v>
      </c>
      <c r="O361" s="6">
        <v>43.033469834649601</v>
      </c>
      <c r="P361" s="6">
        <v>53.006871988999997</v>
      </c>
      <c r="Q361" s="6">
        <v>44.610884143388503</v>
      </c>
      <c r="R361" s="6">
        <v>16.847845858166501</v>
      </c>
      <c r="S361" s="6">
        <v>40.885578959690903</v>
      </c>
      <c r="T361" s="6">
        <v>43.223402118000003</v>
      </c>
      <c r="U361" s="6">
        <v>53.863106286287099</v>
      </c>
      <c r="V361" s="6">
        <v>13.738241647247801</v>
      </c>
      <c r="W361" s="6">
        <v>49.8896624372288</v>
      </c>
      <c r="X361" s="6">
        <v>123.19348323600001</v>
      </c>
      <c r="Y361" s="6">
        <v>28.611635454094699</v>
      </c>
      <c r="Z361" s="6">
        <v>39.156145956348198</v>
      </c>
      <c r="AA361" s="6">
        <v>21.766399164100701</v>
      </c>
    </row>
    <row r="362" spans="1:27" x14ac:dyDescent="0.25">
      <c r="A362" s="6" t="s">
        <v>263</v>
      </c>
      <c r="B362" s="6" t="s">
        <v>264</v>
      </c>
      <c r="C362" s="6" t="s">
        <v>12</v>
      </c>
      <c r="D362" s="6">
        <v>38.749732946000002</v>
      </c>
      <c r="E362" s="6">
        <v>49.447684378334003</v>
      </c>
      <c r="F362" s="6">
        <v>0.31903227248114102</v>
      </c>
      <c r="G362" s="6">
        <v>49.476334550589101</v>
      </c>
      <c r="H362" s="6">
        <v>309.45807449400002</v>
      </c>
      <c r="I362" s="6">
        <v>18.2574051862399</v>
      </c>
      <c r="J362" s="6">
        <v>2.5478140167066701</v>
      </c>
      <c r="K362" s="6">
        <v>18.015954369528501</v>
      </c>
      <c r="L362" s="6">
        <v>1147.426746052</v>
      </c>
      <c r="M362" s="6">
        <v>10.0349886943707</v>
      </c>
      <c r="N362" s="6">
        <v>9.4469338100663798</v>
      </c>
      <c r="O362" s="6">
        <v>9.8762548383182196</v>
      </c>
      <c r="P362" s="6">
        <v>940.505666174</v>
      </c>
      <c r="Q362" s="6">
        <v>10.472219271247299</v>
      </c>
      <c r="R362" s="6">
        <v>7.7433220089289296</v>
      </c>
      <c r="S362" s="6">
        <v>10.6840740829726</v>
      </c>
      <c r="T362" s="6">
        <v>1129.103349877</v>
      </c>
      <c r="U362" s="6">
        <v>13.8259637850103</v>
      </c>
      <c r="V362" s="6">
        <v>9.2960745840317394</v>
      </c>
      <c r="W362" s="6">
        <v>12.9943090690509</v>
      </c>
      <c r="X362" s="6">
        <v>8580.7793530409999</v>
      </c>
      <c r="Y362" s="6">
        <v>2.5032363706452498</v>
      </c>
      <c r="Z362" s="6">
        <v>70.646823307785198</v>
      </c>
      <c r="AA362" s="6">
        <v>2.33301658585167</v>
      </c>
    </row>
    <row r="363" spans="1:27" x14ac:dyDescent="0.25">
      <c r="A363" s="6" t="s">
        <v>265</v>
      </c>
      <c r="B363" s="6" t="s">
        <v>266</v>
      </c>
      <c r="C363" s="6" t="s">
        <v>11</v>
      </c>
      <c r="D363" s="6">
        <v>20.363040692999999</v>
      </c>
      <c r="E363" s="6">
        <v>71.706319511736993</v>
      </c>
      <c r="F363" s="6">
        <v>4.0077872181825196</v>
      </c>
      <c r="G363" s="6">
        <v>70.263357794919699</v>
      </c>
      <c r="H363" s="6">
        <v>220.75305188999999</v>
      </c>
      <c r="I363" s="6">
        <v>21.459132721153299</v>
      </c>
      <c r="J363" s="6">
        <v>43.447895286270303</v>
      </c>
      <c r="K363" s="6">
        <v>19.103228916304499</v>
      </c>
      <c r="L363" s="6">
        <v>194.262958965</v>
      </c>
      <c r="M363" s="6">
        <v>30.008413666629899</v>
      </c>
      <c r="N363" s="6">
        <v>38.234201642286301</v>
      </c>
      <c r="O363" s="6">
        <v>22.530393776178599</v>
      </c>
      <c r="P363" s="6">
        <v>53.209667433</v>
      </c>
      <c r="Q363" s="6">
        <v>50.164612554030498</v>
      </c>
      <c r="R363" s="6">
        <v>10.472553104263501</v>
      </c>
      <c r="S363" s="6">
        <v>48.109292165661202</v>
      </c>
      <c r="T363" s="6">
        <v>8.6995397630000006</v>
      </c>
      <c r="U363" s="6">
        <v>99.999999999999702</v>
      </c>
      <c r="V363" s="6">
        <v>1.7122150268160801</v>
      </c>
      <c r="W363" s="6">
        <v>98.169471000163696</v>
      </c>
      <c r="X363" s="6">
        <v>10.79861275</v>
      </c>
      <c r="Y363" s="6">
        <v>99.999999999999801</v>
      </c>
      <c r="Z363" s="6">
        <v>2.12534772218131</v>
      </c>
      <c r="AA363" s="6">
        <v>97.766140337377095</v>
      </c>
    </row>
    <row r="364" spans="1:27" x14ac:dyDescent="0.25">
      <c r="A364" s="6" t="s">
        <v>265</v>
      </c>
      <c r="B364" s="6" t="s">
        <v>266</v>
      </c>
      <c r="C364" s="6" t="s">
        <v>12</v>
      </c>
      <c r="D364" s="6">
        <v>216.16871487</v>
      </c>
      <c r="E364" s="6">
        <v>27.5481493154427</v>
      </c>
      <c r="F364" s="6">
        <v>1.7070914248184399</v>
      </c>
      <c r="G364" s="6">
        <v>26.979977310742399</v>
      </c>
      <c r="H364" s="6">
        <v>1993.7963550100001</v>
      </c>
      <c r="I364" s="6">
        <v>10.7533026688677</v>
      </c>
      <c r="J364" s="6">
        <v>15.7450751489118</v>
      </c>
      <c r="K364" s="6">
        <v>10.3181021726918</v>
      </c>
      <c r="L364" s="6">
        <v>5346.1942197839999</v>
      </c>
      <c r="M364" s="6">
        <v>7.2896093042546299</v>
      </c>
      <c r="N364" s="6">
        <v>42.219070939546697</v>
      </c>
      <c r="O364" s="6">
        <v>5.9119961955876201</v>
      </c>
      <c r="P364" s="6">
        <v>1235.0935188650001</v>
      </c>
      <c r="Q364" s="6">
        <v>11.4404050868729</v>
      </c>
      <c r="R364" s="6">
        <v>9.7535739904418506</v>
      </c>
      <c r="S364" s="6">
        <v>11.279038875325501</v>
      </c>
      <c r="T364" s="6">
        <v>571.79794257000003</v>
      </c>
      <c r="U364" s="6">
        <v>18.565266983910298</v>
      </c>
      <c r="V364" s="6">
        <v>4.5155070893449496</v>
      </c>
      <c r="W364" s="6">
        <v>18.7358196295311</v>
      </c>
      <c r="X364" s="6">
        <v>3299.933300443</v>
      </c>
      <c r="Y364" s="6">
        <v>11.652360213541</v>
      </c>
      <c r="Z364" s="6">
        <v>26.059681406936299</v>
      </c>
      <c r="AA364" s="6">
        <v>11.8427895704961</v>
      </c>
    </row>
    <row r="365" spans="1:27" x14ac:dyDescent="0.25">
      <c r="A365" s="6" t="s">
        <v>267</v>
      </c>
      <c r="B365" s="6" t="s">
        <v>268</v>
      </c>
      <c r="C365" s="6" t="s">
        <v>11</v>
      </c>
      <c r="D365" s="6">
        <v>10.830225670000001</v>
      </c>
      <c r="E365" s="6">
        <v>100</v>
      </c>
      <c r="F365" s="6">
        <v>1.22409421718054</v>
      </c>
      <c r="G365" s="6">
        <v>96.873340443471903</v>
      </c>
      <c r="H365" s="6">
        <v>41.500478690000001</v>
      </c>
      <c r="I365" s="6">
        <v>57.325044492864798</v>
      </c>
      <c r="J365" s="6">
        <v>4.69062210913774</v>
      </c>
      <c r="K365" s="6">
        <v>52.066345195191403</v>
      </c>
      <c r="L365" s="6">
        <v>168.29358752799999</v>
      </c>
      <c r="M365" s="6">
        <v>27.261251098110499</v>
      </c>
      <c r="N365" s="6">
        <v>19.021506435663301</v>
      </c>
      <c r="O365" s="6">
        <v>24.035963832112401</v>
      </c>
      <c r="P365" s="6">
        <v>73.131893278000007</v>
      </c>
      <c r="Q365" s="6">
        <v>40.5165426835826</v>
      </c>
      <c r="R365" s="6">
        <v>8.2657859938262899</v>
      </c>
      <c r="S365" s="6">
        <v>35.471348872510802</v>
      </c>
      <c r="T365" s="6">
        <v>103.61231085199999</v>
      </c>
      <c r="U365" s="6">
        <v>42.609467292223002</v>
      </c>
      <c r="V365" s="6">
        <v>11.710857594959499</v>
      </c>
      <c r="W365" s="6">
        <v>38.681105055636401</v>
      </c>
      <c r="X365" s="6">
        <v>487.38575884199997</v>
      </c>
      <c r="Y365" s="6">
        <v>27.068107406875701</v>
      </c>
      <c r="Z365" s="6">
        <v>55.087133649232598</v>
      </c>
      <c r="AA365" s="6">
        <v>12.408065158848199</v>
      </c>
    </row>
    <row r="366" spans="1:27" x14ac:dyDescent="0.25">
      <c r="A366" s="6" t="s">
        <v>267</v>
      </c>
      <c r="B366" s="6" t="s">
        <v>268</v>
      </c>
      <c r="C366" s="6" t="s">
        <v>12</v>
      </c>
      <c r="D366" s="6">
        <v>137.974430506</v>
      </c>
      <c r="E366" s="6">
        <v>32.465468431449402</v>
      </c>
      <c r="F366" s="6">
        <v>1.30337534622774</v>
      </c>
      <c r="G366" s="6">
        <v>32.598569681815398</v>
      </c>
      <c r="H366" s="6">
        <v>266.56529264900001</v>
      </c>
      <c r="I366" s="6">
        <v>22.525078211128498</v>
      </c>
      <c r="J366" s="6">
        <v>2.5181088215006699</v>
      </c>
      <c r="K366" s="6">
        <v>22.458357127891201</v>
      </c>
      <c r="L366" s="6">
        <v>1294.6412766230001</v>
      </c>
      <c r="M366" s="6">
        <v>11.3886568872013</v>
      </c>
      <c r="N366" s="6">
        <v>12.2298277729499</v>
      </c>
      <c r="O366" s="6">
        <v>10.4928446735977</v>
      </c>
      <c r="P366" s="6">
        <v>864.00717246199997</v>
      </c>
      <c r="Q366" s="6">
        <v>13.633595063843501</v>
      </c>
      <c r="R366" s="6">
        <v>8.1618430561446793</v>
      </c>
      <c r="S366" s="6">
        <v>13.7405634655852</v>
      </c>
      <c r="T366" s="6">
        <v>1163.1680428510001</v>
      </c>
      <c r="U366" s="6">
        <v>12.8111537045235</v>
      </c>
      <c r="V366" s="6">
        <v>10.9878659764139</v>
      </c>
      <c r="W366" s="6">
        <v>11.924509406926401</v>
      </c>
      <c r="X366" s="6">
        <v>6859.5759881940003</v>
      </c>
      <c r="Y366" s="6">
        <v>4.4278058572885701</v>
      </c>
      <c r="Z366" s="6">
        <v>64.798979026763007</v>
      </c>
      <c r="AA366" s="6">
        <v>3.56523484445332</v>
      </c>
    </row>
    <row r="367" spans="1:27" x14ac:dyDescent="0.25">
      <c r="A367" s="6" t="s">
        <v>269</v>
      </c>
      <c r="B367" s="6" t="s">
        <v>270</v>
      </c>
      <c r="C367" s="6" t="s">
        <v>11</v>
      </c>
      <c r="D367" s="6"/>
      <c r="E367" s="6"/>
      <c r="F367" s="6"/>
      <c r="G367" s="6"/>
      <c r="H367" s="6">
        <v>7.5963828009999999</v>
      </c>
      <c r="I367" s="6">
        <v>99.999999999999801</v>
      </c>
      <c r="J367" s="6">
        <v>9.00774751659009</v>
      </c>
      <c r="K367" s="6">
        <v>98.346091996480297</v>
      </c>
      <c r="L367" s="6">
        <v>48.833382489999998</v>
      </c>
      <c r="M367" s="6">
        <v>51.184164243015204</v>
      </c>
      <c r="N367" s="6">
        <v>57.906347188438801</v>
      </c>
      <c r="O367" s="6">
        <v>30.659003859420299</v>
      </c>
      <c r="P367" s="6"/>
      <c r="Q367" s="6"/>
      <c r="R367" s="6"/>
      <c r="S367" s="6"/>
      <c r="T367" s="6"/>
      <c r="U367" s="6"/>
      <c r="V367" s="6"/>
      <c r="W367" s="6"/>
      <c r="X367" s="6">
        <v>27.901892396000001</v>
      </c>
      <c r="Y367" s="6">
        <v>57.242099818439698</v>
      </c>
      <c r="Z367" s="6">
        <v>33.085905294971099</v>
      </c>
      <c r="AA367" s="6">
        <v>50.231565493532102</v>
      </c>
    </row>
    <row r="368" spans="1:27" x14ac:dyDescent="0.25">
      <c r="A368" s="6" t="s">
        <v>269</v>
      </c>
      <c r="B368" s="6" t="s">
        <v>270</v>
      </c>
      <c r="C368" s="6" t="s">
        <v>12</v>
      </c>
      <c r="D368" s="6">
        <v>10.18723337</v>
      </c>
      <c r="E368" s="6">
        <v>100</v>
      </c>
      <c r="F368" s="6">
        <v>0.132725479408285</v>
      </c>
      <c r="G368" s="6">
        <v>99.943604657487199</v>
      </c>
      <c r="H368" s="6">
        <v>134.490962878</v>
      </c>
      <c r="I368" s="6">
        <v>24.658439794328501</v>
      </c>
      <c r="J368" s="6">
        <v>1.7522301566813401</v>
      </c>
      <c r="K368" s="6">
        <v>24.817419583782499</v>
      </c>
      <c r="L368" s="6">
        <v>1045.1990612919999</v>
      </c>
      <c r="M368" s="6">
        <v>10.937419664810101</v>
      </c>
      <c r="N368" s="6">
        <v>13.617489798122699</v>
      </c>
      <c r="O368" s="6">
        <v>10.508730621002201</v>
      </c>
      <c r="P368" s="6">
        <v>698.04258970499995</v>
      </c>
      <c r="Q368" s="6">
        <v>12.8306795535098</v>
      </c>
      <c r="R368" s="6">
        <v>9.0945239007513905</v>
      </c>
      <c r="S368" s="6">
        <v>12.734392431682</v>
      </c>
      <c r="T368" s="6">
        <v>303.56006728</v>
      </c>
      <c r="U368" s="6">
        <v>18.221991727357899</v>
      </c>
      <c r="V368" s="6">
        <v>3.9549653959629798</v>
      </c>
      <c r="W368" s="6">
        <v>18.046613780823801</v>
      </c>
      <c r="X368" s="6">
        <v>5483.936603401</v>
      </c>
      <c r="Y368" s="6">
        <v>3.3527620917459799</v>
      </c>
      <c r="Z368" s="6">
        <v>71.448065269073297</v>
      </c>
      <c r="AA368" s="6">
        <v>2.9378994696829799</v>
      </c>
    </row>
    <row r="369" spans="1:27" x14ac:dyDescent="0.25">
      <c r="A369" s="6" t="s">
        <v>271</v>
      </c>
      <c r="B369" s="6" t="s">
        <v>272</v>
      </c>
      <c r="C369" s="6" t="s">
        <v>11</v>
      </c>
      <c r="D369" s="6"/>
      <c r="E369" s="6"/>
      <c r="F369" s="6"/>
      <c r="G369" s="6"/>
      <c r="H369" s="6">
        <v>101.68342242999999</v>
      </c>
      <c r="I369" s="6">
        <v>36.856647993428901</v>
      </c>
      <c r="J369" s="6">
        <v>18.071221904184199</v>
      </c>
      <c r="K369" s="6">
        <v>32.161625325820602</v>
      </c>
      <c r="L369" s="6">
        <v>135.99775529999999</v>
      </c>
      <c r="M369" s="6">
        <v>38.276782887230397</v>
      </c>
      <c r="N369" s="6">
        <v>24.169580013783602</v>
      </c>
      <c r="O369" s="6">
        <v>32.3472145115187</v>
      </c>
      <c r="P369" s="6">
        <v>23.2769491</v>
      </c>
      <c r="Q369" s="6">
        <v>70.629186998844204</v>
      </c>
      <c r="R369" s="6">
        <v>4.1367894823571296</v>
      </c>
      <c r="S369" s="6">
        <v>71.431872310442799</v>
      </c>
      <c r="T369" s="6">
        <v>33.397222339999999</v>
      </c>
      <c r="U369" s="6">
        <v>70.518940288979806</v>
      </c>
      <c r="V369" s="6">
        <v>5.9353688287291302</v>
      </c>
      <c r="W369" s="6">
        <v>70.038261154610296</v>
      </c>
      <c r="X369" s="6">
        <v>268.32615055999997</v>
      </c>
      <c r="Y369" s="6">
        <v>24.561028751045299</v>
      </c>
      <c r="Z369" s="6">
        <v>47.687039770945901</v>
      </c>
      <c r="AA369" s="6">
        <v>16.700888238901101</v>
      </c>
    </row>
    <row r="370" spans="1:27" x14ac:dyDescent="0.25">
      <c r="A370" s="6" t="s">
        <v>271</v>
      </c>
      <c r="B370" s="6" t="s">
        <v>272</v>
      </c>
      <c r="C370" s="6" t="s">
        <v>12</v>
      </c>
      <c r="D370" s="6">
        <v>76.015675959999996</v>
      </c>
      <c r="E370" s="6">
        <v>60.762787924116402</v>
      </c>
      <c r="F370" s="6">
        <v>0.44822020409353702</v>
      </c>
      <c r="G370" s="6">
        <v>61.086850381981399</v>
      </c>
      <c r="H370" s="6">
        <v>389.03800172000001</v>
      </c>
      <c r="I370" s="6">
        <v>22.415769493517899</v>
      </c>
      <c r="J370" s="6">
        <v>2.2939306969109601</v>
      </c>
      <c r="K370" s="6">
        <v>22.362228360565101</v>
      </c>
      <c r="L370" s="6">
        <v>2152.77019771</v>
      </c>
      <c r="M370" s="6">
        <v>9.5740150900138197</v>
      </c>
      <c r="N370" s="6">
        <v>12.6936330592101</v>
      </c>
      <c r="O370" s="6">
        <v>9.3197496103361903</v>
      </c>
      <c r="P370" s="6">
        <v>1774.14126154</v>
      </c>
      <c r="Q370" s="6">
        <v>11.1759822178348</v>
      </c>
      <c r="R370" s="6">
        <v>10.461078564330199</v>
      </c>
      <c r="S370" s="6">
        <v>11.087946282506399</v>
      </c>
      <c r="T370" s="6">
        <v>1163.7801915299999</v>
      </c>
      <c r="U370" s="6">
        <v>12.7270935103454</v>
      </c>
      <c r="V370" s="6">
        <v>6.8621345318573201</v>
      </c>
      <c r="W370" s="6">
        <v>12.4991113464498</v>
      </c>
      <c r="X370" s="6">
        <v>11403.703457150001</v>
      </c>
      <c r="Y370" s="6">
        <v>3.5628346352558999</v>
      </c>
      <c r="Z370" s="6">
        <v>67.241002943597906</v>
      </c>
      <c r="AA370" s="6">
        <v>2.9310250460337599</v>
      </c>
    </row>
    <row r="371" spans="1:27" x14ac:dyDescent="0.25">
      <c r="A371" s="6" t="s">
        <v>273</v>
      </c>
      <c r="B371" s="6" t="s">
        <v>274</v>
      </c>
      <c r="C371" s="6" t="s">
        <v>11</v>
      </c>
      <c r="D371" s="6"/>
      <c r="E371" s="6"/>
      <c r="F371" s="6"/>
      <c r="G371" s="6"/>
      <c r="H371" s="6"/>
      <c r="I371" s="6"/>
      <c r="J371" s="6"/>
      <c r="K371" s="6"/>
      <c r="L371" s="6">
        <v>167.50507863999999</v>
      </c>
      <c r="M371" s="6">
        <v>31.156628831416999</v>
      </c>
      <c r="N371" s="6">
        <v>44.134892414948602</v>
      </c>
      <c r="O371" s="6">
        <v>25.1791244250511</v>
      </c>
      <c r="P371" s="6">
        <v>47.864260309999999</v>
      </c>
      <c r="Q371" s="6">
        <v>57.170860346351901</v>
      </c>
      <c r="R371" s="6">
        <v>12.6114622700072</v>
      </c>
      <c r="S371" s="6">
        <v>55.084164315250803</v>
      </c>
      <c r="T371" s="6"/>
      <c r="U371" s="6"/>
      <c r="V371" s="6"/>
      <c r="W371" s="6"/>
      <c r="X371" s="6">
        <v>164.16048309000001</v>
      </c>
      <c r="Y371" s="6">
        <v>34.432728252095103</v>
      </c>
      <c r="Z371" s="6">
        <v>43.253645315044203</v>
      </c>
      <c r="AA371" s="6">
        <v>26.116059320338799</v>
      </c>
    </row>
    <row r="372" spans="1:27" x14ac:dyDescent="0.25">
      <c r="A372" s="6" t="s">
        <v>273</v>
      </c>
      <c r="B372" s="6" t="s">
        <v>274</v>
      </c>
      <c r="C372" s="6" t="s">
        <v>12</v>
      </c>
      <c r="D372" s="6"/>
      <c r="E372" s="6"/>
      <c r="F372" s="6"/>
      <c r="G372" s="6"/>
      <c r="H372" s="6">
        <v>501.45876872999997</v>
      </c>
      <c r="I372" s="6">
        <v>20.7677166577989</v>
      </c>
      <c r="J372" s="6">
        <v>3.3522278311897402</v>
      </c>
      <c r="K372" s="6">
        <v>20.514472199044899</v>
      </c>
      <c r="L372" s="6">
        <v>2211.2091712699998</v>
      </c>
      <c r="M372" s="6">
        <v>9.6406799849047999</v>
      </c>
      <c r="N372" s="6">
        <v>14.7818273141104</v>
      </c>
      <c r="O372" s="6">
        <v>9.4091100890094506</v>
      </c>
      <c r="P372" s="6">
        <v>1843.3122643199999</v>
      </c>
      <c r="Q372" s="6">
        <v>9.2176008857809695</v>
      </c>
      <c r="R372" s="6">
        <v>12.3224541265404</v>
      </c>
      <c r="S372" s="6">
        <v>9.1323170069667796</v>
      </c>
      <c r="T372" s="6">
        <v>1363.3613274899999</v>
      </c>
      <c r="U372" s="6">
        <v>10.7159927356248</v>
      </c>
      <c r="V372" s="6">
        <v>9.1140051206095194</v>
      </c>
      <c r="W372" s="6">
        <v>10.681840528486299</v>
      </c>
      <c r="X372" s="6">
        <v>9039.6288598899991</v>
      </c>
      <c r="Y372" s="6">
        <v>3.63093965889278</v>
      </c>
      <c r="Z372" s="6">
        <v>60.4294856075499</v>
      </c>
      <c r="AA372" s="6">
        <v>3.3198453082593402</v>
      </c>
    </row>
    <row r="373" spans="1:27" x14ac:dyDescent="0.25">
      <c r="A373" s="6" t="s">
        <v>275</v>
      </c>
      <c r="B373" s="6" t="s">
        <v>276</v>
      </c>
      <c r="C373" s="6" t="s">
        <v>11</v>
      </c>
      <c r="D373" s="6">
        <v>36.640463474999997</v>
      </c>
      <c r="E373" s="6">
        <v>72.052940846264207</v>
      </c>
      <c r="F373" s="6">
        <v>7.3427501898367398</v>
      </c>
      <c r="G373" s="6">
        <v>67.534941686891798</v>
      </c>
      <c r="H373" s="6">
        <v>56.624146215000003</v>
      </c>
      <c r="I373" s="6">
        <v>51.878994119315699</v>
      </c>
      <c r="J373" s="6">
        <v>11.347480925104099</v>
      </c>
      <c r="K373" s="6">
        <v>48.802244159195801</v>
      </c>
      <c r="L373" s="6">
        <v>123.824674664</v>
      </c>
      <c r="M373" s="6">
        <v>31.156023032914199</v>
      </c>
      <c r="N373" s="6">
        <v>24.814469227877499</v>
      </c>
      <c r="O373" s="6">
        <v>27.652067767640599</v>
      </c>
      <c r="P373" s="6">
        <v>65.527198396000003</v>
      </c>
      <c r="Q373" s="6">
        <v>40.674635538650598</v>
      </c>
      <c r="R373" s="6">
        <v>13.1316529003513</v>
      </c>
      <c r="S373" s="6">
        <v>39.000905416497403</v>
      </c>
      <c r="T373" s="6">
        <v>36.503215845</v>
      </c>
      <c r="U373" s="6">
        <v>58.362511649789603</v>
      </c>
      <c r="V373" s="6">
        <v>7.3152457598798204</v>
      </c>
      <c r="W373" s="6">
        <v>56.181230238026103</v>
      </c>
      <c r="X373" s="6">
        <v>179.88220842499999</v>
      </c>
      <c r="Y373" s="6">
        <v>26.6896147122036</v>
      </c>
      <c r="Z373" s="6">
        <v>36.048400996950598</v>
      </c>
      <c r="AA373" s="6">
        <v>20.902547430305798</v>
      </c>
    </row>
    <row r="374" spans="1:27" x14ac:dyDescent="0.25">
      <c r="A374" s="6" t="s">
        <v>275</v>
      </c>
      <c r="B374" s="6" t="s">
        <v>276</v>
      </c>
      <c r="C374" s="6" t="s">
        <v>12</v>
      </c>
      <c r="D374" s="6">
        <v>27.925209070000001</v>
      </c>
      <c r="E374" s="6">
        <v>70.513028700770803</v>
      </c>
      <c r="F374" s="6">
        <v>0.197938552192961</v>
      </c>
      <c r="G374" s="6">
        <v>70.563950529785501</v>
      </c>
      <c r="H374" s="6">
        <v>607.22595105400001</v>
      </c>
      <c r="I374" s="6">
        <v>14.6104607857548</v>
      </c>
      <c r="J374" s="6">
        <v>4.3041190955574899</v>
      </c>
      <c r="K374" s="6">
        <v>14.567705040187899</v>
      </c>
      <c r="L374" s="6">
        <v>2085.8401921169998</v>
      </c>
      <c r="M374" s="6">
        <v>8.3904438055001709</v>
      </c>
      <c r="N374" s="6">
        <v>14.784784124573299</v>
      </c>
      <c r="O374" s="6">
        <v>8.2125609621308904</v>
      </c>
      <c r="P374" s="6">
        <v>1827.180023567</v>
      </c>
      <c r="Q374" s="6">
        <v>8.2949339427018796</v>
      </c>
      <c r="R374" s="6">
        <v>12.951357590704401</v>
      </c>
      <c r="S374" s="6">
        <v>8.0889070271347503</v>
      </c>
      <c r="T374" s="6">
        <v>625.56123718599997</v>
      </c>
      <c r="U374" s="6">
        <v>13.355297676520999</v>
      </c>
      <c r="V374" s="6">
        <v>4.4340826701153198</v>
      </c>
      <c r="W374" s="6">
        <v>13.1692313484401</v>
      </c>
      <c r="X374" s="6">
        <v>8934.2866488510008</v>
      </c>
      <c r="Y374" s="6">
        <v>3.1061737898723498</v>
      </c>
      <c r="Z374" s="6">
        <v>63.327717966856603</v>
      </c>
      <c r="AA374" s="6">
        <v>2.7993978534495301</v>
      </c>
    </row>
    <row r="375" spans="1:27" x14ac:dyDescent="0.25">
      <c r="A375" s="6" t="s">
        <v>277</v>
      </c>
      <c r="B375" s="6" t="s">
        <v>278</v>
      </c>
      <c r="C375" s="6" t="s">
        <v>11</v>
      </c>
      <c r="D375" s="6">
        <v>323.30964476000003</v>
      </c>
      <c r="E375" s="6">
        <v>31.618827768756901</v>
      </c>
      <c r="F375" s="6">
        <v>13.610001707757499</v>
      </c>
      <c r="G375" s="6">
        <v>31.594311059382701</v>
      </c>
      <c r="H375" s="6">
        <v>1226.97855007</v>
      </c>
      <c r="I375" s="6">
        <v>20.229299758963499</v>
      </c>
      <c r="J375" s="6">
        <v>51.650733074265801</v>
      </c>
      <c r="K375" s="6">
        <v>13.3799197320691</v>
      </c>
      <c r="L375" s="6">
        <v>506.77346646000001</v>
      </c>
      <c r="M375" s="6">
        <v>27.752776488744502</v>
      </c>
      <c r="N375" s="6">
        <v>21.333071424722601</v>
      </c>
      <c r="O375" s="6">
        <v>24.671016361007901</v>
      </c>
      <c r="P375" s="6">
        <v>182.71465171</v>
      </c>
      <c r="Q375" s="6">
        <v>49.954314756744203</v>
      </c>
      <c r="R375" s="6">
        <v>7.6915327522981096</v>
      </c>
      <c r="S375" s="6">
        <v>50.0846689364881</v>
      </c>
      <c r="T375" s="6"/>
      <c r="U375" s="6"/>
      <c r="V375" s="6"/>
      <c r="W375" s="6"/>
      <c r="X375" s="6">
        <v>135.75347532999999</v>
      </c>
      <c r="Y375" s="6">
        <v>59.166678010662203</v>
      </c>
      <c r="Z375" s="6">
        <v>5.7146610409560399</v>
      </c>
      <c r="AA375" s="6">
        <v>54.7870823568906</v>
      </c>
    </row>
    <row r="376" spans="1:27" x14ac:dyDescent="0.25">
      <c r="A376" s="6" t="s">
        <v>277</v>
      </c>
      <c r="B376" s="6" t="s">
        <v>278</v>
      </c>
      <c r="C376" s="6" t="s">
        <v>12</v>
      </c>
      <c r="D376" s="6">
        <v>324.42081896000002</v>
      </c>
      <c r="E376" s="6">
        <v>31.983071162125999</v>
      </c>
      <c r="F376" s="6">
        <v>1.1770484549684701</v>
      </c>
      <c r="G376" s="6">
        <v>31.566135035999</v>
      </c>
      <c r="H376" s="6">
        <v>6562.2112034299998</v>
      </c>
      <c r="I376" s="6">
        <v>8.5084814925291408</v>
      </c>
      <c r="J376" s="6">
        <v>23.808708032163601</v>
      </c>
      <c r="K376" s="6">
        <v>8.2787083260671093</v>
      </c>
      <c r="L376" s="6">
        <v>14135.385372549999</v>
      </c>
      <c r="M376" s="6">
        <v>5.0860674469220797</v>
      </c>
      <c r="N376" s="6">
        <v>51.2853446535293</v>
      </c>
      <c r="O376" s="6">
        <v>3.82000492233349</v>
      </c>
      <c r="P376" s="6">
        <v>2950.2267448500002</v>
      </c>
      <c r="Q376" s="6">
        <v>13.1731823055127</v>
      </c>
      <c r="R376" s="6">
        <v>10.703874809774399</v>
      </c>
      <c r="S376" s="6">
        <v>12.784113165776001</v>
      </c>
      <c r="T376" s="6">
        <v>759.70144023</v>
      </c>
      <c r="U376" s="6">
        <v>25.0024407080254</v>
      </c>
      <c r="V376" s="6">
        <v>2.7563132641320802</v>
      </c>
      <c r="W376" s="6">
        <v>24.3285657334572</v>
      </c>
      <c r="X376" s="6">
        <v>2830.2858294500002</v>
      </c>
      <c r="Y376" s="6">
        <v>19.165810996190601</v>
      </c>
      <c r="Z376" s="6">
        <v>10.2687107854321</v>
      </c>
      <c r="AA376" s="6">
        <v>18.7983148450468</v>
      </c>
    </row>
    <row r="377" spans="1:27" x14ac:dyDescent="0.25">
      <c r="A377" s="6" t="s">
        <v>279</v>
      </c>
      <c r="B377" s="6" t="s">
        <v>280</v>
      </c>
      <c r="C377" s="6" t="s">
        <v>11</v>
      </c>
      <c r="D377" s="6"/>
      <c r="E377" s="6"/>
      <c r="F377" s="6"/>
      <c r="G377" s="6"/>
      <c r="H377" s="6">
        <v>1044.7073794099999</v>
      </c>
      <c r="I377" s="6">
        <v>26.1416842355795</v>
      </c>
      <c r="J377" s="6">
        <v>42.093482668705597</v>
      </c>
      <c r="K377" s="6">
        <v>19.021334758575499</v>
      </c>
      <c r="L377" s="6">
        <v>849.19272784999998</v>
      </c>
      <c r="M377" s="6">
        <v>25.7243342399778</v>
      </c>
      <c r="N377" s="6">
        <v>34.215781449090699</v>
      </c>
      <c r="O377" s="6">
        <v>21.087621508531701</v>
      </c>
      <c r="P377" s="6">
        <v>164.22070070999999</v>
      </c>
      <c r="Q377" s="6">
        <v>57.903580774580298</v>
      </c>
      <c r="R377" s="6">
        <v>6.6168013698563</v>
      </c>
      <c r="S377" s="6">
        <v>57.576333488437001</v>
      </c>
      <c r="T377" s="6">
        <v>133.68959157</v>
      </c>
      <c r="U377" s="6">
        <v>70.9081319631307</v>
      </c>
      <c r="V377" s="6">
        <v>5.3866380353475103</v>
      </c>
      <c r="W377" s="6">
        <v>70.817017657828004</v>
      </c>
      <c r="X377" s="6">
        <v>290.06402180999999</v>
      </c>
      <c r="Y377" s="6">
        <v>61.988172177706403</v>
      </c>
      <c r="Z377" s="6">
        <v>11.687296476999901</v>
      </c>
      <c r="AA377" s="6">
        <v>58.206516752890302</v>
      </c>
    </row>
    <row r="378" spans="1:27" x14ac:dyDescent="0.25">
      <c r="A378" s="6" t="s">
        <v>279</v>
      </c>
      <c r="B378" s="6" t="s">
        <v>280</v>
      </c>
      <c r="C378" s="6" t="s">
        <v>12</v>
      </c>
      <c r="D378" s="6">
        <v>256.78560078999999</v>
      </c>
      <c r="E378" s="6">
        <v>50.016919238018097</v>
      </c>
      <c r="F378" s="6">
        <v>0.47481022834485698</v>
      </c>
      <c r="G378" s="6">
        <v>49.864980489754998</v>
      </c>
      <c r="H378" s="6">
        <v>4774.6116129399998</v>
      </c>
      <c r="I378" s="6">
        <v>13.652906096617</v>
      </c>
      <c r="J378" s="6">
        <v>8.8285107234343396</v>
      </c>
      <c r="K378" s="6">
        <v>13.626144695229501</v>
      </c>
      <c r="L378" s="6">
        <v>15208.21910762</v>
      </c>
      <c r="M378" s="6">
        <v>9.2365737574119695</v>
      </c>
      <c r="N378" s="6">
        <v>28.120805703249001</v>
      </c>
      <c r="O378" s="6">
        <v>8.5058495791995696</v>
      </c>
      <c r="P378" s="6">
        <v>8696.6862453499998</v>
      </c>
      <c r="Q378" s="6">
        <v>10.2375811474665</v>
      </c>
      <c r="R378" s="6">
        <v>16.080635243154202</v>
      </c>
      <c r="S378" s="6">
        <v>9.6781984616067795</v>
      </c>
      <c r="T378" s="6">
        <v>3543.0846524200001</v>
      </c>
      <c r="U378" s="6">
        <v>14.0850975021153</v>
      </c>
      <c r="V378" s="6">
        <v>6.55135189701108</v>
      </c>
      <c r="W378" s="6">
        <v>14.5751093747069</v>
      </c>
      <c r="X378" s="6">
        <v>21602.345957760001</v>
      </c>
      <c r="Y378" s="6">
        <v>7.1718021749684304</v>
      </c>
      <c r="Z378" s="6">
        <v>39.943886204806397</v>
      </c>
      <c r="AA378" s="6">
        <v>7.1915472232215496</v>
      </c>
    </row>
    <row r="379" spans="1:27" x14ac:dyDescent="0.25">
      <c r="A379" s="6" t="s">
        <v>281</v>
      </c>
      <c r="B379" s="6" t="s">
        <v>282</v>
      </c>
      <c r="C379" s="6" t="s">
        <v>11</v>
      </c>
      <c r="D379" s="6"/>
      <c r="E379" s="6"/>
      <c r="F379" s="6"/>
      <c r="G379" s="6"/>
      <c r="H379" s="6">
        <v>61.288961899999997</v>
      </c>
      <c r="I379" s="6">
        <v>99.999999999999801</v>
      </c>
      <c r="J379" s="6">
        <v>2.0120996702519198</v>
      </c>
      <c r="K379" s="6">
        <v>100.702348538511</v>
      </c>
      <c r="L379" s="6">
        <v>496.84050861999998</v>
      </c>
      <c r="M379" s="6">
        <v>34.022878891230398</v>
      </c>
      <c r="N379" s="6">
        <v>16.3111365011078</v>
      </c>
      <c r="O379" s="6">
        <v>27.8286888122771</v>
      </c>
      <c r="P379" s="6">
        <v>66.196694359999995</v>
      </c>
      <c r="Q379" s="6">
        <v>100</v>
      </c>
      <c r="R379" s="6">
        <v>2.1732191697233301</v>
      </c>
      <c r="S379" s="6">
        <v>98.135993518784602</v>
      </c>
      <c r="T379" s="6">
        <v>301.58628507999998</v>
      </c>
      <c r="U379" s="6">
        <v>50.665183005573098</v>
      </c>
      <c r="V379" s="6">
        <v>9.9009943381333105</v>
      </c>
      <c r="W379" s="6">
        <v>44.3860556433605</v>
      </c>
      <c r="X379" s="6">
        <v>2120.1077251900001</v>
      </c>
      <c r="Y379" s="6">
        <v>17.401391636496999</v>
      </c>
      <c r="Z379" s="6">
        <v>69.602550320783607</v>
      </c>
      <c r="AA379" s="6">
        <v>9.4846663361950299</v>
      </c>
    </row>
    <row r="380" spans="1:27" x14ac:dyDescent="0.25">
      <c r="A380" s="6" t="s">
        <v>281</v>
      </c>
      <c r="B380" s="6" t="s">
        <v>282</v>
      </c>
      <c r="C380" s="6" t="s">
        <v>12</v>
      </c>
      <c r="D380" s="6">
        <v>265.7263542</v>
      </c>
      <c r="E380" s="6">
        <v>73.718311003906294</v>
      </c>
      <c r="F380" s="6">
        <v>0.47317082895472301</v>
      </c>
      <c r="G380" s="6">
        <v>72.900998896911204</v>
      </c>
      <c r="H380" s="6">
        <v>720.96377834999998</v>
      </c>
      <c r="I380" s="6">
        <v>44.868997423739501</v>
      </c>
      <c r="J380" s="6">
        <v>1.28379825055455</v>
      </c>
      <c r="K380" s="6">
        <v>44.235166224415799</v>
      </c>
      <c r="L380" s="6">
        <v>3461.3026645999998</v>
      </c>
      <c r="M380" s="6">
        <v>19.502750137789199</v>
      </c>
      <c r="N380" s="6">
        <v>6.1634362764006703</v>
      </c>
      <c r="O380" s="6">
        <v>19.532553077776701</v>
      </c>
      <c r="P380" s="6">
        <v>1974.64385171</v>
      </c>
      <c r="Q380" s="6">
        <v>25.7496602320549</v>
      </c>
      <c r="R380" s="6">
        <v>3.5161881892254101</v>
      </c>
      <c r="S380" s="6">
        <v>25.491048819401001</v>
      </c>
      <c r="T380" s="6">
        <v>2770.85640784</v>
      </c>
      <c r="U380" s="6">
        <v>17.285610176837601</v>
      </c>
      <c r="V380" s="6">
        <v>4.9339796474434898</v>
      </c>
      <c r="W380" s="6">
        <v>17.2590616493727</v>
      </c>
      <c r="X380" s="6">
        <v>46965.15788698</v>
      </c>
      <c r="Y380" s="6">
        <v>3.62581311301079</v>
      </c>
      <c r="Z380" s="6">
        <v>83.629426807421197</v>
      </c>
      <c r="AA380" s="6">
        <v>3.1714211139441901</v>
      </c>
    </row>
    <row r="381" spans="1:27" x14ac:dyDescent="0.25">
      <c r="A381" s="6" t="s">
        <v>283</v>
      </c>
      <c r="B381" s="6" t="s">
        <v>284</v>
      </c>
      <c r="C381" s="6" t="s">
        <v>11</v>
      </c>
      <c r="D381" s="6">
        <v>104.25528966</v>
      </c>
      <c r="E381" s="6">
        <v>70.237699912395001</v>
      </c>
      <c r="F381" s="6">
        <v>6.0485055079548404</v>
      </c>
      <c r="G381" s="6">
        <v>69.037105914807199</v>
      </c>
      <c r="H381" s="6">
        <v>503.23165791999998</v>
      </c>
      <c r="I381" s="6">
        <v>33.689757359748498</v>
      </c>
      <c r="J381" s="6">
        <v>29.1956356807686</v>
      </c>
      <c r="K381" s="6">
        <v>31.009867743038399</v>
      </c>
      <c r="L381" s="6">
        <v>472.00950180000001</v>
      </c>
      <c r="M381" s="6">
        <v>38.629111445320397</v>
      </c>
      <c r="N381" s="6">
        <v>27.384241900386701</v>
      </c>
      <c r="O381" s="6">
        <v>28.514762798262399</v>
      </c>
      <c r="P381" s="6">
        <v>172.27473906</v>
      </c>
      <c r="Q381" s="6">
        <v>57.085999186166902</v>
      </c>
      <c r="R381" s="6">
        <v>9.9947418637855705</v>
      </c>
      <c r="S381" s="6">
        <v>56.256351802874001</v>
      </c>
      <c r="T381" s="6">
        <v>116.70569639</v>
      </c>
      <c r="U381" s="6">
        <v>70.805133860733207</v>
      </c>
      <c r="V381" s="6">
        <v>6.7708319618764996</v>
      </c>
      <c r="W381" s="6">
        <v>63.916504071250898</v>
      </c>
      <c r="X381" s="6">
        <v>355.17682637000001</v>
      </c>
      <c r="Y381" s="6">
        <v>53.199008144973199</v>
      </c>
      <c r="Z381" s="6">
        <v>20.6060430852278</v>
      </c>
      <c r="AA381" s="6">
        <v>42.5297979025177</v>
      </c>
    </row>
    <row r="382" spans="1:27" x14ac:dyDescent="0.25">
      <c r="A382" s="6" t="s">
        <v>283</v>
      </c>
      <c r="B382" s="6" t="s">
        <v>284</v>
      </c>
      <c r="C382" s="6" t="s">
        <v>12</v>
      </c>
      <c r="D382" s="6">
        <v>442.74133175999998</v>
      </c>
      <c r="E382" s="6">
        <v>46.210427145750998</v>
      </c>
      <c r="F382" s="6">
        <v>0.86729197303434102</v>
      </c>
      <c r="G382" s="6">
        <v>46.2428603621428</v>
      </c>
      <c r="H382" s="6">
        <v>6120.5392497700004</v>
      </c>
      <c r="I382" s="6">
        <v>13.4917967377128</v>
      </c>
      <c r="J382" s="6">
        <v>11.989606980819801</v>
      </c>
      <c r="K382" s="6">
        <v>12.821482860612401</v>
      </c>
      <c r="L382" s="6">
        <v>16783.4696979</v>
      </c>
      <c r="M382" s="6">
        <v>8.7314875204275992</v>
      </c>
      <c r="N382" s="6">
        <v>32.877365415127599</v>
      </c>
      <c r="O382" s="6">
        <v>7.8281492262916696</v>
      </c>
      <c r="P382" s="6">
        <v>6838.6004125700001</v>
      </c>
      <c r="Q382" s="6">
        <v>9.4911814320764805</v>
      </c>
      <c r="R382" s="6">
        <v>13.3962266884683</v>
      </c>
      <c r="S382" s="6">
        <v>9.2476899674942796</v>
      </c>
      <c r="T382" s="6">
        <v>2490.8315954300001</v>
      </c>
      <c r="U382" s="6">
        <v>17.816831716218701</v>
      </c>
      <c r="V382" s="6">
        <v>4.8793236455000697</v>
      </c>
      <c r="W382" s="6">
        <v>17.7428731571326</v>
      </c>
      <c r="X382" s="6">
        <v>18372.523975929998</v>
      </c>
      <c r="Y382" s="6">
        <v>8.7832270325508102</v>
      </c>
      <c r="Z382" s="6">
        <v>35.990185297049898</v>
      </c>
      <c r="AA382" s="6">
        <v>9.4807425129080301</v>
      </c>
    </row>
    <row r="383" spans="1:27" x14ac:dyDescent="0.25">
      <c r="A383" s="6" t="s">
        <v>285</v>
      </c>
      <c r="B383" s="6" t="s">
        <v>286</v>
      </c>
      <c r="C383" s="6" t="s">
        <v>11</v>
      </c>
      <c r="D383" s="6"/>
      <c r="E383" s="6"/>
      <c r="F383" s="6"/>
      <c r="G383" s="6"/>
      <c r="H383" s="6">
        <v>165.37302097</v>
      </c>
      <c r="I383" s="6">
        <v>62.591419767805903</v>
      </c>
      <c r="J383" s="6">
        <v>17.264806967734199</v>
      </c>
      <c r="K383" s="6">
        <v>58.049985882674797</v>
      </c>
      <c r="L383" s="6">
        <v>133.57717797999999</v>
      </c>
      <c r="M383" s="6">
        <v>56.919544679045202</v>
      </c>
      <c r="N383" s="6">
        <v>13.945347188993701</v>
      </c>
      <c r="O383" s="6">
        <v>56.133838890419597</v>
      </c>
      <c r="P383" s="6"/>
      <c r="Q383" s="6"/>
      <c r="R383" s="6"/>
      <c r="S383" s="6"/>
      <c r="T383" s="6">
        <v>95.568404349999994</v>
      </c>
      <c r="U383" s="6">
        <v>70.2959309193173</v>
      </c>
      <c r="V383" s="6">
        <v>9.9772625766837706</v>
      </c>
      <c r="W383" s="6">
        <v>69.152672824877399</v>
      </c>
      <c r="X383" s="6">
        <v>563.34337152000001</v>
      </c>
      <c r="Y383" s="6">
        <v>34.751590943036902</v>
      </c>
      <c r="Z383" s="6">
        <v>58.812583266588298</v>
      </c>
      <c r="AA383" s="6">
        <v>21.633289650308001</v>
      </c>
    </row>
    <row r="384" spans="1:27" x14ac:dyDescent="0.25">
      <c r="A384" s="6" t="s">
        <v>285</v>
      </c>
      <c r="B384" s="6" t="s">
        <v>286</v>
      </c>
      <c r="C384" s="6" t="s">
        <v>12</v>
      </c>
      <c r="D384" s="6">
        <v>96.838129690000002</v>
      </c>
      <c r="E384" s="6">
        <v>70.351811387856003</v>
      </c>
      <c r="F384" s="6">
        <v>0.29903374405786398</v>
      </c>
      <c r="G384" s="6">
        <v>70.245399579863303</v>
      </c>
      <c r="H384" s="6">
        <v>312.09219849999999</v>
      </c>
      <c r="I384" s="6">
        <v>36.384905923070903</v>
      </c>
      <c r="J384" s="6">
        <v>0.963732972822402</v>
      </c>
      <c r="K384" s="6">
        <v>36.179301673867599</v>
      </c>
      <c r="L384" s="6">
        <v>2775.8583835999998</v>
      </c>
      <c r="M384" s="6">
        <v>13.8951172353527</v>
      </c>
      <c r="N384" s="6">
        <v>8.5717818805419892</v>
      </c>
      <c r="O384" s="6">
        <v>13.948062083899901</v>
      </c>
      <c r="P384" s="6">
        <v>2570.2197360199998</v>
      </c>
      <c r="Q384" s="6">
        <v>15.073475673543101</v>
      </c>
      <c r="R384" s="6">
        <v>7.93677483418851</v>
      </c>
      <c r="S384" s="6">
        <v>14.9487687503331</v>
      </c>
      <c r="T384" s="6">
        <v>1862.8974314699999</v>
      </c>
      <c r="U384" s="6">
        <v>16.846191102122798</v>
      </c>
      <c r="V384" s="6">
        <v>5.7525810908528703</v>
      </c>
      <c r="W384" s="6">
        <v>16.761069498699499</v>
      </c>
      <c r="X384" s="6">
        <v>24765.77376032</v>
      </c>
      <c r="Y384" s="6">
        <v>3.33090107965391</v>
      </c>
      <c r="Z384" s="6">
        <v>76.476095477536404</v>
      </c>
      <c r="AA384" s="6">
        <v>2.7453725922386498</v>
      </c>
    </row>
    <row r="385" spans="1:27" x14ac:dyDescent="0.25">
      <c r="A385" s="6" t="s">
        <v>287</v>
      </c>
      <c r="B385" s="6" t="s">
        <v>288</v>
      </c>
      <c r="C385" s="6" t="s">
        <v>11</v>
      </c>
      <c r="D385" s="6">
        <v>36.423543770000002</v>
      </c>
      <c r="E385" s="6">
        <v>100</v>
      </c>
      <c r="F385" s="6">
        <v>5.5688565974734496</v>
      </c>
      <c r="G385" s="6">
        <v>93.210675059299504</v>
      </c>
      <c r="H385" s="6">
        <v>62.96230791</v>
      </c>
      <c r="I385" s="6">
        <v>59.347168178078597</v>
      </c>
      <c r="J385" s="6">
        <v>9.6264126854551293</v>
      </c>
      <c r="K385" s="6">
        <v>53.440855221189103</v>
      </c>
      <c r="L385" s="6">
        <v>300.61614544000003</v>
      </c>
      <c r="M385" s="6">
        <v>24.436739685185199</v>
      </c>
      <c r="N385" s="6">
        <v>45.961705851901002</v>
      </c>
      <c r="O385" s="6">
        <v>19.959589932514401</v>
      </c>
      <c r="P385" s="6">
        <v>80.32299965</v>
      </c>
      <c r="Q385" s="6">
        <v>57.089073332290603</v>
      </c>
      <c r="R385" s="6">
        <v>12.2807179157065</v>
      </c>
      <c r="S385" s="6">
        <v>56.174035995196697</v>
      </c>
      <c r="T385" s="6">
        <v>17.043264629999999</v>
      </c>
      <c r="U385" s="6">
        <v>100</v>
      </c>
      <c r="V385" s="6">
        <v>2.6057732678783099</v>
      </c>
      <c r="W385" s="6">
        <v>97.825888118467404</v>
      </c>
      <c r="X385" s="6">
        <v>156.68958929999999</v>
      </c>
      <c r="Y385" s="6">
        <v>49.2711864921284</v>
      </c>
      <c r="Z385" s="6">
        <v>23.956533681585501</v>
      </c>
      <c r="AA385" s="6">
        <v>39.69708995421</v>
      </c>
    </row>
    <row r="386" spans="1:27" x14ac:dyDescent="0.25">
      <c r="A386" s="6" t="s">
        <v>287</v>
      </c>
      <c r="B386" s="6" t="s">
        <v>288</v>
      </c>
      <c r="C386" s="6" t="s">
        <v>12</v>
      </c>
      <c r="D386" s="6">
        <v>77.189954240000006</v>
      </c>
      <c r="E386" s="6">
        <v>49.5899463122784</v>
      </c>
      <c r="F386" s="6">
        <v>0.45495562879151402</v>
      </c>
      <c r="G386" s="6">
        <v>49.318004313748602</v>
      </c>
      <c r="H386" s="6">
        <v>1514.2146772200001</v>
      </c>
      <c r="I386" s="6">
        <v>20.510856352482801</v>
      </c>
      <c r="J386" s="6">
        <v>8.9247428293327697</v>
      </c>
      <c r="K386" s="6">
        <v>19.273443421119399</v>
      </c>
      <c r="L386" s="6">
        <v>3888.39475584</v>
      </c>
      <c r="M386" s="6">
        <v>11.240248929166</v>
      </c>
      <c r="N386" s="6">
        <v>22.918099881656499</v>
      </c>
      <c r="O386" s="6">
        <v>10.1845788537979</v>
      </c>
      <c r="P386" s="6">
        <v>1744.4584799100001</v>
      </c>
      <c r="Q386" s="6">
        <v>11.939008557817701</v>
      </c>
      <c r="R386" s="6">
        <v>10.2817939515874</v>
      </c>
      <c r="S386" s="6">
        <v>11.837162332772801</v>
      </c>
      <c r="T386" s="6">
        <v>1036.2641259899999</v>
      </c>
      <c r="U386" s="6">
        <v>16.422672959546802</v>
      </c>
      <c r="V386" s="6">
        <v>6.1077144257401397</v>
      </c>
      <c r="W386" s="6">
        <v>16.261176467318101</v>
      </c>
      <c r="X386" s="6">
        <v>8705.9576709899993</v>
      </c>
      <c r="Y386" s="6">
        <v>5.6061676303219796</v>
      </c>
      <c r="Z386" s="6">
        <v>51.312693282891701</v>
      </c>
      <c r="AA386" s="6">
        <v>6.4092218198681197</v>
      </c>
    </row>
    <row r="387" spans="1:27" x14ac:dyDescent="0.25">
      <c r="A387" s="6" t="s">
        <v>289</v>
      </c>
      <c r="B387" s="6" t="s">
        <v>290</v>
      </c>
      <c r="C387" s="6" t="s">
        <v>11</v>
      </c>
      <c r="D387" s="6">
        <v>64.051033000000004</v>
      </c>
      <c r="E387" s="6">
        <v>73.527063381138404</v>
      </c>
      <c r="F387" s="6">
        <v>3.77196010143571</v>
      </c>
      <c r="G387" s="6">
        <v>71.250715767980907</v>
      </c>
      <c r="H387" s="6">
        <v>527.64155142000004</v>
      </c>
      <c r="I387" s="6">
        <v>27.265759013822901</v>
      </c>
      <c r="J387" s="6">
        <v>31.0727678633361</v>
      </c>
      <c r="K387" s="6">
        <v>22.186700337941499</v>
      </c>
      <c r="L387" s="6">
        <v>334.78216229999998</v>
      </c>
      <c r="M387" s="6">
        <v>30.589992790557599</v>
      </c>
      <c r="N387" s="6">
        <v>19.715294191554602</v>
      </c>
      <c r="O387" s="6">
        <v>23.971453342965201</v>
      </c>
      <c r="P387" s="6">
        <v>270.88155485999999</v>
      </c>
      <c r="Q387" s="6">
        <v>34.271241817478902</v>
      </c>
      <c r="R387" s="6">
        <v>15.95219263906</v>
      </c>
      <c r="S387" s="6">
        <v>32.049023183129698</v>
      </c>
      <c r="T387" s="6">
        <v>132.28803952999999</v>
      </c>
      <c r="U387" s="6">
        <v>49.4731356259216</v>
      </c>
      <c r="V387" s="6">
        <v>7.79043184212673</v>
      </c>
      <c r="W387" s="6">
        <v>46.621980772941697</v>
      </c>
      <c r="X387" s="6">
        <v>368.43918251000002</v>
      </c>
      <c r="Y387" s="6">
        <v>32.676667325355901</v>
      </c>
      <c r="Z387" s="6">
        <v>21.697353362486901</v>
      </c>
      <c r="AA387" s="6">
        <v>29.267804251518498</v>
      </c>
    </row>
    <row r="388" spans="1:27" x14ac:dyDescent="0.25">
      <c r="A388" s="6" t="s">
        <v>289</v>
      </c>
      <c r="B388" s="6" t="s">
        <v>290</v>
      </c>
      <c r="C388" s="6" t="s">
        <v>12</v>
      </c>
      <c r="D388" s="6">
        <v>232.04143646</v>
      </c>
      <c r="E388" s="6">
        <v>42.638472073479399</v>
      </c>
      <c r="F388" s="6">
        <v>1.08288352190068</v>
      </c>
      <c r="G388" s="6">
        <v>42.246598514970799</v>
      </c>
      <c r="H388" s="6">
        <v>2143.1184025799998</v>
      </c>
      <c r="I388" s="6">
        <v>15.234035685376901</v>
      </c>
      <c r="J388" s="6">
        <v>10.001436118656599</v>
      </c>
      <c r="K388" s="6">
        <v>14.968698108303</v>
      </c>
      <c r="L388" s="6">
        <v>5295.6793350300004</v>
      </c>
      <c r="M388" s="6">
        <v>10.2644923047279</v>
      </c>
      <c r="N388" s="6">
        <v>24.713706209806599</v>
      </c>
      <c r="O388" s="6">
        <v>9.8047964255029303</v>
      </c>
      <c r="P388" s="6">
        <v>2879.3961383999999</v>
      </c>
      <c r="Q388" s="6">
        <v>10.497503969125001</v>
      </c>
      <c r="R388" s="6">
        <v>13.437473405036901</v>
      </c>
      <c r="S388" s="6">
        <v>10.282282423244901</v>
      </c>
      <c r="T388" s="6">
        <v>1386.4290338000001</v>
      </c>
      <c r="U388" s="6">
        <v>14.715836499284899</v>
      </c>
      <c r="V388" s="6">
        <v>6.4701424792528801</v>
      </c>
      <c r="W388" s="6">
        <v>14.426907891600001</v>
      </c>
      <c r="X388" s="6">
        <v>9491.4423491500002</v>
      </c>
      <c r="Y388" s="6">
        <v>8.6575759908050909</v>
      </c>
      <c r="Z388" s="6">
        <v>44.294358265346297</v>
      </c>
      <c r="AA388" s="6">
        <v>8.4848779336604299</v>
      </c>
    </row>
    <row r="389" spans="1:27" x14ac:dyDescent="0.25">
      <c r="A389" s="6" t="s">
        <v>291</v>
      </c>
      <c r="B389" s="6" t="s">
        <v>292</v>
      </c>
      <c r="C389" s="6" t="s">
        <v>11</v>
      </c>
      <c r="D389" s="6"/>
      <c r="E389" s="6"/>
      <c r="F389" s="6"/>
      <c r="G389" s="6"/>
      <c r="H389" s="6">
        <v>160.73430178000001</v>
      </c>
      <c r="I389" s="6">
        <v>39.234297482090597</v>
      </c>
      <c r="J389" s="6">
        <v>17.097870916118399</v>
      </c>
      <c r="K389" s="6">
        <v>36.891738860199503</v>
      </c>
      <c r="L389" s="6">
        <v>211.38116217999999</v>
      </c>
      <c r="M389" s="6">
        <v>35.749349275394202</v>
      </c>
      <c r="N389" s="6">
        <v>22.485354930645101</v>
      </c>
      <c r="O389" s="6">
        <v>32.461658341371098</v>
      </c>
      <c r="P389" s="6">
        <v>40.41131214</v>
      </c>
      <c r="Q389" s="6">
        <v>70.210949749940895</v>
      </c>
      <c r="R389" s="6">
        <v>4.2986928792984003</v>
      </c>
      <c r="S389" s="6">
        <v>67.972186181044805</v>
      </c>
      <c r="T389" s="6">
        <v>50.431821890000002</v>
      </c>
      <c r="U389" s="6">
        <v>70.577969691899597</v>
      </c>
      <c r="V389" s="6">
        <v>5.3646096146926103</v>
      </c>
      <c r="W389" s="6">
        <v>70.316760210672896</v>
      </c>
      <c r="X389" s="6">
        <v>477.12512686999997</v>
      </c>
      <c r="Y389" s="6">
        <v>23.1018016907271</v>
      </c>
      <c r="Z389" s="6">
        <v>50.753471659245598</v>
      </c>
      <c r="AA389" s="6">
        <v>16.368851009325901</v>
      </c>
    </row>
    <row r="390" spans="1:27" x14ac:dyDescent="0.25">
      <c r="A390" s="6" t="s">
        <v>291</v>
      </c>
      <c r="B390" s="6" t="s">
        <v>292</v>
      </c>
      <c r="C390" s="6" t="s">
        <v>12</v>
      </c>
      <c r="D390" s="6">
        <v>20.20565607</v>
      </c>
      <c r="E390" s="6">
        <v>100</v>
      </c>
      <c r="F390" s="6">
        <v>0.14353748308029099</v>
      </c>
      <c r="G390" s="6">
        <v>99.874711376439706</v>
      </c>
      <c r="H390" s="6">
        <v>196.45433618999999</v>
      </c>
      <c r="I390" s="6">
        <v>35.453002843341999</v>
      </c>
      <c r="J390" s="6">
        <v>1.39557759764055</v>
      </c>
      <c r="K390" s="6">
        <v>35.696503538132497</v>
      </c>
      <c r="L390" s="6">
        <v>1162.2501244</v>
      </c>
      <c r="M390" s="6">
        <v>13.8368212813709</v>
      </c>
      <c r="N390" s="6">
        <v>8.2564236958295805</v>
      </c>
      <c r="O390" s="6">
        <v>14.0402549522864</v>
      </c>
      <c r="P390" s="6">
        <v>1147.67285115</v>
      </c>
      <c r="Q390" s="6">
        <v>15.4890990197942</v>
      </c>
      <c r="R390" s="6">
        <v>8.1528692700178294</v>
      </c>
      <c r="S390" s="6">
        <v>15.687489154948</v>
      </c>
      <c r="T390" s="6">
        <v>927.66547707999996</v>
      </c>
      <c r="U390" s="6">
        <v>15.378166084567599</v>
      </c>
      <c r="V390" s="6">
        <v>6.5899749683574802</v>
      </c>
      <c r="W390" s="6">
        <v>15.475876935497199</v>
      </c>
      <c r="X390" s="6">
        <v>10622.671141819999</v>
      </c>
      <c r="Y390" s="6">
        <v>4.1778207798543896</v>
      </c>
      <c r="Z390" s="6">
        <v>75.461616985074301</v>
      </c>
      <c r="AA390" s="6">
        <v>2.6984471493548101</v>
      </c>
    </row>
    <row r="391" spans="1:27" x14ac:dyDescent="0.25">
      <c r="A391" s="6" t="s">
        <v>293</v>
      </c>
      <c r="B391" s="6" t="s">
        <v>294</v>
      </c>
      <c r="C391" s="6" t="s">
        <v>11</v>
      </c>
      <c r="D391" s="6">
        <v>21.237597722</v>
      </c>
      <c r="E391" s="6">
        <v>55.033753719670401</v>
      </c>
      <c r="F391" s="6">
        <v>2.71925321970595</v>
      </c>
      <c r="G391" s="6">
        <v>56.391536152579199</v>
      </c>
      <c r="H391" s="6">
        <v>431.123838869</v>
      </c>
      <c r="I391" s="6">
        <v>27.0424504154476</v>
      </c>
      <c r="J391" s="6">
        <v>55.200917838372</v>
      </c>
      <c r="K391" s="6">
        <v>17.6381652988714</v>
      </c>
      <c r="L391" s="6">
        <v>147.24964324499999</v>
      </c>
      <c r="M391" s="6">
        <v>32.886478601089898</v>
      </c>
      <c r="N391" s="6">
        <v>18.853783357980099</v>
      </c>
      <c r="O391" s="6">
        <v>31.799782105067798</v>
      </c>
      <c r="P391" s="6">
        <v>109.066213909</v>
      </c>
      <c r="Q391" s="6">
        <v>49.028121841111002</v>
      </c>
      <c r="R391" s="6">
        <v>13.964792874194099</v>
      </c>
      <c r="S391" s="6">
        <v>44.627237078873399</v>
      </c>
      <c r="T391" s="6"/>
      <c r="U391" s="6"/>
      <c r="V391" s="6"/>
      <c r="W391" s="6"/>
      <c r="X391" s="6">
        <v>72.331167257999994</v>
      </c>
      <c r="Y391" s="6">
        <v>63.156585323787503</v>
      </c>
      <c r="Z391" s="6">
        <v>9.2612527097478097</v>
      </c>
      <c r="AA391" s="6">
        <v>58.770281810018503</v>
      </c>
    </row>
    <row r="392" spans="1:27" x14ac:dyDescent="0.25">
      <c r="A392" s="6" t="s">
        <v>293</v>
      </c>
      <c r="B392" s="6" t="s">
        <v>294</v>
      </c>
      <c r="C392" s="6" t="s">
        <v>12</v>
      </c>
      <c r="D392" s="6">
        <v>138.06357439799999</v>
      </c>
      <c r="E392" s="6">
        <v>38.002548469560601</v>
      </c>
      <c r="F392" s="6">
        <v>2.0776233251135401</v>
      </c>
      <c r="G392" s="6">
        <v>38.463051295056403</v>
      </c>
      <c r="H392" s="6">
        <v>1778.071536078</v>
      </c>
      <c r="I392" s="6">
        <v>10.112621043935199</v>
      </c>
      <c r="J392" s="6">
        <v>26.756969846563798</v>
      </c>
      <c r="K392" s="6">
        <v>9.7741366075761498</v>
      </c>
      <c r="L392" s="6">
        <v>2735.5401522860002</v>
      </c>
      <c r="M392" s="6">
        <v>8.7393255873677695</v>
      </c>
      <c r="N392" s="6">
        <v>41.165253412824597</v>
      </c>
      <c r="O392" s="6">
        <v>7.1694173524398801</v>
      </c>
      <c r="P392" s="6">
        <v>733.02369564100002</v>
      </c>
      <c r="Q392" s="6">
        <v>19.789998585166099</v>
      </c>
      <c r="R392" s="6">
        <v>11.0307670547079</v>
      </c>
      <c r="S392" s="6">
        <v>17.887751562337201</v>
      </c>
      <c r="T392" s="6">
        <v>533.70266973599996</v>
      </c>
      <c r="U392" s="6">
        <v>32.850935163396599</v>
      </c>
      <c r="V392" s="6">
        <v>8.0313226725712195</v>
      </c>
      <c r="W392" s="6">
        <v>29.531677501298599</v>
      </c>
      <c r="X392" s="6">
        <v>726.86331132999999</v>
      </c>
      <c r="Y392" s="6">
        <v>20.399403155566599</v>
      </c>
      <c r="Z392" s="6">
        <v>10.9380636882189</v>
      </c>
      <c r="AA392" s="6">
        <v>18.449850132342601</v>
      </c>
    </row>
    <row r="393" spans="1:27" x14ac:dyDescent="0.25">
      <c r="A393" s="6" t="s">
        <v>295</v>
      </c>
      <c r="B393" s="6" t="s">
        <v>296</v>
      </c>
      <c r="C393" s="6" t="s">
        <v>11</v>
      </c>
      <c r="D393" s="6"/>
      <c r="E393" s="6"/>
      <c r="F393" s="6"/>
      <c r="G393" s="6"/>
      <c r="H393" s="6">
        <v>246.63717328999999</v>
      </c>
      <c r="I393" s="6">
        <v>41.064819899302201</v>
      </c>
      <c r="J393" s="6">
        <v>26.7091512504409</v>
      </c>
      <c r="K393" s="6">
        <v>32.266623018261903</v>
      </c>
      <c r="L393" s="6">
        <v>258.84322121000002</v>
      </c>
      <c r="M393" s="6">
        <v>36.912313617022299</v>
      </c>
      <c r="N393" s="6">
        <v>28.030984353361099</v>
      </c>
      <c r="O393" s="6">
        <v>28.872798208432901</v>
      </c>
      <c r="P393" s="6">
        <v>134.64322633</v>
      </c>
      <c r="Q393" s="6">
        <v>49.821688804590302</v>
      </c>
      <c r="R393" s="6">
        <v>14.580958129400999</v>
      </c>
      <c r="S393" s="6">
        <v>46.050657027334701</v>
      </c>
      <c r="T393" s="6"/>
      <c r="U393" s="6"/>
      <c r="V393" s="6"/>
      <c r="W393" s="6"/>
      <c r="X393" s="6">
        <v>283.29461502999999</v>
      </c>
      <c r="Y393" s="6">
        <v>34.522470138883001</v>
      </c>
      <c r="Z393" s="6">
        <v>30.678906266797</v>
      </c>
      <c r="AA393" s="6">
        <v>30.2913088330227</v>
      </c>
    </row>
    <row r="394" spans="1:27" x14ac:dyDescent="0.25">
      <c r="A394" s="6" t="s">
        <v>295</v>
      </c>
      <c r="B394" s="6" t="s">
        <v>296</v>
      </c>
      <c r="C394" s="6" t="s">
        <v>12</v>
      </c>
      <c r="D394" s="6">
        <v>100.68062426</v>
      </c>
      <c r="E394" s="6">
        <v>72.401494294014299</v>
      </c>
      <c r="F394" s="6">
        <v>0.36692449132188498</v>
      </c>
      <c r="G394" s="6">
        <v>72.401347457849198</v>
      </c>
      <c r="H394" s="6">
        <v>1317.3776579400001</v>
      </c>
      <c r="I394" s="6">
        <v>27.377875138995101</v>
      </c>
      <c r="J394" s="6">
        <v>4.8011037930214204</v>
      </c>
      <c r="K394" s="6">
        <v>27.189232867992899</v>
      </c>
      <c r="L394" s="6">
        <v>6257.97657342</v>
      </c>
      <c r="M394" s="6">
        <v>10.2870915284066</v>
      </c>
      <c r="N394" s="6">
        <v>22.806819959485299</v>
      </c>
      <c r="O394" s="6">
        <v>9.7974811070034207</v>
      </c>
      <c r="P394" s="6">
        <v>6997.7223968600001</v>
      </c>
      <c r="Q394" s="6">
        <v>7.7237526574124802</v>
      </c>
      <c r="R394" s="6">
        <v>25.502779206542201</v>
      </c>
      <c r="S394" s="6">
        <v>6.9999302007023001</v>
      </c>
      <c r="T394" s="6">
        <v>1037.3987148399999</v>
      </c>
      <c r="U394" s="6">
        <v>18.689996785251299</v>
      </c>
      <c r="V394" s="6">
        <v>3.7807373418509198</v>
      </c>
      <c r="W394" s="6">
        <v>18.7442063692022</v>
      </c>
      <c r="X394" s="6">
        <v>11727.90210626</v>
      </c>
      <c r="Y394" s="6">
        <v>6.5664283771663197</v>
      </c>
      <c r="Z394" s="6">
        <v>42.741635207778302</v>
      </c>
      <c r="AA394" s="6">
        <v>6.9654953629172196</v>
      </c>
    </row>
    <row r="395" spans="1:27" x14ac:dyDescent="0.25">
      <c r="A395" s="6" t="s">
        <v>297</v>
      </c>
      <c r="B395" s="6" t="s">
        <v>298</v>
      </c>
      <c r="C395" s="6" t="s">
        <v>11</v>
      </c>
      <c r="D395" s="6">
        <v>132.27620984000001</v>
      </c>
      <c r="E395" s="6">
        <v>50.605391687842001</v>
      </c>
      <c r="F395" s="6">
        <v>17.0122659204977</v>
      </c>
      <c r="G395" s="6">
        <v>41.707145818052801</v>
      </c>
      <c r="H395" s="6">
        <v>495.48858268999999</v>
      </c>
      <c r="I395" s="6">
        <v>29.585232818685402</v>
      </c>
      <c r="J395" s="6">
        <v>63.725620347671601</v>
      </c>
      <c r="K395" s="6">
        <v>16.900416790567999</v>
      </c>
      <c r="L395" s="6">
        <v>88.408085819999997</v>
      </c>
      <c r="M395" s="6">
        <v>70.821646730712601</v>
      </c>
      <c r="N395" s="6">
        <v>11.370312676113601</v>
      </c>
      <c r="O395" s="6">
        <v>69.162165033808407</v>
      </c>
      <c r="P395" s="6">
        <v>61.361463389999997</v>
      </c>
      <c r="Q395" s="6">
        <v>70.134204909379704</v>
      </c>
      <c r="R395" s="6">
        <v>7.8918010557170604</v>
      </c>
      <c r="S395" s="6">
        <v>62.915955578645701</v>
      </c>
      <c r="T395" s="6"/>
      <c r="U395" s="6"/>
      <c r="V395" s="6"/>
      <c r="W395" s="6"/>
      <c r="X395" s="6"/>
      <c r="Y395" s="6"/>
      <c r="Z395" s="6"/>
      <c r="AA395" s="6"/>
    </row>
    <row r="396" spans="1:27" x14ac:dyDescent="0.25">
      <c r="A396" s="6" t="s">
        <v>297</v>
      </c>
      <c r="B396" s="6" t="s">
        <v>298</v>
      </c>
      <c r="C396" s="6" t="s">
        <v>12</v>
      </c>
      <c r="D396" s="6">
        <v>515.69636701000002</v>
      </c>
      <c r="E396" s="6">
        <v>28.421173361792501</v>
      </c>
      <c r="F396" s="6">
        <v>2.64357897113885</v>
      </c>
      <c r="G396" s="6">
        <v>27.961384542243799</v>
      </c>
      <c r="H396" s="6">
        <v>6898.8404138300002</v>
      </c>
      <c r="I396" s="6">
        <v>6.9076299067421099</v>
      </c>
      <c r="J396" s="6">
        <v>35.365053178453302</v>
      </c>
      <c r="K396" s="6">
        <v>6.9676449920479904</v>
      </c>
      <c r="L396" s="6">
        <v>10242.879062309999</v>
      </c>
      <c r="M396" s="6">
        <v>5.9248185607572204</v>
      </c>
      <c r="N396" s="6">
        <v>52.507369501239999</v>
      </c>
      <c r="O396" s="6">
        <v>4.5323816044534304</v>
      </c>
      <c r="P396" s="6">
        <v>1309.0263111199999</v>
      </c>
      <c r="Q396" s="6">
        <v>15.513205285575999</v>
      </c>
      <c r="R396" s="6">
        <v>6.7103719361226197</v>
      </c>
      <c r="S396" s="6">
        <v>14.7748145580184</v>
      </c>
      <c r="T396" s="6">
        <v>240.77683496</v>
      </c>
      <c r="U396" s="6">
        <v>46.466779583579303</v>
      </c>
      <c r="V396" s="6">
        <v>1.2342778005750099</v>
      </c>
      <c r="W396" s="6">
        <v>46.5227706012979</v>
      </c>
      <c r="X396" s="6">
        <v>300.28854658</v>
      </c>
      <c r="Y396" s="6">
        <v>42.085778857671201</v>
      </c>
      <c r="Z396" s="6">
        <v>1.5393486124701401</v>
      </c>
      <c r="AA396" s="6">
        <v>41.740841813256502</v>
      </c>
    </row>
    <row r="397" spans="1:27" x14ac:dyDescent="0.25">
      <c r="A397" s="6" t="s">
        <v>299</v>
      </c>
      <c r="B397" s="6" t="s">
        <v>300</v>
      </c>
      <c r="C397" s="6" t="s">
        <v>11</v>
      </c>
      <c r="D397" s="6">
        <v>124.00100657</v>
      </c>
      <c r="E397" s="6">
        <v>41.082234447513599</v>
      </c>
      <c r="F397" s="6">
        <v>18.6601573103306</v>
      </c>
      <c r="G397" s="6">
        <v>37.623405637365501</v>
      </c>
      <c r="H397" s="6">
        <v>313.48019015</v>
      </c>
      <c r="I397" s="6">
        <v>24.207726921592698</v>
      </c>
      <c r="J397" s="6">
        <v>47.173727243650802</v>
      </c>
      <c r="K397" s="6">
        <v>19.034963791851101</v>
      </c>
      <c r="L397" s="6">
        <v>138.35650376000001</v>
      </c>
      <c r="M397" s="6">
        <v>37.225391006701102</v>
      </c>
      <c r="N397" s="6">
        <v>20.820428772983501</v>
      </c>
      <c r="O397" s="6">
        <v>31.8267574722604</v>
      </c>
      <c r="P397" s="6">
        <v>35.591455760000002</v>
      </c>
      <c r="Q397" s="6">
        <v>70.278787082046406</v>
      </c>
      <c r="R397" s="6">
        <v>5.35594171173405</v>
      </c>
      <c r="S397" s="6">
        <v>67.608335221677095</v>
      </c>
      <c r="T397" s="6"/>
      <c r="U397" s="6"/>
      <c r="V397" s="6"/>
      <c r="W397" s="6"/>
      <c r="X397" s="6">
        <v>53.093679809999998</v>
      </c>
      <c r="Y397" s="6">
        <v>75.728679467194397</v>
      </c>
      <c r="Z397" s="6">
        <v>7.9897449613010902</v>
      </c>
      <c r="AA397" s="6">
        <v>73.243171518704997</v>
      </c>
    </row>
    <row r="398" spans="1:27" x14ac:dyDescent="0.25">
      <c r="A398" s="6" t="s">
        <v>299</v>
      </c>
      <c r="B398" s="6" t="s">
        <v>300</v>
      </c>
      <c r="C398" s="6" t="s">
        <v>12</v>
      </c>
      <c r="D398" s="6">
        <v>186.84003193000001</v>
      </c>
      <c r="E398" s="6">
        <v>33.169644846429598</v>
      </c>
      <c r="F398" s="6">
        <v>1.26435287710626</v>
      </c>
      <c r="G398" s="6">
        <v>32.899715151335101</v>
      </c>
      <c r="H398" s="6">
        <v>3281.9663722670002</v>
      </c>
      <c r="I398" s="6">
        <v>9.25987542906892</v>
      </c>
      <c r="J398" s="6">
        <v>22.209178528166799</v>
      </c>
      <c r="K398" s="6">
        <v>8.3101955866606598</v>
      </c>
      <c r="L398" s="6">
        <v>8093.4138683499996</v>
      </c>
      <c r="M398" s="6">
        <v>4.8575336579588599</v>
      </c>
      <c r="N398" s="6">
        <v>54.768408056651303</v>
      </c>
      <c r="O398" s="6">
        <v>3.5350517212136299</v>
      </c>
      <c r="P398" s="6">
        <v>1861.1069504500001</v>
      </c>
      <c r="Q398" s="6">
        <v>11.2101406135664</v>
      </c>
      <c r="R398" s="6">
        <v>12.5941742949685</v>
      </c>
      <c r="S398" s="6">
        <v>11.3778444897236</v>
      </c>
      <c r="T398" s="6">
        <v>555.33160002</v>
      </c>
      <c r="U398" s="6">
        <v>17.5179306599725</v>
      </c>
      <c r="V398" s="6">
        <v>3.7579479032435801</v>
      </c>
      <c r="W398" s="6">
        <v>17.998989804837802</v>
      </c>
      <c r="X398" s="6">
        <v>798.86375894000003</v>
      </c>
      <c r="Y398" s="6">
        <v>18.415666278687301</v>
      </c>
      <c r="Z398" s="6">
        <v>5.4059383398634999</v>
      </c>
      <c r="AA398" s="6">
        <v>18.9350654426114</v>
      </c>
    </row>
    <row r="399" spans="1:27" x14ac:dyDescent="0.25">
      <c r="A399" s="6" t="s">
        <v>301</v>
      </c>
      <c r="B399" s="6" t="s">
        <v>302</v>
      </c>
      <c r="C399" s="6" t="s">
        <v>11</v>
      </c>
      <c r="D399" s="6"/>
      <c r="E399" s="6"/>
      <c r="F399" s="6"/>
      <c r="G399" s="6"/>
      <c r="H399" s="6">
        <v>73.040881439000003</v>
      </c>
      <c r="I399" s="6">
        <v>32.888756704789998</v>
      </c>
      <c r="J399" s="6">
        <v>39.717460242017303</v>
      </c>
      <c r="K399" s="6">
        <v>22.1110940641803</v>
      </c>
      <c r="L399" s="6">
        <v>50.150854213999999</v>
      </c>
      <c r="M399" s="6">
        <v>48.344236070347101</v>
      </c>
      <c r="N399" s="6">
        <v>27.270543825669101</v>
      </c>
      <c r="O399" s="6">
        <v>35.7320878368064</v>
      </c>
      <c r="P399" s="6">
        <v>26.620232857000001</v>
      </c>
      <c r="Q399" s="6">
        <v>51.1330257222318</v>
      </c>
      <c r="R399" s="6">
        <v>14.4752913615115</v>
      </c>
      <c r="S399" s="6">
        <v>48.323800380761398</v>
      </c>
      <c r="T399" s="6"/>
      <c r="U399" s="6"/>
      <c r="V399" s="6"/>
      <c r="W399" s="6"/>
      <c r="X399" s="6">
        <v>34.089220019999999</v>
      </c>
      <c r="Y399" s="6">
        <v>49.038124133588703</v>
      </c>
      <c r="Z399" s="6">
        <v>18.5367045708022</v>
      </c>
      <c r="AA399" s="6">
        <v>47.140096011988099</v>
      </c>
    </row>
    <row r="400" spans="1:27" x14ac:dyDescent="0.25">
      <c r="A400" s="6" t="s">
        <v>301</v>
      </c>
      <c r="B400" s="6" t="s">
        <v>302</v>
      </c>
      <c r="C400" s="6" t="s">
        <v>12</v>
      </c>
      <c r="D400" s="6">
        <v>44.560754490999997</v>
      </c>
      <c r="E400" s="6">
        <v>51.4532968715408</v>
      </c>
      <c r="F400" s="6">
        <v>0.78248391139889995</v>
      </c>
      <c r="G400" s="6">
        <v>51.090242032468097</v>
      </c>
      <c r="H400" s="6">
        <v>442.173933041</v>
      </c>
      <c r="I400" s="6">
        <v>15.8238193047219</v>
      </c>
      <c r="J400" s="6">
        <v>7.7645451159144496</v>
      </c>
      <c r="K400" s="6">
        <v>15.999314014242801</v>
      </c>
      <c r="L400" s="6">
        <v>1212.4182037779999</v>
      </c>
      <c r="M400" s="6">
        <v>10.513647247604601</v>
      </c>
      <c r="N400" s="6">
        <v>21.2899837352406</v>
      </c>
      <c r="O400" s="6">
        <v>10.2799867570931</v>
      </c>
      <c r="P400" s="6">
        <v>979.05490355999996</v>
      </c>
      <c r="Q400" s="6">
        <v>10.8915610660128</v>
      </c>
      <c r="R400" s="6">
        <v>17.192139566816099</v>
      </c>
      <c r="S400" s="6">
        <v>10.853859148967301</v>
      </c>
      <c r="T400" s="6">
        <v>346.71396416200002</v>
      </c>
      <c r="U400" s="6">
        <v>15.371651915628799</v>
      </c>
      <c r="V400" s="6">
        <v>6.0882743551591796</v>
      </c>
      <c r="W400" s="6">
        <v>15.2863067298488</v>
      </c>
      <c r="X400" s="6">
        <v>2669.8604392799998</v>
      </c>
      <c r="Y400" s="6">
        <v>7.8721882590663697</v>
      </c>
      <c r="Z400" s="6">
        <v>46.882573315470701</v>
      </c>
      <c r="AA400" s="6">
        <v>7.6279100814082303</v>
      </c>
    </row>
    <row r="401" spans="1:27" x14ac:dyDescent="0.25">
      <c r="A401" s="6" t="s">
        <v>303</v>
      </c>
      <c r="B401" s="6" t="s">
        <v>304</v>
      </c>
      <c r="C401" s="6" t="s">
        <v>11</v>
      </c>
      <c r="D401" s="6">
        <v>16.489042940000001</v>
      </c>
      <c r="E401" s="6">
        <v>100</v>
      </c>
      <c r="F401" s="6">
        <v>2.0529105882562302</v>
      </c>
      <c r="G401" s="6">
        <v>101.09969475163101</v>
      </c>
      <c r="H401" s="6">
        <v>64.46174182</v>
      </c>
      <c r="I401" s="6">
        <v>77.721822638450604</v>
      </c>
      <c r="J401" s="6">
        <v>8.0255835830649698</v>
      </c>
      <c r="K401" s="6">
        <v>70.909624694319604</v>
      </c>
      <c r="L401" s="6">
        <v>235.28983484</v>
      </c>
      <c r="M401" s="6">
        <v>30.138984327552301</v>
      </c>
      <c r="N401" s="6">
        <v>29.2939374959318</v>
      </c>
      <c r="O401" s="6">
        <v>23.826711142549101</v>
      </c>
      <c r="P401" s="6">
        <v>71.270089540000001</v>
      </c>
      <c r="Q401" s="6">
        <v>44.044291715499298</v>
      </c>
      <c r="R401" s="6">
        <v>8.8732330903030299</v>
      </c>
      <c r="S401" s="6">
        <v>37.162071405387103</v>
      </c>
      <c r="T401" s="6">
        <v>131.78351086999999</v>
      </c>
      <c r="U401" s="6">
        <v>41.066711078111602</v>
      </c>
      <c r="V401" s="6">
        <v>16.407244847808201</v>
      </c>
      <c r="W401" s="6">
        <v>35.905829444804098</v>
      </c>
      <c r="X401" s="6">
        <v>283.90895086</v>
      </c>
      <c r="Y401" s="6">
        <v>27.091913466741801</v>
      </c>
      <c r="Z401" s="6">
        <v>35.347090394635799</v>
      </c>
      <c r="AA401" s="6">
        <v>24.2032978804416</v>
      </c>
    </row>
    <row r="402" spans="1:27" x14ac:dyDescent="0.25">
      <c r="A402" s="6" t="s">
        <v>303</v>
      </c>
      <c r="B402" s="6" t="s">
        <v>304</v>
      </c>
      <c r="C402" s="6" t="s">
        <v>12</v>
      </c>
      <c r="D402" s="6">
        <v>88.65155317</v>
      </c>
      <c r="E402" s="6">
        <v>61.418352699845897</v>
      </c>
      <c r="F402" s="6">
        <v>0.63950357610610897</v>
      </c>
      <c r="G402" s="6">
        <v>61.785950569093401</v>
      </c>
      <c r="H402" s="6">
        <v>323.95906554999999</v>
      </c>
      <c r="I402" s="6">
        <v>23.621234583224499</v>
      </c>
      <c r="J402" s="6">
        <v>2.33693571655692</v>
      </c>
      <c r="K402" s="6">
        <v>23.381779020562099</v>
      </c>
      <c r="L402" s="6">
        <v>1790.839574928</v>
      </c>
      <c r="M402" s="6">
        <v>17.313288398297701</v>
      </c>
      <c r="N402" s="6">
        <v>12.9185363532509</v>
      </c>
      <c r="O402" s="6">
        <v>16.9806892076552</v>
      </c>
      <c r="P402" s="6">
        <v>1083.25611968</v>
      </c>
      <c r="Q402" s="6">
        <v>13.6207254466149</v>
      </c>
      <c r="R402" s="6">
        <v>7.8142586069051996</v>
      </c>
      <c r="S402" s="6">
        <v>14.200545178909699</v>
      </c>
      <c r="T402" s="6">
        <v>2105.61205638</v>
      </c>
      <c r="U402" s="6">
        <v>14.4987207620456</v>
      </c>
      <c r="V402" s="6">
        <v>15.189203029133401</v>
      </c>
      <c r="W402" s="6">
        <v>13.885284001263599</v>
      </c>
      <c r="X402" s="6">
        <v>8470.2394770819992</v>
      </c>
      <c r="Y402" s="6">
        <v>6.2647748868895601</v>
      </c>
      <c r="Z402" s="6">
        <v>61.101562718047497</v>
      </c>
      <c r="AA402" s="6">
        <v>5.6235470358796098</v>
      </c>
    </row>
    <row r="403" spans="1:27" x14ac:dyDescent="0.25">
      <c r="A403" s="6" t="s">
        <v>305</v>
      </c>
      <c r="B403" s="6" t="s">
        <v>306</v>
      </c>
      <c r="C403" s="6" t="s">
        <v>11</v>
      </c>
      <c r="D403" s="6">
        <v>178.08109845000001</v>
      </c>
      <c r="E403" s="6">
        <v>31.802696653871202</v>
      </c>
      <c r="F403" s="6">
        <v>17.522250541110701</v>
      </c>
      <c r="G403" s="6">
        <v>25.438015449737701</v>
      </c>
      <c r="H403" s="6">
        <v>512.15495698999996</v>
      </c>
      <c r="I403" s="6">
        <v>18.532340682331</v>
      </c>
      <c r="J403" s="6">
        <v>50.393374425249299</v>
      </c>
      <c r="K403" s="6">
        <v>13.2677308793238</v>
      </c>
      <c r="L403" s="6">
        <v>307.32258028000001</v>
      </c>
      <c r="M403" s="6">
        <v>24.962301579191799</v>
      </c>
      <c r="N403" s="6">
        <v>30.238937739474299</v>
      </c>
      <c r="O403" s="6">
        <v>20.901629453930099</v>
      </c>
      <c r="P403" s="6">
        <v>18.755438959999999</v>
      </c>
      <c r="Q403" s="6">
        <v>100</v>
      </c>
      <c r="R403" s="6">
        <v>1.84543729416572</v>
      </c>
      <c r="S403" s="6">
        <v>100.493231743837</v>
      </c>
      <c r="T403" s="6"/>
      <c r="U403" s="6"/>
      <c r="V403" s="6"/>
      <c r="W403" s="6"/>
      <c r="X403" s="6"/>
      <c r="Y403" s="6"/>
      <c r="Z403" s="6"/>
      <c r="AA403" s="6"/>
    </row>
    <row r="404" spans="1:27" x14ac:dyDescent="0.25">
      <c r="A404" s="6" t="s">
        <v>305</v>
      </c>
      <c r="B404" s="6" t="s">
        <v>306</v>
      </c>
      <c r="C404" s="6" t="s">
        <v>12</v>
      </c>
      <c r="D404" s="6">
        <v>614.7411247</v>
      </c>
      <c r="E404" s="6">
        <v>17.696153989211901</v>
      </c>
      <c r="F404" s="6">
        <v>3.82572310637816</v>
      </c>
      <c r="G404" s="6">
        <v>17.6476773525631</v>
      </c>
      <c r="H404" s="6">
        <v>5407.3758876900001</v>
      </c>
      <c r="I404" s="6">
        <v>5.8302976133641797</v>
      </c>
      <c r="J404" s="6">
        <v>33.651763396345501</v>
      </c>
      <c r="K404" s="6">
        <v>5.3500912787721697</v>
      </c>
      <c r="L404" s="6">
        <v>8127.7641247000001</v>
      </c>
      <c r="M404" s="6">
        <v>5.02850327300259</v>
      </c>
      <c r="N404" s="6">
        <v>50.581576155704099</v>
      </c>
      <c r="O404" s="6">
        <v>4.0303150424290202</v>
      </c>
      <c r="P404" s="6">
        <v>1488.1870666499999</v>
      </c>
      <c r="Q404" s="6">
        <v>13.389488255525301</v>
      </c>
      <c r="R404" s="6">
        <v>9.2614458651590503</v>
      </c>
      <c r="S404" s="6">
        <v>13.366140815755299</v>
      </c>
      <c r="T404" s="6">
        <v>169.57664002999999</v>
      </c>
      <c r="U404" s="6">
        <v>36.399700342663202</v>
      </c>
      <c r="V404" s="6">
        <v>1.05532759075024</v>
      </c>
      <c r="W404" s="6">
        <v>36.4354470537127</v>
      </c>
      <c r="X404" s="6">
        <v>260.98081487000002</v>
      </c>
      <c r="Y404" s="6">
        <v>27.4270403725574</v>
      </c>
      <c r="Z404" s="6">
        <v>1.6241638856629399</v>
      </c>
      <c r="AA404" s="6">
        <v>27.359409729646501</v>
      </c>
    </row>
    <row r="405" spans="1:27" x14ac:dyDescent="0.25">
      <c r="A405" s="6" t="s">
        <v>307</v>
      </c>
      <c r="B405" s="6" t="s">
        <v>308</v>
      </c>
      <c r="C405" s="6" t="s">
        <v>11</v>
      </c>
      <c r="D405" s="6">
        <v>67.563363980000005</v>
      </c>
      <c r="E405" s="6">
        <v>100</v>
      </c>
      <c r="F405" s="6">
        <v>7.4281930401360903</v>
      </c>
      <c r="G405" s="6">
        <v>99.688097825216403</v>
      </c>
      <c r="H405" s="6"/>
      <c r="I405" s="6"/>
      <c r="J405" s="6"/>
      <c r="K405" s="6"/>
      <c r="L405" s="6">
        <v>105.89124128</v>
      </c>
      <c r="M405" s="6">
        <v>70.076506633357894</v>
      </c>
      <c r="N405" s="6">
        <v>11.6421168981507</v>
      </c>
      <c r="O405" s="6">
        <v>66.466944406689606</v>
      </c>
      <c r="P405" s="6"/>
      <c r="Q405" s="6"/>
      <c r="R405" s="6"/>
      <c r="S405" s="6"/>
      <c r="T405" s="6">
        <v>52.908540350000003</v>
      </c>
      <c r="U405" s="6">
        <v>99.999999999999901</v>
      </c>
      <c r="V405" s="6">
        <v>5.81698169007643</v>
      </c>
      <c r="W405" s="6">
        <v>101.31985710744</v>
      </c>
      <c r="X405" s="6">
        <v>683.19000702000005</v>
      </c>
      <c r="Y405" s="6">
        <v>40.441902670847803</v>
      </c>
      <c r="Z405" s="6">
        <v>75.112708371636799</v>
      </c>
      <c r="AA405" s="6">
        <v>15.5793960139383</v>
      </c>
    </row>
    <row r="406" spans="1:27" x14ac:dyDescent="0.25">
      <c r="A406" s="6" t="s">
        <v>307</v>
      </c>
      <c r="B406" s="6" t="s">
        <v>308</v>
      </c>
      <c r="C406" s="6" t="s">
        <v>12</v>
      </c>
      <c r="D406" s="6">
        <v>107.61711974000001</v>
      </c>
      <c r="E406" s="6">
        <v>70.0850421877999</v>
      </c>
      <c r="F406" s="6">
        <v>0.31625754383452898</v>
      </c>
      <c r="G406" s="6">
        <v>70.581933785700002</v>
      </c>
      <c r="H406" s="6">
        <v>1155.0328825199999</v>
      </c>
      <c r="I406" s="6">
        <v>43.992335865894503</v>
      </c>
      <c r="J406" s="6">
        <v>3.3943285543825898</v>
      </c>
      <c r="K406" s="6">
        <v>43.390775724497502</v>
      </c>
      <c r="L406" s="6">
        <v>2785.6811765000002</v>
      </c>
      <c r="M406" s="6">
        <v>32.464131311053102</v>
      </c>
      <c r="N406" s="6">
        <v>8.1863618810318108</v>
      </c>
      <c r="O406" s="6">
        <v>31.287124671382799</v>
      </c>
      <c r="P406" s="6">
        <v>1583.5381824399999</v>
      </c>
      <c r="Q406" s="6">
        <v>23.272763970094701</v>
      </c>
      <c r="R406" s="6">
        <v>4.6535894786684802</v>
      </c>
      <c r="S406" s="6">
        <v>22.184603988371201</v>
      </c>
      <c r="T406" s="6">
        <v>4051.80650724</v>
      </c>
      <c r="U406" s="6">
        <v>16.466846963033099</v>
      </c>
      <c r="V406" s="6">
        <v>11.9071610276167</v>
      </c>
      <c r="W406" s="6">
        <v>16.464765287034801</v>
      </c>
      <c r="X406" s="6">
        <v>24344.641190869999</v>
      </c>
      <c r="Y406" s="6">
        <v>6.0040087171871699</v>
      </c>
      <c r="Z406" s="6">
        <v>71.542301514465905</v>
      </c>
      <c r="AA406" s="6">
        <v>5.68623148109738</v>
      </c>
    </row>
    <row r="407" spans="1:27" x14ac:dyDescent="0.25">
      <c r="A407" s="6" t="s">
        <v>309</v>
      </c>
      <c r="B407" s="6" t="s">
        <v>310</v>
      </c>
      <c r="C407" s="6" t="s">
        <v>11</v>
      </c>
      <c r="D407" s="6"/>
      <c r="E407" s="6"/>
      <c r="F407" s="6"/>
      <c r="G407" s="6"/>
      <c r="H407" s="6"/>
      <c r="I407" s="6"/>
      <c r="J407" s="6"/>
      <c r="K407" s="6"/>
      <c r="L407" s="6">
        <v>443.78557042</v>
      </c>
      <c r="M407" s="6">
        <v>37.949626516476698</v>
      </c>
      <c r="N407" s="6">
        <v>16.103887104250401</v>
      </c>
      <c r="O407" s="6">
        <v>28.833861573342599</v>
      </c>
      <c r="P407" s="6"/>
      <c r="Q407" s="6"/>
      <c r="R407" s="6"/>
      <c r="S407" s="6"/>
      <c r="T407" s="6">
        <v>306.19105357000001</v>
      </c>
      <c r="U407" s="6">
        <v>43.776148524408697</v>
      </c>
      <c r="V407" s="6">
        <v>11.110920425727601</v>
      </c>
      <c r="W407" s="6">
        <v>39.313453026677799</v>
      </c>
      <c r="X407" s="6">
        <v>2005.7901517400001</v>
      </c>
      <c r="Y407" s="6">
        <v>19.345785086041701</v>
      </c>
      <c r="Z407" s="6">
        <v>72.785192470021997</v>
      </c>
      <c r="AA407" s="6">
        <v>8.9055848860257196</v>
      </c>
    </row>
    <row r="408" spans="1:27" x14ac:dyDescent="0.25">
      <c r="A408" s="6" t="s">
        <v>309</v>
      </c>
      <c r="B408" s="6" t="s">
        <v>310</v>
      </c>
      <c r="C408" s="6" t="s">
        <v>12</v>
      </c>
      <c r="D408" s="6">
        <v>96.782026419999994</v>
      </c>
      <c r="E408" s="6">
        <v>70.142041489061697</v>
      </c>
      <c r="F408" s="6">
        <v>0.31308904872811799</v>
      </c>
      <c r="G408" s="6">
        <v>70.515638199647995</v>
      </c>
      <c r="H408" s="6">
        <v>311.30878096999999</v>
      </c>
      <c r="I408" s="6">
        <v>53.942588684883397</v>
      </c>
      <c r="J408" s="6">
        <v>1.0070813114785699</v>
      </c>
      <c r="K408" s="6">
        <v>53.4284417296562</v>
      </c>
      <c r="L408" s="6">
        <v>1330.42250891</v>
      </c>
      <c r="M408" s="6">
        <v>20.745066192605201</v>
      </c>
      <c r="N408" s="6">
        <v>4.3039057263945599</v>
      </c>
      <c r="O408" s="6">
        <v>20.817538854109099</v>
      </c>
      <c r="P408" s="6">
        <v>617.15006342000004</v>
      </c>
      <c r="Q408" s="6">
        <v>29.7657732301493</v>
      </c>
      <c r="R408" s="6">
        <v>1.9964753108200599</v>
      </c>
      <c r="S408" s="6">
        <v>29.815615826072701</v>
      </c>
      <c r="T408" s="6">
        <v>1538.2482577000001</v>
      </c>
      <c r="U408" s="6">
        <v>26.196912876451101</v>
      </c>
      <c r="V408" s="6">
        <v>4.9762202913686098</v>
      </c>
      <c r="W408" s="6">
        <v>25.847624167167599</v>
      </c>
      <c r="X408" s="6">
        <v>27018.069095589999</v>
      </c>
      <c r="Y408" s="6">
        <v>3.8874621330500498</v>
      </c>
      <c r="Z408" s="6">
        <v>87.4032283112101</v>
      </c>
      <c r="AA408" s="6">
        <v>1.94506875569961</v>
      </c>
    </row>
    <row r="409" spans="1:27" x14ac:dyDescent="0.25">
      <c r="A409" t="s">
        <v>966</v>
      </c>
    </row>
    <row r="410" spans="1:27" x14ac:dyDescent="0.25">
      <c r="A410" t="s">
        <v>967</v>
      </c>
    </row>
    <row r="411" spans="1:27" x14ac:dyDescent="0.25">
      <c r="A411" t="s">
        <v>968</v>
      </c>
    </row>
    <row r="412" spans="1:27" x14ac:dyDescent="0.25">
      <c r="A412" t="s">
        <v>971</v>
      </c>
    </row>
    <row r="413" spans="1:27" x14ac:dyDescent="0.25">
      <c r="A413" t="s">
        <v>972</v>
      </c>
    </row>
    <row r="416" spans="1:27" x14ac:dyDescent="0.25">
      <c r="L416" s="7" t="str">
        <f>HYPERLINK("#'Indice'!A1", "Ir al índice")</f>
        <v>Ir al índice</v>
      </c>
    </row>
    <row r="417" spans="1:27" ht="17.25" x14ac:dyDescent="0.3">
      <c r="A417" s="4" t="s">
        <v>486</v>
      </c>
    </row>
    <row r="418" spans="1:27" x14ac:dyDescent="0.25">
      <c r="A418" s="5" t="s">
        <v>14</v>
      </c>
      <c r="B418" s="5" t="s">
        <v>92</v>
      </c>
      <c r="C418" s="5" t="s">
        <v>7</v>
      </c>
      <c r="D418" s="5" t="s">
        <v>449</v>
      </c>
      <c r="E418" s="5" t="s">
        <v>450</v>
      </c>
      <c r="F418" s="5" t="s">
        <v>451</v>
      </c>
      <c r="G418" s="5" t="s">
        <v>452</v>
      </c>
      <c r="H418" s="5" t="s">
        <v>453</v>
      </c>
      <c r="I418" s="5" t="s">
        <v>454</v>
      </c>
      <c r="J418" s="5" t="s">
        <v>455</v>
      </c>
      <c r="K418" s="5" t="s">
        <v>456</v>
      </c>
      <c r="L418" s="5" t="s">
        <v>457</v>
      </c>
      <c r="M418" s="5" t="s">
        <v>458</v>
      </c>
      <c r="N418" s="5" t="s">
        <v>459</v>
      </c>
      <c r="O418" s="5" t="s">
        <v>460</v>
      </c>
      <c r="P418" s="5" t="s">
        <v>465</v>
      </c>
      <c r="Q418" s="5" t="s">
        <v>466</v>
      </c>
      <c r="R418" s="5" t="s">
        <v>467</v>
      </c>
      <c r="S418" s="5" t="s">
        <v>468</v>
      </c>
      <c r="T418" s="5" t="s">
        <v>469</v>
      </c>
      <c r="U418" s="5" t="s">
        <v>470</v>
      </c>
      <c r="V418" s="5" t="s">
        <v>471</v>
      </c>
      <c r="W418" s="5" t="s">
        <v>472</v>
      </c>
      <c r="X418" s="5" t="s">
        <v>461</v>
      </c>
      <c r="Y418" s="5" t="s">
        <v>462</v>
      </c>
      <c r="Z418" s="5" t="s">
        <v>463</v>
      </c>
      <c r="AA418" s="5" t="s">
        <v>464</v>
      </c>
    </row>
    <row r="419" spans="1:27" x14ac:dyDescent="0.25">
      <c r="A419" s="6" t="s">
        <v>93</v>
      </c>
      <c r="B419" s="6" t="s">
        <v>94</v>
      </c>
      <c r="C419" s="6" t="s">
        <v>11</v>
      </c>
      <c r="D419" s="6">
        <v>2.2440977819999999</v>
      </c>
      <c r="E419" s="6"/>
      <c r="F419" s="6">
        <v>16.6666666666667</v>
      </c>
      <c r="G419" s="6"/>
      <c r="H419" s="6">
        <v>4.4881955639999997</v>
      </c>
      <c r="I419" s="6"/>
      <c r="J419" s="6">
        <v>33.3333333333333</v>
      </c>
      <c r="K419" s="6"/>
      <c r="L419" s="6">
        <v>6.7322933459999996</v>
      </c>
      <c r="M419" s="6"/>
      <c r="N419" s="6">
        <v>50</v>
      </c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</row>
    <row r="420" spans="1:27" x14ac:dyDescent="0.25">
      <c r="A420" s="6" t="s">
        <v>93</v>
      </c>
      <c r="B420" s="6" t="s">
        <v>94</v>
      </c>
      <c r="C420" s="6" t="s">
        <v>12</v>
      </c>
      <c r="D420" s="6">
        <v>2.2440977819999999</v>
      </c>
      <c r="E420" s="6"/>
      <c r="F420" s="6">
        <v>2.4030687632251899</v>
      </c>
      <c r="G420" s="6"/>
      <c r="H420" s="6">
        <v>34.583498216000002</v>
      </c>
      <c r="I420" s="6"/>
      <c r="J420" s="6">
        <v>37.033379272741399</v>
      </c>
      <c r="K420" s="6"/>
      <c r="L420" s="6">
        <v>52.068876256999999</v>
      </c>
      <c r="M420" s="6"/>
      <c r="N420" s="6">
        <v>55.757414437583002</v>
      </c>
      <c r="O420" s="6"/>
      <c r="P420" s="6">
        <v>1.1220488909999999</v>
      </c>
      <c r="Q420" s="6"/>
      <c r="R420" s="6">
        <v>1.2015343816126001</v>
      </c>
      <c r="S420" s="6"/>
      <c r="T420" s="6">
        <v>3.3661466729999998</v>
      </c>
      <c r="U420" s="6"/>
      <c r="V420" s="6">
        <v>3.6046031448377902</v>
      </c>
      <c r="W420" s="6"/>
      <c r="X420" s="6"/>
      <c r="Y420" s="6"/>
      <c r="Z420" s="6"/>
      <c r="AA420" s="6"/>
    </row>
    <row r="421" spans="1:27" x14ac:dyDescent="0.25">
      <c r="A421" s="6" t="s">
        <v>95</v>
      </c>
      <c r="B421" s="6" t="s">
        <v>96</v>
      </c>
      <c r="C421" s="6" t="s">
        <v>12</v>
      </c>
      <c r="D421" s="6">
        <v>15.059515358000001</v>
      </c>
      <c r="E421" s="6"/>
      <c r="F421" s="6">
        <v>5.9123112089710599</v>
      </c>
      <c r="G421" s="6"/>
      <c r="H421" s="6">
        <v>88.949183113999993</v>
      </c>
      <c r="I421" s="6"/>
      <c r="J421" s="6">
        <v>34.921127264188598</v>
      </c>
      <c r="K421" s="6"/>
      <c r="L421" s="6">
        <v>59.789940672</v>
      </c>
      <c r="M421" s="6"/>
      <c r="N421" s="6">
        <v>23.473314247858202</v>
      </c>
      <c r="O421" s="6"/>
      <c r="P421" s="6">
        <v>9.6663595880000006</v>
      </c>
      <c r="Q421" s="6"/>
      <c r="R421" s="6">
        <v>3.7949777787315999</v>
      </c>
      <c r="S421" s="6"/>
      <c r="T421" s="6">
        <v>73.463172713999995</v>
      </c>
      <c r="U421" s="6"/>
      <c r="V421" s="6">
        <v>28.841375645785799</v>
      </c>
      <c r="W421" s="6"/>
      <c r="X421" s="6">
        <v>7.7863526329999999</v>
      </c>
      <c r="Y421" s="6"/>
      <c r="Z421" s="6">
        <v>3.05689385446472</v>
      </c>
      <c r="AA421" s="6"/>
    </row>
    <row r="422" spans="1:27" x14ac:dyDescent="0.25">
      <c r="A422" s="6" t="s">
        <v>97</v>
      </c>
      <c r="B422" s="6" t="s">
        <v>98</v>
      </c>
      <c r="C422" s="6" t="s">
        <v>11</v>
      </c>
      <c r="D422" s="6">
        <v>4.5448505399999997</v>
      </c>
      <c r="E422" s="6"/>
      <c r="F422" s="6">
        <v>20.026582225910101</v>
      </c>
      <c r="G422" s="6"/>
      <c r="H422" s="6">
        <v>16.001091040999999</v>
      </c>
      <c r="I422" s="6"/>
      <c r="J422" s="6">
        <v>70.507745549947103</v>
      </c>
      <c r="K422" s="6"/>
      <c r="L422" s="6">
        <v>2.1481481480000002</v>
      </c>
      <c r="M422" s="6"/>
      <c r="N422" s="6">
        <v>9.4656722241428106</v>
      </c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</row>
    <row r="423" spans="1:27" x14ac:dyDescent="0.25">
      <c r="A423" s="6" t="s">
        <v>97</v>
      </c>
      <c r="B423" s="6" t="s">
        <v>98</v>
      </c>
      <c r="C423" s="6" t="s">
        <v>12</v>
      </c>
      <c r="D423" s="6">
        <v>3.2222222220000001</v>
      </c>
      <c r="E423" s="6"/>
      <c r="F423" s="6">
        <v>1.72313249180628</v>
      </c>
      <c r="G423" s="6"/>
      <c r="H423" s="6">
        <v>99.236245492999998</v>
      </c>
      <c r="I423" s="6"/>
      <c r="J423" s="6">
        <v>53.068096236924397</v>
      </c>
      <c r="K423" s="6"/>
      <c r="L423" s="6">
        <v>57.203117091000003</v>
      </c>
      <c r="M423" s="6"/>
      <c r="N423" s="6">
        <v>30.590239561727198</v>
      </c>
      <c r="O423" s="6"/>
      <c r="P423" s="6">
        <v>1.0740740740000001</v>
      </c>
      <c r="Q423" s="6"/>
      <c r="R423" s="6">
        <v>0.57437749726875897</v>
      </c>
      <c r="S423" s="6"/>
      <c r="T423" s="6">
        <v>25.188204658</v>
      </c>
      <c r="U423" s="6"/>
      <c r="V423" s="6">
        <v>13.469776715004601</v>
      </c>
      <c r="W423" s="6"/>
      <c r="X423" s="6">
        <v>1.0740740740000001</v>
      </c>
      <c r="Y423" s="6"/>
      <c r="Z423" s="6">
        <v>0.57437749726875897</v>
      </c>
      <c r="AA423" s="6"/>
    </row>
    <row r="424" spans="1:27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>
        <v>2</v>
      </c>
      <c r="I424" s="6"/>
      <c r="J424" s="6">
        <v>100</v>
      </c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</row>
    <row r="425" spans="1:27" x14ac:dyDescent="0.25">
      <c r="A425" s="6" t="s">
        <v>99</v>
      </c>
      <c r="B425" s="6" t="s">
        <v>100</v>
      </c>
      <c r="C425" s="6" t="s">
        <v>12</v>
      </c>
      <c r="D425" s="6">
        <v>5</v>
      </c>
      <c r="E425" s="6"/>
      <c r="F425" s="6">
        <v>11.6279069767442</v>
      </c>
      <c r="G425" s="6"/>
      <c r="H425" s="6">
        <v>15</v>
      </c>
      <c r="I425" s="6"/>
      <c r="J425" s="6">
        <v>34.883720930232599</v>
      </c>
      <c r="K425" s="6"/>
      <c r="L425" s="6">
        <v>21</v>
      </c>
      <c r="M425" s="6"/>
      <c r="N425" s="6">
        <v>48.837209302325597</v>
      </c>
      <c r="O425" s="6"/>
      <c r="P425" s="6"/>
      <c r="Q425" s="6"/>
      <c r="R425" s="6"/>
      <c r="S425" s="6"/>
      <c r="T425" s="6">
        <v>2</v>
      </c>
      <c r="U425" s="6"/>
      <c r="V425" s="6">
        <v>4.6511627906976702</v>
      </c>
      <c r="W425" s="6"/>
      <c r="X425" s="6"/>
      <c r="Y425" s="6"/>
      <c r="Z425" s="6"/>
      <c r="AA425" s="6"/>
    </row>
    <row r="426" spans="1:27" x14ac:dyDescent="0.25">
      <c r="A426" s="6" t="s">
        <v>101</v>
      </c>
      <c r="B426" s="6" t="s">
        <v>102</v>
      </c>
      <c r="C426" s="6" t="s">
        <v>11</v>
      </c>
      <c r="D426" s="6">
        <v>25.338930463000001</v>
      </c>
      <c r="E426" s="6"/>
      <c r="F426" s="6">
        <v>11.393660387603401</v>
      </c>
      <c r="G426" s="6"/>
      <c r="H426" s="6">
        <v>149.63313419299999</v>
      </c>
      <c r="I426" s="6"/>
      <c r="J426" s="6">
        <v>67.282599643153304</v>
      </c>
      <c r="K426" s="6"/>
      <c r="L426" s="6">
        <v>38.936934731999997</v>
      </c>
      <c r="M426" s="6"/>
      <c r="N426" s="6">
        <v>17.508008537238201</v>
      </c>
      <c r="O426" s="6"/>
      <c r="P426" s="6"/>
      <c r="Q426" s="6"/>
      <c r="R426" s="6"/>
      <c r="S426" s="6"/>
      <c r="T426" s="6">
        <v>2.8014382360000001</v>
      </c>
      <c r="U426" s="6"/>
      <c r="V426" s="6">
        <v>1.25966784211506</v>
      </c>
      <c r="W426" s="6"/>
      <c r="X426" s="6">
        <v>5.684557496</v>
      </c>
      <c r="Y426" s="6"/>
      <c r="Z426" s="6">
        <v>2.5560635898900199</v>
      </c>
      <c r="AA426" s="6"/>
    </row>
    <row r="427" spans="1:27" x14ac:dyDescent="0.25">
      <c r="A427" s="6" t="s">
        <v>101</v>
      </c>
      <c r="B427" s="6" t="s">
        <v>102</v>
      </c>
      <c r="C427" s="6" t="s">
        <v>12</v>
      </c>
      <c r="D427" s="6">
        <v>69.413184825000002</v>
      </c>
      <c r="E427" s="6"/>
      <c r="F427" s="6">
        <v>3.7557033657311099</v>
      </c>
      <c r="G427" s="6"/>
      <c r="H427" s="6">
        <v>1165.525124046</v>
      </c>
      <c r="I427" s="6"/>
      <c r="J427" s="6">
        <v>63.062466334885301</v>
      </c>
      <c r="K427" s="6"/>
      <c r="L427" s="6">
        <v>549.86769116300002</v>
      </c>
      <c r="M427" s="6"/>
      <c r="N427" s="6">
        <v>29.7514073675509</v>
      </c>
      <c r="O427" s="6"/>
      <c r="P427" s="6">
        <v>7.5503042349999996</v>
      </c>
      <c r="Q427" s="6"/>
      <c r="R427" s="6">
        <v>0.40852041437335601</v>
      </c>
      <c r="S427" s="6"/>
      <c r="T427" s="6">
        <v>25.381251485</v>
      </c>
      <c r="U427" s="6"/>
      <c r="V427" s="6">
        <v>1.37329027430463</v>
      </c>
      <c r="W427" s="6"/>
      <c r="X427" s="6">
        <v>30.469772289000002</v>
      </c>
      <c r="Y427" s="6"/>
      <c r="Z427" s="6">
        <v>1.6486122431547401</v>
      </c>
      <c r="AA427" s="6"/>
    </row>
    <row r="428" spans="1:27" x14ac:dyDescent="0.25">
      <c r="A428" s="6" t="s">
        <v>113</v>
      </c>
      <c r="B428" s="6" t="s">
        <v>114</v>
      </c>
      <c r="C428" s="6" t="s">
        <v>11</v>
      </c>
      <c r="D428" s="6">
        <v>2.918654391</v>
      </c>
      <c r="E428" s="6"/>
      <c r="F428" s="6">
        <v>5.9649908305142798</v>
      </c>
      <c r="G428" s="6"/>
      <c r="H428" s="6">
        <v>19.360378775000001</v>
      </c>
      <c r="I428" s="6"/>
      <c r="J428" s="6">
        <v>39.567713883585398</v>
      </c>
      <c r="K428" s="6"/>
      <c r="L428" s="6">
        <v>11.39974172</v>
      </c>
      <c r="M428" s="6"/>
      <c r="N428" s="6">
        <v>23.298186671129901</v>
      </c>
      <c r="O428" s="6"/>
      <c r="P428" s="6"/>
      <c r="Q428" s="6"/>
      <c r="R428" s="6"/>
      <c r="S428" s="6"/>
      <c r="T428" s="6">
        <v>15.250963213</v>
      </c>
      <c r="U428" s="6"/>
      <c r="V428" s="6">
        <v>31.169108614770401</v>
      </c>
      <c r="W428" s="6"/>
      <c r="X428" s="6"/>
      <c r="Y428" s="6"/>
      <c r="Z428" s="6"/>
      <c r="AA428" s="6"/>
    </row>
    <row r="429" spans="1:27" x14ac:dyDescent="0.25">
      <c r="A429" s="6" t="s">
        <v>113</v>
      </c>
      <c r="B429" s="6" t="s">
        <v>114</v>
      </c>
      <c r="C429" s="6" t="s">
        <v>12</v>
      </c>
      <c r="D429" s="6">
        <v>28.941413488999999</v>
      </c>
      <c r="E429" s="6"/>
      <c r="F429" s="6">
        <v>3.2826014272966999</v>
      </c>
      <c r="G429" s="6"/>
      <c r="H429" s="6">
        <v>312.70040054700002</v>
      </c>
      <c r="I429" s="6"/>
      <c r="J429" s="6">
        <v>35.467195876316602</v>
      </c>
      <c r="K429" s="6"/>
      <c r="L429" s="6">
        <v>275.46274721499998</v>
      </c>
      <c r="M429" s="6"/>
      <c r="N429" s="6">
        <v>31.243615918023799</v>
      </c>
      <c r="O429" s="6"/>
      <c r="P429" s="6">
        <v>21.595076600999999</v>
      </c>
      <c r="Q429" s="6"/>
      <c r="R429" s="6">
        <v>2.4493630658352998</v>
      </c>
      <c r="S429" s="6"/>
      <c r="T429" s="6">
        <v>201.63546337299999</v>
      </c>
      <c r="U429" s="6"/>
      <c r="V429" s="6">
        <v>22.869956234632799</v>
      </c>
      <c r="W429" s="6"/>
      <c r="X429" s="6">
        <v>41.325804918999999</v>
      </c>
      <c r="Y429" s="6"/>
      <c r="Z429" s="6">
        <v>4.6872674778947596</v>
      </c>
      <c r="AA429" s="6"/>
    </row>
    <row r="430" spans="1:27" x14ac:dyDescent="0.25">
      <c r="A430" s="6" t="s">
        <v>129</v>
      </c>
      <c r="B430" s="6" t="s">
        <v>130</v>
      </c>
      <c r="C430" s="6" t="s">
        <v>11</v>
      </c>
      <c r="D430" s="6"/>
      <c r="E430" s="6"/>
      <c r="F430" s="6"/>
      <c r="G430" s="6"/>
      <c r="H430" s="6">
        <v>66.095954476000003</v>
      </c>
      <c r="I430" s="6"/>
      <c r="J430" s="6">
        <v>68.577036573147197</v>
      </c>
      <c r="K430" s="6"/>
      <c r="L430" s="6">
        <v>17.717987252</v>
      </c>
      <c r="M430" s="6"/>
      <c r="N430" s="6">
        <v>18.3830775940176</v>
      </c>
      <c r="O430" s="6"/>
      <c r="P430" s="6"/>
      <c r="Q430" s="6"/>
      <c r="R430" s="6"/>
      <c r="S430" s="6"/>
      <c r="T430" s="6"/>
      <c r="U430" s="6"/>
      <c r="V430" s="6"/>
      <c r="W430" s="6"/>
      <c r="X430" s="6">
        <v>12.568109435</v>
      </c>
      <c r="Y430" s="6"/>
      <c r="Z430" s="6">
        <v>13.0398858328352</v>
      </c>
      <c r="AA430" s="6"/>
    </row>
    <row r="431" spans="1:27" x14ac:dyDescent="0.25">
      <c r="A431" s="6" t="s">
        <v>129</v>
      </c>
      <c r="B431" s="6" t="s">
        <v>130</v>
      </c>
      <c r="C431" s="6" t="s">
        <v>12</v>
      </c>
      <c r="D431" s="6">
        <v>130.33421012700001</v>
      </c>
      <c r="E431" s="6"/>
      <c r="F431" s="6">
        <v>6.5571180865087699</v>
      </c>
      <c r="G431" s="6"/>
      <c r="H431" s="6">
        <v>1029.5554648320001</v>
      </c>
      <c r="I431" s="6"/>
      <c r="J431" s="6">
        <v>51.796966835764998</v>
      </c>
      <c r="K431" s="6"/>
      <c r="L431" s="6">
        <v>689.28999949800004</v>
      </c>
      <c r="M431" s="6"/>
      <c r="N431" s="6">
        <v>34.678200897169098</v>
      </c>
      <c r="O431" s="6"/>
      <c r="P431" s="6">
        <v>13.374745984</v>
      </c>
      <c r="Q431" s="6"/>
      <c r="R431" s="6">
        <v>0.67288387836693597</v>
      </c>
      <c r="S431" s="6"/>
      <c r="T431" s="6">
        <v>37.316371697999998</v>
      </c>
      <c r="U431" s="6"/>
      <c r="V431" s="6">
        <v>1.87738779822589</v>
      </c>
      <c r="W431" s="6"/>
      <c r="X431" s="6">
        <v>87.804409183999994</v>
      </c>
      <c r="Y431" s="6"/>
      <c r="Z431" s="6">
        <v>4.4174425039642902</v>
      </c>
      <c r="AA431" s="6"/>
    </row>
    <row r="432" spans="1:27" x14ac:dyDescent="0.25">
      <c r="A432" s="6" t="s">
        <v>131</v>
      </c>
      <c r="B432" s="6" t="s">
        <v>132</v>
      </c>
      <c r="C432" s="6" t="s">
        <v>11</v>
      </c>
      <c r="D432" s="6">
        <v>7.2412126560000001</v>
      </c>
      <c r="E432" s="6"/>
      <c r="F432" s="6">
        <v>5.1391614963795202</v>
      </c>
      <c r="G432" s="6"/>
      <c r="H432" s="6">
        <v>101.298354328</v>
      </c>
      <c r="I432" s="6"/>
      <c r="J432" s="6">
        <v>71.892461517162104</v>
      </c>
      <c r="K432" s="6"/>
      <c r="L432" s="6">
        <v>29.797167163000001</v>
      </c>
      <c r="M432" s="6"/>
      <c r="N432" s="6">
        <v>21.147349409548099</v>
      </c>
      <c r="O432" s="6"/>
      <c r="P432" s="6">
        <v>2.5658753760000002</v>
      </c>
      <c r="Q432" s="6"/>
      <c r="R432" s="6">
        <v>1.82102757691025</v>
      </c>
      <c r="S432" s="6"/>
      <c r="T432" s="6"/>
      <c r="U432" s="6"/>
      <c r="V432" s="6"/>
      <c r="W432" s="6"/>
      <c r="X432" s="6"/>
      <c r="Y432" s="6"/>
      <c r="Z432" s="6"/>
      <c r="AA432" s="6"/>
    </row>
    <row r="433" spans="1:27" x14ac:dyDescent="0.25">
      <c r="A433" s="6" t="s">
        <v>131</v>
      </c>
      <c r="B433" s="6" t="s">
        <v>132</v>
      </c>
      <c r="C433" s="6" t="s">
        <v>12</v>
      </c>
      <c r="D433" s="6">
        <v>53.663078714999997</v>
      </c>
      <c r="E433" s="6"/>
      <c r="F433" s="6">
        <v>6.8325089735953304</v>
      </c>
      <c r="G433" s="6"/>
      <c r="H433" s="6">
        <v>402.31143998200002</v>
      </c>
      <c r="I433" s="6"/>
      <c r="J433" s="6">
        <v>51.223235596595103</v>
      </c>
      <c r="K433" s="6"/>
      <c r="L433" s="6">
        <v>286.90033647899998</v>
      </c>
      <c r="M433" s="6"/>
      <c r="N433" s="6">
        <v>36.528823363471197</v>
      </c>
      <c r="O433" s="6"/>
      <c r="P433" s="6">
        <v>14.48379332</v>
      </c>
      <c r="Q433" s="6"/>
      <c r="R433" s="6">
        <v>1.8441105169565799</v>
      </c>
      <c r="S433" s="6"/>
      <c r="T433" s="6">
        <v>5.1537166379999997</v>
      </c>
      <c r="U433" s="6"/>
      <c r="V433" s="6">
        <v>0.65618328317528696</v>
      </c>
      <c r="W433" s="6"/>
      <c r="X433" s="6">
        <v>22.895731985000001</v>
      </c>
      <c r="Y433" s="6"/>
      <c r="Z433" s="6">
        <v>2.9151382662064602</v>
      </c>
      <c r="AA433" s="6"/>
    </row>
    <row r="434" spans="1:27" x14ac:dyDescent="0.25">
      <c r="A434" t="s">
        <v>966</v>
      </c>
    </row>
    <row r="435" spans="1:27" x14ac:dyDescent="0.25">
      <c r="A435" t="s">
        <v>967</v>
      </c>
    </row>
    <row r="436" spans="1:27" x14ac:dyDescent="0.25">
      <c r="A436" t="s">
        <v>968</v>
      </c>
    </row>
    <row r="437" spans="1:27" x14ac:dyDescent="0.25">
      <c r="A437" t="s">
        <v>971</v>
      </c>
    </row>
    <row r="438" spans="1:27" x14ac:dyDescent="0.25">
      <c r="A438" t="s">
        <v>972</v>
      </c>
    </row>
    <row r="441" spans="1:27" x14ac:dyDescent="0.25">
      <c r="L441" s="7" t="str">
        <f>HYPERLINK("#'Indice'!A1", "Ir al índice")</f>
        <v>Ir al índice</v>
      </c>
    </row>
    <row r="442" spans="1:27" ht="17.25" x14ac:dyDescent="0.3">
      <c r="A442" s="8" t="s">
        <v>487</v>
      </c>
    </row>
    <row r="443" spans="1:27" x14ac:dyDescent="0.25">
      <c r="A443" s="5" t="s">
        <v>14</v>
      </c>
      <c r="B443" s="5" t="s">
        <v>6</v>
      </c>
      <c r="C443" s="5" t="s">
        <v>7</v>
      </c>
      <c r="D443" s="5" t="s">
        <v>449</v>
      </c>
      <c r="E443" s="5" t="s">
        <v>450</v>
      </c>
      <c r="F443" s="5" t="s">
        <v>451</v>
      </c>
      <c r="G443" s="5" t="s">
        <v>452</v>
      </c>
      <c r="H443" s="5" t="s">
        <v>453</v>
      </c>
      <c r="I443" s="5" t="s">
        <v>454</v>
      </c>
      <c r="J443" s="5" t="s">
        <v>455</v>
      </c>
      <c r="K443" s="5" t="s">
        <v>456</v>
      </c>
      <c r="L443" s="5" t="s">
        <v>457</v>
      </c>
      <c r="M443" s="5" t="s">
        <v>458</v>
      </c>
      <c r="N443" s="5" t="s">
        <v>459</v>
      </c>
      <c r="O443" s="5" t="s">
        <v>460</v>
      </c>
      <c r="P443" s="5" t="s">
        <v>461</v>
      </c>
      <c r="Q443" s="5" t="s">
        <v>462</v>
      </c>
      <c r="R443" s="5" t="s">
        <v>463</v>
      </c>
      <c r="S443" s="5" t="s">
        <v>464</v>
      </c>
      <c r="T443" s="5" t="s">
        <v>465</v>
      </c>
      <c r="U443" s="5" t="s">
        <v>466</v>
      </c>
      <c r="V443" s="5" t="s">
        <v>467</v>
      </c>
      <c r="W443" s="5" t="s">
        <v>468</v>
      </c>
      <c r="X443" s="5" t="s">
        <v>469</v>
      </c>
      <c r="Y443" s="5" t="s">
        <v>470</v>
      </c>
      <c r="Z443" s="5" t="s">
        <v>471</v>
      </c>
      <c r="AA443" s="5" t="s">
        <v>472</v>
      </c>
    </row>
    <row r="444" spans="1:27" x14ac:dyDescent="0.25">
      <c r="A444" s="6" t="s">
        <v>10</v>
      </c>
      <c r="B444" s="6" t="s">
        <v>15</v>
      </c>
      <c r="C444" s="6" t="s">
        <v>11</v>
      </c>
      <c r="D444" s="6">
        <v>42.287745831999999</v>
      </c>
      <c r="E444" s="6"/>
      <c r="F444" s="6">
        <v>7.7341286236386697</v>
      </c>
      <c r="G444" s="6"/>
      <c r="H444" s="6">
        <v>358.87710837700001</v>
      </c>
      <c r="I444" s="6"/>
      <c r="J444" s="6">
        <v>65.6360764012841</v>
      </c>
      <c r="K444" s="6"/>
      <c r="L444" s="6">
        <v>106.732272361</v>
      </c>
      <c r="M444" s="6"/>
      <c r="N444" s="6">
        <v>19.5205752042841</v>
      </c>
      <c r="O444" s="6"/>
      <c r="P444" s="6">
        <v>18.252666931</v>
      </c>
      <c r="Q444" s="6"/>
      <c r="R444" s="6">
        <v>3.3382832541990202</v>
      </c>
      <c r="S444" s="6"/>
      <c r="T444" s="6">
        <v>2.5658753760000002</v>
      </c>
      <c r="U444" s="6"/>
      <c r="V444" s="6">
        <v>0.46928039789707299</v>
      </c>
      <c r="W444" s="6"/>
      <c r="X444" s="6">
        <v>18.052401449000001</v>
      </c>
      <c r="Y444" s="6"/>
      <c r="Z444" s="6">
        <v>3.3016561186970201</v>
      </c>
      <c r="AA444" s="6"/>
    </row>
    <row r="445" spans="1:27" x14ac:dyDescent="0.25">
      <c r="A445" s="6" t="s">
        <v>10</v>
      </c>
      <c r="B445" s="6" t="s">
        <v>15</v>
      </c>
      <c r="C445" s="6" t="s">
        <v>12</v>
      </c>
      <c r="D445" s="6">
        <v>307.87772251799998</v>
      </c>
      <c r="E445" s="6"/>
      <c r="F445" s="6">
        <v>5.0629050945582197</v>
      </c>
      <c r="G445" s="6"/>
      <c r="H445" s="6">
        <v>3147.8613562300002</v>
      </c>
      <c r="I445" s="6"/>
      <c r="J445" s="6">
        <v>51.765107157072897</v>
      </c>
      <c r="K445" s="6"/>
      <c r="L445" s="6">
        <v>1991.582708375</v>
      </c>
      <c r="M445" s="6"/>
      <c r="N445" s="6">
        <v>32.750645801845401</v>
      </c>
      <c r="O445" s="6"/>
      <c r="P445" s="6">
        <v>191.35614508399999</v>
      </c>
      <c r="Q445" s="6"/>
      <c r="R445" s="6">
        <v>3.1467622726881901</v>
      </c>
      <c r="S445" s="6"/>
      <c r="T445" s="6">
        <v>68.866402692999998</v>
      </c>
      <c r="U445" s="6"/>
      <c r="V445" s="6">
        <v>1.1324757705322499</v>
      </c>
      <c r="W445" s="6"/>
      <c r="X445" s="6">
        <v>373.50432723900002</v>
      </c>
      <c r="Y445" s="6"/>
      <c r="Z445" s="6">
        <v>6.1421039033030898</v>
      </c>
      <c r="AA445" s="6"/>
    </row>
    <row r="446" spans="1:27" x14ac:dyDescent="0.25">
      <c r="A446" t="s">
        <v>966</v>
      </c>
    </row>
    <row r="447" spans="1:27" x14ac:dyDescent="0.25">
      <c r="A447" t="s">
        <v>967</v>
      </c>
    </row>
    <row r="448" spans="1:27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45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488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881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929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493</v>
      </c>
      <c r="I16" s="5" t="s">
        <v>494</v>
      </c>
      <c r="J16" s="5" t="s">
        <v>495</v>
      </c>
      <c r="K16" s="5" t="s">
        <v>496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23389.292455593</v>
      </c>
      <c r="E17" s="6">
        <v>5.0810529610659696</v>
      </c>
      <c r="F17" s="6">
        <v>8.1250389502285305</v>
      </c>
      <c r="G17" s="6">
        <v>4.6839529939573001</v>
      </c>
      <c r="H17" s="6">
        <v>264477.542385059</v>
      </c>
      <c r="I17" s="6">
        <v>1.61782673686293</v>
      </c>
      <c r="J17" s="6">
        <v>91.8749610497715</v>
      </c>
      <c r="K17" s="6">
        <v>0.41422929688455401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1436017.43483187</v>
      </c>
      <c r="E18" s="6">
        <v>0.88614424820257098</v>
      </c>
      <c r="F18" s="6">
        <v>20.369977303779901</v>
      </c>
      <c r="G18" s="6">
        <v>0.59682203392871902</v>
      </c>
      <c r="H18" s="6">
        <v>5613658.7303222502</v>
      </c>
      <c r="I18" s="6">
        <v>0.407389900871926</v>
      </c>
      <c r="J18" s="6">
        <v>79.630022696220095</v>
      </c>
      <c r="K18" s="6">
        <v>0.152671704388461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241.755711469</v>
      </c>
      <c r="E19" s="6"/>
      <c r="F19" s="6">
        <v>16.7306464927935</v>
      </c>
      <c r="G19" s="6"/>
      <c r="H19" s="6">
        <v>1203.2315553000001</v>
      </c>
      <c r="I19" s="6"/>
      <c r="J19" s="6">
        <v>83.269353507206503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6955.9715775000004</v>
      </c>
      <c r="E20" s="6"/>
      <c r="F20" s="6">
        <v>30.436543721922501</v>
      </c>
      <c r="G20" s="6"/>
      <c r="H20" s="6">
        <v>15898.041154865001</v>
      </c>
      <c r="I20" s="6"/>
      <c r="J20" s="6">
        <v>69.563456278077496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23147.536744124001</v>
      </c>
      <c r="E21" s="6">
        <v>5.1265712809710697</v>
      </c>
      <c r="F21" s="6">
        <v>8.0816239892988797</v>
      </c>
      <c r="G21" s="6">
        <v>4.7296430942605703</v>
      </c>
      <c r="H21" s="6">
        <v>263274.31082975899</v>
      </c>
      <c r="I21" s="6">
        <v>1.62211024513167</v>
      </c>
      <c r="J21" s="6">
        <v>91.918376010701095</v>
      </c>
      <c r="K21" s="6">
        <v>0.41583847267871699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1429061.46325437</v>
      </c>
      <c r="E22" s="6">
        <v>0.88493855212253603</v>
      </c>
      <c r="F22" s="6">
        <v>20.337236837022498</v>
      </c>
      <c r="G22" s="6">
        <v>0.59873951012955295</v>
      </c>
      <c r="H22" s="6">
        <v>5597760.6891673896</v>
      </c>
      <c r="I22" s="6">
        <v>0.40517824107136502</v>
      </c>
      <c r="J22" s="6">
        <v>79.662763162977498</v>
      </c>
      <c r="K22" s="6">
        <v>0.152853186830538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497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493</v>
      </c>
      <c r="I32" s="5" t="s">
        <v>494</v>
      </c>
      <c r="J32" s="5" t="s">
        <v>495</v>
      </c>
      <c r="K32" s="5" t="s">
        <v>496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23389.292455593</v>
      </c>
      <c r="E33" s="6">
        <v>5.0810529610659696</v>
      </c>
      <c r="F33" s="6">
        <v>8.1250389502285305</v>
      </c>
      <c r="G33" s="6">
        <v>4.6839529939573001</v>
      </c>
      <c r="H33" s="6">
        <v>264477.542385059</v>
      </c>
      <c r="I33" s="6">
        <v>1.61782673686293</v>
      </c>
      <c r="J33" s="6">
        <v>91.8749610497715</v>
      </c>
      <c r="K33" s="6">
        <v>0.41422929688455401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1436017.43483187</v>
      </c>
      <c r="E34" s="6">
        <v>0.88614424820257098</v>
      </c>
      <c r="F34" s="6">
        <v>20.369977303779901</v>
      </c>
      <c r="G34" s="6">
        <v>0.59682203392871902</v>
      </c>
      <c r="H34" s="6">
        <v>5613658.7303222502</v>
      </c>
      <c r="I34" s="6">
        <v>0.407389900871926</v>
      </c>
      <c r="J34" s="6">
        <v>79.630022696220095</v>
      </c>
      <c r="K34" s="6">
        <v>0.152671704388461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498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493</v>
      </c>
      <c r="I44" s="5" t="s">
        <v>494</v>
      </c>
      <c r="J44" s="5" t="s">
        <v>495</v>
      </c>
      <c r="K44" s="5" t="s">
        <v>496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23147.536744124001</v>
      </c>
      <c r="E45" s="6">
        <v>5.1265712809710697</v>
      </c>
      <c r="F45" s="6">
        <v>8.0816239892988797</v>
      </c>
      <c r="G45" s="6">
        <v>4.7296430942605703</v>
      </c>
      <c r="H45" s="6">
        <v>263274.31082975899</v>
      </c>
      <c r="I45" s="6">
        <v>1.62211024513167</v>
      </c>
      <c r="J45" s="6">
        <v>91.918376010701095</v>
      </c>
      <c r="K45" s="6">
        <v>0.41583847267871699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1429061.46325437</v>
      </c>
      <c r="E46" s="6">
        <v>0.88493855212253603</v>
      </c>
      <c r="F46" s="6">
        <v>20.337236837022498</v>
      </c>
      <c r="G46" s="6">
        <v>0.59873951012955295</v>
      </c>
      <c r="H46" s="6">
        <v>5597760.6891673896</v>
      </c>
      <c r="I46" s="6">
        <v>0.40517824107136502</v>
      </c>
      <c r="J46" s="6">
        <v>79.662763162977498</v>
      </c>
      <c r="K46" s="6">
        <v>0.152853186830538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29.830330042</v>
      </c>
      <c r="E47" s="6">
        <v>43.668588418031398</v>
      </c>
      <c r="F47" s="6">
        <v>10.078393739721401</v>
      </c>
      <c r="G47" s="6">
        <v>36.120461521642298</v>
      </c>
      <c r="H47" s="6">
        <v>266.15264911499997</v>
      </c>
      <c r="I47" s="6">
        <v>13.7663915665115</v>
      </c>
      <c r="J47" s="6">
        <v>89.921606260278594</v>
      </c>
      <c r="K47" s="6">
        <v>4.0483733377922899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1754.1696699480001</v>
      </c>
      <c r="E48" s="6">
        <v>6.2608256241092199</v>
      </c>
      <c r="F48" s="6">
        <v>25.3565387982913</v>
      </c>
      <c r="G48" s="6">
        <v>4.16981159583821</v>
      </c>
      <c r="H48" s="6">
        <v>5163.8473508380002</v>
      </c>
      <c r="I48" s="6">
        <v>4.2423988728053104</v>
      </c>
      <c r="J48" s="6">
        <v>74.643461201708703</v>
      </c>
      <c r="K48" s="6">
        <v>1.4164936594475099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117.68674258999999</v>
      </c>
      <c r="E49" s="6">
        <v>39.8380476856603</v>
      </c>
      <c r="F49" s="6">
        <v>6.2426949019724303</v>
      </c>
      <c r="G49" s="6">
        <v>36.1778036326887</v>
      </c>
      <c r="H49" s="6">
        <v>1767.5045800360001</v>
      </c>
      <c r="I49" s="6">
        <v>12.851609938914301</v>
      </c>
      <c r="J49" s="6">
        <v>93.757305098027601</v>
      </c>
      <c r="K49" s="6">
        <v>2.4088468633586699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10861.313257240001</v>
      </c>
      <c r="E50" s="6">
        <v>5.8746593888159504</v>
      </c>
      <c r="F50" s="6">
        <v>22.239103596919399</v>
      </c>
      <c r="G50" s="6">
        <v>3.59721988517326</v>
      </c>
      <c r="H50" s="6">
        <v>37977.495420033003</v>
      </c>
      <c r="I50" s="6">
        <v>2.7099542059314401</v>
      </c>
      <c r="J50" s="6">
        <v>77.760896403080594</v>
      </c>
      <c r="K50" s="6">
        <v>1.02878116621219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32.622428022999998</v>
      </c>
      <c r="E51" s="6">
        <v>40.8716424904379</v>
      </c>
      <c r="F51" s="6">
        <v>8.9411118846350099</v>
      </c>
      <c r="G51" s="6">
        <v>39.074135804589197</v>
      </c>
      <c r="H51" s="6">
        <v>332.23631039700001</v>
      </c>
      <c r="I51" s="6">
        <v>12.4206898879319</v>
      </c>
      <c r="J51" s="6">
        <v>91.058888115364994</v>
      </c>
      <c r="K51" s="6">
        <v>3.83670641334467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1653.3775719570001</v>
      </c>
      <c r="E52" s="6">
        <v>7.1723924559943999</v>
      </c>
      <c r="F52" s="6">
        <v>24.171687524469402</v>
      </c>
      <c r="G52" s="6">
        <v>4.3356678561492901</v>
      </c>
      <c r="H52" s="6">
        <v>5186.7636895220003</v>
      </c>
      <c r="I52" s="6">
        <v>4.09633058925382</v>
      </c>
      <c r="J52" s="6">
        <v>75.828312475530694</v>
      </c>
      <c r="K52" s="6">
        <v>1.3820749164442401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369.87974860000003</v>
      </c>
      <c r="E53" s="6">
        <v>36.314677215931901</v>
      </c>
      <c r="F53" s="6">
        <v>8.3407549684605709</v>
      </c>
      <c r="G53" s="6">
        <v>30.9760294088561</v>
      </c>
      <c r="H53" s="6">
        <v>4064.72778991</v>
      </c>
      <c r="I53" s="6">
        <v>11.8590808224961</v>
      </c>
      <c r="J53" s="6">
        <v>91.659245031539399</v>
      </c>
      <c r="K53" s="6">
        <v>2.8187388092297301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18526.12025172</v>
      </c>
      <c r="E54" s="6">
        <v>7.81948081991822</v>
      </c>
      <c r="F54" s="6">
        <v>19.5699020212266</v>
      </c>
      <c r="G54" s="6">
        <v>5.1058069269762898</v>
      </c>
      <c r="H54" s="6">
        <v>76140.272209649993</v>
      </c>
      <c r="I54" s="6">
        <v>3.39450191825722</v>
      </c>
      <c r="J54" s="6">
        <v>80.430097978773304</v>
      </c>
      <c r="K54" s="6">
        <v>1.2423227599026001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73.969349366000003</v>
      </c>
      <c r="E55" s="6">
        <v>24.432721269020501</v>
      </c>
      <c r="F55" s="6">
        <v>13.774833457754999</v>
      </c>
      <c r="G55" s="6">
        <v>20.819652207733402</v>
      </c>
      <c r="H55" s="6">
        <v>463.019715459</v>
      </c>
      <c r="I55" s="6">
        <v>9.8274554290498202</v>
      </c>
      <c r="J55" s="6">
        <v>86.225166542245006</v>
      </c>
      <c r="K55" s="6">
        <v>3.3260271137823998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2480.0306776729999</v>
      </c>
      <c r="E56" s="6">
        <v>5.5046345628214999</v>
      </c>
      <c r="F56" s="6">
        <v>26.265915876466199</v>
      </c>
      <c r="G56" s="6">
        <v>3.2707030643563102</v>
      </c>
      <c r="H56" s="6">
        <v>6961.9803656009999</v>
      </c>
      <c r="I56" s="6">
        <v>3.2517540557242999</v>
      </c>
      <c r="J56" s="6">
        <v>73.734084123533805</v>
      </c>
      <c r="K56" s="6">
        <v>1.1651058335701701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27.692045211</v>
      </c>
      <c r="E57" s="6">
        <v>29.6607283193343</v>
      </c>
      <c r="F57" s="6">
        <v>7.1940993227656103</v>
      </c>
      <c r="G57" s="6">
        <v>26.772221526245499</v>
      </c>
      <c r="H57" s="6">
        <v>357.23515649400002</v>
      </c>
      <c r="I57" s="6">
        <v>11.959419911570301</v>
      </c>
      <c r="J57" s="6">
        <v>92.805900677234405</v>
      </c>
      <c r="K57" s="6">
        <v>2.0753208507801202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1563.3079547899999</v>
      </c>
      <c r="E58" s="6">
        <v>5.8270016863973897</v>
      </c>
      <c r="F58" s="6">
        <v>22.922159352413502</v>
      </c>
      <c r="G58" s="6">
        <v>3.5920732964748798</v>
      </c>
      <c r="H58" s="6">
        <v>5256.7648435669998</v>
      </c>
      <c r="I58" s="6">
        <v>3.64916513092767</v>
      </c>
      <c r="J58" s="6">
        <v>77.077840647586498</v>
      </c>
      <c r="K58" s="6">
        <v>1.0682457605917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87.425962882999997</v>
      </c>
      <c r="E59" s="6">
        <v>28.6576210408275</v>
      </c>
      <c r="F59" s="6">
        <v>11.861345555584499</v>
      </c>
      <c r="G59" s="6">
        <v>26.098283546833098</v>
      </c>
      <c r="H59" s="6">
        <v>649.640185922</v>
      </c>
      <c r="I59" s="6">
        <v>11.991888796232001</v>
      </c>
      <c r="J59" s="6">
        <v>88.138654444415494</v>
      </c>
      <c r="K59" s="6">
        <v>3.5122020129299498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4038.57403712</v>
      </c>
      <c r="E60" s="6">
        <v>4.8264945849702396</v>
      </c>
      <c r="F60" s="6">
        <v>21.9250192196785</v>
      </c>
      <c r="G60" s="6">
        <v>3.3665218889111701</v>
      </c>
      <c r="H60" s="6">
        <v>14381.359814044999</v>
      </c>
      <c r="I60" s="6">
        <v>3.3939906945309</v>
      </c>
      <c r="J60" s="6">
        <v>78.074980780321397</v>
      </c>
      <c r="K60" s="6">
        <v>0.94538681124401502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71.159281241000002</v>
      </c>
      <c r="E61" s="6">
        <v>31.580656955877899</v>
      </c>
      <c r="F61" s="6">
        <v>11.8149447088768</v>
      </c>
      <c r="G61" s="6">
        <v>30.263286153582801</v>
      </c>
      <c r="H61" s="6">
        <v>531.12268447600002</v>
      </c>
      <c r="I61" s="6">
        <v>12.2795185268605</v>
      </c>
      <c r="J61" s="6">
        <v>88.185055291123206</v>
      </c>
      <c r="K61" s="6">
        <v>4.0546445362323302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4615.8407187829998</v>
      </c>
      <c r="E62" s="6">
        <v>6.2458442702538797</v>
      </c>
      <c r="F62" s="6">
        <v>26.903984255983801</v>
      </c>
      <c r="G62" s="6">
        <v>3.3169672906262901</v>
      </c>
      <c r="H62" s="6">
        <v>12540.877315485001</v>
      </c>
      <c r="I62" s="6">
        <v>3.79633395949591</v>
      </c>
      <c r="J62" s="6">
        <v>73.096015744016199</v>
      </c>
      <c r="K62" s="6">
        <v>1.22085499265982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231.45057482000001</v>
      </c>
      <c r="E63" s="6">
        <v>40.474203735578001</v>
      </c>
      <c r="F63" s="6">
        <v>7.8106697153118896</v>
      </c>
      <c r="G63" s="6">
        <v>38.159149582919099</v>
      </c>
      <c r="H63" s="6">
        <v>2731.8110052500001</v>
      </c>
      <c r="I63" s="6">
        <v>11.9100968332768</v>
      </c>
      <c r="J63" s="6">
        <v>92.189330284688097</v>
      </c>
      <c r="K63" s="6">
        <v>3.2330044386803101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26629.549425130001</v>
      </c>
      <c r="E64" s="6">
        <v>6.5373212718468601</v>
      </c>
      <c r="F64" s="6">
        <v>23.082118942892698</v>
      </c>
      <c r="G64" s="6">
        <v>4.1204789674531499</v>
      </c>
      <c r="H64" s="6">
        <v>88739.188995350007</v>
      </c>
      <c r="I64" s="6">
        <v>3.0554171414403601</v>
      </c>
      <c r="J64" s="6">
        <v>76.917881057107294</v>
      </c>
      <c r="K64" s="6">
        <v>1.2365055344911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407.18054874000001</v>
      </c>
      <c r="E65" s="6">
        <v>26.945483338346001</v>
      </c>
      <c r="F65" s="6">
        <v>11.2939830434643</v>
      </c>
      <c r="G65" s="6">
        <v>24.621043391700098</v>
      </c>
      <c r="H65" s="6">
        <v>3198.1068611400001</v>
      </c>
      <c r="I65" s="6">
        <v>11.360074752487099</v>
      </c>
      <c r="J65" s="6">
        <v>88.706016956535706</v>
      </c>
      <c r="K65" s="6">
        <v>3.1347326384241501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18554.819451570002</v>
      </c>
      <c r="E66" s="6">
        <v>6.0591324614587299</v>
      </c>
      <c r="F66" s="6">
        <v>22.710997215527399</v>
      </c>
      <c r="G66" s="6">
        <v>3.7493649932151398</v>
      </c>
      <c r="H66" s="6">
        <v>63144.893139139996</v>
      </c>
      <c r="I66" s="6">
        <v>3.1088452090647198</v>
      </c>
      <c r="J66" s="6">
        <v>77.289002784472601</v>
      </c>
      <c r="K66" s="6">
        <v>1.10173265087089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435.08704863999998</v>
      </c>
      <c r="E67" s="6">
        <v>37.050550344700802</v>
      </c>
      <c r="F67" s="6">
        <v>6.2661897536093596</v>
      </c>
      <c r="G67" s="6">
        <v>36.135437308075403</v>
      </c>
      <c r="H67" s="6">
        <v>6508.3198022200004</v>
      </c>
      <c r="I67" s="6">
        <v>11.2502539272036</v>
      </c>
      <c r="J67" s="6">
        <v>93.733810246390604</v>
      </c>
      <c r="K67" s="6">
        <v>2.4156865746399601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20811.91295124</v>
      </c>
      <c r="E68" s="6">
        <v>6.95655429502286</v>
      </c>
      <c r="F68" s="6">
        <v>20.524246518115099</v>
      </c>
      <c r="G68" s="6">
        <v>4.3323676601966303</v>
      </c>
      <c r="H68" s="6">
        <v>80589.680197969996</v>
      </c>
      <c r="I68" s="6">
        <v>3.8987072945906398</v>
      </c>
      <c r="J68" s="6">
        <v>79.475753481884894</v>
      </c>
      <c r="K68" s="6">
        <v>1.1188139522987099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38.730008060000003</v>
      </c>
      <c r="E69" s="6">
        <v>28.6990023070441</v>
      </c>
      <c r="F69" s="6">
        <v>9.9663756600888096</v>
      </c>
      <c r="G69" s="6">
        <v>27.1261715661716</v>
      </c>
      <c r="H69" s="6">
        <v>349.876737069</v>
      </c>
      <c r="I69" s="6">
        <v>11.7117469596605</v>
      </c>
      <c r="J69" s="6">
        <v>90.033624339911199</v>
      </c>
      <c r="K69" s="6">
        <v>3.00276277924582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2685.2699919639999</v>
      </c>
      <c r="E70" s="6">
        <v>5.3047346422994801</v>
      </c>
      <c r="F70" s="6">
        <v>26.554248082361202</v>
      </c>
      <c r="G70" s="6">
        <v>3.2955321361451899</v>
      </c>
      <c r="H70" s="6">
        <v>7427.123262913</v>
      </c>
      <c r="I70" s="6">
        <v>3.8092886452621899</v>
      </c>
      <c r="J70" s="6">
        <v>73.445751917638802</v>
      </c>
      <c r="K70" s="6">
        <v>1.19149679350722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9.0615671639999995</v>
      </c>
      <c r="E71" s="6">
        <v>39.115912935897903</v>
      </c>
      <c r="F71" s="6">
        <v>3.4090909090909101</v>
      </c>
      <c r="G71" s="6">
        <v>36.412019941559699</v>
      </c>
      <c r="H71" s="6">
        <v>256.74440298000002</v>
      </c>
      <c r="I71" s="6">
        <v>12.6897644116683</v>
      </c>
      <c r="J71" s="6">
        <v>96.590909090909093</v>
      </c>
      <c r="K71" s="6">
        <v>1.2851301155844601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723.41511192600001</v>
      </c>
      <c r="E72" s="6">
        <v>11.0700119777716</v>
      </c>
      <c r="F72" s="6">
        <v>24.339430894308901</v>
      </c>
      <c r="G72" s="6">
        <v>3.8337936210832799</v>
      </c>
      <c r="H72" s="6">
        <v>2248.778917866</v>
      </c>
      <c r="I72" s="6">
        <v>10.312660268779201</v>
      </c>
      <c r="J72" s="6">
        <v>75.660569105690996</v>
      </c>
      <c r="K72" s="6">
        <v>1.23330231329677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451.81238652000002</v>
      </c>
      <c r="E73" s="6">
        <v>30.451034581728301</v>
      </c>
      <c r="F73" s="6">
        <v>7.9391095718952398</v>
      </c>
      <c r="G73" s="6">
        <v>27.7884830364099</v>
      </c>
      <c r="H73" s="6">
        <v>5239.1581490099998</v>
      </c>
      <c r="I73" s="6">
        <v>9.4266562083198409</v>
      </c>
      <c r="J73" s="6">
        <v>92.060890428104798</v>
      </c>
      <c r="K73" s="6">
        <v>2.3964118817110598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17914.187613270002</v>
      </c>
      <c r="E74" s="6">
        <v>6.20809036808234</v>
      </c>
      <c r="F74" s="6">
        <v>20.922404812751701</v>
      </c>
      <c r="G74" s="6">
        <v>3.9468488675413198</v>
      </c>
      <c r="H74" s="6">
        <v>67707.841850340003</v>
      </c>
      <c r="I74" s="6">
        <v>3.1586973580787001</v>
      </c>
      <c r="J74" s="6">
        <v>79.077595187248306</v>
      </c>
      <c r="K74" s="6">
        <v>1.0442600024180599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54.979892753000001</v>
      </c>
      <c r="E75" s="6">
        <v>30.297381596989801</v>
      </c>
      <c r="F75" s="6">
        <v>5.7641898527652602</v>
      </c>
      <c r="G75" s="6">
        <v>29.364882586140901</v>
      </c>
      <c r="H75" s="6">
        <v>898.83832207600005</v>
      </c>
      <c r="I75" s="6">
        <v>10.3497152098776</v>
      </c>
      <c r="J75" s="6">
        <v>94.235810147234702</v>
      </c>
      <c r="K75" s="6">
        <v>1.7961829793389199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2664.0201072189998</v>
      </c>
      <c r="E76" s="6">
        <v>6.5210485270493503</v>
      </c>
      <c r="F76" s="6">
        <v>22.330088134476501</v>
      </c>
      <c r="G76" s="6">
        <v>4.3458416392565802</v>
      </c>
      <c r="H76" s="6">
        <v>9266.1616778940006</v>
      </c>
      <c r="I76" s="6">
        <v>3.5388002944443402</v>
      </c>
      <c r="J76" s="6">
        <v>77.669911865523503</v>
      </c>
      <c r="K76" s="6">
        <v>1.24942882632719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8</v>
      </c>
      <c r="E77" s="6">
        <v>38.350854533872699</v>
      </c>
      <c r="F77" s="6">
        <v>6.1068702290076304</v>
      </c>
      <c r="G77" s="6">
        <v>37.357096737203896</v>
      </c>
      <c r="H77" s="6">
        <v>123</v>
      </c>
      <c r="I77" s="6">
        <v>12.724460909575299</v>
      </c>
      <c r="J77" s="6">
        <v>93.893129770992402</v>
      </c>
      <c r="K77" s="6">
        <v>2.42972986908643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426</v>
      </c>
      <c r="E78" s="6">
        <v>14.9839130708461</v>
      </c>
      <c r="F78" s="6">
        <v>22.792937399679001</v>
      </c>
      <c r="G78" s="6">
        <v>5.2916005205238399</v>
      </c>
      <c r="H78" s="6">
        <v>1443</v>
      </c>
      <c r="I78" s="6">
        <v>12.547277984598001</v>
      </c>
      <c r="J78" s="6">
        <v>77.207062600320995</v>
      </c>
      <c r="K78" s="6">
        <v>1.5621772846452899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31.120245895</v>
      </c>
      <c r="E79" s="6">
        <v>40.044133494893003</v>
      </c>
      <c r="F79" s="6">
        <v>5.6985606747482001</v>
      </c>
      <c r="G79" s="6">
        <v>38.920870389211103</v>
      </c>
      <c r="H79" s="6">
        <v>514.98687959200004</v>
      </c>
      <c r="I79" s="6">
        <v>11.151580362593</v>
      </c>
      <c r="J79" s="6">
        <v>94.301439325251806</v>
      </c>
      <c r="K79" s="6">
        <v>2.3519571176634102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2407.8797541059998</v>
      </c>
      <c r="E80" s="6">
        <v>5.9435917876277298</v>
      </c>
      <c r="F80" s="6">
        <v>19.840977330646101</v>
      </c>
      <c r="G80" s="6">
        <v>4.0033667606943304</v>
      </c>
      <c r="H80" s="6">
        <v>9728.0131204190002</v>
      </c>
      <c r="I80" s="6">
        <v>3.63375982313597</v>
      </c>
      <c r="J80" s="6">
        <v>80.159022669353902</v>
      </c>
      <c r="K80" s="6">
        <v>0.99091414166612701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90.312871764999997</v>
      </c>
      <c r="E81" s="6">
        <v>29.130709932870499</v>
      </c>
      <c r="F81" s="6">
        <v>9.8790356307353093</v>
      </c>
      <c r="G81" s="6">
        <v>27.848040370777401</v>
      </c>
      <c r="H81" s="6">
        <v>823.87425277600005</v>
      </c>
      <c r="I81" s="6">
        <v>11.4395243560817</v>
      </c>
      <c r="J81" s="6">
        <v>90.120964369264698</v>
      </c>
      <c r="K81" s="6">
        <v>3.0526946198868101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3073.6871281620001</v>
      </c>
      <c r="E82" s="6">
        <v>7.8462501617406897</v>
      </c>
      <c r="F82" s="6">
        <v>20.509278081622899</v>
      </c>
      <c r="G82" s="6">
        <v>4.72765241086688</v>
      </c>
      <c r="H82" s="6">
        <v>11913.12574711</v>
      </c>
      <c r="I82" s="6">
        <v>4.0047858559999003</v>
      </c>
      <c r="J82" s="6">
        <v>79.490721918377105</v>
      </c>
      <c r="K82" s="6">
        <v>1.2197742784030201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579.70648756000003</v>
      </c>
      <c r="E83" s="6">
        <v>33.144262238094797</v>
      </c>
      <c r="F83" s="6">
        <v>20.824904274176699</v>
      </c>
      <c r="G83" s="6">
        <v>28.3704053799704</v>
      </c>
      <c r="H83" s="6">
        <v>2204.0109304299999</v>
      </c>
      <c r="I83" s="6">
        <v>15.915036975370301</v>
      </c>
      <c r="J83" s="6">
        <v>79.175095725823297</v>
      </c>
      <c r="K83" s="6">
        <v>7.4620809844474199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22763.293513100001</v>
      </c>
      <c r="E84" s="6">
        <v>7.2955168644035799</v>
      </c>
      <c r="F84" s="6">
        <v>24.310594131008699</v>
      </c>
      <c r="G84" s="6">
        <v>4.1862528446586396</v>
      </c>
      <c r="H84" s="6">
        <v>70871.989073699995</v>
      </c>
      <c r="I84" s="6">
        <v>4.3162319175612804</v>
      </c>
      <c r="J84" s="6">
        <v>75.689405868991301</v>
      </c>
      <c r="K84" s="6">
        <v>1.34457778691549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29.810580201</v>
      </c>
      <c r="E85" s="6">
        <v>27.836279011021201</v>
      </c>
      <c r="F85" s="6">
        <v>7.5842696629213497</v>
      </c>
      <c r="G85" s="6">
        <v>24.267624980828302</v>
      </c>
      <c r="H85" s="6">
        <v>363.24744022700003</v>
      </c>
      <c r="I85" s="6">
        <v>11.9996895143949</v>
      </c>
      <c r="J85" s="6">
        <v>92.415730337078699</v>
      </c>
      <c r="K85" s="6">
        <v>1.99156800754518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1091.9505118070001</v>
      </c>
      <c r="E86" s="6">
        <v>7.4761015169326397</v>
      </c>
      <c r="F86" s="6">
        <v>31.2974683544304</v>
      </c>
      <c r="G86" s="6">
        <v>2.6049484717058</v>
      </c>
      <c r="H86" s="6">
        <v>2396.9914672730001</v>
      </c>
      <c r="I86" s="6">
        <v>6.7996158583454296</v>
      </c>
      <c r="J86" s="6">
        <v>68.702531645569593</v>
      </c>
      <c r="K86" s="6">
        <v>1.18668541617551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462.31605359999998</v>
      </c>
      <c r="E87" s="6">
        <v>31.509735273517698</v>
      </c>
      <c r="F87" s="6">
        <v>11.6156260271664</v>
      </c>
      <c r="G87" s="6">
        <v>29.3512834693739</v>
      </c>
      <c r="H87" s="6">
        <v>3517.8056593299998</v>
      </c>
      <c r="I87" s="6">
        <v>13.846670383861801</v>
      </c>
      <c r="J87" s="6">
        <v>88.3843739728336</v>
      </c>
      <c r="K87" s="6">
        <v>3.8573960177892102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27473.68394648</v>
      </c>
      <c r="E88" s="6">
        <v>5.1350101298082302</v>
      </c>
      <c r="F88" s="6">
        <v>23.771534151072299</v>
      </c>
      <c r="G88" s="6">
        <v>3.3292491745538699</v>
      </c>
      <c r="H88" s="6">
        <v>88100.194339540001</v>
      </c>
      <c r="I88" s="6">
        <v>2.5276867118453499</v>
      </c>
      <c r="J88" s="6">
        <v>76.228465848927698</v>
      </c>
      <c r="K88" s="6">
        <v>1.03821268825194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31.699008612</v>
      </c>
      <c r="E89" s="6">
        <v>26.7633372385604</v>
      </c>
      <c r="F89" s="6">
        <v>10.2962793177546</v>
      </c>
      <c r="G89" s="6">
        <v>24.245422229136501</v>
      </c>
      <c r="H89" s="6">
        <v>276.16956831499999</v>
      </c>
      <c r="I89" s="6">
        <v>10.611263466307999</v>
      </c>
      <c r="J89" s="6">
        <v>89.703720682245404</v>
      </c>
      <c r="K89" s="6">
        <v>2.78291287752007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1515.300991369</v>
      </c>
      <c r="E90" s="6">
        <v>5.4315916629899998</v>
      </c>
      <c r="F90" s="6">
        <v>26.302142411216199</v>
      </c>
      <c r="G90" s="6">
        <v>3.3429287133080701</v>
      </c>
      <c r="H90" s="6">
        <v>4245.8304316089998</v>
      </c>
      <c r="I90" s="6">
        <v>3.2436253001734601</v>
      </c>
      <c r="J90" s="6">
        <v>73.697857588783805</v>
      </c>
      <c r="K90" s="6">
        <v>1.1930630002649401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63.254015715000001</v>
      </c>
      <c r="E91" s="6">
        <v>31.739103475624901</v>
      </c>
      <c r="F91" s="6">
        <v>7.0023318693355803</v>
      </c>
      <c r="G91" s="6">
        <v>31.278101068434299</v>
      </c>
      <c r="H91" s="6">
        <v>840.073859846</v>
      </c>
      <c r="I91" s="6">
        <v>10.0741526820223</v>
      </c>
      <c r="J91" s="6">
        <v>92.997668130664394</v>
      </c>
      <c r="K91" s="6">
        <v>2.3551089863465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2763.7459843010001</v>
      </c>
      <c r="E92" s="6">
        <v>5.6878621880498796</v>
      </c>
      <c r="F92" s="6">
        <v>24.5957695809829</v>
      </c>
      <c r="G92" s="6">
        <v>3.7644911182897101</v>
      </c>
      <c r="H92" s="6">
        <v>8472.9261401519998</v>
      </c>
      <c r="I92" s="6">
        <v>3.6611998438936202</v>
      </c>
      <c r="J92" s="6">
        <v>75.404230419017097</v>
      </c>
      <c r="K92" s="6">
        <v>1.2279225664208799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13.207451312</v>
      </c>
      <c r="E93" s="6">
        <v>30.828772650569402</v>
      </c>
      <c r="F93" s="6">
        <v>6.8322981366459601</v>
      </c>
      <c r="G93" s="6">
        <v>28.358913597172801</v>
      </c>
      <c r="H93" s="6">
        <v>180.10160880000001</v>
      </c>
      <c r="I93" s="6">
        <v>10.7777777777778</v>
      </c>
      <c r="J93" s="6">
        <v>93.167701863353997</v>
      </c>
      <c r="K93" s="6">
        <v>2.0796536637926701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606.34208295999997</v>
      </c>
      <c r="E94" s="6">
        <v>9.60702206990603</v>
      </c>
      <c r="F94" s="6">
        <v>22.9441163107678</v>
      </c>
      <c r="G94" s="6">
        <v>4.04019186734494</v>
      </c>
      <c r="H94" s="6">
        <v>2036.3488568319999</v>
      </c>
      <c r="I94" s="6">
        <v>8.1670422104200906</v>
      </c>
      <c r="J94" s="6">
        <v>77.055883689232203</v>
      </c>
      <c r="K94" s="6">
        <v>1.2030052435195699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15.085924434000001</v>
      </c>
      <c r="E95" s="6">
        <v>32.719007878426197</v>
      </c>
      <c r="F95" s="6">
        <v>8.3333333333333304</v>
      </c>
      <c r="G95" s="6">
        <v>26.0896517567834</v>
      </c>
      <c r="H95" s="6">
        <v>165.945168774</v>
      </c>
      <c r="I95" s="6">
        <v>17.975590511088399</v>
      </c>
      <c r="J95" s="6">
        <v>91.6666666666667</v>
      </c>
      <c r="K95" s="6">
        <v>2.3717865233439399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695.03008999500003</v>
      </c>
      <c r="E96" s="6">
        <v>18.5496375986028</v>
      </c>
      <c r="F96" s="6">
        <v>22.848034006376199</v>
      </c>
      <c r="G96" s="6">
        <v>3.90929273405064</v>
      </c>
      <c r="H96" s="6">
        <v>2346.938815518</v>
      </c>
      <c r="I96" s="6">
        <v>16.308316252954398</v>
      </c>
      <c r="J96" s="6">
        <v>77.151965993623804</v>
      </c>
      <c r="K96" s="6">
        <v>1.1577106581554899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75.562211293000004</v>
      </c>
      <c r="E97" s="6">
        <v>28.996426164296299</v>
      </c>
      <c r="F97" s="6">
        <v>7.0771792568510703</v>
      </c>
      <c r="G97" s="6">
        <v>26.910137946202301</v>
      </c>
      <c r="H97" s="6">
        <v>992.12603780500001</v>
      </c>
      <c r="I97" s="6">
        <v>11.5848010935406</v>
      </c>
      <c r="J97" s="6">
        <v>92.922820743148904</v>
      </c>
      <c r="K97" s="6">
        <v>2.0495274309234199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4973.4377886909997</v>
      </c>
      <c r="E98" s="6">
        <v>5.36428743493083</v>
      </c>
      <c r="F98" s="6">
        <v>23.283544953277399</v>
      </c>
      <c r="G98" s="6">
        <v>3.0160129025207199</v>
      </c>
      <c r="H98" s="6">
        <v>16386.873962252001</v>
      </c>
      <c r="I98" s="6">
        <v>3.2076789369147098</v>
      </c>
      <c r="J98" s="6">
        <v>76.716455046722601</v>
      </c>
      <c r="K98" s="6">
        <v>0.91536388057474305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1340.3731994</v>
      </c>
      <c r="E99" s="6">
        <v>34.719133754710498</v>
      </c>
      <c r="F99" s="6">
        <v>7.3352842302815402</v>
      </c>
      <c r="G99" s="6">
        <v>32.631894907741597</v>
      </c>
      <c r="H99" s="6">
        <v>16932.58197617</v>
      </c>
      <c r="I99" s="6">
        <v>13.296979084583</v>
      </c>
      <c r="J99" s="6">
        <v>92.664715769718498</v>
      </c>
      <c r="K99" s="6">
        <v>2.5831215488299399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147171.62679101</v>
      </c>
      <c r="E100" s="6">
        <v>4.6387867102821296</v>
      </c>
      <c r="F100" s="6">
        <v>24.718066599950699</v>
      </c>
      <c r="G100" s="6">
        <v>3.0277656977649099</v>
      </c>
      <c r="H100" s="6">
        <v>448229.41801119002</v>
      </c>
      <c r="I100" s="6">
        <v>2.7602680959897299</v>
      </c>
      <c r="J100" s="6">
        <v>75.281933400049297</v>
      </c>
      <c r="K100" s="6">
        <v>0.99413645195183198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127.86509214</v>
      </c>
      <c r="E101" s="6">
        <v>21.649963366540799</v>
      </c>
      <c r="F101" s="6">
        <v>9.2708133674456992</v>
      </c>
      <c r="G101" s="6">
        <v>20.386755303498301</v>
      </c>
      <c r="H101" s="6">
        <v>1251.356849583</v>
      </c>
      <c r="I101" s="6">
        <v>9.9990637735703594</v>
      </c>
      <c r="J101" s="6">
        <v>90.729186632554303</v>
      </c>
      <c r="K101" s="6">
        <v>2.0831422676801701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3182.1349078570001</v>
      </c>
      <c r="E102" s="6">
        <v>5.8362124351151303</v>
      </c>
      <c r="F102" s="6">
        <v>21.314013479820701</v>
      </c>
      <c r="G102" s="6">
        <v>3.8245520912816802</v>
      </c>
      <c r="H102" s="6">
        <v>11747.64315046</v>
      </c>
      <c r="I102" s="6">
        <v>3.0629430500266901</v>
      </c>
      <c r="J102" s="6">
        <v>78.685986520179299</v>
      </c>
      <c r="K102" s="6">
        <v>1.03597296587174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16.551403185000002</v>
      </c>
      <c r="E103" s="6">
        <v>43.560392087049301</v>
      </c>
      <c r="F103" s="6">
        <v>7.4494030548959396</v>
      </c>
      <c r="G103" s="6">
        <v>40.226240861078601</v>
      </c>
      <c r="H103" s="6">
        <v>205.63288544900001</v>
      </c>
      <c r="I103" s="6">
        <v>16.134857351297601</v>
      </c>
      <c r="J103" s="6">
        <v>92.550596945104104</v>
      </c>
      <c r="K103" s="6">
        <v>3.2378125203799701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1416.448596853</v>
      </c>
      <c r="E104" s="6">
        <v>7.3615530396371396</v>
      </c>
      <c r="F104" s="6">
        <v>21.439202464817601</v>
      </c>
      <c r="G104" s="6">
        <v>5.5208424747798803</v>
      </c>
      <c r="H104" s="6">
        <v>5190.3671145870003</v>
      </c>
      <c r="I104" s="6">
        <v>4.0972102842409397</v>
      </c>
      <c r="J104" s="6">
        <v>78.560797535182402</v>
      </c>
      <c r="K104" s="6">
        <v>1.5066351578236401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1.1114589859999999</v>
      </c>
      <c r="E105" s="6">
        <v>100</v>
      </c>
      <c r="F105" s="6">
        <v>1.47058823529412</v>
      </c>
      <c r="G105" s="6">
        <v>98.022388593025497</v>
      </c>
      <c r="H105" s="6">
        <v>74.467752062000002</v>
      </c>
      <c r="I105" s="6">
        <v>16.629246000139599</v>
      </c>
      <c r="J105" s="6">
        <v>98.529411764705898</v>
      </c>
      <c r="K105" s="6">
        <v>1.4630207252690399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503.49092065799999</v>
      </c>
      <c r="E106" s="6">
        <v>12.1358552946846</v>
      </c>
      <c r="F106" s="6">
        <v>29.627207325049099</v>
      </c>
      <c r="G106" s="6">
        <v>3.4844844354598701</v>
      </c>
      <c r="H106" s="6">
        <v>1195.929868936</v>
      </c>
      <c r="I106" s="6">
        <v>11.262103353806401</v>
      </c>
      <c r="J106" s="6">
        <v>70.372792674951</v>
      </c>
      <c r="K106" s="6">
        <v>1.46698090080234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4.3108988789999998</v>
      </c>
      <c r="E107" s="6">
        <v>73.337229539465497</v>
      </c>
      <c r="F107" s="6">
        <v>5.9206779212983003</v>
      </c>
      <c r="G107" s="6">
        <v>73.061472701049894</v>
      </c>
      <c r="H107" s="6">
        <v>68.500001093999998</v>
      </c>
      <c r="I107" s="6">
        <v>20.2897807308624</v>
      </c>
      <c r="J107" s="6">
        <v>94.079322078701693</v>
      </c>
      <c r="K107" s="6">
        <v>4.5979651932097996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1165.6891012030001</v>
      </c>
      <c r="E108" s="6">
        <v>6.4181202788395604</v>
      </c>
      <c r="F108" s="6">
        <v>19.820636291563201</v>
      </c>
      <c r="G108" s="6">
        <v>4.5385475413346397</v>
      </c>
      <c r="H108" s="6">
        <v>4715.4999991650002</v>
      </c>
      <c r="I108" s="6">
        <v>3.22605725765405</v>
      </c>
      <c r="J108" s="6">
        <v>80.179363708436796</v>
      </c>
      <c r="K108" s="6">
        <v>1.12194579687462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5.8966704920000002</v>
      </c>
      <c r="E109" s="6">
        <v>47.026997156298002</v>
      </c>
      <c r="F109" s="6">
        <v>7.6923076923076898</v>
      </c>
      <c r="G109" s="6">
        <v>45.115918064613602</v>
      </c>
      <c r="H109" s="6">
        <v>70.760045903999995</v>
      </c>
      <c r="I109" s="6">
        <v>19.534855436451998</v>
      </c>
      <c r="J109" s="6">
        <v>92.307692307692307</v>
      </c>
      <c r="K109" s="6">
        <v>3.7596598387178002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374.43857624200001</v>
      </c>
      <c r="E110" s="6">
        <v>18.785948463409401</v>
      </c>
      <c r="F110" s="6">
        <v>31.013431013430999</v>
      </c>
      <c r="G110" s="6">
        <v>6.6579856676028601</v>
      </c>
      <c r="H110" s="6">
        <v>832.90470699499997</v>
      </c>
      <c r="I110" s="6">
        <v>14.2336373589342</v>
      </c>
      <c r="J110" s="6">
        <v>68.986568986568997</v>
      </c>
      <c r="K110" s="6">
        <v>2.9931475390639402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13.897294303000001</v>
      </c>
      <c r="E111" s="6">
        <v>57.226486420616901</v>
      </c>
      <c r="F111" s="6">
        <v>5.2730191791362699</v>
      </c>
      <c r="G111" s="6">
        <v>56.487295512131602</v>
      </c>
      <c r="H111" s="6">
        <v>249.65748960499999</v>
      </c>
      <c r="I111" s="6">
        <v>17.416898793895498</v>
      </c>
      <c r="J111" s="6">
        <v>94.726980820863702</v>
      </c>
      <c r="K111" s="6">
        <v>3.1443902258035901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1770.102705709</v>
      </c>
      <c r="E112" s="6">
        <v>7.6837481247856498</v>
      </c>
      <c r="F112" s="6">
        <v>22.616943667842101</v>
      </c>
      <c r="G112" s="6">
        <v>5.3839972092791104</v>
      </c>
      <c r="H112" s="6">
        <v>6056.342510343</v>
      </c>
      <c r="I112" s="6">
        <v>3.2336917344487501</v>
      </c>
      <c r="J112" s="6">
        <v>77.383056332157906</v>
      </c>
      <c r="K112" s="6">
        <v>1.57359462603031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46.897131795999996</v>
      </c>
      <c r="E113" s="6">
        <v>34.390792807412602</v>
      </c>
      <c r="F113" s="6">
        <v>12.4928137966794</v>
      </c>
      <c r="G113" s="6">
        <v>29.650599240784501</v>
      </c>
      <c r="H113" s="6">
        <v>328.495734529</v>
      </c>
      <c r="I113" s="6">
        <v>15.6461498898387</v>
      </c>
      <c r="J113" s="6">
        <v>87.5071862033206</v>
      </c>
      <c r="K113" s="6">
        <v>4.2330170966122296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3427.1028682199999</v>
      </c>
      <c r="E114" s="6">
        <v>5.3446090860971003</v>
      </c>
      <c r="F114" s="6">
        <v>24.529052638149601</v>
      </c>
      <c r="G114" s="6">
        <v>3.4072934328609099</v>
      </c>
      <c r="H114" s="6">
        <v>10544.504265477</v>
      </c>
      <c r="I114" s="6">
        <v>2.7302995141164099</v>
      </c>
      <c r="J114" s="6">
        <v>75.470947361850406</v>
      </c>
      <c r="K114" s="6">
        <v>1.1074152755436899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158.13566052900001</v>
      </c>
      <c r="E115" s="6">
        <v>26.803598191011702</v>
      </c>
      <c r="F115" s="6">
        <v>16.378360811891302</v>
      </c>
      <c r="G115" s="6">
        <v>24.020537183498401</v>
      </c>
      <c r="H115" s="6">
        <v>807.380134032</v>
      </c>
      <c r="I115" s="6">
        <v>14.44102867684</v>
      </c>
      <c r="J115" s="6">
        <v>83.621639188108702</v>
      </c>
      <c r="K115" s="6">
        <v>4.7047274928656799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7265.864339496</v>
      </c>
      <c r="E116" s="6">
        <v>5.5037599935794503</v>
      </c>
      <c r="F116" s="6">
        <v>25.6323298748373</v>
      </c>
      <c r="G116" s="6">
        <v>3.3907410106009599</v>
      </c>
      <c r="H116" s="6">
        <v>21080.619866096</v>
      </c>
      <c r="I116" s="6">
        <v>3.1351892515609499</v>
      </c>
      <c r="J116" s="6">
        <v>74.367670125162704</v>
      </c>
      <c r="K116" s="6">
        <v>1.1686878445645399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69.667382043999993</v>
      </c>
      <c r="E117" s="6">
        <v>35.29315353538</v>
      </c>
      <c r="F117" s="6">
        <v>18.353326030055001</v>
      </c>
      <c r="G117" s="6">
        <v>34.038232242621703</v>
      </c>
      <c r="H117" s="6">
        <v>309.92257309500002</v>
      </c>
      <c r="I117" s="6">
        <v>18.1140746547043</v>
      </c>
      <c r="J117" s="6">
        <v>81.646673969945098</v>
      </c>
      <c r="K117" s="6">
        <v>7.6514417974396496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3580.3326179579999</v>
      </c>
      <c r="E118" s="6">
        <v>6.7794834276015896</v>
      </c>
      <c r="F118" s="6">
        <v>21.4155090606199</v>
      </c>
      <c r="G118" s="6">
        <v>4.0951607861700703</v>
      </c>
      <c r="H118" s="6">
        <v>13138.077426946</v>
      </c>
      <c r="I118" s="6">
        <v>3.2351341427279299</v>
      </c>
      <c r="J118" s="6">
        <v>78.584490939380103</v>
      </c>
      <c r="K118" s="6">
        <v>1.1159956865862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231.3257974</v>
      </c>
      <c r="E119" s="6">
        <v>46.9916280147892</v>
      </c>
      <c r="F119" s="6">
        <v>8.6890886842786408</v>
      </c>
      <c r="G119" s="6">
        <v>44.630200667498301</v>
      </c>
      <c r="H119" s="6">
        <v>2430.9303471200001</v>
      </c>
      <c r="I119" s="6">
        <v>14.5446964283701</v>
      </c>
      <c r="J119" s="6">
        <v>91.310911315721398</v>
      </c>
      <c r="K119" s="6">
        <v>4.2469817244094896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21957.674202679998</v>
      </c>
      <c r="E120" s="6">
        <v>6.1191666123529798</v>
      </c>
      <c r="F120" s="6">
        <v>22.371150363823201</v>
      </c>
      <c r="G120" s="6">
        <v>3.8265926679478901</v>
      </c>
      <c r="H120" s="6">
        <v>76194.069653049999</v>
      </c>
      <c r="I120" s="6">
        <v>2.8571901535695901</v>
      </c>
      <c r="J120" s="6">
        <v>77.628849636176795</v>
      </c>
      <c r="K120" s="6">
        <v>1.1027508504502099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499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493</v>
      </c>
      <c r="I130" s="5" t="s">
        <v>494</v>
      </c>
      <c r="J130" s="5" t="s">
        <v>495</v>
      </c>
      <c r="K130" s="5" t="s">
        <v>496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1334.8720991119999</v>
      </c>
      <c r="E131" s="6">
        <v>20.956152884755902</v>
      </c>
      <c r="F131" s="6">
        <v>6.0851963519956804</v>
      </c>
      <c r="G131" s="6">
        <v>19.706855418160099</v>
      </c>
      <c r="H131" s="6">
        <v>20601.512889915</v>
      </c>
      <c r="I131" s="6">
        <v>6.1723343360489302</v>
      </c>
      <c r="J131" s="6">
        <v>93.914803648004295</v>
      </c>
      <c r="K131" s="6">
        <v>1.2769028954088899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85026.855190625996</v>
      </c>
      <c r="E132" s="6">
        <v>4.31441579987216</v>
      </c>
      <c r="F132" s="6">
        <v>16.770992559352699</v>
      </c>
      <c r="G132" s="6">
        <v>3.0590401644877701</v>
      </c>
      <c r="H132" s="6">
        <v>421960.75982211297</v>
      </c>
      <c r="I132" s="6">
        <v>1.5052767862297101</v>
      </c>
      <c r="J132" s="6">
        <v>83.229007440647294</v>
      </c>
      <c r="K132" s="6">
        <v>0.61640936753896702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685.89806045099999</v>
      </c>
      <c r="E133" s="6">
        <v>41.5508291792192</v>
      </c>
      <c r="F133" s="6">
        <v>9.9360741955298604</v>
      </c>
      <c r="G133" s="6">
        <v>33.555667863108397</v>
      </c>
      <c r="H133" s="6">
        <v>6217.2112255040001</v>
      </c>
      <c r="I133" s="6">
        <v>16.0483926722771</v>
      </c>
      <c r="J133" s="6">
        <v>90.063925804470102</v>
      </c>
      <c r="K133" s="6">
        <v>3.7019439535896099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20202.101939060001</v>
      </c>
      <c r="E134" s="6">
        <v>9.4908421407254995</v>
      </c>
      <c r="F134" s="6">
        <v>13.686792881674</v>
      </c>
      <c r="G134" s="6">
        <v>6.2055312177475104</v>
      </c>
      <c r="H134" s="6">
        <v>127400.788772538</v>
      </c>
      <c r="I134" s="6">
        <v>3.5702643593898999</v>
      </c>
      <c r="J134" s="6">
        <v>86.313207118326005</v>
      </c>
      <c r="K134" s="6">
        <v>0.98401882323335699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250.16700634599999</v>
      </c>
      <c r="E135" s="6">
        <v>25.233340947865699</v>
      </c>
      <c r="F135" s="6">
        <v>5.79508815728654</v>
      </c>
      <c r="G135" s="6">
        <v>24.203498922275699</v>
      </c>
      <c r="H135" s="6">
        <v>4066.7130747870001</v>
      </c>
      <c r="I135" s="6">
        <v>6.3889582667276104</v>
      </c>
      <c r="J135" s="6">
        <v>94.2049118427135</v>
      </c>
      <c r="K135" s="6">
        <v>1.4888969930098801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19915.83299409</v>
      </c>
      <c r="E136" s="6">
        <v>4.6109664209629599</v>
      </c>
      <c r="F136" s="6">
        <v>20.1848731476205</v>
      </c>
      <c r="G136" s="6">
        <v>2.9804171368544599</v>
      </c>
      <c r="H136" s="6">
        <v>78751.286925054999</v>
      </c>
      <c r="I136" s="6">
        <v>1.9290624480927601</v>
      </c>
      <c r="J136" s="6">
        <v>79.815126852379507</v>
      </c>
      <c r="K136" s="6">
        <v>0.75373358668799895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1735.78037208</v>
      </c>
      <c r="E137" s="6">
        <v>16.0948702094948</v>
      </c>
      <c r="F137" s="6">
        <v>10.947783725886</v>
      </c>
      <c r="G137" s="6">
        <v>14.2219158807633</v>
      </c>
      <c r="H137" s="6">
        <v>14119.304232631001</v>
      </c>
      <c r="I137" s="6">
        <v>6.1950461221819202</v>
      </c>
      <c r="J137" s="6">
        <v>89.052216274114002</v>
      </c>
      <c r="K137" s="6">
        <v>1.7483951073275901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84106.219627454993</v>
      </c>
      <c r="E138" s="6">
        <v>2.9172949141326101</v>
      </c>
      <c r="F138" s="6">
        <v>22.9211660366581</v>
      </c>
      <c r="G138" s="6">
        <v>1.8920662530010399</v>
      </c>
      <c r="H138" s="6">
        <v>282830.69576743699</v>
      </c>
      <c r="I138" s="6">
        <v>1.3338712300406901</v>
      </c>
      <c r="J138" s="6">
        <v>77.078833963341907</v>
      </c>
      <c r="K138" s="6">
        <v>0.56264946558506801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1969.02210111</v>
      </c>
      <c r="E139" s="6">
        <v>17.475803665937001</v>
      </c>
      <c r="F139" s="6">
        <v>13.9057910679565</v>
      </c>
      <c r="G139" s="6">
        <v>14.5600098004585</v>
      </c>
      <c r="H139" s="6">
        <v>12190.705249082001</v>
      </c>
      <c r="I139" s="6">
        <v>6.53301592385177</v>
      </c>
      <c r="J139" s="6">
        <v>86.094208932043401</v>
      </c>
      <c r="K139" s="6">
        <v>2.3517081664852699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88299.977898294004</v>
      </c>
      <c r="E140" s="6">
        <v>3.3053157624327398</v>
      </c>
      <c r="F140" s="6">
        <v>25.620019046955299</v>
      </c>
      <c r="G140" s="6">
        <v>2.0264226700195</v>
      </c>
      <c r="H140" s="6">
        <v>256352.29475014401</v>
      </c>
      <c r="I140" s="6">
        <v>1.74001397502398</v>
      </c>
      <c r="J140" s="6">
        <v>74.379980953044694</v>
      </c>
      <c r="K140" s="6">
        <v>0.69799678270764998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493.57908042000003</v>
      </c>
      <c r="E141" s="6">
        <v>29.1320140812044</v>
      </c>
      <c r="F141" s="6">
        <v>8.2232243306702504</v>
      </c>
      <c r="G141" s="6">
        <v>27.5478807475113</v>
      </c>
      <c r="H141" s="6">
        <v>5508.6781920599997</v>
      </c>
      <c r="I141" s="6">
        <v>9.0027875011589007</v>
      </c>
      <c r="J141" s="6">
        <v>91.776775669329794</v>
      </c>
      <c r="K141" s="6">
        <v>2.46829768826843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34718.420919564996</v>
      </c>
      <c r="E142" s="6">
        <v>5.9865794087344097</v>
      </c>
      <c r="F142" s="6">
        <v>21.113413711438799</v>
      </c>
      <c r="G142" s="6">
        <v>3.5201152941979199</v>
      </c>
      <c r="H142" s="6">
        <v>129719.321806782</v>
      </c>
      <c r="I142" s="6">
        <v>3.56300701855672</v>
      </c>
      <c r="J142" s="6">
        <v>78.886586288561205</v>
      </c>
      <c r="K142" s="6">
        <v>0.94213292797967896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3007.1670606600001</v>
      </c>
      <c r="E143" s="6">
        <v>15.737027452661099</v>
      </c>
      <c r="F143" s="6">
        <v>10.661451960643699</v>
      </c>
      <c r="G143" s="6">
        <v>14.4832098874696</v>
      </c>
      <c r="H143" s="6">
        <v>25198.813435813001</v>
      </c>
      <c r="I143" s="6">
        <v>7.2508521712401501</v>
      </c>
      <c r="J143" s="6">
        <v>89.338548039356297</v>
      </c>
      <c r="K143" s="6">
        <v>1.7283921648598299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158415.832938295</v>
      </c>
      <c r="E144" s="6">
        <v>2.5814095625117002</v>
      </c>
      <c r="F144" s="6">
        <v>24.135362120967802</v>
      </c>
      <c r="G144" s="6">
        <v>1.81854177120483</v>
      </c>
      <c r="H144" s="6">
        <v>497948.18656265899</v>
      </c>
      <c r="I144" s="6">
        <v>1.4553696365809401</v>
      </c>
      <c r="J144" s="6">
        <v>75.864637879032202</v>
      </c>
      <c r="K144" s="6">
        <v>0.57854575474439196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3675.6587294599999</v>
      </c>
      <c r="E145" s="6">
        <v>13.188130180103</v>
      </c>
      <c r="F145" s="6">
        <v>10.6339798576315</v>
      </c>
      <c r="G145" s="6">
        <v>11.775139103365801</v>
      </c>
      <c r="H145" s="6">
        <v>30889.563122283002</v>
      </c>
      <c r="I145" s="6">
        <v>4.3491406682122902</v>
      </c>
      <c r="J145" s="6">
        <v>89.366020142368498</v>
      </c>
      <c r="K145" s="6">
        <v>1.40116558672435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200640.34127099201</v>
      </c>
      <c r="E146" s="6">
        <v>2.2192481320497</v>
      </c>
      <c r="F146" s="6">
        <v>20.576390823508699</v>
      </c>
      <c r="G146" s="6">
        <v>1.5612762446192701</v>
      </c>
      <c r="H146" s="6">
        <v>774459.43687745999</v>
      </c>
      <c r="I146" s="6">
        <v>0.96940411836026597</v>
      </c>
      <c r="J146" s="6">
        <v>79.423609176491297</v>
      </c>
      <c r="K146" s="6">
        <v>0.40448212472136003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744.42900293699995</v>
      </c>
      <c r="E147" s="6">
        <v>19.8978607295033</v>
      </c>
      <c r="F147" s="6">
        <v>5.3947763785276504</v>
      </c>
      <c r="G147" s="6">
        <v>19.042890586235298</v>
      </c>
      <c r="H147" s="6">
        <v>13054.641629536</v>
      </c>
      <c r="I147" s="6">
        <v>5.7857031830623002</v>
      </c>
      <c r="J147" s="6">
        <v>94.605223621472305</v>
      </c>
      <c r="K147" s="6">
        <v>1.0859034245778401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64092.570997891002</v>
      </c>
      <c r="E148" s="6">
        <v>2.9940902773966398</v>
      </c>
      <c r="F148" s="6">
        <v>18.4346254458267</v>
      </c>
      <c r="G148" s="6">
        <v>2.1438505615171999</v>
      </c>
      <c r="H148" s="6">
        <v>283582.35836933699</v>
      </c>
      <c r="I148" s="6">
        <v>1.22490145603699</v>
      </c>
      <c r="J148" s="6">
        <v>81.565374554173303</v>
      </c>
      <c r="K148" s="6">
        <v>0.48453258909693597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2013.82218653</v>
      </c>
      <c r="E149" s="6">
        <v>17.979444157090899</v>
      </c>
      <c r="F149" s="6">
        <v>5.9556954806850602</v>
      </c>
      <c r="G149" s="6">
        <v>16.848687851674701</v>
      </c>
      <c r="H149" s="6">
        <v>31799.56187686</v>
      </c>
      <c r="I149" s="6">
        <v>4.7801712530846503</v>
      </c>
      <c r="J149" s="6">
        <v>94.044304519314906</v>
      </c>
      <c r="K149" s="6">
        <v>1.0670040531065199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134348.17781307001</v>
      </c>
      <c r="E150" s="6">
        <v>2.6956998374196801</v>
      </c>
      <c r="F150" s="6">
        <v>17.8577167874158</v>
      </c>
      <c r="G150" s="6">
        <v>1.91309195406309</v>
      </c>
      <c r="H150" s="6">
        <v>617977.43812314002</v>
      </c>
      <c r="I150" s="6">
        <v>1.3014142061240701</v>
      </c>
      <c r="J150" s="6">
        <v>82.142283212584204</v>
      </c>
      <c r="K150" s="6">
        <v>0.415905827885591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2118.0266136670002</v>
      </c>
      <c r="E151" s="6">
        <v>19.165640258001702</v>
      </c>
      <c r="F151" s="6">
        <v>6.5105852064510898</v>
      </c>
      <c r="G151" s="6">
        <v>18.365775280712</v>
      </c>
      <c r="H151" s="6">
        <v>30414.019992041001</v>
      </c>
      <c r="I151" s="6">
        <v>5.4576637927493499</v>
      </c>
      <c r="J151" s="6">
        <v>93.489414793548903</v>
      </c>
      <c r="K151" s="6">
        <v>1.2789891252572001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213192.973385246</v>
      </c>
      <c r="E152" s="6">
        <v>2.9073180563754701</v>
      </c>
      <c r="F152" s="6">
        <v>19.2876177356239</v>
      </c>
      <c r="G152" s="6">
        <v>1.9721905324550399</v>
      </c>
      <c r="H152" s="6">
        <v>892142.98000977596</v>
      </c>
      <c r="I152" s="6">
        <v>1.24869188687762</v>
      </c>
      <c r="J152" s="6">
        <v>80.712382264376103</v>
      </c>
      <c r="K152" s="6">
        <v>0.47128898967709698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238.19216578000001</v>
      </c>
      <c r="E153" s="6">
        <v>35.145016600774298</v>
      </c>
      <c r="F153" s="6">
        <v>3.6953119569806798</v>
      </c>
      <c r="G153" s="6">
        <v>34.309155379662798</v>
      </c>
      <c r="H153" s="6">
        <v>6207.6010054850003</v>
      </c>
      <c r="I153" s="6">
        <v>7.3393998935562603</v>
      </c>
      <c r="J153" s="6">
        <v>96.304688043019297</v>
      </c>
      <c r="K153" s="6">
        <v>1.3164783011574901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19839.807834151001</v>
      </c>
      <c r="E154" s="6">
        <v>5.5676635520467297</v>
      </c>
      <c r="F154" s="6">
        <v>15.567445808409101</v>
      </c>
      <c r="G154" s="6">
        <v>3.9150599872138598</v>
      </c>
      <c r="H154" s="6">
        <v>107604.398995425</v>
      </c>
      <c r="I154" s="6">
        <v>2.3915678491993302</v>
      </c>
      <c r="J154" s="6">
        <v>84.432554191590995</v>
      </c>
      <c r="K154" s="6">
        <v>0.72184816355694803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36.298802610000003</v>
      </c>
      <c r="E155" s="6">
        <v>71.886512979487506</v>
      </c>
      <c r="F155" s="6">
        <v>0.69532570949981098</v>
      </c>
      <c r="G155" s="6">
        <v>71.779085698819301</v>
      </c>
      <c r="H155" s="6">
        <v>5184.1039689359995</v>
      </c>
      <c r="I155" s="6">
        <v>7.3884487398371803</v>
      </c>
      <c r="J155" s="6">
        <v>99.304674290500202</v>
      </c>
      <c r="K155" s="6">
        <v>0.50259309591788004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17153.701197558999</v>
      </c>
      <c r="E156" s="6">
        <v>4.9554131241971202</v>
      </c>
      <c r="F156" s="6">
        <v>12.431065262541001</v>
      </c>
      <c r="G156" s="6">
        <v>3.6891892844476302</v>
      </c>
      <c r="H156" s="6">
        <v>120836.89603025001</v>
      </c>
      <c r="I156" s="6">
        <v>1.68875295633843</v>
      </c>
      <c r="J156" s="6">
        <v>87.568934737459003</v>
      </c>
      <c r="K156" s="6">
        <v>0.52370801241707599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282.86151508</v>
      </c>
      <c r="E157" s="6">
        <v>27.042456440770401</v>
      </c>
      <c r="F157" s="6">
        <v>12.3998557464624</v>
      </c>
      <c r="G157" s="6">
        <v>25.140666106059498</v>
      </c>
      <c r="H157" s="6">
        <v>1998.306273188</v>
      </c>
      <c r="I157" s="6">
        <v>9.1311219166752498</v>
      </c>
      <c r="J157" s="6">
        <v>87.600144253537593</v>
      </c>
      <c r="K157" s="6">
        <v>3.5586771659057699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12622.138484896001</v>
      </c>
      <c r="E158" s="6">
        <v>6.5314680070377298</v>
      </c>
      <c r="F158" s="6">
        <v>17.8201188531527</v>
      </c>
      <c r="G158" s="6">
        <v>4.4939659341645299</v>
      </c>
      <c r="H158" s="6">
        <v>58208.693727331003</v>
      </c>
      <c r="I158" s="6">
        <v>2.3150079108422199</v>
      </c>
      <c r="J158" s="6">
        <v>82.179881146847293</v>
      </c>
      <c r="K158" s="6">
        <v>0.97448433790906497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589.54479388300001</v>
      </c>
      <c r="E159" s="6">
        <v>19.096178108620801</v>
      </c>
      <c r="F159" s="6">
        <v>8.8350294261162805</v>
      </c>
      <c r="G159" s="6">
        <v>15.753041842959499</v>
      </c>
      <c r="H159" s="6">
        <v>6083.2659625850001</v>
      </c>
      <c r="I159" s="6">
        <v>9.1669063207502592</v>
      </c>
      <c r="J159" s="6">
        <v>91.164970573883707</v>
      </c>
      <c r="K159" s="6">
        <v>1.5266673960103201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13952.455205802</v>
      </c>
      <c r="E160" s="6">
        <v>4.9137498817657299</v>
      </c>
      <c r="F160" s="6">
        <v>19.201545309420698</v>
      </c>
      <c r="G160" s="6">
        <v>3.6694243480612299</v>
      </c>
      <c r="H160" s="6">
        <v>58710.734037392001</v>
      </c>
      <c r="I160" s="6">
        <v>2.0237030832369198</v>
      </c>
      <c r="J160" s="6">
        <v>80.798454690579305</v>
      </c>
      <c r="K160" s="6">
        <v>0.872029275171327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855.95046669400006</v>
      </c>
      <c r="E161" s="6">
        <v>21.901284136782198</v>
      </c>
      <c r="F161" s="6">
        <v>6.9466532464427102</v>
      </c>
      <c r="G161" s="6">
        <v>20.836549311937201</v>
      </c>
      <c r="H161" s="6">
        <v>11465.817100045</v>
      </c>
      <c r="I161" s="6">
        <v>5.3936300348106299</v>
      </c>
      <c r="J161" s="6">
        <v>93.053346753557307</v>
      </c>
      <c r="K161" s="6">
        <v>1.55549787269633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39181.049533286001</v>
      </c>
      <c r="E162" s="6">
        <v>3.7538557024218302</v>
      </c>
      <c r="F162" s="6">
        <v>17.125165971161199</v>
      </c>
      <c r="G162" s="6">
        <v>2.8559165099236101</v>
      </c>
      <c r="H162" s="6">
        <v>189611.18289977199</v>
      </c>
      <c r="I162" s="6">
        <v>1.3812069123787101</v>
      </c>
      <c r="J162" s="6">
        <v>82.874834028838805</v>
      </c>
      <c r="K162" s="6">
        <v>0.59014349537281796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33.272675237000001</v>
      </c>
      <c r="E163" s="6">
        <v>60.640613776250703</v>
      </c>
      <c r="F163" s="6">
        <v>4.13447203655371</v>
      </c>
      <c r="G163" s="6">
        <v>58.417439657846401</v>
      </c>
      <c r="H163" s="6">
        <v>771.48969690700005</v>
      </c>
      <c r="I163" s="6">
        <v>13.601232050213101</v>
      </c>
      <c r="J163" s="6">
        <v>95.865527963446297</v>
      </c>
      <c r="K163" s="6">
        <v>2.5194173113459901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2181.7273249159998</v>
      </c>
      <c r="E164" s="6">
        <v>10.924273459056</v>
      </c>
      <c r="F164" s="6">
        <v>13.430776961269601</v>
      </c>
      <c r="G164" s="6">
        <v>8.1119703836006707</v>
      </c>
      <c r="H164" s="6">
        <v>14062.510303387</v>
      </c>
      <c r="I164" s="6">
        <v>3.5319330470754098</v>
      </c>
      <c r="J164" s="6">
        <v>86.569223038730399</v>
      </c>
      <c r="K164" s="6">
        <v>1.2585311628570499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1311.6216899399999</v>
      </c>
      <c r="E165" s="6">
        <v>20.768095972407799</v>
      </c>
      <c r="F165" s="6">
        <v>8.2587116247519798</v>
      </c>
      <c r="G165" s="6">
        <v>19.5750685598037</v>
      </c>
      <c r="H165" s="6">
        <v>14570.05271081</v>
      </c>
      <c r="I165" s="6">
        <v>5.7587498215897401</v>
      </c>
      <c r="J165" s="6">
        <v>91.741288375248004</v>
      </c>
      <c r="K165" s="6">
        <v>1.7621819916994499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76271.378310159998</v>
      </c>
      <c r="E166" s="6">
        <v>3.7341283796681699</v>
      </c>
      <c r="F166" s="6">
        <v>22.053928551575002</v>
      </c>
      <c r="G166" s="6">
        <v>2.4560178651487998</v>
      </c>
      <c r="H166" s="6">
        <v>269568.94728894002</v>
      </c>
      <c r="I166" s="6">
        <v>1.8992515658450999</v>
      </c>
      <c r="J166" s="6">
        <v>77.946071448425002</v>
      </c>
      <c r="K166" s="6">
        <v>0.69490150706598497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1979.427499138</v>
      </c>
      <c r="E167" s="6">
        <v>17.4644951631</v>
      </c>
      <c r="F167" s="6">
        <v>7.6663593414848696</v>
      </c>
      <c r="G167" s="6">
        <v>16.450099063671601</v>
      </c>
      <c r="H167" s="6">
        <v>23840.227058753</v>
      </c>
      <c r="I167" s="6">
        <v>4.9831739747282402</v>
      </c>
      <c r="J167" s="6">
        <v>92.333640658515094</v>
      </c>
      <c r="K167" s="6">
        <v>1.3658334029256101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150999.57250099999</v>
      </c>
      <c r="E168" s="6">
        <v>3.0015666002591299</v>
      </c>
      <c r="F168" s="6">
        <v>25.9905233612172</v>
      </c>
      <c r="G168" s="6">
        <v>1.64995594781791</v>
      </c>
      <c r="H168" s="6">
        <v>429979.77294119302</v>
      </c>
      <c r="I168" s="6">
        <v>1.6509622791576199</v>
      </c>
      <c r="J168" s="6">
        <v>74.0094766387828</v>
      </c>
      <c r="K168" s="6">
        <v>0.57942875094280499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33.700534458</v>
      </c>
      <c r="E169" s="6">
        <v>43.896673301044899</v>
      </c>
      <c r="F169" s="6">
        <v>10.222994937932199</v>
      </c>
      <c r="G169" s="6">
        <v>26.9399489202433</v>
      </c>
      <c r="H169" s="6">
        <v>295.95368783800001</v>
      </c>
      <c r="I169" s="6">
        <v>42.3408840771285</v>
      </c>
      <c r="J169" s="6">
        <v>89.777005062067701</v>
      </c>
      <c r="K169" s="6">
        <v>3.0676782016664199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856.299465521</v>
      </c>
      <c r="E170" s="6">
        <v>29.503606096588001</v>
      </c>
      <c r="F170" s="6">
        <v>30.512970723094199</v>
      </c>
      <c r="G170" s="6">
        <v>6.4918565916192899</v>
      </c>
      <c r="H170" s="6">
        <v>1950.046312122</v>
      </c>
      <c r="I170" s="6">
        <v>32.463891281764298</v>
      </c>
      <c r="J170" s="6">
        <v>69.487029276905801</v>
      </c>
      <c r="K170" s="6">
        <v>2.8506878503790101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500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493</v>
      </c>
      <c r="I180" s="5" t="s">
        <v>494</v>
      </c>
      <c r="J180" s="5" t="s">
        <v>495</v>
      </c>
      <c r="K180" s="5" t="s">
        <v>496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1332.62800133</v>
      </c>
      <c r="E181" s="6">
        <v>20.990766833791501</v>
      </c>
      <c r="F181" s="6">
        <v>6.0851511725846796</v>
      </c>
      <c r="G181" s="6">
        <v>19.740043582189301</v>
      </c>
      <c r="H181" s="6">
        <v>20567.041596589999</v>
      </c>
      <c r="I181" s="6">
        <v>6.1804072582734202</v>
      </c>
      <c r="J181" s="6">
        <v>93.914848827415298</v>
      </c>
      <c r="K181" s="6">
        <v>1.2790432061683401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84866.371999109993</v>
      </c>
      <c r="E182" s="6">
        <v>4.3184360923377296</v>
      </c>
      <c r="F182" s="6">
        <v>16.7540863706867</v>
      </c>
      <c r="G182" s="6">
        <v>3.0641054856146002</v>
      </c>
      <c r="H182" s="6">
        <v>421674.95840488002</v>
      </c>
      <c r="I182" s="6">
        <v>1.5048775624918</v>
      </c>
      <c r="J182" s="6">
        <v>83.245913629313307</v>
      </c>
      <c r="K182" s="6">
        <v>0.61668237774983004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685.89806045099999</v>
      </c>
      <c r="E183" s="6">
        <v>41.5508291792192</v>
      </c>
      <c r="F183" s="6">
        <v>9.9603789776427405</v>
      </c>
      <c r="G183" s="6">
        <v>33.543091324129797</v>
      </c>
      <c r="H183" s="6">
        <v>6200.3666287799997</v>
      </c>
      <c r="I183" s="6">
        <v>16.089698109144798</v>
      </c>
      <c r="J183" s="6">
        <v>90.039621022357295</v>
      </c>
      <c r="K183" s="6">
        <v>3.7106098168388999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19997.101939061002</v>
      </c>
      <c r="E184" s="6">
        <v>9.5331762126941602</v>
      </c>
      <c r="F184" s="6">
        <v>13.6239775448757</v>
      </c>
      <c r="G184" s="6">
        <v>6.2648596973159902</v>
      </c>
      <c r="H184" s="6">
        <v>126781.633369281</v>
      </c>
      <c r="I184" s="6">
        <v>3.5543063894946001</v>
      </c>
      <c r="J184" s="6">
        <v>86.3760224551243</v>
      </c>
      <c r="K184" s="6">
        <v>0.98814816209409695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250.16700634599999</v>
      </c>
      <c r="E185" s="6">
        <v>25.233340947865699</v>
      </c>
      <c r="F185" s="6">
        <v>5.8584771939468601</v>
      </c>
      <c r="G185" s="6">
        <v>24.176243012901601</v>
      </c>
      <c r="H185" s="6">
        <v>4020.004201361</v>
      </c>
      <c r="I185" s="6">
        <v>6.3578940797906496</v>
      </c>
      <c r="J185" s="6">
        <v>94.141522806053104</v>
      </c>
      <c r="K185" s="6">
        <v>1.50450050206002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19614.832994093002</v>
      </c>
      <c r="E186" s="6">
        <v>4.4230858193270803</v>
      </c>
      <c r="F186" s="6">
        <v>20.0470824130091</v>
      </c>
      <c r="G186" s="6">
        <v>2.95452992116416</v>
      </c>
      <c r="H186" s="6">
        <v>78228.995798492004</v>
      </c>
      <c r="I186" s="6">
        <v>1.8235649803465599</v>
      </c>
      <c r="J186" s="6">
        <v>79.952917586990907</v>
      </c>
      <c r="K186" s="6">
        <v>0.74080729770537201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1732.78037208</v>
      </c>
      <c r="E187" s="6">
        <v>16.1218059983998</v>
      </c>
      <c r="F187" s="6">
        <v>10.932309923222601</v>
      </c>
      <c r="G187" s="6">
        <v>14.2467889634553</v>
      </c>
      <c r="H187" s="6">
        <v>14117.304232631001</v>
      </c>
      <c r="I187" s="6">
        <v>6.1959075785368398</v>
      </c>
      <c r="J187" s="6">
        <v>89.067690076777396</v>
      </c>
      <c r="K187" s="6">
        <v>1.74867353385927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84069.219627454993</v>
      </c>
      <c r="E188" s="6">
        <v>2.91826480738247</v>
      </c>
      <c r="F188" s="6">
        <v>22.920264734362899</v>
      </c>
      <c r="G188" s="6">
        <v>1.8929133862480101</v>
      </c>
      <c r="H188" s="6">
        <v>282720.69576743699</v>
      </c>
      <c r="I188" s="6">
        <v>1.3339435456694899</v>
      </c>
      <c r="J188" s="6">
        <v>77.079735265637098</v>
      </c>
      <c r="K188" s="6">
        <v>0.56287266403424896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1821.4054308560001</v>
      </c>
      <c r="E189" s="6">
        <v>18.622929223296701</v>
      </c>
      <c r="F189" s="6">
        <v>13.4515067448856</v>
      </c>
      <c r="G189" s="6">
        <v>15.736008318597101</v>
      </c>
      <c r="H189" s="6">
        <v>11719.125495529001</v>
      </c>
      <c r="I189" s="6">
        <v>6.5076602176647702</v>
      </c>
      <c r="J189" s="6">
        <v>86.548493255114394</v>
      </c>
      <c r="K189" s="6">
        <v>2.4457158533222199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86251.594568553002</v>
      </c>
      <c r="E190" s="6">
        <v>3.2835976556830602</v>
      </c>
      <c r="F190" s="6">
        <v>25.5420673641019</v>
      </c>
      <c r="G190" s="6">
        <v>2.07159050753893</v>
      </c>
      <c r="H190" s="6">
        <v>251432.87450373301</v>
      </c>
      <c r="I190" s="6">
        <v>1.6533533540113801</v>
      </c>
      <c r="J190" s="6">
        <v>74.457932635898104</v>
      </c>
      <c r="K190" s="6">
        <v>0.71063891275545099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493.57908042000003</v>
      </c>
      <c r="E191" s="6">
        <v>29.1320140812044</v>
      </c>
      <c r="F191" s="6">
        <v>8.2232243306702504</v>
      </c>
      <c r="G191" s="6">
        <v>27.5478807475113</v>
      </c>
      <c r="H191" s="6">
        <v>5508.6781920599997</v>
      </c>
      <c r="I191" s="6">
        <v>9.0027875011589007</v>
      </c>
      <c r="J191" s="6">
        <v>91.776775669329794</v>
      </c>
      <c r="K191" s="6">
        <v>2.46829768826843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34718.420919564996</v>
      </c>
      <c r="E192" s="6">
        <v>5.9865794087344097</v>
      </c>
      <c r="F192" s="6">
        <v>21.113413711438799</v>
      </c>
      <c r="G192" s="6">
        <v>3.5201152941979199</v>
      </c>
      <c r="H192" s="6">
        <v>129719.321806782</v>
      </c>
      <c r="I192" s="6">
        <v>3.56300701855672</v>
      </c>
      <c r="J192" s="6">
        <v>78.886586288561205</v>
      </c>
      <c r="K192" s="6">
        <v>0.94213292797967896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3007.1670606600001</v>
      </c>
      <c r="E193" s="6">
        <v>15.737027452661099</v>
      </c>
      <c r="F193" s="6">
        <v>10.661451960643699</v>
      </c>
      <c r="G193" s="6">
        <v>14.4832098874696</v>
      </c>
      <c r="H193" s="6">
        <v>25198.813435813001</v>
      </c>
      <c r="I193" s="6">
        <v>7.2508521712401501</v>
      </c>
      <c r="J193" s="6">
        <v>89.338548039356297</v>
      </c>
      <c r="K193" s="6">
        <v>1.7283921648598299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158415.832938295</v>
      </c>
      <c r="E194" s="6">
        <v>2.5814095625117002</v>
      </c>
      <c r="F194" s="6">
        <v>24.135362120967802</v>
      </c>
      <c r="G194" s="6">
        <v>1.81854177120483</v>
      </c>
      <c r="H194" s="6">
        <v>497948.18656265899</v>
      </c>
      <c r="I194" s="6">
        <v>1.4553696365809401</v>
      </c>
      <c r="J194" s="6">
        <v>75.864637879032202</v>
      </c>
      <c r="K194" s="6">
        <v>0.57854575474439196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3675.6587294599999</v>
      </c>
      <c r="E195" s="6">
        <v>13.188130180103</v>
      </c>
      <c r="F195" s="6">
        <v>10.6339798576315</v>
      </c>
      <c r="G195" s="6">
        <v>11.775139103365801</v>
      </c>
      <c r="H195" s="6">
        <v>30889.563122283002</v>
      </c>
      <c r="I195" s="6">
        <v>4.3491406682122902</v>
      </c>
      <c r="J195" s="6">
        <v>89.366020142368498</v>
      </c>
      <c r="K195" s="6">
        <v>1.40116558672435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200640.34127099201</v>
      </c>
      <c r="E196" s="6">
        <v>2.2192481320497</v>
      </c>
      <c r="F196" s="6">
        <v>20.576390823508699</v>
      </c>
      <c r="G196" s="6">
        <v>1.5612762446192701</v>
      </c>
      <c r="H196" s="6">
        <v>774459.43687745999</v>
      </c>
      <c r="I196" s="6">
        <v>0.96940411836026597</v>
      </c>
      <c r="J196" s="6">
        <v>79.423609176491297</v>
      </c>
      <c r="K196" s="6">
        <v>0.40448212472136003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744.42900293699995</v>
      </c>
      <c r="E197" s="6">
        <v>19.8978607295033</v>
      </c>
      <c r="F197" s="6">
        <v>5.3947763785276504</v>
      </c>
      <c r="G197" s="6">
        <v>19.042890586235298</v>
      </c>
      <c r="H197" s="6">
        <v>13054.641629536</v>
      </c>
      <c r="I197" s="6">
        <v>5.7857031830623002</v>
      </c>
      <c r="J197" s="6">
        <v>94.605223621472305</v>
      </c>
      <c r="K197" s="6">
        <v>1.0859034245778401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64092.570997891002</v>
      </c>
      <c r="E198" s="6">
        <v>2.9940902773966398</v>
      </c>
      <c r="F198" s="6">
        <v>18.4346254458267</v>
      </c>
      <c r="G198" s="6">
        <v>2.1438505615171999</v>
      </c>
      <c r="H198" s="6">
        <v>283582.35836933699</v>
      </c>
      <c r="I198" s="6">
        <v>1.22490145603699</v>
      </c>
      <c r="J198" s="6">
        <v>81.565374554173303</v>
      </c>
      <c r="K198" s="6">
        <v>0.48453258909693597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2013.82218653</v>
      </c>
      <c r="E199" s="6">
        <v>17.979444157090899</v>
      </c>
      <c r="F199" s="6">
        <v>5.9556954806850602</v>
      </c>
      <c r="G199" s="6">
        <v>16.848687851674701</v>
      </c>
      <c r="H199" s="6">
        <v>31799.56187686</v>
      </c>
      <c r="I199" s="6">
        <v>4.7801712530846503</v>
      </c>
      <c r="J199" s="6">
        <v>94.044304519314906</v>
      </c>
      <c r="K199" s="6">
        <v>1.0670040531065199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134348.17781307001</v>
      </c>
      <c r="E200" s="6">
        <v>2.6956998374196801</v>
      </c>
      <c r="F200" s="6">
        <v>17.8577167874158</v>
      </c>
      <c r="G200" s="6">
        <v>1.91309195406309</v>
      </c>
      <c r="H200" s="6">
        <v>617977.43812314002</v>
      </c>
      <c r="I200" s="6">
        <v>1.3014142061240701</v>
      </c>
      <c r="J200" s="6">
        <v>82.142283212584204</v>
      </c>
      <c r="K200" s="6">
        <v>0.415905827885591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2093.9758974000001</v>
      </c>
      <c r="E201" s="6">
        <v>19.3687127678621</v>
      </c>
      <c r="F201" s="6">
        <v>6.4629698804984699</v>
      </c>
      <c r="G201" s="6">
        <v>18.568560153191999</v>
      </c>
      <c r="H201" s="6">
        <v>30305.616489970002</v>
      </c>
      <c r="I201" s="6">
        <v>5.4719523278943596</v>
      </c>
      <c r="J201" s="6">
        <v>93.537030119501495</v>
      </c>
      <c r="K201" s="6">
        <v>1.2830003779357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212386.02410153</v>
      </c>
      <c r="E202" s="6">
        <v>2.9087296253739501</v>
      </c>
      <c r="F202" s="6">
        <v>19.267946100867601</v>
      </c>
      <c r="G202" s="6">
        <v>1.9792902827277199</v>
      </c>
      <c r="H202" s="6">
        <v>889890.38351187005</v>
      </c>
      <c r="I202" s="6">
        <v>1.2417459983725001</v>
      </c>
      <c r="J202" s="6">
        <v>80.732053899132396</v>
      </c>
      <c r="K202" s="6">
        <v>0.47238806203565098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238.19216578000001</v>
      </c>
      <c r="E203" s="6">
        <v>35.145016600774298</v>
      </c>
      <c r="F203" s="6">
        <v>3.6953119569806798</v>
      </c>
      <c r="G203" s="6">
        <v>34.309155379662798</v>
      </c>
      <c r="H203" s="6">
        <v>6207.6010054850003</v>
      </c>
      <c r="I203" s="6">
        <v>7.3393998935562603</v>
      </c>
      <c r="J203" s="6">
        <v>96.304688043019297</v>
      </c>
      <c r="K203" s="6">
        <v>1.3164783011574901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19839.807834151001</v>
      </c>
      <c r="E204" s="6">
        <v>5.5676635520467297</v>
      </c>
      <c r="F204" s="6">
        <v>15.567445808409101</v>
      </c>
      <c r="G204" s="6">
        <v>3.9150599872138598</v>
      </c>
      <c r="H204" s="6">
        <v>107604.398995425</v>
      </c>
      <c r="I204" s="6">
        <v>2.3915678491993302</v>
      </c>
      <c r="J204" s="6">
        <v>84.432554191590995</v>
      </c>
      <c r="K204" s="6">
        <v>0.72184816355694803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36.298802610000003</v>
      </c>
      <c r="E205" s="6">
        <v>71.886512979487506</v>
      </c>
      <c r="F205" s="6">
        <v>0.69532570949981098</v>
      </c>
      <c r="G205" s="6">
        <v>71.779085698819301</v>
      </c>
      <c r="H205" s="6">
        <v>5184.1039689359995</v>
      </c>
      <c r="I205" s="6">
        <v>7.3884487398371803</v>
      </c>
      <c r="J205" s="6">
        <v>99.304674290500202</v>
      </c>
      <c r="K205" s="6">
        <v>0.50259309591788004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17153.701197558999</v>
      </c>
      <c r="E206" s="6">
        <v>4.9554131241971202</v>
      </c>
      <c r="F206" s="6">
        <v>12.431065262541001</v>
      </c>
      <c r="G206" s="6">
        <v>3.6891892844476302</v>
      </c>
      <c r="H206" s="6">
        <v>120836.89603025001</v>
      </c>
      <c r="I206" s="6">
        <v>1.68875295633843</v>
      </c>
      <c r="J206" s="6">
        <v>87.568934737459003</v>
      </c>
      <c r="K206" s="6">
        <v>0.52370801241707599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282.86151508</v>
      </c>
      <c r="E207" s="6">
        <v>27.042456440770401</v>
      </c>
      <c r="F207" s="6">
        <v>12.3998557464624</v>
      </c>
      <c r="G207" s="6">
        <v>25.140666106059498</v>
      </c>
      <c r="H207" s="6">
        <v>1998.306273188</v>
      </c>
      <c r="I207" s="6">
        <v>9.1311219166752498</v>
      </c>
      <c r="J207" s="6">
        <v>87.600144253537593</v>
      </c>
      <c r="K207" s="6">
        <v>3.5586771659057699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12622.138484896001</v>
      </c>
      <c r="E208" s="6">
        <v>6.5314680070377298</v>
      </c>
      <c r="F208" s="6">
        <v>17.8201188531527</v>
      </c>
      <c r="G208" s="6">
        <v>4.4939659341645299</v>
      </c>
      <c r="H208" s="6">
        <v>58208.693727331003</v>
      </c>
      <c r="I208" s="6">
        <v>2.3150079108422199</v>
      </c>
      <c r="J208" s="6">
        <v>82.179881146847293</v>
      </c>
      <c r="K208" s="6">
        <v>0.97448433790906497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589.54479388300001</v>
      </c>
      <c r="E209" s="6">
        <v>19.096178108620801</v>
      </c>
      <c r="F209" s="6">
        <v>8.8350294261162805</v>
      </c>
      <c r="G209" s="6">
        <v>15.753041842959499</v>
      </c>
      <c r="H209" s="6">
        <v>6083.2659625850001</v>
      </c>
      <c r="I209" s="6">
        <v>9.1669063207502592</v>
      </c>
      <c r="J209" s="6">
        <v>91.164970573883707</v>
      </c>
      <c r="K209" s="6">
        <v>1.5266673960103201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13952.455205802</v>
      </c>
      <c r="E210" s="6">
        <v>4.9137498817657299</v>
      </c>
      <c r="F210" s="6">
        <v>19.201545309420698</v>
      </c>
      <c r="G210" s="6">
        <v>3.6694243480612299</v>
      </c>
      <c r="H210" s="6">
        <v>58710.734037392001</v>
      </c>
      <c r="I210" s="6">
        <v>2.0237030832369198</v>
      </c>
      <c r="J210" s="6">
        <v>80.798454690579305</v>
      </c>
      <c r="K210" s="6">
        <v>0.872029275171327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855.95046669400006</v>
      </c>
      <c r="E211" s="6">
        <v>21.901284136782198</v>
      </c>
      <c r="F211" s="6">
        <v>6.9466532464427102</v>
      </c>
      <c r="G211" s="6">
        <v>20.836549311937201</v>
      </c>
      <c r="H211" s="6">
        <v>11465.817100045</v>
      </c>
      <c r="I211" s="6">
        <v>5.3936300348106299</v>
      </c>
      <c r="J211" s="6">
        <v>93.053346753557307</v>
      </c>
      <c r="K211" s="6">
        <v>1.55549787269633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39181.049533286001</v>
      </c>
      <c r="E212" s="6">
        <v>3.7538557024218302</v>
      </c>
      <c r="F212" s="6">
        <v>17.125165971161199</v>
      </c>
      <c r="G212" s="6">
        <v>2.8559165099236101</v>
      </c>
      <c r="H212" s="6">
        <v>189611.18289977199</v>
      </c>
      <c r="I212" s="6">
        <v>1.3812069123787101</v>
      </c>
      <c r="J212" s="6">
        <v>82.874834028838805</v>
      </c>
      <c r="K212" s="6">
        <v>0.59014349537281796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33.272675237000001</v>
      </c>
      <c r="E213" s="6">
        <v>60.640613776250703</v>
      </c>
      <c r="F213" s="6">
        <v>4.13447203655371</v>
      </c>
      <c r="G213" s="6">
        <v>58.417439657846401</v>
      </c>
      <c r="H213" s="6">
        <v>771.48969690700005</v>
      </c>
      <c r="I213" s="6">
        <v>13.601232050213101</v>
      </c>
      <c r="J213" s="6">
        <v>95.865527963446297</v>
      </c>
      <c r="K213" s="6">
        <v>2.5194173113459901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2181.7273249159998</v>
      </c>
      <c r="E214" s="6">
        <v>10.924273459056</v>
      </c>
      <c r="F214" s="6">
        <v>13.430776961269601</v>
      </c>
      <c r="G214" s="6">
        <v>8.1119703836006707</v>
      </c>
      <c r="H214" s="6">
        <v>14062.510303387</v>
      </c>
      <c r="I214" s="6">
        <v>3.5319330470754098</v>
      </c>
      <c r="J214" s="6">
        <v>86.569223038730399</v>
      </c>
      <c r="K214" s="6">
        <v>1.2585311628570499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1311.6216899399999</v>
      </c>
      <c r="E215" s="6">
        <v>20.768095972407799</v>
      </c>
      <c r="F215" s="6">
        <v>8.2587116247519798</v>
      </c>
      <c r="G215" s="6">
        <v>19.5750685598037</v>
      </c>
      <c r="H215" s="6">
        <v>14570.05271081</v>
      </c>
      <c r="I215" s="6">
        <v>5.7587498215897401</v>
      </c>
      <c r="J215" s="6">
        <v>91.741288375248004</v>
      </c>
      <c r="K215" s="6">
        <v>1.7621819916994499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76271.378310159998</v>
      </c>
      <c r="E216" s="6">
        <v>3.7341283796681699</v>
      </c>
      <c r="F216" s="6">
        <v>22.053928551575002</v>
      </c>
      <c r="G216" s="6">
        <v>2.4560178651487998</v>
      </c>
      <c r="H216" s="6">
        <v>269568.94728894002</v>
      </c>
      <c r="I216" s="6">
        <v>1.8992515658450999</v>
      </c>
      <c r="J216" s="6">
        <v>77.946071448425002</v>
      </c>
      <c r="K216" s="6">
        <v>0.69490150706598497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1948.2838064299999</v>
      </c>
      <c r="E217" s="6">
        <v>17.671516842061301</v>
      </c>
      <c r="F217" s="6">
        <v>7.6220235361341597</v>
      </c>
      <c r="G217" s="6">
        <v>16.6723368445268</v>
      </c>
      <c r="H217" s="6">
        <v>23612.957210389999</v>
      </c>
      <c r="I217" s="6">
        <v>5.0085655799388498</v>
      </c>
      <c r="J217" s="6">
        <v>92.377976463865807</v>
      </c>
      <c r="K217" s="6">
        <v>1.3756194787514799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148458.71619399</v>
      </c>
      <c r="E218" s="6">
        <v>2.92172043839633</v>
      </c>
      <c r="F218" s="6">
        <v>25.899996269569801</v>
      </c>
      <c r="G218" s="6">
        <v>1.6661551084355</v>
      </c>
      <c r="H218" s="6">
        <v>424741.04278982</v>
      </c>
      <c r="I218" s="6">
        <v>1.5595810701478501</v>
      </c>
      <c r="J218" s="6">
        <v>74.100003730430203</v>
      </c>
      <c r="K218" s="6">
        <v>0.58236719190990605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501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493</v>
      </c>
      <c r="I228" s="5" t="s">
        <v>494</v>
      </c>
      <c r="J228" s="5" t="s">
        <v>495</v>
      </c>
      <c r="K228" s="5" t="s">
        <v>496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643.59443615999999</v>
      </c>
      <c r="E229" s="6">
        <v>25.940983931519501</v>
      </c>
      <c r="F229" s="6">
        <v>13.6047095838658</v>
      </c>
      <c r="G229" s="6">
        <v>19.743101168308801</v>
      </c>
      <c r="H229" s="6">
        <v>4087.0793955200002</v>
      </c>
      <c r="I229" s="6">
        <v>10.698792077648299</v>
      </c>
      <c r="J229" s="6">
        <v>86.395290416134202</v>
      </c>
      <c r="K229" s="6">
        <v>3.1089560135278198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13312.40556367</v>
      </c>
      <c r="E230" s="6">
        <v>7.45802170321062</v>
      </c>
      <c r="F230" s="6">
        <v>21.1676522842521</v>
      </c>
      <c r="G230" s="6">
        <v>4.9803206822050701</v>
      </c>
      <c r="H230" s="6">
        <v>49577.920604309998</v>
      </c>
      <c r="I230" s="6">
        <v>2.9819933540544299</v>
      </c>
      <c r="J230" s="6">
        <v>78.8323477157479</v>
      </c>
      <c r="K230" s="6">
        <v>1.3372898247951901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91.343799970000006</v>
      </c>
      <c r="E231" s="6">
        <v>49.349320618122803</v>
      </c>
      <c r="F231" s="6">
        <v>3.5719206761565299</v>
      </c>
      <c r="G231" s="6">
        <v>47.718513548804601</v>
      </c>
      <c r="H231" s="6">
        <v>2465.9302341299999</v>
      </c>
      <c r="I231" s="6">
        <v>10.5753297313783</v>
      </c>
      <c r="J231" s="6">
        <v>96.428079323843505</v>
      </c>
      <c r="K231" s="6">
        <v>1.7676048965779301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9199.6562001000002</v>
      </c>
      <c r="E232" s="6">
        <v>7.9518027948643804</v>
      </c>
      <c r="F232" s="6">
        <v>16.501114612657101</v>
      </c>
      <c r="G232" s="6">
        <v>5.8874510736679602</v>
      </c>
      <c r="H232" s="6">
        <v>46552.069765389999</v>
      </c>
      <c r="I232" s="6">
        <v>2.5253306226849102</v>
      </c>
      <c r="J232" s="6">
        <v>83.498885387342895</v>
      </c>
      <c r="K232" s="6">
        <v>1.1634826559940199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110.06866891999999</v>
      </c>
      <c r="E233" s="6">
        <v>70.407243682471702</v>
      </c>
      <c r="F233" s="6">
        <v>2.4698483229964698</v>
      </c>
      <c r="G233" s="6">
        <v>68.069759076815302</v>
      </c>
      <c r="H233" s="6">
        <v>4346.4264079300001</v>
      </c>
      <c r="I233" s="6">
        <v>12.261734704012699</v>
      </c>
      <c r="J233" s="6">
        <v>97.530151677003502</v>
      </c>
      <c r="K233" s="6">
        <v>1.7237949230246801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14538.931330900001</v>
      </c>
      <c r="E234" s="6">
        <v>8.5885866787810805</v>
      </c>
      <c r="F234" s="6">
        <v>12.408460153861</v>
      </c>
      <c r="G234" s="6">
        <v>6.3520761711942599</v>
      </c>
      <c r="H234" s="6">
        <v>102630.57359253</v>
      </c>
      <c r="I234" s="6">
        <v>2.61336834443643</v>
      </c>
      <c r="J234" s="6">
        <v>87.591539846139</v>
      </c>
      <c r="K234" s="6">
        <v>0.89985270498733205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205.08476712999999</v>
      </c>
      <c r="E235" s="6">
        <v>40.134698501196702</v>
      </c>
      <c r="F235" s="6">
        <v>6.7653163479902201</v>
      </c>
      <c r="G235" s="6">
        <v>36.559956915477102</v>
      </c>
      <c r="H235" s="6">
        <v>2826.3295316399999</v>
      </c>
      <c r="I235" s="6">
        <v>11.815650022439399</v>
      </c>
      <c r="J235" s="6">
        <v>93.234683652009807</v>
      </c>
      <c r="K235" s="6">
        <v>2.6528719196953499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13583.915232769999</v>
      </c>
      <c r="E236" s="6">
        <v>7.0445094401927797</v>
      </c>
      <c r="F236" s="6">
        <v>17.269682398265399</v>
      </c>
      <c r="G236" s="6">
        <v>5.2953984037734596</v>
      </c>
      <c r="H236" s="6">
        <v>65073.670468600001</v>
      </c>
      <c r="I236" s="6">
        <v>2.3791242737806999</v>
      </c>
      <c r="J236" s="6">
        <v>82.730317601734598</v>
      </c>
      <c r="K236" s="6">
        <v>1.1053970449586601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33.019792789999997</v>
      </c>
      <c r="E237" s="6">
        <v>100</v>
      </c>
      <c r="F237" s="6">
        <v>0.93408692056024101</v>
      </c>
      <c r="G237" s="6">
        <v>98.634259945655799</v>
      </c>
      <c r="H237" s="6">
        <v>3501.9609529200002</v>
      </c>
      <c r="I237" s="6">
        <v>10.744959463772799</v>
      </c>
      <c r="J237" s="6">
        <v>99.065913079439795</v>
      </c>
      <c r="K237" s="6">
        <v>0.93001688744841604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14086.980206939999</v>
      </c>
      <c r="E238" s="6">
        <v>7.7691006738156103</v>
      </c>
      <c r="F238" s="6">
        <v>15.1648982552022</v>
      </c>
      <c r="G238" s="6">
        <v>5.6194253951912296</v>
      </c>
      <c r="H238" s="6">
        <v>78805.039046189995</v>
      </c>
      <c r="I238" s="6">
        <v>2.9713688926701298</v>
      </c>
      <c r="J238" s="6">
        <v>84.835101744797797</v>
      </c>
      <c r="K238" s="6">
        <v>1.00451361073543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/>
      <c r="E239" s="6"/>
      <c r="F239" s="6"/>
      <c r="G239" s="6"/>
      <c r="H239" s="6">
        <v>856.35434957500001</v>
      </c>
      <c r="I239" s="6">
        <v>15.9230065904847</v>
      </c>
      <c r="J239" s="6">
        <v>100</v>
      </c>
      <c r="K239" s="6">
        <v>0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3222.0000001210001</v>
      </c>
      <c r="E240" s="6">
        <v>10.5313081916256</v>
      </c>
      <c r="F240" s="6">
        <v>12.1797957175721</v>
      </c>
      <c r="G240" s="6">
        <v>8.2615352406072606</v>
      </c>
      <c r="H240" s="6">
        <v>23231.645650704999</v>
      </c>
      <c r="I240" s="6">
        <v>4.7789066048297197</v>
      </c>
      <c r="J240" s="6">
        <v>87.820204282427895</v>
      </c>
      <c r="K240" s="6">
        <v>1.1457934124192599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190.07639140000001</v>
      </c>
      <c r="E241" s="6">
        <v>35.557957431621503</v>
      </c>
      <c r="F241" s="6">
        <v>13.5869091974611</v>
      </c>
      <c r="G241" s="6">
        <v>31.046693818181399</v>
      </c>
      <c r="H241" s="6">
        <v>1208.8907220000001</v>
      </c>
      <c r="I241" s="6">
        <v>14.079279624935699</v>
      </c>
      <c r="J241" s="6">
        <v>86.413090802538903</v>
      </c>
      <c r="K241" s="6">
        <v>4.8815359556218096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9126.9236090600007</v>
      </c>
      <c r="E242" s="6">
        <v>6.5627418534086104</v>
      </c>
      <c r="F242" s="6">
        <v>17.968141942445399</v>
      </c>
      <c r="G242" s="6">
        <v>5.0545160047636601</v>
      </c>
      <c r="H242" s="6">
        <v>41668.109279119999</v>
      </c>
      <c r="I242" s="6">
        <v>1.97428314689831</v>
      </c>
      <c r="J242" s="6">
        <v>82.031858057554601</v>
      </c>
      <c r="K242" s="6">
        <v>1.1071340229820801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112.88801905</v>
      </c>
      <c r="E243" s="6">
        <v>59.5606302424275</v>
      </c>
      <c r="F243" s="6">
        <v>4.4696558172743703</v>
      </c>
      <c r="G243" s="6">
        <v>58.214259449468898</v>
      </c>
      <c r="H243" s="6">
        <v>2412.76549131</v>
      </c>
      <c r="I243" s="6">
        <v>13.6716866687837</v>
      </c>
      <c r="J243" s="6">
        <v>95.530344182725599</v>
      </c>
      <c r="K243" s="6">
        <v>2.72371784716848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10862.11198082</v>
      </c>
      <c r="E244" s="6">
        <v>10.621005750173399</v>
      </c>
      <c r="F244" s="6">
        <v>14.739410142193</v>
      </c>
      <c r="G244" s="6">
        <v>7.6213999326484103</v>
      </c>
      <c r="H244" s="6">
        <v>62832.23450952</v>
      </c>
      <c r="I244" s="6">
        <v>4.2058628384908596</v>
      </c>
      <c r="J244" s="6">
        <v>85.260589857807005</v>
      </c>
      <c r="K244" s="6">
        <v>1.3175482324522101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426.80022912999999</v>
      </c>
      <c r="E245" s="6">
        <v>52.111356180519003</v>
      </c>
      <c r="F245" s="6">
        <v>10.0735127134691</v>
      </c>
      <c r="G245" s="6">
        <v>47.6824932473762</v>
      </c>
      <c r="H245" s="6">
        <v>3810.0557839600001</v>
      </c>
      <c r="I245" s="6">
        <v>12.725725019731501</v>
      </c>
      <c r="J245" s="6">
        <v>89.9264872865309</v>
      </c>
      <c r="K245" s="6">
        <v>5.3413651131160202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15648.199770880001</v>
      </c>
      <c r="E246" s="6">
        <v>8.8671168852615505</v>
      </c>
      <c r="F246" s="6">
        <v>16.5290067404162</v>
      </c>
      <c r="G246" s="6">
        <v>6.1385078019443897</v>
      </c>
      <c r="H246" s="6">
        <v>79022.944216360003</v>
      </c>
      <c r="I246" s="6">
        <v>5.2259414170940897</v>
      </c>
      <c r="J246" s="6">
        <v>83.470993259583807</v>
      </c>
      <c r="K246" s="6">
        <v>1.2155532463702501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362.57183943000001</v>
      </c>
      <c r="E247" s="6">
        <v>43.541126037379399</v>
      </c>
      <c r="F247" s="6">
        <v>8.48285607612614</v>
      </c>
      <c r="G247" s="6">
        <v>41.0792677252741</v>
      </c>
      <c r="H247" s="6">
        <v>3911.5999274400001</v>
      </c>
      <c r="I247" s="6">
        <v>15.232773742808099</v>
      </c>
      <c r="J247" s="6">
        <v>91.517143923873803</v>
      </c>
      <c r="K247" s="6">
        <v>3.8076965788619801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30284.428160039999</v>
      </c>
      <c r="E248" s="6">
        <v>6.6329567891425603</v>
      </c>
      <c r="F248" s="6">
        <v>19.207862871025501</v>
      </c>
      <c r="G248" s="6">
        <v>4.4144325855696103</v>
      </c>
      <c r="H248" s="6">
        <v>127382.40007269999</v>
      </c>
      <c r="I248" s="6">
        <v>3.5643558967987001</v>
      </c>
      <c r="J248" s="6">
        <v>80.792137128974503</v>
      </c>
      <c r="K248" s="6">
        <v>1.0495057906643599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443.85960699999998</v>
      </c>
      <c r="E249" s="6">
        <v>49.203776048120197</v>
      </c>
      <c r="F249" s="6">
        <v>5.4145993426043999</v>
      </c>
      <c r="G249" s="6">
        <v>47.883905346654501</v>
      </c>
      <c r="H249" s="6">
        <v>7753.6002402599997</v>
      </c>
      <c r="I249" s="6">
        <v>14.5604648049411</v>
      </c>
      <c r="J249" s="6">
        <v>94.585400657395596</v>
      </c>
      <c r="K249" s="6">
        <v>2.7411435655958698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55841.140392649999</v>
      </c>
      <c r="E250" s="6">
        <v>7.2325098856398702</v>
      </c>
      <c r="F250" s="6">
        <v>21.502872353650101</v>
      </c>
      <c r="G250" s="6">
        <v>4.3156211647654796</v>
      </c>
      <c r="H250" s="6">
        <v>203850.39976185001</v>
      </c>
      <c r="I250" s="6">
        <v>3.55926870985056</v>
      </c>
      <c r="J250" s="6">
        <v>78.497127646349995</v>
      </c>
      <c r="K250" s="6">
        <v>1.1821865820459501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360.57705322999999</v>
      </c>
      <c r="E251" s="6">
        <v>39.040092080409998</v>
      </c>
      <c r="F251" s="6">
        <v>6.4944120983425098</v>
      </c>
      <c r="G251" s="6">
        <v>36.158723073615697</v>
      </c>
      <c r="H251" s="6">
        <v>5191.5352514699998</v>
      </c>
      <c r="I251" s="6">
        <v>10.9500339211737</v>
      </c>
      <c r="J251" s="6">
        <v>93.505587901657506</v>
      </c>
      <c r="K251" s="6">
        <v>2.5113969534835001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18184.422946930001</v>
      </c>
      <c r="E252" s="6">
        <v>7.7467975238835898</v>
      </c>
      <c r="F252" s="6">
        <v>17.579870928752001</v>
      </c>
      <c r="G252" s="6">
        <v>5.5694551451994396</v>
      </c>
      <c r="H252" s="6">
        <v>85254.464748140002</v>
      </c>
      <c r="I252" s="6">
        <v>2.8253298284020198</v>
      </c>
      <c r="J252" s="6">
        <v>82.420129071248098</v>
      </c>
      <c r="K252" s="6">
        <v>1.18794163148472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525.38246447999995</v>
      </c>
      <c r="E253" s="6">
        <v>29.373240268414399</v>
      </c>
      <c r="F253" s="6">
        <v>7.3203310524690304</v>
      </c>
      <c r="G253" s="6">
        <v>25.533556540330501</v>
      </c>
      <c r="H253" s="6">
        <v>6651.6490210399998</v>
      </c>
      <c r="I253" s="6">
        <v>10.805068049088</v>
      </c>
      <c r="J253" s="6">
        <v>92.679668947530999</v>
      </c>
      <c r="K253" s="6">
        <v>2.0167755123075901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20918.617535649999</v>
      </c>
      <c r="E254" s="6">
        <v>7.2002631490788804</v>
      </c>
      <c r="F254" s="6">
        <v>17.8477408621699</v>
      </c>
      <c r="G254" s="6">
        <v>4.7995147936096298</v>
      </c>
      <c r="H254" s="6">
        <v>96287.350979890005</v>
      </c>
      <c r="I254" s="6">
        <v>2.80873841007458</v>
      </c>
      <c r="J254" s="6">
        <v>82.1522591378301</v>
      </c>
      <c r="K254" s="6">
        <v>1.0427040862842201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493.64192051999999</v>
      </c>
      <c r="E255" s="6">
        <v>29.924574198149401</v>
      </c>
      <c r="F255" s="6">
        <v>10.953805230271101</v>
      </c>
      <c r="G255" s="6">
        <v>27.836486070612999</v>
      </c>
      <c r="H255" s="6">
        <v>4012.9373927199999</v>
      </c>
      <c r="I255" s="6">
        <v>10.880930239526</v>
      </c>
      <c r="J255" s="6">
        <v>89.046194769728899</v>
      </c>
      <c r="K255" s="6">
        <v>3.4242389301547802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21955.358079459998</v>
      </c>
      <c r="E256" s="6">
        <v>6.5235104998927502</v>
      </c>
      <c r="F256" s="6">
        <v>23.764702557357801</v>
      </c>
      <c r="G256" s="6">
        <v>3.6906462045346902</v>
      </c>
      <c r="H256" s="6">
        <v>70431.062606720006</v>
      </c>
      <c r="I256" s="6">
        <v>3.4757864253991202</v>
      </c>
      <c r="J256" s="6">
        <v>76.235297442642107</v>
      </c>
      <c r="K256" s="6">
        <v>1.1504790069350399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88.524279230000005</v>
      </c>
      <c r="E257" s="6">
        <v>45.045316188178099</v>
      </c>
      <c r="F257" s="6">
        <v>7.6886940780802897</v>
      </c>
      <c r="G257" s="6">
        <v>43.253318145388597</v>
      </c>
      <c r="H257" s="6">
        <v>1062.832223331</v>
      </c>
      <c r="I257" s="6">
        <v>14.3191204647352</v>
      </c>
      <c r="J257" s="6">
        <v>92.311305921919697</v>
      </c>
      <c r="K257" s="6">
        <v>3.6026088869663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7722.4757201749999</v>
      </c>
      <c r="E258" s="6">
        <v>6.1520084578252296</v>
      </c>
      <c r="F258" s="6">
        <v>18.9855035010496</v>
      </c>
      <c r="G258" s="6">
        <v>4.5104146696365399</v>
      </c>
      <c r="H258" s="6">
        <v>32953.167776707</v>
      </c>
      <c r="I258" s="6">
        <v>2.6221708875165999</v>
      </c>
      <c r="J258" s="6">
        <v>81.014496498950393</v>
      </c>
      <c r="K258" s="6">
        <v>1.05700210705722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247.71347989</v>
      </c>
      <c r="E259" s="6">
        <v>30.706980724546199</v>
      </c>
      <c r="F259" s="6">
        <v>8.2163694078131595</v>
      </c>
      <c r="G259" s="6">
        <v>28.428093524125298</v>
      </c>
      <c r="H259" s="6">
        <v>2767.1641089200002</v>
      </c>
      <c r="I259" s="6">
        <v>12.6403520672403</v>
      </c>
      <c r="J259" s="6">
        <v>91.783630592186796</v>
      </c>
      <c r="K259" s="6">
        <v>2.5448515867921899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15633.28652003</v>
      </c>
      <c r="E260" s="6">
        <v>5.0700840371452998</v>
      </c>
      <c r="F260" s="6">
        <v>20.854636276127799</v>
      </c>
      <c r="G260" s="6">
        <v>3.8424799218999701</v>
      </c>
      <c r="H260" s="6">
        <v>59329.835890909999</v>
      </c>
      <c r="I260" s="6">
        <v>2.4334534109227102</v>
      </c>
      <c r="J260" s="6">
        <v>79.145363723872194</v>
      </c>
      <c r="K260" s="6">
        <v>1.0124853484674501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372.983005203</v>
      </c>
      <c r="E261" s="6">
        <v>21.3460537612054</v>
      </c>
      <c r="F261" s="6">
        <v>13.2553622656205</v>
      </c>
      <c r="G261" s="6">
        <v>15.877847352933101</v>
      </c>
      <c r="H261" s="6">
        <v>2440.8443178749999</v>
      </c>
      <c r="I261" s="6">
        <v>9.5059469455145393</v>
      </c>
      <c r="J261" s="6">
        <v>86.744637734379495</v>
      </c>
      <c r="K261" s="6">
        <v>2.4262781441986099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4194.0169946719998</v>
      </c>
      <c r="E262" s="6">
        <v>7.2153356073544996</v>
      </c>
      <c r="F262" s="6">
        <v>18.943018448593602</v>
      </c>
      <c r="G262" s="6">
        <v>5.1382325522534797</v>
      </c>
      <c r="H262" s="6">
        <v>17946.155681892</v>
      </c>
      <c r="I262" s="6">
        <v>3.5845523895430502</v>
      </c>
      <c r="J262" s="6">
        <v>81.056981551406395</v>
      </c>
      <c r="K262" s="6">
        <v>1.20080506536964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180.91991461999999</v>
      </c>
      <c r="E263" s="6">
        <v>32.278578487472799</v>
      </c>
      <c r="F263" s="6">
        <v>15.602067233075401</v>
      </c>
      <c r="G263" s="6">
        <v>29.3221123631401</v>
      </c>
      <c r="H263" s="6">
        <v>978.669464898</v>
      </c>
      <c r="I263" s="6">
        <v>12.5499972071076</v>
      </c>
      <c r="J263" s="6">
        <v>84.397932766924598</v>
      </c>
      <c r="K263" s="6">
        <v>5.4205778922204804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6488.0800854489999</v>
      </c>
      <c r="E264" s="6">
        <v>7.4667716283789902</v>
      </c>
      <c r="F264" s="6">
        <v>17.592212169653099</v>
      </c>
      <c r="G264" s="6">
        <v>5.4137598187857403</v>
      </c>
      <c r="H264" s="6">
        <v>30392.330535343001</v>
      </c>
      <c r="I264" s="6">
        <v>2.6374971002157399</v>
      </c>
      <c r="J264" s="6">
        <v>82.407787830346905</v>
      </c>
      <c r="K264" s="6">
        <v>1.1557161510474301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216.56178868000001</v>
      </c>
      <c r="E265" s="6">
        <v>36.754290750799498</v>
      </c>
      <c r="F265" s="6">
        <v>5.6118869753674199</v>
      </c>
      <c r="G265" s="6">
        <v>31.386178745162699</v>
      </c>
      <c r="H265" s="6">
        <v>3642.4216447099998</v>
      </c>
      <c r="I265" s="6">
        <v>13.9216321073656</v>
      </c>
      <c r="J265" s="6">
        <v>94.388113024632602</v>
      </c>
      <c r="K265" s="6">
        <v>1.8660791286352501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9758.4382111300001</v>
      </c>
      <c r="E266" s="6">
        <v>6.3041761430019703</v>
      </c>
      <c r="F266" s="6">
        <v>19.314836829389499</v>
      </c>
      <c r="G266" s="6">
        <v>4.7558915263716903</v>
      </c>
      <c r="H266" s="6">
        <v>40764.578355500002</v>
      </c>
      <c r="I266" s="6">
        <v>2.4504518800628001</v>
      </c>
      <c r="J266" s="6">
        <v>80.685163170610494</v>
      </c>
      <c r="K266" s="6">
        <v>1.1384902155543399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206.30355754000001</v>
      </c>
      <c r="E267" s="6">
        <v>45.8446572118986</v>
      </c>
      <c r="F267" s="6">
        <v>5.0124733273665099</v>
      </c>
      <c r="G267" s="6">
        <v>42.622656003377699</v>
      </c>
      <c r="H267" s="6">
        <v>3909.5000401299999</v>
      </c>
      <c r="I267" s="6">
        <v>9.4728038903957401</v>
      </c>
      <c r="J267" s="6">
        <v>94.987526672633507</v>
      </c>
      <c r="K267" s="6">
        <v>2.24918927613263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16605.69644227</v>
      </c>
      <c r="E268" s="6">
        <v>6.1737217359176002</v>
      </c>
      <c r="F268" s="6">
        <v>19.883681047996902</v>
      </c>
      <c r="G268" s="6">
        <v>4.25079764898629</v>
      </c>
      <c r="H268" s="6">
        <v>66908.499959220004</v>
      </c>
      <c r="I268" s="6">
        <v>2.8054679678783998</v>
      </c>
      <c r="J268" s="6">
        <v>80.116318952003098</v>
      </c>
      <c r="K268" s="6">
        <v>1.05498487396375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281.27326477000003</v>
      </c>
      <c r="E269" s="6">
        <v>47.033248990556402</v>
      </c>
      <c r="F269" s="6">
        <v>5.8188244972915104</v>
      </c>
      <c r="G269" s="6">
        <v>45.338682622884299</v>
      </c>
      <c r="H269" s="6">
        <v>4552.5770240800002</v>
      </c>
      <c r="I269" s="6">
        <v>8.9516373311773094</v>
      </c>
      <c r="J269" s="6">
        <v>94.181175502708498</v>
      </c>
      <c r="K269" s="6">
        <v>2.80117375593148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15865.726735120001</v>
      </c>
      <c r="E270" s="6">
        <v>6.3535567369280104</v>
      </c>
      <c r="F270" s="6">
        <v>17.125818846512399</v>
      </c>
      <c r="G270" s="6">
        <v>4.8498559072609</v>
      </c>
      <c r="H270" s="6">
        <v>76776.422976460002</v>
      </c>
      <c r="I270" s="6">
        <v>2.35930731218596</v>
      </c>
      <c r="J270" s="6">
        <v>82.874181153487598</v>
      </c>
      <c r="K270" s="6">
        <v>1.0022150752308601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164.11719105</v>
      </c>
      <c r="E271" s="6">
        <v>36.752694804013501</v>
      </c>
      <c r="F271" s="6">
        <v>6.0238780139271499</v>
      </c>
      <c r="G271" s="6">
        <v>34.720477501038403</v>
      </c>
      <c r="H271" s="6">
        <v>2560.3269406300001</v>
      </c>
      <c r="I271" s="6">
        <v>10.460809376130999</v>
      </c>
      <c r="J271" s="6">
        <v>93.976121986072897</v>
      </c>
      <c r="K271" s="6">
        <v>2.2255857831902599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9272.8828090499992</v>
      </c>
      <c r="E272" s="6">
        <v>6.9676187684858002</v>
      </c>
      <c r="F272" s="6">
        <v>17.2513756285705</v>
      </c>
      <c r="G272" s="6">
        <v>5.2704020825304196</v>
      </c>
      <c r="H272" s="6">
        <v>44478.673059300003</v>
      </c>
      <c r="I272" s="6">
        <v>2.3543766604149301</v>
      </c>
      <c r="J272" s="6">
        <v>82.7486243714295</v>
      </c>
      <c r="K272" s="6">
        <v>1.09876975877227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364.83789995000001</v>
      </c>
      <c r="E273" s="6">
        <v>37.1197551538338</v>
      </c>
      <c r="F273" s="6">
        <v>8.1434460656477903</v>
      </c>
      <c r="G273" s="6">
        <v>35.160800653754897</v>
      </c>
      <c r="H273" s="6">
        <v>4115.3035169499999</v>
      </c>
      <c r="I273" s="6">
        <v>11.486774611499801</v>
      </c>
      <c r="J273" s="6">
        <v>91.856553934352206</v>
      </c>
      <c r="K273" s="6">
        <v>3.1171437582285102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26080.162100059999</v>
      </c>
      <c r="E274" s="6">
        <v>7.6043224101821503</v>
      </c>
      <c r="F274" s="6">
        <v>20.6299616942554</v>
      </c>
      <c r="G274" s="6">
        <v>4.3823879366110798</v>
      </c>
      <c r="H274" s="6">
        <v>100338.69648329</v>
      </c>
      <c r="I274" s="6">
        <v>4.5363648343905103</v>
      </c>
      <c r="J274" s="6">
        <v>79.3700383057446</v>
      </c>
      <c r="K274" s="6">
        <v>1.1390758678153501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339.05689275999998</v>
      </c>
      <c r="E275" s="6">
        <v>34.442422111733499</v>
      </c>
      <c r="F275" s="6">
        <v>9.9267238057488907</v>
      </c>
      <c r="G275" s="6">
        <v>31.910529994687799</v>
      </c>
      <c r="H275" s="6">
        <v>3076.5402306699998</v>
      </c>
      <c r="I275" s="6">
        <v>11.1295445931963</v>
      </c>
      <c r="J275" s="6">
        <v>90.073276194251093</v>
      </c>
      <c r="K275" s="6">
        <v>3.5167702468065598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11963.943107360001</v>
      </c>
      <c r="E276" s="6">
        <v>6.9283839074471896</v>
      </c>
      <c r="F276" s="6">
        <v>17.763201602896199</v>
      </c>
      <c r="G276" s="6">
        <v>5.1321960522144598</v>
      </c>
      <c r="H276" s="6">
        <v>55388.45976921</v>
      </c>
      <c r="I276" s="6">
        <v>2.5676645442574002</v>
      </c>
      <c r="J276" s="6">
        <v>82.236798397103797</v>
      </c>
      <c r="K276" s="6">
        <v>1.1085576641841199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184.59722295</v>
      </c>
      <c r="E277" s="6">
        <v>43.894649943424596</v>
      </c>
      <c r="F277" s="6">
        <v>7.6982940469659802</v>
      </c>
      <c r="G277" s="6">
        <v>42.478790912892102</v>
      </c>
      <c r="H277" s="6">
        <v>2213.30056874</v>
      </c>
      <c r="I277" s="6">
        <v>12.5306095111928</v>
      </c>
      <c r="J277" s="6">
        <v>92.301705953034002</v>
      </c>
      <c r="K277" s="6">
        <v>3.5428838484678198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13379.4027768</v>
      </c>
      <c r="E278" s="6">
        <v>8.1337068098111303</v>
      </c>
      <c r="F278" s="6">
        <v>17.436058273491501</v>
      </c>
      <c r="G278" s="6">
        <v>5.9214579567783003</v>
      </c>
      <c r="H278" s="6">
        <v>63354.699432189998</v>
      </c>
      <c r="I278" s="6">
        <v>3.0480345890170701</v>
      </c>
      <c r="J278" s="6">
        <v>82.563941726508503</v>
      </c>
      <c r="K278" s="6">
        <v>1.25050819812382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391.81072648999998</v>
      </c>
      <c r="E279" s="6">
        <v>45.257558909181697</v>
      </c>
      <c r="F279" s="6">
        <v>9.5872345516937703</v>
      </c>
      <c r="G279" s="6">
        <v>41.972094530171397</v>
      </c>
      <c r="H279" s="6">
        <v>3694.9853603000001</v>
      </c>
      <c r="I279" s="6">
        <v>12.042839722589401</v>
      </c>
      <c r="J279" s="6">
        <v>90.412765448306203</v>
      </c>
      <c r="K279" s="6">
        <v>4.4506581884909604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16386.189273550001</v>
      </c>
      <c r="E280" s="6">
        <v>7.4572241471274001</v>
      </c>
      <c r="F280" s="6">
        <v>19.072735970681801</v>
      </c>
      <c r="G280" s="6">
        <v>5.4156105863075501</v>
      </c>
      <c r="H280" s="6">
        <v>69528.014638980007</v>
      </c>
      <c r="I280" s="6">
        <v>3.2613092367055598</v>
      </c>
      <c r="J280" s="6">
        <v>80.927264029318195</v>
      </c>
      <c r="K280" s="6">
        <v>1.2763376109595499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570.37223867</v>
      </c>
      <c r="E281" s="6">
        <v>23.9820860584685</v>
      </c>
      <c r="F281" s="6">
        <v>12.2345681508088</v>
      </c>
      <c r="G281" s="6">
        <v>21.453972574163899</v>
      </c>
      <c r="H281" s="6">
        <v>4091.6005554600001</v>
      </c>
      <c r="I281" s="6">
        <v>9.4326699642361103</v>
      </c>
      <c r="J281" s="6">
        <v>87.765431849191202</v>
      </c>
      <c r="K281" s="6">
        <v>2.9907001427989899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15905.62776109</v>
      </c>
      <c r="E282" s="6">
        <v>7.1749252454601802</v>
      </c>
      <c r="F282" s="6">
        <v>17.799090126543</v>
      </c>
      <c r="G282" s="6">
        <v>5.4386100206661201</v>
      </c>
      <c r="H282" s="6">
        <v>73456.399443720002</v>
      </c>
      <c r="I282" s="6">
        <v>2.3701543334351598</v>
      </c>
      <c r="J282" s="6">
        <v>82.200909873456993</v>
      </c>
      <c r="K282" s="6">
        <v>1.17763063778706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331.04575233999998</v>
      </c>
      <c r="E283" s="6">
        <v>40.136792228142497</v>
      </c>
      <c r="F283" s="6">
        <v>8.2254082334679595</v>
      </c>
      <c r="G283" s="6">
        <v>37.742890349931002</v>
      </c>
      <c r="H283" s="6">
        <v>3693.6268589599999</v>
      </c>
      <c r="I283" s="6">
        <v>13.41253777323</v>
      </c>
      <c r="J283" s="6">
        <v>91.774591766531998</v>
      </c>
      <c r="K283" s="6">
        <v>3.3827519694009101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27167.954247829999</v>
      </c>
      <c r="E284" s="6">
        <v>6.4153676471889103</v>
      </c>
      <c r="F284" s="6">
        <v>19.8818043258198</v>
      </c>
      <c r="G284" s="6">
        <v>4.4924276215052297</v>
      </c>
      <c r="H284" s="6">
        <v>109479.3731406</v>
      </c>
      <c r="I284" s="6">
        <v>2.4519152562937401</v>
      </c>
      <c r="J284" s="6">
        <v>80.1181956741802</v>
      </c>
      <c r="K284" s="6">
        <v>1.11482249652633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100.94865467</v>
      </c>
      <c r="E285" s="6">
        <v>42.051900383483499</v>
      </c>
      <c r="F285" s="6">
        <v>7.4852501687137103</v>
      </c>
      <c r="G285" s="6">
        <v>37.2133994707727</v>
      </c>
      <c r="H285" s="6">
        <v>1247.6856914729999</v>
      </c>
      <c r="I285" s="6">
        <v>11.929136548020301</v>
      </c>
      <c r="J285" s="6">
        <v>92.514749831286295</v>
      </c>
      <c r="K285" s="6">
        <v>3.01088858992745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6896.0513455150003</v>
      </c>
      <c r="E286" s="6">
        <v>7.3031966261690497</v>
      </c>
      <c r="F286" s="6">
        <v>19.663471471747901</v>
      </c>
      <c r="G286" s="6">
        <v>5.4191355107150203</v>
      </c>
      <c r="H286" s="6">
        <v>28174.314309009002</v>
      </c>
      <c r="I286" s="6">
        <v>2.4944751532613401</v>
      </c>
      <c r="J286" s="6">
        <v>80.336528528252103</v>
      </c>
      <c r="K286" s="6">
        <v>1.3264080296798799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581.62225835000004</v>
      </c>
      <c r="E287" s="6">
        <v>32.7465614252812</v>
      </c>
      <c r="F287" s="6">
        <v>13.106211219524299</v>
      </c>
      <c r="G287" s="6">
        <v>27.615884229355299</v>
      </c>
      <c r="H287" s="6">
        <v>3856.1381943699998</v>
      </c>
      <c r="I287" s="6">
        <v>14.115394135967801</v>
      </c>
      <c r="J287" s="6">
        <v>86.893788780475703</v>
      </c>
      <c r="K287" s="6">
        <v>4.1653105107229997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21019.377741699998</v>
      </c>
      <c r="E288" s="6">
        <v>6.5716828204022102</v>
      </c>
      <c r="F288" s="6">
        <v>23.802822823617301</v>
      </c>
      <c r="G288" s="6">
        <v>4.1918227606256897</v>
      </c>
      <c r="H288" s="6">
        <v>67286.861805840002</v>
      </c>
      <c r="I288" s="6">
        <v>2.5446436237064698</v>
      </c>
      <c r="J288" s="6">
        <v>76.197177176382695</v>
      </c>
      <c r="K288" s="6">
        <v>1.30946077238811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321.27843409000002</v>
      </c>
      <c r="E289" s="6">
        <v>34.892232930658402</v>
      </c>
      <c r="F289" s="6">
        <v>11.7275843651011</v>
      </c>
      <c r="G289" s="6">
        <v>29.1088827169573</v>
      </c>
      <c r="H289" s="6">
        <v>2418.2323132900001</v>
      </c>
      <c r="I289" s="6">
        <v>15.0612648722682</v>
      </c>
      <c r="J289" s="6">
        <v>88.272415634898906</v>
      </c>
      <c r="K289" s="6">
        <v>3.8673109303919802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17738.72156609</v>
      </c>
      <c r="E290" s="6">
        <v>6.1898353181976002</v>
      </c>
      <c r="F290" s="6">
        <v>25.176131015676901</v>
      </c>
      <c r="G290" s="6">
        <v>4.19638223721467</v>
      </c>
      <c r="H290" s="6">
        <v>52719.767687259999</v>
      </c>
      <c r="I290" s="6">
        <v>2.9794762567342401</v>
      </c>
      <c r="J290" s="6">
        <v>74.823868984323099</v>
      </c>
      <c r="K290" s="6">
        <v>1.4119647971974201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134.861726006</v>
      </c>
      <c r="E291" s="6">
        <v>24.210973907939401</v>
      </c>
      <c r="F291" s="6">
        <v>16.370783535356399</v>
      </c>
      <c r="G291" s="6">
        <v>21.591843001820799</v>
      </c>
      <c r="H291" s="6">
        <v>688.93345590900003</v>
      </c>
      <c r="I291" s="6">
        <v>12.9905592174345</v>
      </c>
      <c r="J291" s="6">
        <v>83.629216464643605</v>
      </c>
      <c r="K291" s="6">
        <v>4.2266973535695902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4906.1382739720002</v>
      </c>
      <c r="E292" s="6">
        <v>4.6144144119415502</v>
      </c>
      <c r="F292" s="6">
        <v>28.5802151725788</v>
      </c>
      <c r="G292" s="6">
        <v>2.9567435037376</v>
      </c>
      <c r="H292" s="6">
        <v>12260.066544105001</v>
      </c>
      <c r="I292" s="6">
        <v>3.02176232738644</v>
      </c>
      <c r="J292" s="6">
        <v>71.419784827421196</v>
      </c>
      <c r="K292" s="6">
        <v>1.1832066667680601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345.15021232999999</v>
      </c>
      <c r="E293" s="6">
        <v>37.703340545528</v>
      </c>
      <c r="F293" s="6">
        <v>11.9073220452829</v>
      </c>
      <c r="G293" s="6">
        <v>37.512979433012603</v>
      </c>
      <c r="H293" s="6">
        <v>2553.4882138200001</v>
      </c>
      <c r="I293" s="6">
        <v>17.540095759907899</v>
      </c>
      <c r="J293" s="6">
        <v>88.092677954717104</v>
      </c>
      <c r="K293" s="6">
        <v>5.0705590675375296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23246.849787899999</v>
      </c>
      <c r="E294" s="6">
        <v>6.5049770114331098</v>
      </c>
      <c r="F294" s="6">
        <v>21.690681844377401</v>
      </c>
      <c r="G294" s="6">
        <v>4.51217640638448</v>
      </c>
      <c r="H294" s="6">
        <v>83927.511786749994</v>
      </c>
      <c r="I294" s="6">
        <v>3.7960676783876401</v>
      </c>
      <c r="J294" s="6">
        <v>78.309318155622606</v>
      </c>
      <c r="K294" s="6">
        <v>1.2498152858653699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408.43624818000001</v>
      </c>
      <c r="E295" s="6">
        <v>29.920291924979299</v>
      </c>
      <c r="F295" s="6">
        <v>8.9511981007991199</v>
      </c>
      <c r="G295" s="6">
        <v>28.416287109241299</v>
      </c>
      <c r="H295" s="6">
        <v>4154.4864307799999</v>
      </c>
      <c r="I295" s="6">
        <v>10.218639363602099</v>
      </c>
      <c r="J295" s="6">
        <v>91.048801899200896</v>
      </c>
      <c r="K295" s="6">
        <v>2.7936646051158598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17428.563751869999</v>
      </c>
      <c r="E296" s="6">
        <v>8.3849747244474795</v>
      </c>
      <c r="F296" s="6">
        <v>26.0656610396383</v>
      </c>
      <c r="G296" s="6">
        <v>4.1976360665388803</v>
      </c>
      <c r="H296" s="6">
        <v>49435.513569499999</v>
      </c>
      <c r="I296" s="6">
        <v>4.7358525106493996</v>
      </c>
      <c r="J296" s="6">
        <v>73.9343389603617</v>
      </c>
      <c r="K296" s="6">
        <v>1.4798828313975101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720.42247781000003</v>
      </c>
      <c r="E297" s="6">
        <v>33.419527949925502</v>
      </c>
      <c r="F297" s="6">
        <v>14.9020864465098</v>
      </c>
      <c r="G297" s="6">
        <v>28.2449539717182</v>
      </c>
      <c r="H297" s="6">
        <v>4113.9507517100001</v>
      </c>
      <c r="I297" s="6">
        <v>10.790057349748</v>
      </c>
      <c r="J297" s="6">
        <v>85.097913553490201</v>
      </c>
      <c r="K297" s="6">
        <v>4.9461699845280602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28419.577522129999</v>
      </c>
      <c r="E298" s="6">
        <v>6.1618672025190699</v>
      </c>
      <c r="F298" s="6">
        <v>24.155702987128802</v>
      </c>
      <c r="G298" s="6">
        <v>4.20992301202413</v>
      </c>
      <c r="H298" s="6">
        <v>89232.049248049996</v>
      </c>
      <c r="I298" s="6">
        <v>2.7005421155807601</v>
      </c>
      <c r="J298" s="6">
        <v>75.844297012871195</v>
      </c>
      <c r="K298" s="6">
        <v>1.34082131264102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281.33743697</v>
      </c>
      <c r="E299" s="6">
        <v>37.512474864684698</v>
      </c>
      <c r="F299" s="6">
        <v>7.9070220227739103</v>
      </c>
      <c r="G299" s="6">
        <v>36.074158091555802</v>
      </c>
      <c r="H299" s="6">
        <v>3276.7333026800002</v>
      </c>
      <c r="I299" s="6">
        <v>13.426249095564399</v>
      </c>
      <c r="J299" s="6">
        <v>92.092977977226099</v>
      </c>
      <c r="K299" s="6">
        <v>3.0972954588730701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22063.662563049998</v>
      </c>
      <c r="E300" s="6">
        <v>7.0135849047824097</v>
      </c>
      <c r="F300" s="6">
        <v>25.321841868901299</v>
      </c>
      <c r="G300" s="6">
        <v>4.4523447502931397</v>
      </c>
      <c r="H300" s="6">
        <v>65069.266697309999</v>
      </c>
      <c r="I300" s="6">
        <v>3.7257794004784901</v>
      </c>
      <c r="J300" s="6">
        <v>74.678158131098698</v>
      </c>
      <c r="K300" s="6">
        <v>1.50969938914182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128.74118046999999</v>
      </c>
      <c r="E301" s="6">
        <v>37.533881500674703</v>
      </c>
      <c r="F301" s="6">
        <v>8.4580408250818309</v>
      </c>
      <c r="G301" s="6">
        <v>35.005508390173098</v>
      </c>
      <c r="H301" s="6">
        <v>1393.37467511</v>
      </c>
      <c r="I301" s="6">
        <v>10.763087946367801</v>
      </c>
      <c r="J301" s="6">
        <v>91.541959174918205</v>
      </c>
      <c r="K301" s="6">
        <v>3.2343421719987799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8638.2588195049993</v>
      </c>
      <c r="E302" s="6">
        <v>7.1995300683504704</v>
      </c>
      <c r="F302" s="6">
        <v>22.720968840155098</v>
      </c>
      <c r="G302" s="6">
        <v>5.2100657928894396</v>
      </c>
      <c r="H302" s="6">
        <v>29380.625323492</v>
      </c>
      <c r="I302" s="6">
        <v>2.73095133733977</v>
      </c>
      <c r="J302" s="6">
        <v>77.279031159844905</v>
      </c>
      <c r="K302" s="6">
        <v>1.5318222907135599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250.03083633</v>
      </c>
      <c r="E303" s="6">
        <v>36.599587609232202</v>
      </c>
      <c r="F303" s="6">
        <v>8.9132663005786004</v>
      </c>
      <c r="G303" s="6">
        <v>33.906945180608901</v>
      </c>
      <c r="H303" s="6">
        <v>2555.12305337</v>
      </c>
      <c r="I303" s="6">
        <v>11.5832056616975</v>
      </c>
      <c r="J303" s="6">
        <v>91.086733699421401</v>
      </c>
      <c r="K303" s="6">
        <v>3.3179544326530999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15723.969163780001</v>
      </c>
      <c r="E304" s="6">
        <v>5.8015116884199696</v>
      </c>
      <c r="F304" s="6">
        <v>21.452742547239701</v>
      </c>
      <c r="G304" s="6">
        <v>4.0181243638714701</v>
      </c>
      <c r="H304" s="6">
        <v>57571.876946130003</v>
      </c>
      <c r="I304" s="6">
        <v>3.6075470386956101</v>
      </c>
      <c r="J304" s="6">
        <v>78.547257452760306</v>
      </c>
      <c r="K304" s="6">
        <v>1.09742580831378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197.67188038</v>
      </c>
      <c r="E305" s="6">
        <v>36.558201460778498</v>
      </c>
      <c r="F305" s="6">
        <v>6.3364915429944997</v>
      </c>
      <c r="G305" s="6">
        <v>34.759057688497997</v>
      </c>
      <c r="H305" s="6">
        <v>2921.9074489499999</v>
      </c>
      <c r="I305" s="6">
        <v>11.736088095315701</v>
      </c>
      <c r="J305" s="6">
        <v>93.663508457005506</v>
      </c>
      <c r="K305" s="6">
        <v>2.35150784669493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15494.328119760001</v>
      </c>
      <c r="E306" s="6">
        <v>5.1473604808932798</v>
      </c>
      <c r="F306" s="6">
        <v>24.024292269820801</v>
      </c>
      <c r="G306" s="6">
        <v>3.68354972068924</v>
      </c>
      <c r="H306" s="6">
        <v>49000.092551369999</v>
      </c>
      <c r="I306" s="6">
        <v>2.8008227220884101</v>
      </c>
      <c r="J306" s="6">
        <v>75.975707730179195</v>
      </c>
      <c r="K306" s="6">
        <v>1.1647759227796299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361.32520185999999</v>
      </c>
      <c r="E307" s="6">
        <v>63.388514971840898</v>
      </c>
      <c r="F307" s="6">
        <v>5.71927431522868</v>
      </c>
      <c r="G307" s="6">
        <v>60.097071940303501</v>
      </c>
      <c r="H307" s="6">
        <v>5956.3504671999999</v>
      </c>
      <c r="I307" s="6">
        <v>11.7290159874722</v>
      </c>
      <c r="J307" s="6">
        <v>94.280725684771298</v>
      </c>
      <c r="K307" s="6">
        <v>3.6456193720637202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41513.674798400003</v>
      </c>
      <c r="E308" s="6">
        <v>7.46192660593195</v>
      </c>
      <c r="F308" s="6">
        <v>28.370806617429899</v>
      </c>
      <c r="G308" s="6">
        <v>3.3895349235168899</v>
      </c>
      <c r="H308" s="6">
        <v>104811.64953304001</v>
      </c>
      <c r="I308" s="6">
        <v>4.9147270309700701</v>
      </c>
      <c r="J308" s="6">
        <v>71.629193382570094</v>
      </c>
      <c r="K308" s="6">
        <v>1.3425230034982201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507.96478002999999</v>
      </c>
      <c r="E309" s="6">
        <v>33.9631358149759</v>
      </c>
      <c r="F309" s="6">
        <v>8.4770346745961707</v>
      </c>
      <c r="G309" s="6">
        <v>33.386466808530997</v>
      </c>
      <c r="H309" s="6">
        <v>5484.28132405</v>
      </c>
      <c r="I309" s="6">
        <v>12.668210465336699</v>
      </c>
      <c r="J309" s="6">
        <v>91.522965325403803</v>
      </c>
      <c r="K309" s="6">
        <v>3.0923193516722201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36392.035219789999</v>
      </c>
      <c r="E310" s="6">
        <v>6.6804014119123503</v>
      </c>
      <c r="F310" s="6">
        <v>24.581779672879801</v>
      </c>
      <c r="G310" s="6">
        <v>4.3064572664999803</v>
      </c>
      <c r="H310" s="6">
        <v>111652.71867546999</v>
      </c>
      <c r="I310" s="6">
        <v>2.4883364877349599</v>
      </c>
      <c r="J310" s="6">
        <v>75.418220327120196</v>
      </c>
      <c r="K310" s="6">
        <v>1.4036446794503299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524.59474352999996</v>
      </c>
      <c r="E311" s="6">
        <v>26.024496761771498</v>
      </c>
      <c r="F311" s="6">
        <v>10.905292057069801</v>
      </c>
      <c r="G311" s="6">
        <v>22.9900610931589</v>
      </c>
      <c r="H311" s="6">
        <v>4285.8655429500004</v>
      </c>
      <c r="I311" s="6">
        <v>9.4813801936328392</v>
      </c>
      <c r="J311" s="6">
        <v>89.094707942930199</v>
      </c>
      <c r="K311" s="6">
        <v>2.8140092315176499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24091.40525647</v>
      </c>
      <c r="E312" s="6">
        <v>4.4349912935832396</v>
      </c>
      <c r="F312" s="6">
        <v>27.011469432157899</v>
      </c>
      <c r="G312" s="6">
        <v>3.02725580730504</v>
      </c>
      <c r="H312" s="6">
        <v>65098.13445731</v>
      </c>
      <c r="I312" s="6">
        <v>2.3176364433635901</v>
      </c>
      <c r="J312" s="6">
        <v>72.988530567842105</v>
      </c>
      <c r="K312" s="6">
        <v>1.1203216048628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577.52258920999998</v>
      </c>
      <c r="E313" s="6">
        <v>44.176881174442798</v>
      </c>
      <c r="F313" s="6">
        <v>9.6635639768975494</v>
      </c>
      <c r="G313" s="6">
        <v>41.377536943144499</v>
      </c>
      <c r="H313" s="6">
        <v>5398.7672205400004</v>
      </c>
      <c r="I313" s="6">
        <v>13.9549095333449</v>
      </c>
      <c r="J313" s="6">
        <v>90.336436023102493</v>
      </c>
      <c r="K313" s="6">
        <v>4.4262812776260096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59981.47741046</v>
      </c>
      <c r="E314" s="6">
        <v>5.8316540224304099</v>
      </c>
      <c r="F314" s="6">
        <v>23.088295375846702</v>
      </c>
      <c r="G314" s="6">
        <v>4.1339007845089197</v>
      </c>
      <c r="H314" s="6">
        <v>199810.23277880001</v>
      </c>
      <c r="I314" s="6">
        <v>2.6206055754977702</v>
      </c>
      <c r="J314" s="6">
        <v>76.911704624153302</v>
      </c>
      <c r="K314" s="6">
        <v>1.2409648548761101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68.931416339999998</v>
      </c>
      <c r="E315" s="6">
        <v>70.329485702227302</v>
      </c>
      <c r="F315" s="6">
        <v>3.1523067092296202</v>
      </c>
      <c r="G315" s="6">
        <v>69.758543458484695</v>
      </c>
      <c r="H315" s="6">
        <v>2117.76622124</v>
      </c>
      <c r="I315" s="6">
        <v>12.278778834812501</v>
      </c>
      <c r="J315" s="6">
        <v>96.847693290770394</v>
      </c>
      <c r="K315" s="6">
        <v>2.2705788552965398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11374.06858349</v>
      </c>
      <c r="E316" s="6">
        <v>6.4943671201811402</v>
      </c>
      <c r="F316" s="6">
        <v>14.455137417036701</v>
      </c>
      <c r="G316" s="6">
        <v>5.4781292300962798</v>
      </c>
      <c r="H316" s="6">
        <v>67311.233778869995</v>
      </c>
      <c r="I316" s="6">
        <v>2.1010110746263502</v>
      </c>
      <c r="J316" s="6">
        <v>85.544862582963205</v>
      </c>
      <c r="K316" s="6">
        <v>0.92567932682725496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/>
      <c r="E317" s="6"/>
      <c r="F317" s="6"/>
      <c r="G317" s="6"/>
      <c r="H317" s="6">
        <v>6070.4035507400004</v>
      </c>
      <c r="I317" s="6">
        <v>12.2149947373332</v>
      </c>
      <c r="J317" s="6">
        <v>100</v>
      </c>
      <c r="K317" s="6">
        <v>0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27810.000000119999</v>
      </c>
      <c r="E318" s="6">
        <v>6.6519894244500399</v>
      </c>
      <c r="F318" s="6">
        <v>18.192808866290999</v>
      </c>
      <c r="G318" s="6">
        <v>4.6193931919312199</v>
      </c>
      <c r="H318" s="6">
        <v>125052.59644944999</v>
      </c>
      <c r="I318" s="6">
        <v>3.2397351078841199</v>
      </c>
      <c r="J318" s="6">
        <v>81.807191133708997</v>
      </c>
      <c r="K318" s="6">
        <v>1.02729034274863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270.51291026000001</v>
      </c>
      <c r="E319" s="6">
        <v>51.660667177729202</v>
      </c>
      <c r="F319" s="6">
        <v>5.7333598331329201</v>
      </c>
      <c r="G319" s="6">
        <v>50.544241776221902</v>
      </c>
      <c r="H319" s="6">
        <v>4447.7137165900003</v>
      </c>
      <c r="I319" s="6">
        <v>13.084027913866199</v>
      </c>
      <c r="J319" s="6">
        <v>94.266640166867106</v>
      </c>
      <c r="K319" s="6">
        <v>3.0741344454727302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28762.487089490001</v>
      </c>
      <c r="E320" s="6">
        <v>5.1864525708920404</v>
      </c>
      <c r="F320" s="6">
        <v>22.143254272603698</v>
      </c>
      <c r="G320" s="6">
        <v>3.6848310722539601</v>
      </c>
      <c r="H320" s="6">
        <v>101130.28628247</v>
      </c>
      <c r="I320" s="6">
        <v>3.3897082976371302</v>
      </c>
      <c r="J320" s="6">
        <v>77.856745727396302</v>
      </c>
      <c r="K320" s="6">
        <v>1.0480036202669001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284.56320761000001</v>
      </c>
      <c r="E321" s="6">
        <v>40.089246934884898</v>
      </c>
      <c r="F321" s="6">
        <v>3.8413348508021499</v>
      </c>
      <c r="G321" s="6">
        <v>38.696396394550298</v>
      </c>
      <c r="H321" s="6">
        <v>7123.3618669400003</v>
      </c>
      <c r="I321" s="6">
        <v>9.3651651498829906</v>
      </c>
      <c r="J321" s="6">
        <v>96.158665149197901</v>
      </c>
      <c r="K321" s="6">
        <v>1.5458390134701301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23704.436792500001</v>
      </c>
      <c r="E322" s="6">
        <v>6.68619667533489</v>
      </c>
      <c r="F322" s="6">
        <v>19.502749769509101</v>
      </c>
      <c r="G322" s="6">
        <v>4.5641088979088202</v>
      </c>
      <c r="H322" s="6">
        <v>97839.638133589993</v>
      </c>
      <c r="I322" s="6">
        <v>2.9562024866662702</v>
      </c>
      <c r="J322" s="6">
        <v>80.497250230490906</v>
      </c>
      <c r="K322" s="6">
        <v>1.10578527219045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87.515708149000005</v>
      </c>
      <c r="E323" s="6">
        <v>32.190176931186897</v>
      </c>
      <c r="F323" s="6">
        <v>10.9712573137493</v>
      </c>
      <c r="G323" s="6">
        <v>29.576021590225199</v>
      </c>
      <c r="H323" s="6">
        <v>710.16595810199999</v>
      </c>
      <c r="I323" s="6">
        <v>16.094788549734002</v>
      </c>
      <c r="J323" s="6">
        <v>89.028742686250695</v>
      </c>
      <c r="K323" s="6">
        <v>3.6447346485269199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7115.4842919339999</v>
      </c>
      <c r="E324" s="6">
        <v>4.1553197087273404</v>
      </c>
      <c r="F324" s="6">
        <v>22.460976644088898</v>
      </c>
      <c r="G324" s="6">
        <v>3.0354930625802798</v>
      </c>
      <c r="H324" s="6">
        <v>24563.834041744001</v>
      </c>
      <c r="I324" s="6">
        <v>2.0114135455904898</v>
      </c>
      <c r="J324" s="6">
        <v>77.539023355911098</v>
      </c>
      <c r="K324" s="6">
        <v>0.87930097428435094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196.11836305</v>
      </c>
      <c r="E325" s="6">
        <v>34.046896646177601</v>
      </c>
      <c r="F325" s="6">
        <v>10.6775593263472</v>
      </c>
      <c r="G325" s="6">
        <v>32.3714718183952</v>
      </c>
      <c r="H325" s="6">
        <v>1640.6156419399999</v>
      </c>
      <c r="I325" s="6">
        <v>13.7545803300016</v>
      </c>
      <c r="J325" s="6">
        <v>89.322440673652807</v>
      </c>
      <c r="K325" s="6">
        <v>3.8696693486572702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11199.88163718</v>
      </c>
      <c r="E326" s="6">
        <v>5.7045242820190198</v>
      </c>
      <c r="F326" s="6">
        <v>20.7654146696315</v>
      </c>
      <c r="G326" s="6">
        <v>4.1241595461009801</v>
      </c>
      <c r="H326" s="6">
        <v>42735.384358540003</v>
      </c>
      <c r="I326" s="6">
        <v>2.2673539938697198</v>
      </c>
      <c r="J326" s="6">
        <v>79.234585330368503</v>
      </c>
      <c r="K326" s="6">
        <v>1.0808396709774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85.131753450000005</v>
      </c>
      <c r="E327" s="6">
        <v>43.670578939006603</v>
      </c>
      <c r="F327" s="6">
        <v>9.3023973621285201</v>
      </c>
      <c r="G327" s="6">
        <v>37.158658693622499</v>
      </c>
      <c r="H327" s="6">
        <v>830.02753437599995</v>
      </c>
      <c r="I327" s="6">
        <v>20.324749081995002</v>
      </c>
      <c r="J327" s="6">
        <v>90.697602637871498</v>
      </c>
      <c r="K327" s="6">
        <v>3.8111769060966698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5847.8682466520004</v>
      </c>
      <c r="E328" s="6">
        <v>7.27000337770406</v>
      </c>
      <c r="F328" s="6">
        <v>22.432406224618301</v>
      </c>
      <c r="G328" s="6">
        <v>4.5535942727433403</v>
      </c>
      <c r="H328" s="6">
        <v>20220.972465737999</v>
      </c>
      <c r="I328" s="6">
        <v>4.3593552501210304</v>
      </c>
      <c r="J328" s="6">
        <v>77.567593775381695</v>
      </c>
      <c r="K328" s="6">
        <v>1.3168911337390701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694.66906286999995</v>
      </c>
      <c r="E329" s="6">
        <v>45.1763002691685</v>
      </c>
      <c r="F329" s="6">
        <v>19.487917803787401</v>
      </c>
      <c r="G329" s="6">
        <v>33.371228551686201</v>
      </c>
      <c r="H329" s="6">
        <v>2869.9450219400001</v>
      </c>
      <c r="I329" s="6">
        <v>15.888091330959901</v>
      </c>
      <c r="J329" s="6">
        <v>80.512082196212603</v>
      </c>
      <c r="K329" s="6">
        <v>8.0774927350873504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24535.330937089999</v>
      </c>
      <c r="E330" s="6">
        <v>6.9710017497566099</v>
      </c>
      <c r="F330" s="6">
        <v>21.5548575940463</v>
      </c>
      <c r="G330" s="6">
        <v>4.5554795450827203</v>
      </c>
      <c r="H330" s="6">
        <v>89292.05497831</v>
      </c>
      <c r="I330" s="6">
        <v>3.37062695865859</v>
      </c>
      <c r="J330" s="6">
        <v>78.445142405953703</v>
      </c>
      <c r="K330" s="6">
        <v>1.2517373269424601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298.69934252000002</v>
      </c>
      <c r="E331" s="6">
        <v>31.739630506193699</v>
      </c>
      <c r="F331" s="6">
        <v>17.103792611228801</v>
      </c>
      <c r="G331" s="6">
        <v>27.3275502068302</v>
      </c>
      <c r="H331" s="6">
        <v>1447.69310569</v>
      </c>
      <c r="I331" s="6">
        <v>13.0408288747717</v>
      </c>
      <c r="J331" s="6">
        <v>82.896207388771202</v>
      </c>
      <c r="K331" s="6">
        <v>5.6384334824693001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13800.300657739999</v>
      </c>
      <c r="E332" s="6">
        <v>5.7534402977267396</v>
      </c>
      <c r="F332" s="6">
        <v>25.068389381361499</v>
      </c>
      <c r="G332" s="6">
        <v>3.4292858997142899</v>
      </c>
      <c r="H332" s="6">
        <v>41250.306893460001</v>
      </c>
      <c r="I332" s="6">
        <v>3.1700142658168802</v>
      </c>
      <c r="J332" s="6">
        <v>74.931610618638501</v>
      </c>
      <c r="K332" s="6">
        <v>1.14726846953249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225.62779767000001</v>
      </c>
      <c r="E333" s="6">
        <v>31.797481886822599</v>
      </c>
      <c r="F333" s="6">
        <v>12.123526899714999</v>
      </c>
      <c r="G333" s="6">
        <v>29.412508141618201</v>
      </c>
      <c r="H333" s="6">
        <v>1635.4461252599999</v>
      </c>
      <c r="I333" s="6">
        <v>13.822985563365499</v>
      </c>
      <c r="J333" s="6">
        <v>87.876473100284997</v>
      </c>
      <c r="K333" s="6">
        <v>4.0577793015891803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13643.3722026</v>
      </c>
      <c r="E334" s="6">
        <v>6.0288126696834503</v>
      </c>
      <c r="F334" s="6">
        <v>22.332894716810198</v>
      </c>
      <c r="G334" s="6">
        <v>4.2681111244084304</v>
      </c>
      <c r="H334" s="6">
        <v>47447.553875739999</v>
      </c>
      <c r="I334" s="6">
        <v>2.6002830071973402</v>
      </c>
      <c r="J334" s="6">
        <v>77.667105283189798</v>
      </c>
      <c r="K334" s="6">
        <v>1.2272798893882599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408.82706218999999</v>
      </c>
      <c r="E335" s="6">
        <v>31.7647689587446</v>
      </c>
      <c r="F335" s="6">
        <v>12.2771015932118</v>
      </c>
      <c r="G335" s="6">
        <v>30.682201534795301</v>
      </c>
      <c r="H335" s="6">
        <v>2921.1695097699999</v>
      </c>
      <c r="I335" s="6">
        <v>13.210536583001399</v>
      </c>
      <c r="J335" s="6">
        <v>87.722898406788204</v>
      </c>
      <c r="K335" s="6">
        <v>4.2940727243108503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32883.172937679999</v>
      </c>
      <c r="E336" s="6">
        <v>4.5135448644324496</v>
      </c>
      <c r="F336" s="6">
        <v>24.122753096324601</v>
      </c>
      <c r="G336" s="6">
        <v>3.36441587096839</v>
      </c>
      <c r="H336" s="6">
        <v>103432.83049018</v>
      </c>
      <c r="I336" s="6">
        <v>2.2231594668036498</v>
      </c>
      <c r="J336" s="6">
        <v>75.877246903675399</v>
      </c>
      <c r="K336" s="6">
        <v>1.0696088311131799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56.037780730000001</v>
      </c>
      <c r="E337" s="6">
        <v>49.035215953736198</v>
      </c>
      <c r="F337" s="6">
        <v>15.774011171472001</v>
      </c>
      <c r="G337" s="6">
        <v>40.3292283364204</v>
      </c>
      <c r="H337" s="6">
        <v>299.21606130700002</v>
      </c>
      <c r="I337" s="6">
        <v>19.703118496640101</v>
      </c>
      <c r="J337" s="6">
        <v>84.225988828528003</v>
      </c>
      <c r="K337" s="6">
        <v>7.5529383170633899</v>
      </c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5993.9622194200001</v>
      </c>
      <c r="E338" s="6">
        <v>7.2102283238760601</v>
      </c>
      <c r="F338" s="6">
        <v>21.804356376368901</v>
      </c>
      <c r="G338" s="6">
        <v>4.7289212467527397</v>
      </c>
      <c r="H338" s="6">
        <v>21495.783939362002</v>
      </c>
      <c r="I338" s="6">
        <v>3.1038557509139699</v>
      </c>
      <c r="J338" s="6">
        <v>78.195643623631099</v>
      </c>
      <c r="K338" s="6">
        <v>1.3186295215660699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1022.78132303</v>
      </c>
      <c r="E339" s="6">
        <v>27.6196779743013</v>
      </c>
      <c r="F339" s="6">
        <v>13.4585530519379</v>
      </c>
      <c r="G339" s="6">
        <v>25.919747587233299</v>
      </c>
      <c r="H339" s="6">
        <v>6576.7081546500003</v>
      </c>
      <c r="I339" s="6">
        <v>14.2224910901882</v>
      </c>
      <c r="J339" s="6">
        <v>86.541446948062102</v>
      </c>
      <c r="K339" s="6">
        <v>4.0309274954112597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45752.218676910001</v>
      </c>
      <c r="E340" s="6">
        <v>4.4308244631983804</v>
      </c>
      <c r="F340" s="6">
        <v>24.5368214664751</v>
      </c>
      <c r="G340" s="6">
        <v>3.49785959048226</v>
      </c>
      <c r="H340" s="6">
        <v>140711.29184511001</v>
      </c>
      <c r="I340" s="6">
        <v>2.5580045828646201</v>
      </c>
      <c r="J340" s="6">
        <v>75.463178533524896</v>
      </c>
      <c r="K340" s="6">
        <v>1.1373276073751899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418.27769224999997</v>
      </c>
      <c r="E341" s="6">
        <v>49.348184076335301</v>
      </c>
      <c r="F341" s="6">
        <v>5.6758059363965803</v>
      </c>
      <c r="G341" s="6">
        <v>46.504281763465698</v>
      </c>
      <c r="H341" s="6">
        <v>6951.20775065</v>
      </c>
      <c r="I341" s="6">
        <v>12.4581349997574</v>
      </c>
      <c r="J341" s="6">
        <v>94.3241940636034</v>
      </c>
      <c r="K341" s="6">
        <v>2.79831999754968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52584.722306969998</v>
      </c>
      <c r="E342" s="6">
        <v>4.9551341553373698</v>
      </c>
      <c r="F342" s="6">
        <v>23.497297198437899</v>
      </c>
      <c r="G342" s="6">
        <v>3.3419278837968802</v>
      </c>
      <c r="H342" s="6">
        <v>171205.79224832001</v>
      </c>
      <c r="I342" s="6">
        <v>2.8413383506916001</v>
      </c>
      <c r="J342" s="6">
        <v>76.502702801562094</v>
      </c>
      <c r="K342" s="6">
        <v>1.0264509595825499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722.29276742000002</v>
      </c>
      <c r="E343" s="6">
        <v>27.012543911797501</v>
      </c>
      <c r="F343" s="6">
        <v>12.8002353909813</v>
      </c>
      <c r="G343" s="6">
        <v>27.2030133419881</v>
      </c>
      <c r="H343" s="6">
        <v>4920.5157072499997</v>
      </c>
      <c r="I343" s="6">
        <v>12.5504825010189</v>
      </c>
      <c r="J343" s="6">
        <v>87.1997646090187</v>
      </c>
      <c r="K343" s="6">
        <v>3.9931870880926499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30720.707232230001</v>
      </c>
      <c r="E344" s="6">
        <v>6.0270955831931303</v>
      </c>
      <c r="F344" s="6">
        <v>24.9194188071748</v>
      </c>
      <c r="G344" s="6">
        <v>3.8727396100023799</v>
      </c>
      <c r="H344" s="6">
        <v>92559.48429208</v>
      </c>
      <c r="I344" s="6">
        <v>2.94669436978623</v>
      </c>
      <c r="J344" s="6">
        <v>75.080581192825207</v>
      </c>
      <c r="K344" s="6">
        <v>1.2853712469930401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742.86662329000001</v>
      </c>
      <c r="E345" s="6">
        <v>33.431634989728899</v>
      </c>
      <c r="F345" s="6">
        <v>11.8943104476177</v>
      </c>
      <c r="G345" s="6">
        <v>28.092247897925098</v>
      </c>
      <c r="H345" s="6">
        <v>5502.6961317900004</v>
      </c>
      <c r="I345" s="6">
        <v>20.800004757708201</v>
      </c>
      <c r="J345" s="6">
        <v>88.105689552382302</v>
      </c>
      <c r="K345" s="6">
        <v>3.79246697196211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22462.133376670001</v>
      </c>
      <c r="E346" s="6">
        <v>6.5156854279083296</v>
      </c>
      <c r="F346" s="6">
        <v>25.595120116837801</v>
      </c>
      <c r="G346" s="6">
        <v>4.6543677214837098</v>
      </c>
      <c r="H346" s="6">
        <v>65297.303868139999</v>
      </c>
      <c r="I346" s="6">
        <v>4.3225436400602302</v>
      </c>
      <c r="J346" s="6">
        <v>74.404879883162195</v>
      </c>
      <c r="K346" s="6">
        <v>1.6010925773467599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64.716667290999993</v>
      </c>
      <c r="E347" s="6">
        <v>37.155312278304599</v>
      </c>
      <c r="F347" s="6">
        <v>16.637886588052201</v>
      </c>
      <c r="G347" s="6">
        <v>35.702935609885699</v>
      </c>
      <c r="H347" s="6">
        <v>324.25501458999997</v>
      </c>
      <c r="I347" s="6">
        <v>16.696170308162699</v>
      </c>
      <c r="J347" s="6">
        <v>83.362113411947803</v>
      </c>
      <c r="K347" s="6">
        <v>7.12579575091089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3356.2833328010001</v>
      </c>
      <c r="E348" s="6">
        <v>8.81263393857121</v>
      </c>
      <c r="F348" s="6">
        <v>22.956749875577302</v>
      </c>
      <c r="G348" s="6">
        <v>5.4204774174587698</v>
      </c>
      <c r="H348" s="6">
        <v>11263.744985631</v>
      </c>
      <c r="I348" s="6">
        <v>4.5799629704289302</v>
      </c>
      <c r="J348" s="6">
        <v>77.043250124422698</v>
      </c>
      <c r="K348" s="6">
        <v>1.6151518021092599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26.557741302</v>
      </c>
      <c r="E349" s="6">
        <v>45.040416567601703</v>
      </c>
      <c r="F349" s="6">
        <v>4.9010520264181201</v>
      </c>
      <c r="G349" s="6">
        <v>44.645418421849598</v>
      </c>
      <c r="H349" s="6">
        <v>515.32063825499995</v>
      </c>
      <c r="I349" s="6">
        <v>12.069117293828</v>
      </c>
      <c r="J349" s="6">
        <v>95.0989479735819</v>
      </c>
      <c r="K349" s="6">
        <v>2.3008616087685398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1617.442258714</v>
      </c>
      <c r="E350" s="6">
        <v>10.1813146887384</v>
      </c>
      <c r="F350" s="6">
        <v>14.1879386252823</v>
      </c>
      <c r="G350" s="6">
        <v>7.1118433006461403</v>
      </c>
      <c r="H350" s="6">
        <v>9782.6793617149997</v>
      </c>
      <c r="I350" s="6">
        <v>4.2944387010742702</v>
      </c>
      <c r="J350" s="6">
        <v>85.8120613747177</v>
      </c>
      <c r="K350" s="6">
        <v>1.1758533083313201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33.272675237000001</v>
      </c>
      <c r="E351" s="6">
        <v>60.640613776250703</v>
      </c>
      <c r="F351" s="6">
        <v>4.13447203655371</v>
      </c>
      <c r="G351" s="6">
        <v>58.417439657846401</v>
      </c>
      <c r="H351" s="6">
        <v>771.48969690700005</v>
      </c>
      <c r="I351" s="6">
        <v>13.601232050213101</v>
      </c>
      <c r="J351" s="6">
        <v>95.865527963446297</v>
      </c>
      <c r="K351" s="6">
        <v>2.5194173113459901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2181.7273249159998</v>
      </c>
      <c r="E352" s="6">
        <v>10.924273459056</v>
      </c>
      <c r="F352" s="6">
        <v>13.430776961269601</v>
      </c>
      <c r="G352" s="6">
        <v>8.1119703836006707</v>
      </c>
      <c r="H352" s="6">
        <v>14062.510303387</v>
      </c>
      <c r="I352" s="6">
        <v>3.5319330470754098</v>
      </c>
      <c r="J352" s="6">
        <v>86.569223038730399</v>
      </c>
      <c r="K352" s="6">
        <v>1.2585311628570499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90.451383604</v>
      </c>
      <c r="E353" s="6">
        <v>28.905595134432598</v>
      </c>
      <c r="F353" s="6">
        <v>11.109845817822601</v>
      </c>
      <c r="G353" s="6">
        <v>27.428415979854901</v>
      </c>
      <c r="H353" s="6">
        <v>723.70378188799998</v>
      </c>
      <c r="I353" s="6">
        <v>12.5905132603831</v>
      </c>
      <c r="J353" s="6">
        <v>88.890154182177398</v>
      </c>
      <c r="K353" s="6">
        <v>3.4281127686961401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4257.548616434</v>
      </c>
      <c r="E354" s="6">
        <v>6.83507968742021</v>
      </c>
      <c r="F354" s="6">
        <v>21.8921358773501</v>
      </c>
      <c r="G354" s="6">
        <v>4.3642397573649596</v>
      </c>
      <c r="H354" s="6">
        <v>15190.296218289999</v>
      </c>
      <c r="I354" s="6">
        <v>3.2943264835393502</v>
      </c>
      <c r="J354" s="6">
        <v>78.1078641226499</v>
      </c>
      <c r="K354" s="6">
        <v>1.22321267957783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95.520360199999999</v>
      </c>
      <c r="E355" s="6">
        <v>43.689299449883599</v>
      </c>
      <c r="F355" s="6">
        <v>5.4828384808096402</v>
      </c>
      <c r="G355" s="6">
        <v>42.129447129687499</v>
      </c>
      <c r="H355" s="6">
        <v>1646.649512838</v>
      </c>
      <c r="I355" s="6">
        <v>8.5455560022936403</v>
      </c>
      <c r="J355" s="6">
        <v>94.517161519190395</v>
      </c>
      <c r="K355" s="6">
        <v>2.4438837369337101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10527.479640095</v>
      </c>
      <c r="E356" s="6">
        <v>6.4414630123533598</v>
      </c>
      <c r="F356" s="6">
        <v>24.912494580354402</v>
      </c>
      <c r="G356" s="6">
        <v>4.0218868822859797</v>
      </c>
      <c r="H356" s="6">
        <v>31730.350486627001</v>
      </c>
      <c r="I356" s="6">
        <v>3.0114956493301999</v>
      </c>
      <c r="J356" s="6">
        <v>75.087505419645595</v>
      </c>
      <c r="K356" s="6">
        <v>1.3343795961496101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112.4510004</v>
      </c>
      <c r="E357" s="6">
        <v>49.099091911974</v>
      </c>
      <c r="F357" s="6">
        <v>4.7954414938940699</v>
      </c>
      <c r="G357" s="6">
        <v>48.4169851351323</v>
      </c>
      <c r="H357" s="6">
        <v>2232.5051531300001</v>
      </c>
      <c r="I357" s="6">
        <v>11.6709106743138</v>
      </c>
      <c r="J357" s="6">
        <v>95.204558506105897</v>
      </c>
      <c r="K357" s="6">
        <v>2.4387573785279901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5755.5489996599999</v>
      </c>
      <c r="E358" s="6">
        <v>11.4317984256431</v>
      </c>
      <c r="F358" s="6">
        <v>15.2319438966004</v>
      </c>
      <c r="G358" s="6">
        <v>7.4827641325585503</v>
      </c>
      <c r="H358" s="6">
        <v>32030.494848260001</v>
      </c>
      <c r="I358" s="6">
        <v>5.13673552210913</v>
      </c>
      <c r="J358" s="6">
        <v>84.768056103399601</v>
      </c>
      <c r="K358" s="6">
        <v>1.3445754060892601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/>
      <c r="E359" s="6"/>
      <c r="F359" s="6"/>
      <c r="G359" s="6"/>
      <c r="H359" s="6">
        <v>1196.8096080830001</v>
      </c>
      <c r="I359" s="6">
        <v>14.7712225037222</v>
      </c>
      <c r="J359" s="6">
        <v>100</v>
      </c>
      <c r="K359" s="6">
        <v>1.6399351325493601E-15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3757.0000001200001</v>
      </c>
      <c r="E360" s="6">
        <v>13.4087568601493</v>
      </c>
      <c r="F360" s="6">
        <v>11.6369144946974</v>
      </c>
      <c r="G360" s="6">
        <v>9.3544298558904497</v>
      </c>
      <c r="H360" s="6">
        <v>28528.190389755</v>
      </c>
      <c r="I360" s="6">
        <v>4.4570023320950698</v>
      </c>
      <c r="J360" s="6">
        <v>88.363085505302607</v>
      </c>
      <c r="K360" s="6">
        <v>1.2319250709405001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36.298802610000003</v>
      </c>
      <c r="E361" s="6">
        <v>71.886512979487506</v>
      </c>
      <c r="F361" s="6">
        <v>6.4803108562604796</v>
      </c>
      <c r="G361" s="6">
        <v>68.862894848809304</v>
      </c>
      <c r="H361" s="6">
        <v>523.84103350500004</v>
      </c>
      <c r="I361" s="6">
        <v>15.1929581453334</v>
      </c>
      <c r="J361" s="6">
        <v>93.519689143739498</v>
      </c>
      <c r="K361" s="6">
        <v>4.7717541532497298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2568.7011973909998</v>
      </c>
      <c r="E362" s="6">
        <v>10.5042373990689</v>
      </c>
      <c r="F362" s="6">
        <v>10.365666002849199</v>
      </c>
      <c r="G362" s="6">
        <v>8.8430064722356096</v>
      </c>
      <c r="H362" s="6">
        <v>22212.158968129999</v>
      </c>
      <c r="I362" s="6">
        <v>2.5928934484814898</v>
      </c>
      <c r="J362" s="6">
        <v>89.634333997150804</v>
      </c>
      <c r="K362" s="6">
        <v>1.0226399579779499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101.94160046</v>
      </c>
      <c r="E363" s="6">
        <v>48.463119295272897</v>
      </c>
      <c r="F363" s="6">
        <v>9.0891193754000597</v>
      </c>
      <c r="G363" s="6">
        <v>45.994348223379198</v>
      </c>
      <c r="H363" s="6">
        <v>1019.63680829</v>
      </c>
      <c r="I363" s="6">
        <v>13.2341970487028</v>
      </c>
      <c r="J363" s="6">
        <v>90.910880624599898</v>
      </c>
      <c r="K363" s="6">
        <v>4.5984388086863701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6134.0583994469998</v>
      </c>
      <c r="E364" s="6">
        <v>10.8746001523331</v>
      </c>
      <c r="F364" s="6">
        <v>18.067694337540999</v>
      </c>
      <c r="G364" s="6">
        <v>7.2365550307380504</v>
      </c>
      <c r="H364" s="6">
        <v>27816.363191987999</v>
      </c>
      <c r="I364" s="6">
        <v>3.8940662786456701</v>
      </c>
      <c r="J364" s="6">
        <v>81.932305662459001</v>
      </c>
      <c r="K364" s="6">
        <v>1.5958035514198601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/>
      <c r="E365" s="6"/>
      <c r="F365" s="6"/>
      <c r="G365" s="6"/>
      <c r="H365" s="6">
        <v>1588.767234227</v>
      </c>
      <c r="I365" s="6">
        <v>14.5706357387488</v>
      </c>
      <c r="J365" s="6">
        <v>100</v>
      </c>
      <c r="K365" s="6">
        <v>0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2851.0000000199998</v>
      </c>
      <c r="E366" s="6">
        <v>12.2584632056789</v>
      </c>
      <c r="F366" s="6">
        <v>12.028910176020499</v>
      </c>
      <c r="G366" s="6">
        <v>9.3475013595544105</v>
      </c>
      <c r="H366" s="6">
        <v>20850.232765883</v>
      </c>
      <c r="I366" s="6">
        <v>3.8191551969978299</v>
      </c>
      <c r="J366" s="6">
        <v>87.971089823979497</v>
      </c>
      <c r="K366" s="6">
        <v>1.2781500655418701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/>
      <c r="E367" s="6"/>
      <c r="F367" s="6"/>
      <c r="G367" s="6"/>
      <c r="H367" s="6">
        <v>292.95893506099998</v>
      </c>
      <c r="I367" s="6">
        <v>19.017362275997598</v>
      </c>
      <c r="J367" s="6">
        <v>100</v>
      </c>
      <c r="K367" s="6">
        <v>2.1113513466450401E-15</v>
      </c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3215.0000001180001</v>
      </c>
      <c r="E368" s="6">
        <v>7.1182462540228499</v>
      </c>
      <c r="F368" s="6">
        <v>15.5991925972384</v>
      </c>
      <c r="G368" s="6">
        <v>5.9081080644513104</v>
      </c>
      <c r="H368" s="6">
        <v>17395.041065001999</v>
      </c>
      <c r="I368" s="6">
        <v>2.49718872978218</v>
      </c>
      <c r="J368" s="6">
        <v>84.4008074027616</v>
      </c>
      <c r="K368" s="6">
        <v>1.0919530087298399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59.660307580000001</v>
      </c>
      <c r="E369" s="6">
        <v>70.498892615547504</v>
      </c>
      <c r="F369" s="6">
        <v>5.4283807740407202</v>
      </c>
      <c r="G369" s="6">
        <v>64.617112355846999</v>
      </c>
      <c r="H369" s="6">
        <v>1039.38395743</v>
      </c>
      <c r="I369" s="6">
        <v>14.8625407546094</v>
      </c>
      <c r="J369" s="6">
        <v>94.571619225959296</v>
      </c>
      <c r="K369" s="6">
        <v>3.70900163555861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5696.3396923199998</v>
      </c>
      <c r="E370" s="6">
        <v>9.8499201371413694</v>
      </c>
      <c r="F370" s="6">
        <v>13.779259292658701</v>
      </c>
      <c r="G370" s="6">
        <v>7.4662110489904796</v>
      </c>
      <c r="H370" s="6">
        <v>35643.616043579997</v>
      </c>
      <c r="I370" s="6">
        <v>2.9750688184484901</v>
      </c>
      <c r="J370" s="6">
        <v>86.220740707341307</v>
      </c>
      <c r="K370" s="6">
        <v>1.1932031334195401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107.02947575</v>
      </c>
      <c r="E371" s="6">
        <v>39.8029199928718</v>
      </c>
      <c r="F371" s="6">
        <v>9.8001018721816209</v>
      </c>
      <c r="G371" s="6">
        <v>35.209149566914299</v>
      </c>
      <c r="H371" s="6">
        <v>985.09667911999998</v>
      </c>
      <c r="I371" s="6">
        <v>11.735759106850701</v>
      </c>
      <c r="J371" s="6">
        <v>90.1998981278184</v>
      </c>
      <c r="K371" s="6">
        <v>3.8254284068001798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7507.9705241800002</v>
      </c>
      <c r="E372" s="6">
        <v>5.9900543115895504</v>
      </c>
      <c r="F372" s="6">
        <v>18.167723573032902</v>
      </c>
      <c r="G372" s="6">
        <v>4.9392549764092104</v>
      </c>
      <c r="H372" s="6">
        <v>33817.903320160003</v>
      </c>
      <c r="I372" s="6">
        <v>2.2305725031634598</v>
      </c>
      <c r="J372" s="6">
        <v>81.832276426967098</v>
      </c>
      <c r="K372" s="6">
        <v>1.09657244043816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/>
      <c r="E373" s="6"/>
      <c r="F373" s="6"/>
      <c r="G373" s="6"/>
      <c r="H373" s="6">
        <v>1158.2486356219999</v>
      </c>
      <c r="I373" s="6">
        <v>11.441579052003901</v>
      </c>
      <c r="J373" s="6">
        <v>100</v>
      </c>
      <c r="K373" s="6">
        <v>0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5986.0000005849997</v>
      </c>
      <c r="E374" s="6">
        <v>6.0548865752831098</v>
      </c>
      <c r="F374" s="6">
        <v>14.793487501762201</v>
      </c>
      <c r="G374" s="6">
        <v>5.01712901750364</v>
      </c>
      <c r="H374" s="6">
        <v>34477.751362114002</v>
      </c>
      <c r="I374" s="6">
        <v>2.35505349083983</v>
      </c>
      <c r="J374" s="6">
        <v>85.206512498237799</v>
      </c>
      <c r="K374" s="6">
        <v>0.87106998325630802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351.73167188999997</v>
      </c>
      <c r="E375" s="6">
        <v>51.949110927579603</v>
      </c>
      <c r="F375" s="6">
        <v>8.1716162769580407</v>
      </c>
      <c r="G375" s="6">
        <v>48.351531315988098</v>
      </c>
      <c r="H375" s="6">
        <v>3952.5780260800002</v>
      </c>
      <c r="I375" s="6">
        <v>10.912192377755</v>
      </c>
      <c r="J375" s="6">
        <v>91.828383723041995</v>
      </c>
      <c r="K375" s="6">
        <v>4.3027018912719104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18990.268328120001</v>
      </c>
      <c r="E376" s="6">
        <v>8.5529335059092908</v>
      </c>
      <c r="F376" s="6">
        <v>21.509531241840602</v>
      </c>
      <c r="G376" s="6">
        <v>5.9931853876856396</v>
      </c>
      <c r="H376" s="6">
        <v>69297.421973470002</v>
      </c>
      <c r="I376" s="6">
        <v>3.8335736949110499</v>
      </c>
      <c r="J376" s="6">
        <v>78.490468758159395</v>
      </c>
      <c r="K376" s="6">
        <v>1.6423727667082699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428.83998958000001</v>
      </c>
      <c r="E377" s="6">
        <v>39.699897061927203</v>
      </c>
      <c r="F377" s="6">
        <v>5.6267931961349298</v>
      </c>
      <c r="G377" s="6">
        <v>36.496029792151901</v>
      </c>
      <c r="H377" s="6">
        <v>7192.5524204800004</v>
      </c>
      <c r="I377" s="6">
        <v>11.294834029172</v>
      </c>
      <c r="J377" s="6">
        <v>94.373206803865102</v>
      </c>
      <c r="K377" s="6">
        <v>2.1759948514540399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31097.160010539999</v>
      </c>
      <c r="E378" s="6">
        <v>7.8810419240910399</v>
      </c>
      <c r="F378" s="6">
        <v>18.665918317350201</v>
      </c>
      <c r="G378" s="6">
        <v>5.68279366694704</v>
      </c>
      <c r="H378" s="6">
        <v>135501.44757918001</v>
      </c>
      <c r="I378" s="6">
        <v>3.1705548799679102</v>
      </c>
      <c r="J378" s="6">
        <v>81.334081682649796</v>
      </c>
      <c r="K378" s="6">
        <v>1.30418343955086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/>
      <c r="E379" s="6"/>
      <c r="F379" s="6"/>
      <c r="G379" s="6"/>
      <c r="H379" s="6">
        <v>5354.1101469599998</v>
      </c>
      <c r="I379" s="6">
        <v>14.405914456107199</v>
      </c>
      <c r="J379" s="6">
        <v>100</v>
      </c>
      <c r="K379" s="6">
        <v>0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17427.000000939999</v>
      </c>
      <c r="E380" s="6">
        <v>14.765118285034401</v>
      </c>
      <c r="F380" s="6">
        <v>13.9401625073225</v>
      </c>
      <c r="G380" s="6">
        <v>11.2720526476849</v>
      </c>
      <c r="H380" s="6">
        <v>107585.88985444</v>
      </c>
      <c r="I380" s="6">
        <v>3.7892326813483499</v>
      </c>
      <c r="J380" s="6">
        <v>86.059837492677502</v>
      </c>
      <c r="K380" s="6">
        <v>1.82587197789203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487.62109628000002</v>
      </c>
      <c r="E381" s="6">
        <v>42.196447914594799</v>
      </c>
      <c r="F381" s="6">
        <v>10.1564103981641</v>
      </c>
      <c r="G381" s="6">
        <v>39.683227456186003</v>
      </c>
      <c r="H381" s="6">
        <v>4313.4954120499997</v>
      </c>
      <c r="I381" s="6">
        <v>16.021558645276802</v>
      </c>
      <c r="J381" s="6">
        <v>89.843589601835902</v>
      </c>
      <c r="K381" s="6">
        <v>4.4860089156598102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30388.378903500001</v>
      </c>
      <c r="E382" s="6">
        <v>6.3558441891880504</v>
      </c>
      <c r="F382" s="6">
        <v>20.854398045940101</v>
      </c>
      <c r="G382" s="6">
        <v>4.0663588769128296</v>
      </c>
      <c r="H382" s="6">
        <v>115328.50458820999</v>
      </c>
      <c r="I382" s="6">
        <v>3.1127178170183298</v>
      </c>
      <c r="J382" s="6">
        <v>79.145601954059899</v>
      </c>
      <c r="K382" s="6">
        <v>1.0714615155243301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87.381713550000001</v>
      </c>
      <c r="E383" s="6">
        <v>100</v>
      </c>
      <c r="F383" s="6">
        <v>4.4869556565478801</v>
      </c>
      <c r="G383" s="6">
        <v>98.501785864270005</v>
      </c>
      <c r="H383" s="6">
        <v>1860.07933217</v>
      </c>
      <c r="I383" s="6">
        <v>18.360638810810102</v>
      </c>
      <c r="J383" s="6">
        <v>95.513044343452094</v>
      </c>
      <c r="K383" s="6">
        <v>4.6273589989915704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10378.61828646</v>
      </c>
      <c r="E384" s="6">
        <v>10.9118908349769</v>
      </c>
      <c r="F384" s="6">
        <v>13.387181249887099</v>
      </c>
      <c r="G384" s="6">
        <v>8.6188006203720899</v>
      </c>
      <c r="H384" s="6">
        <v>67147.920666970007</v>
      </c>
      <c r="I384" s="6">
        <v>3.0674297256820302</v>
      </c>
      <c r="J384" s="6">
        <v>86.612818750112893</v>
      </c>
      <c r="K384" s="6">
        <v>1.3321520731757801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81.571177840000004</v>
      </c>
      <c r="E385" s="6">
        <v>57.387999129228902</v>
      </c>
      <c r="F385" s="6">
        <v>5.3906613685147198</v>
      </c>
      <c r="G385" s="6">
        <v>55.9072060438519</v>
      </c>
      <c r="H385" s="6">
        <v>1431.62307169</v>
      </c>
      <c r="I385" s="6">
        <v>14.8627208161288</v>
      </c>
      <c r="J385" s="6">
        <v>94.609338631485301</v>
      </c>
      <c r="K385" s="6">
        <v>3.18548697413565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8240.4288223299991</v>
      </c>
      <c r="E386" s="6">
        <v>8.5547213332809804</v>
      </c>
      <c r="F386" s="6">
        <v>15.9819628541357</v>
      </c>
      <c r="G386" s="6">
        <v>5.7683697232371403</v>
      </c>
      <c r="H386" s="6">
        <v>43320.37692812</v>
      </c>
      <c r="I386" s="6">
        <v>2.96270217642823</v>
      </c>
      <c r="J386" s="6">
        <v>84.018037145864298</v>
      </c>
      <c r="K386" s="6">
        <v>1.0972628470913399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125.74116538</v>
      </c>
      <c r="E387" s="6">
        <v>50.042299040024702</v>
      </c>
      <c r="F387" s="6">
        <v>3.87553820564281</v>
      </c>
      <c r="G387" s="6">
        <v>48.336971323211003</v>
      </c>
      <c r="H387" s="6">
        <v>3118.7415027799998</v>
      </c>
      <c r="I387" s="6">
        <v>11.157721029161801</v>
      </c>
      <c r="J387" s="6">
        <v>96.124461794357202</v>
      </c>
      <c r="K387" s="6">
        <v>1.9488460648958501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10862.258834370001</v>
      </c>
      <c r="E388" s="6">
        <v>7.5474986678059102</v>
      </c>
      <c r="F388" s="6">
        <v>17.185890017186502</v>
      </c>
      <c r="G388" s="6">
        <v>5.3181111611093899</v>
      </c>
      <c r="H388" s="6">
        <v>52342.258496460003</v>
      </c>
      <c r="I388" s="6">
        <v>3.1293093208082698</v>
      </c>
      <c r="J388" s="6">
        <v>82.814109982813505</v>
      </c>
      <c r="K388" s="6">
        <v>1.1036340731424299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/>
      <c r="E389" s="6"/>
      <c r="F389" s="6"/>
      <c r="G389" s="6"/>
      <c r="H389" s="6">
        <v>1581.72715806</v>
      </c>
      <c r="I389" s="6">
        <v>14.476106670782601</v>
      </c>
      <c r="J389" s="6">
        <v>100</v>
      </c>
      <c r="K389" s="6">
        <v>0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4761.99999991</v>
      </c>
      <c r="E390" s="6">
        <v>9.8823422913638499</v>
      </c>
      <c r="F390" s="6">
        <v>13.006212311418199</v>
      </c>
      <c r="G390" s="6">
        <v>7.3804331801778202</v>
      </c>
      <c r="H390" s="6">
        <v>31851.27284148</v>
      </c>
      <c r="I390" s="6">
        <v>3.7054980860355999</v>
      </c>
      <c r="J390" s="6">
        <v>86.993787688581804</v>
      </c>
      <c r="K390" s="6">
        <v>1.1034291464035999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71.503118114000003</v>
      </c>
      <c r="E391" s="6">
        <v>26.756183431135199</v>
      </c>
      <c r="F391" s="6">
        <v>5.3048735125191699</v>
      </c>
      <c r="G391" s="6">
        <v>26.905802097319899</v>
      </c>
      <c r="H391" s="6">
        <v>1276.3729046650001</v>
      </c>
      <c r="I391" s="6">
        <v>12.966976860030099</v>
      </c>
      <c r="J391" s="6">
        <v>94.695126487480806</v>
      </c>
      <c r="K391" s="6">
        <v>1.50727795794248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2078.4968817560002</v>
      </c>
      <c r="E392" s="6">
        <v>9.9278001158721896</v>
      </c>
      <c r="F392" s="6">
        <v>13.8141682535271</v>
      </c>
      <c r="G392" s="6">
        <v>8.9993735483610902</v>
      </c>
      <c r="H392" s="6">
        <v>12967.627094801999</v>
      </c>
      <c r="I392" s="6">
        <v>5.2209491466147604</v>
      </c>
      <c r="J392" s="6">
        <v>86.1858317464729</v>
      </c>
      <c r="K392" s="6">
        <v>1.44245124580455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361.61811309000001</v>
      </c>
      <c r="E393" s="6">
        <v>35.109598685196502</v>
      </c>
      <c r="F393" s="6">
        <v>9.3391746281323993</v>
      </c>
      <c r="G393" s="6">
        <v>29.500047990935801</v>
      </c>
      <c r="H393" s="6">
        <v>3510.4383318199998</v>
      </c>
      <c r="I393" s="6">
        <v>15.0662830392342</v>
      </c>
      <c r="J393" s="6">
        <v>90.660825371867602</v>
      </c>
      <c r="K393" s="6">
        <v>3.0388659996815601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11650.38188651</v>
      </c>
      <c r="E394" s="6">
        <v>7.4067714197926504</v>
      </c>
      <c r="F394" s="6">
        <v>15.416891302857</v>
      </c>
      <c r="G394" s="6">
        <v>5.8624830130079397</v>
      </c>
      <c r="H394" s="6">
        <v>63918.561667959999</v>
      </c>
      <c r="I394" s="6">
        <v>3.2613463296320901</v>
      </c>
      <c r="J394" s="6">
        <v>84.583108697143004</v>
      </c>
      <c r="K394" s="6">
        <v>1.06854979402574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428.66005238000002</v>
      </c>
      <c r="E395" s="6">
        <v>45.449248366108399</v>
      </c>
      <c r="F395" s="6">
        <v>16.935744323391599</v>
      </c>
      <c r="G395" s="6">
        <v>32.943062553594999</v>
      </c>
      <c r="H395" s="6">
        <v>2102.4365690300001</v>
      </c>
      <c r="I395" s="6">
        <v>18.4774797660445</v>
      </c>
      <c r="J395" s="6">
        <v>83.064255676608397</v>
      </c>
      <c r="K395" s="6">
        <v>6.7166710890577903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17945.339947349999</v>
      </c>
      <c r="E396" s="6">
        <v>7.96987075959896</v>
      </c>
      <c r="F396" s="6">
        <v>26.6121419194052</v>
      </c>
      <c r="G396" s="6">
        <v>4.3422800681639098</v>
      </c>
      <c r="H396" s="6">
        <v>49487.563430729999</v>
      </c>
      <c r="I396" s="6">
        <v>4.1378858857077496</v>
      </c>
      <c r="J396" s="6">
        <v>73.387858080594896</v>
      </c>
      <c r="K396" s="6">
        <v>1.57461161083182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256.12373768999998</v>
      </c>
      <c r="E397" s="6">
        <v>32.501910032196903</v>
      </c>
      <c r="F397" s="6">
        <v>14.2830933451046</v>
      </c>
      <c r="G397" s="6">
        <v>27.924615399254701</v>
      </c>
      <c r="H397" s="6">
        <v>1537.0714161999999</v>
      </c>
      <c r="I397" s="6">
        <v>11.6566907736781</v>
      </c>
      <c r="J397" s="6">
        <v>85.716906654895396</v>
      </c>
      <c r="K397" s="6">
        <v>4.6531064166781801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12916.876262051001</v>
      </c>
      <c r="E398" s="6">
        <v>5.2683495453568199</v>
      </c>
      <c r="F398" s="6">
        <v>26.742569411305801</v>
      </c>
      <c r="G398" s="6">
        <v>3.3506116138661302</v>
      </c>
      <c r="H398" s="6">
        <v>35383.928583538</v>
      </c>
      <c r="I398" s="6">
        <v>3.1804811882630801</v>
      </c>
      <c r="J398" s="6">
        <v>73.257430588694206</v>
      </c>
      <c r="K398" s="6">
        <v>1.2231382254890499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9.5419407980000006</v>
      </c>
      <c r="E399" s="6">
        <v>100</v>
      </c>
      <c r="F399" s="6">
        <v>2.3426680725274398</v>
      </c>
      <c r="G399" s="6">
        <v>91.627455574220207</v>
      </c>
      <c r="H399" s="6">
        <v>397.768890382</v>
      </c>
      <c r="I399" s="6">
        <v>20.520584076305099</v>
      </c>
      <c r="J399" s="6">
        <v>97.657331927472597</v>
      </c>
      <c r="K399" s="6">
        <v>2.1980194472246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2882.4580591919998</v>
      </c>
      <c r="E400" s="6">
        <v>5.6450248686602302</v>
      </c>
      <c r="F400" s="6">
        <v>16.578533332063799</v>
      </c>
      <c r="G400" s="6">
        <v>4.9537448473049697</v>
      </c>
      <c r="H400" s="6">
        <v>14504.231109609</v>
      </c>
      <c r="I400" s="6">
        <v>2.79631738142358</v>
      </c>
      <c r="J400" s="6">
        <v>83.421466667936201</v>
      </c>
      <c r="K400" s="6">
        <v>0.98446871470734398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37.637521239999998</v>
      </c>
      <c r="E401" s="6">
        <v>99.999999999999801</v>
      </c>
      <c r="F401" s="6">
        <v>3.2114808592310902</v>
      </c>
      <c r="G401" s="6">
        <v>96.205877530124098</v>
      </c>
      <c r="H401" s="6">
        <v>1134.33026838</v>
      </c>
      <c r="I401" s="6">
        <v>16.100207953690202</v>
      </c>
      <c r="J401" s="6">
        <v>96.788519140768898</v>
      </c>
      <c r="K401" s="6">
        <v>3.1921485830790401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3212.3624788500001</v>
      </c>
      <c r="E402" s="6">
        <v>13.245379173707301</v>
      </c>
      <c r="F402" s="6">
        <v>12.985521449273801</v>
      </c>
      <c r="G402" s="6">
        <v>9.8472224100502306</v>
      </c>
      <c r="H402" s="6">
        <v>21525.669731860002</v>
      </c>
      <c r="I402" s="6">
        <v>3.8730644726254799</v>
      </c>
      <c r="J402" s="6">
        <v>87.014478550726196</v>
      </c>
      <c r="K402" s="6">
        <v>1.4695407011711501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106.6963643</v>
      </c>
      <c r="E403" s="6">
        <v>59.861637796502301</v>
      </c>
      <c r="F403" s="6">
        <v>4.2405020814898204</v>
      </c>
      <c r="G403" s="6">
        <v>56.782602872189202</v>
      </c>
      <c r="H403" s="6">
        <v>2409.4293738699998</v>
      </c>
      <c r="I403" s="6">
        <v>9.9634678788818896</v>
      </c>
      <c r="J403" s="6">
        <v>95.759497918510206</v>
      </c>
      <c r="K403" s="6">
        <v>2.5144946548992402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15243.30363579</v>
      </c>
      <c r="E404" s="6">
        <v>5.4816974725221304</v>
      </c>
      <c r="F404" s="6">
        <v>29.3989211211575</v>
      </c>
      <c r="G404" s="6">
        <v>3.2394023133450802</v>
      </c>
      <c r="H404" s="6">
        <v>36606.570626499997</v>
      </c>
      <c r="I404" s="6">
        <v>2.9326359123015102</v>
      </c>
      <c r="J404" s="6">
        <v>70.6010788788425</v>
      </c>
      <c r="K404" s="6">
        <v>1.3489161157602001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145.42067779999999</v>
      </c>
      <c r="E405" s="6">
        <v>99.999999999999901</v>
      </c>
      <c r="F405" s="6">
        <v>9.0134455512108502</v>
      </c>
      <c r="G405" s="6">
        <v>82.826409320145501</v>
      </c>
      <c r="H405" s="6">
        <v>1467.9543292799999</v>
      </c>
      <c r="I405" s="6">
        <v>26.5309440163971</v>
      </c>
      <c r="J405" s="6">
        <v>90.986554448789207</v>
      </c>
      <c r="K405" s="6">
        <v>8.2050731026376305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7799.5793214300002</v>
      </c>
      <c r="E406" s="6">
        <v>17.1402177403609</v>
      </c>
      <c r="F406" s="6">
        <v>11.599331994903499</v>
      </c>
      <c r="G406" s="6">
        <v>11.0915485628942</v>
      </c>
      <c r="H406" s="6">
        <v>59442.045669190004</v>
      </c>
      <c r="I406" s="6">
        <v>6.1278689737016698</v>
      </c>
      <c r="J406" s="6">
        <v>88.400668005096506</v>
      </c>
      <c r="K406" s="6">
        <v>1.4553572616802799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475.76071536000001</v>
      </c>
      <c r="E407" s="6">
        <v>51.269718016119697</v>
      </c>
      <c r="F407" s="6">
        <v>9.7413739406291899</v>
      </c>
      <c r="G407" s="6">
        <v>41.3008328438913</v>
      </c>
      <c r="H407" s="6">
        <v>4408.1572849100003</v>
      </c>
      <c r="I407" s="6">
        <v>20.7991949052564</v>
      </c>
      <c r="J407" s="6">
        <v>90.258626059370798</v>
      </c>
      <c r="K407" s="6">
        <v>4.4574892656478102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8841.2392848300005</v>
      </c>
      <c r="E408" s="6">
        <v>15.003171342811299</v>
      </c>
      <c r="F408" s="6">
        <v>13.6192801841073</v>
      </c>
      <c r="G408" s="6">
        <v>10.673530294581299</v>
      </c>
      <c r="H408" s="6">
        <v>56075.842714459999</v>
      </c>
      <c r="I408" s="6">
        <v>4.6406057307464099</v>
      </c>
      <c r="J408" s="6">
        <v>86.380719815892704</v>
      </c>
      <c r="K408" s="6">
        <v>1.68285006127855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502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493</v>
      </c>
      <c r="I418" s="5" t="s">
        <v>494</v>
      </c>
      <c r="J418" s="5" t="s">
        <v>495</v>
      </c>
      <c r="K418" s="5" t="s">
        <v>496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2.2440977819999999</v>
      </c>
      <c r="E419" s="6"/>
      <c r="F419" s="6">
        <v>6.1121445648229802</v>
      </c>
      <c r="G419" s="6"/>
      <c r="H419" s="6">
        <v>34.471293324999998</v>
      </c>
      <c r="I419" s="6"/>
      <c r="J419" s="6">
        <v>93.887855435177002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160.48319151600001</v>
      </c>
      <c r="E420" s="6"/>
      <c r="F420" s="6">
        <v>35.959831096541201</v>
      </c>
      <c r="G420" s="6"/>
      <c r="H420" s="6">
        <v>285.801417233</v>
      </c>
      <c r="I420" s="6"/>
      <c r="J420" s="6">
        <v>64.040168903458806</v>
      </c>
      <c r="K420" s="6"/>
    </row>
    <row r="421" spans="1:11" x14ac:dyDescent="0.25">
      <c r="A421" s="6" t="s">
        <v>95</v>
      </c>
      <c r="B421" s="6" t="s">
        <v>96</v>
      </c>
      <c r="C421" s="6" t="s">
        <v>11</v>
      </c>
      <c r="D421" s="6"/>
      <c r="E421" s="6"/>
      <c r="F421" s="6"/>
      <c r="G421" s="6"/>
      <c r="H421" s="6">
        <v>16.844596723999999</v>
      </c>
      <c r="I421" s="6"/>
      <c r="J421" s="6">
        <v>100</v>
      </c>
      <c r="K421" s="6"/>
    </row>
    <row r="422" spans="1:11" x14ac:dyDescent="0.25">
      <c r="A422" s="6" t="s">
        <v>95</v>
      </c>
      <c r="B422" s="6" t="s">
        <v>96</v>
      </c>
      <c r="C422" s="6" t="s">
        <v>12</v>
      </c>
      <c r="D422" s="6">
        <v>204.99999999900001</v>
      </c>
      <c r="E422" s="6"/>
      <c r="F422" s="6">
        <v>24.873949644582101</v>
      </c>
      <c r="G422" s="6"/>
      <c r="H422" s="6">
        <v>619.15540325699999</v>
      </c>
      <c r="I422" s="6"/>
      <c r="J422" s="6">
        <v>75.126050355417902</v>
      </c>
      <c r="K422" s="6"/>
    </row>
    <row r="423" spans="1:11" x14ac:dyDescent="0.25">
      <c r="A423" s="6" t="s">
        <v>97</v>
      </c>
      <c r="B423" s="6" t="s">
        <v>98</v>
      </c>
      <c r="C423" s="6" t="s">
        <v>11</v>
      </c>
      <c r="D423" s="6"/>
      <c r="E423" s="6"/>
      <c r="F423" s="6"/>
      <c r="G423" s="6"/>
      <c r="H423" s="6">
        <v>46.708873425999997</v>
      </c>
      <c r="I423" s="6"/>
      <c r="J423" s="6">
        <v>100</v>
      </c>
      <c r="K423" s="6"/>
    </row>
    <row r="424" spans="1:11" x14ac:dyDescent="0.25">
      <c r="A424" s="6" t="s">
        <v>97</v>
      </c>
      <c r="B424" s="6" t="s">
        <v>98</v>
      </c>
      <c r="C424" s="6" t="s">
        <v>12</v>
      </c>
      <c r="D424" s="6">
        <v>300.99999999699997</v>
      </c>
      <c r="E424" s="6"/>
      <c r="F424" s="6">
        <v>36.560578668530503</v>
      </c>
      <c r="G424" s="6"/>
      <c r="H424" s="6">
        <v>522.29112656300003</v>
      </c>
      <c r="I424" s="6"/>
      <c r="J424" s="6">
        <v>63.439421331469497</v>
      </c>
      <c r="K424" s="6"/>
    </row>
    <row r="425" spans="1:11" x14ac:dyDescent="0.25">
      <c r="A425" s="6" t="s">
        <v>99</v>
      </c>
      <c r="B425" s="6" t="s">
        <v>100</v>
      </c>
      <c r="C425" s="6" t="s">
        <v>11</v>
      </c>
      <c r="D425" s="6">
        <v>3</v>
      </c>
      <c r="E425" s="6"/>
      <c r="F425" s="6">
        <v>60</v>
      </c>
      <c r="G425" s="6"/>
      <c r="H425" s="6">
        <v>2</v>
      </c>
      <c r="I425" s="6"/>
      <c r="J425" s="6">
        <v>40</v>
      </c>
      <c r="K425" s="6"/>
    </row>
    <row r="426" spans="1:11" x14ac:dyDescent="0.25">
      <c r="A426" s="6" t="s">
        <v>99</v>
      </c>
      <c r="B426" s="6" t="s">
        <v>100</v>
      </c>
      <c r="C426" s="6" t="s">
        <v>12</v>
      </c>
      <c r="D426" s="6">
        <v>37</v>
      </c>
      <c r="E426" s="6"/>
      <c r="F426" s="6">
        <v>25.170068027210899</v>
      </c>
      <c r="G426" s="6"/>
      <c r="H426" s="6">
        <v>110</v>
      </c>
      <c r="I426" s="6"/>
      <c r="J426" s="6">
        <v>74.829931972789097</v>
      </c>
      <c r="K426" s="6"/>
    </row>
    <row r="427" spans="1:11" x14ac:dyDescent="0.25">
      <c r="A427" s="6" t="s">
        <v>101</v>
      </c>
      <c r="B427" s="6" t="s">
        <v>102</v>
      </c>
      <c r="C427" s="6" t="s">
        <v>11</v>
      </c>
      <c r="D427" s="6">
        <v>147.61667025400001</v>
      </c>
      <c r="E427" s="6"/>
      <c r="F427" s="6">
        <v>23.8400392150862</v>
      </c>
      <c r="G427" s="6"/>
      <c r="H427" s="6">
        <v>471.57975355299999</v>
      </c>
      <c r="I427" s="6"/>
      <c r="J427" s="6">
        <v>76.159960784913807</v>
      </c>
      <c r="K427" s="6"/>
    </row>
    <row r="428" spans="1:11" x14ac:dyDescent="0.25">
      <c r="A428" s="6" t="s">
        <v>101</v>
      </c>
      <c r="B428" s="6" t="s">
        <v>102</v>
      </c>
      <c r="C428" s="6" t="s">
        <v>12</v>
      </c>
      <c r="D428" s="6">
        <v>2048.3833297410001</v>
      </c>
      <c r="E428" s="6"/>
      <c r="F428" s="6">
        <v>29.3978340140327</v>
      </c>
      <c r="G428" s="6"/>
      <c r="H428" s="6">
        <v>4919.4202464110003</v>
      </c>
      <c r="I428" s="6"/>
      <c r="J428" s="6">
        <v>70.602165985967304</v>
      </c>
      <c r="K428" s="6"/>
    </row>
    <row r="429" spans="1:11" x14ac:dyDescent="0.25">
      <c r="A429" s="6" t="s">
        <v>113</v>
      </c>
      <c r="B429" s="6" t="s">
        <v>114</v>
      </c>
      <c r="C429" s="6" t="s">
        <v>11</v>
      </c>
      <c r="D429" s="6">
        <v>24.050716266999999</v>
      </c>
      <c r="E429" s="6"/>
      <c r="F429" s="6">
        <v>18.1577578795013</v>
      </c>
      <c r="G429" s="6"/>
      <c r="H429" s="6">
        <v>108.40350207100001</v>
      </c>
      <c r="I429" s="6"/>
      <c r="J429" s="6">
        <v>81.842242120498696</v>
      </c>
      <c r="K429" s="6"/>
    </row>
    <row r="430" spans="1:11" x14ac:dyDescent="0.25">
      <c r="A430" s="6" t="s">
        <v>113</v>
      </c>
      <c r="B430" s="6" t="s">
        <v>114</v>
      </c>
      <c r="C430" s="6" t="s">
        <v>12</v>
      </c>
      <c r="D430" s="6">
        <v>806.94928371599997</v>
      </c>
      <c r="E430" s="6"/>
      <c r="F430" s="6">
        <v>26.374806631858899</v>
      </c>
      <c r="G430" s="6"/>
      <c r="H430" s="6">
        <v>2252.596497906</v>
      </c>
      <c r="I430" s="6"/>
      <c r="J430" s="6">
        <v>73.625193368141097</v>
      </c>
      <c r="K430" s="6"/>
    </row>
    <row r="431" spans="1:11" x14ac:dyDescent="0.25">
      <c r="A431" s="6" t="s">
        <v>129</v>
      </c>
      <c r="B431" s="6" t="s">
        <v>130</v>
      </c>
      <c r="C431" s="6" t="s">
        <v>11</v>
      </c>
      <c r="D431" s="6">
        <v>31.143692708</v>
      </c>
      <c r="E431" s="6"/>
      <c r="F431" s="6">
        <v>12.051881096835899</v>
      </c>
      <c r="G431" s="6"/>
      <c r="H431" s="6">
        <v>227.26984836299999</v>
      </c>
      <c r="I431" s="6"/>
      <c r="J431" s="6">
        <v>87.9481189031642</v>
      </c>
      <c r="K431" s="6"/>
    </row>
    <row r="432" spans="1:11" x14ac:dyDescent="0.25">
      <c r="A432" s="6" t="s">
        <v>129</v>
      </c>
      <c r="B432" s="6" t="s">
        <v>130</v>
      </c>
      <c r="C432" s="6" t="s">
        <v>12</v>
      </c>
      <c r="D432" s="6">
        <v>2540.8563070099999</v>
      </c>
      <c r="E432" s="6"/>
      <c r="F432" s="6">
        <v>32.6605574808165</v>
      </c>
      <c r="G432" s="6"/>
      <c r="H432" s="6">
        <v>5238.7301513729999</v>
      </c>
      <c r="I432" s="6"/>
      <c r="J432" s="6">
        <v>67.339442519183507</v>
      </c>
      <c r="K432" s="6"/>
    </row>
    <row r="433" spans="1:11" x14ac:dyDescent="0.25">
      <c r="A433" s="6" t="s">
        <v>131</v>
      </c>
      <c r="B433" s="6" t="s">
        <v>132</v>
      </c>
      <c r="C433" s="6" t="s">
        <v>11</v>
      </c>
      <c r="D433" s="6">
        <v>33.700534458</v>
      </c>
      <c r="E433" s="6"/>
      <c r="F433" s="6">
        <v>10.222994937932199</v>
      </c>
      <c r="G433" s="6"/>
      <c r="H433" s="6">
        <v>295.95368783800001</v>
      </c>
      <c r="I433" s="6"/>
      <c r="J433" s="6">
        <v>89.777005062067701</v>
      </c>
      <c r="K433" s="6"/>
    </row>
    <row r="434" spans="1:11" x14ac:dyDescent="0.25">
      <c r="A434" s="6" t="s">
        <v>131</v>
      </c>
      <c r="B434" s="6" t="s">
        <v>132</v>
      </c>
      <c r="C434" s="6" t="s">
        <v>12</v>
      </c>
      <c r="D434" s="6">
        <v>856.299465521</v>
      </c>
      <c r="E434" s="6"/>
      <c r="F434" s="6">
        <v>30.512970723094199</v>
      </c>
      <c r="G434" s="6"/>
      <c r="H434" s="6">
        <v>1950.046312122</v>
      </c>
      <c r="I434" s="6"/>
      <c r="J434" s="6">
        <v>69.487029276905801</v>
      </c>
      <c r="K434" s="6"/>
    </row>
    <row r="435" spans="1:11" x14ac:dyDescent="0.25">
      <c r="A435" t="s">
        <v>966</v>
      </c>
    </row>
    <row r="436" spans="1:11" x14ac:dyDescent="0.25">
      <c r="A436" t="s">
        <v>967</v>
      </c>
    </row>
    <row r="437" spans="1:11" x14ac:dyDescent="0.25">
      <c r="A437" t="s">
        <v>968</v>
      </c>
    </row>
    <row r="438" spans="1:11" x14ac:dyDescent="0.25">
      <c r="A438" t="s">
        <v>971</v>
      </c>
    </row>
    <row r="439" spans="1:11" x14ac:dyDescent="0.25">
      <c r="A439" t="s">
        <v>972</v>
      </c>
    </row>
    <row r="442" spans="1:11" x14ac:dyDescent="0.25">
      <c r="K442" s="7" t="str">
        <f>HYPERLINK("#'Indice'!A1", "Ir al índice")</f>
        <v>Ir al índice</v>
      </c>
    </row>
    <row r="443" spans="1:11" ht="17.25" x14ac:dyDescent="0.3">
      <c r="A443" s="8" t="s">
        <v>503</v>
      </c>
    </row>
    <row r="444" spans="1:11" x14ac:dyDescent="0.25">
      <c r="A444" s="5" t="s">
        <v>14</v>
      </c>
      <c r="B444" s="5" t="s">
        <v>6</v>
      </c>
      <c r="C444" s="5" t="s">
        <v>7</v>
      </c>
      <c r="D444" s="5" t="s">
        <v>489</v>
      </c>
      <c r="E444" s="5" t="s">
        <v>490</v>
      </c>
      <c r="F444" s="5" t="s">
        <v>491</v>
      </c>
      <c r="G444" s="5" t="s">
        <v>492</v>
      </c>
      <c r="H444" s="5" t="s">
        <v>493</v>
      </c>
      <c r="I444" s="5" t="s">
        <v>494</v>
      </c>
      <c r="J444" s="5" t="s">
        <v>495</v>
      </c>
      <c r="K444" s="5" t="s">
        <v>496</v>
      </c>
    </row>
    <row r="445" spans="1:11" x14ac:dyDescent="0.25">
      <c r="A445" s="6" t="s">
        <v>10</v>
      </c>
      <c r="B445" s="6" t="s">
        <v>15</v>
      </c>
      <c r="C445" s="6" t="s">
        <v>11</v>
      </c>
      <c r="D445" s="6">
        <v>241.755711469</v>
      </c>
      <c r="E445" s="6"/>
      <c r="F445" s="6">
        <v>16.7306464927935</v>
      </c>
      <c r="G445" s="6"/>
      <c r="H445" s="6">
        <v>1203.2315553000001</v>
      </c>
      <c r="I445" s="6"/>
      <c r="J445" s="6">
        <v>83.269353507206503</v>
      </c>
      <c r="K445" s="6"/>
    </row>
    <row r="446" spans="1:11" x14ac:dyDescent="0.25">
      <c r="A446" s="6" t="s">
        <v>10</v>
      </c>
      <c r="B446" s="6" t="s">
        <v>15</v>
      </c>
      <c r="C446" s="6" t="s">
        <v>12</v>
      </c>
      <c r="D446" s="6">
        <v>6955.9715775000004</v>
      </c>
      <c r="E446" s="6"/>
      <c r="F446" s="6">
        <v>30.436543721922501</v>
      </c>
      <c r="G446" s="6"/>
      <c r="H446" s="6">
        <v>15898.041154865001</v>
      </c>
      <c r="I446" s="6"/>
      <c r="J446" s="6">
        <v>69.563456278077496</v>
      </c>
      <c r="K446" s="6"/>
    </row>
    <row r="447" spans="1:11" x14ac:dyDescent="0.25">
      <c r="A447" t="s">
        <v>966</v>
      </c>
    </row>
    <row r="448" spans="1:11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504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882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930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121893.939098922</v>
      </c>
      <c r="E17" s="6">
        <v>2.0461750658152398</v>
      </c>
      <c r="F17" s="6">
        <v>99.058343033604302</v>
      </c>
      <c r="G17" s="6">
        <v>0.207475034463802</v>
      </c>
      <c r="H17" s="6">
        <v>1158.734069224</v>
      </c>
      <c r="I17" s="6">
        <v>21.940375057400601</v>
      </c>
      <c r="J17" s="6">
        <v>0.94165696639571705</v>
      </c>
      <c r="K17" s="6">
        <v>21.825498953710699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2301145.2776452801</v>
      </c>
      <c r="E18" s="6">
        <v>0.29215609859858399</v>
      </c>
      <c r="F18" s="6">
        <v>98.4016473632051</v>
      </c>
      <c r="G18" s="6">
        <v>9.3782365906044898E-2</v>
      </c>
      <c r="H18" s="6">
        <v>37377.846008986999</v>
      </c>
      <c r="I18" s="6">
        <v>5.8803426651213497</v>
      </c>
      <c r="J18" s="6">
        <v>1.5983526367949199</v>
      </c>
      <c r="K18" s="6">
        <v>5.7736566301656103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508.21119855199998</v>
      </c>
      <c r="E19" s="6"/>
      <c r="F19" s="6">
        <v>92.948221765947096</v>
      </c>
      <c r="G19" s="6"/>
      <c r="H19" s="6">
        <v>38.556871774000001</v>
      </c>
      <c r="I19" s="6"/>
      <c r="J19" s="6">
        <v>7.05177823405291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5650.7507785919997</v>
      </c>
      <c r="E20" s="6"/>
      <c r="F20" s="6">
        <v>92.923952636227696</v>
      </c>
      <c r="G20" s="6"/>
      <c r="H20" s="6">
        <v>430.29788354700003</v>
      </c>
      <c r="I20" s="6"/>
      <c r="J20" s="6">
        <v>7.0760473637723402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121385.72790037</v>
      </c>
      <c r="E21" s="6">
        <v>2.0523655676713402</v>
      </c>
      <c r="F21" s="6">
        <v>99.085613712616095</v>
      </c>
      <c r="G21" s="6">
        <v>0.208200376127576</v>
      </c>
      <c r="H21" s="6">
        <v>1120.17719745</v>
      </c>
      <c r="I21" s="6">
        <v>22.679037662959601</v>
      </c>
      <c r="J21" s="6">
        <v>0.91438628738390004</v>
      </c>
      <c r="K21" s="6">
        <v>22.5612110859851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2295494.5268666898</v>
      </c>
      <c r="E22" s="6">
        <v>0.28924547950996898</v>
      </c>
      <c r="F22" s="6">
        <v>98.415928587398497</v>
      </c>
      <c r="G22" s="6">
        <v>9.3986969459553593E-2</v>
      </c>
      <c r="H22" s="6">
        <v>36947.54812544</v>
      </c>
      <c r="I22" s="6">
        <v>5.9455853536548897</v>
      </c>
      <c r="J22" s="6">
        <v>1.5840714126015201</v>
      </c>
      <c r="K22" s="6">
        <v>5.8392663366650099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509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121893.939098922</v>
      </c>
      <c r="E33" s="6">
        <v>2.0461750658152398</v>
      </c>
      <c r="F33" s="6">
        <v>99.058343033604302</v>
      </c>
      <c r="G33" s="6">
        <v>0.207475034463802</v>
      </c>
      <c r="H33" s="6">
        <v>1158.734069224</v>
      </c>
      <c r="I33" s="6">
        <v>21.940375057400601</v>
      </c>
      <c r="J33" s="6">
        <v>0.94165696639571705</v>
      </c>
      <c r="K33" s="6">
        <v>21.825498953710699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2301145.2776452801</v>
      </c>
      <c r="E34" s="6">
        <v>0.29215609859858399</v>
      </c>
      <c r="F34" s="6">
        <v>98.4016473632051</v>
      </c>
      <c r="G34" s="6">
        <v>9.3782365906044898E-2</v>
      </c>
      <c r="H34" s="6">
        <v>37377.846008986999</v>
      </c>
      <c r="I34" s="6">
        <v>5.8803426651213497</v>
      </c>
      <c r="J34" s="6">
        <v>1.5983526367949199</v>
      </c>
      <c r="K34" s="6">
        <v>5.7736566301656103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510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121385.72790037</v>
      </c>
      <c r="E45" s="6">
        <v>2.0523655676713402</v>
      </c>
      <c r="F45" s="6">
        <v>99.085613712616095</v>
      </c>
      <c r="G45" s="6">
        <v>0.208200376127576</v>
      </c>
      <c r="H45" s="6">
        <v>1120.17719745</v>
      </c>
      <c r="I45" s="6">
        <v>22.679037662959601</v>
      </c>
      <c r="J45" s="6">
        <v>0.91438628738390004</v>
      </c>
      <c r="K45" s="6">
        <v>22.5612110859851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2295494.5268666898</v>
      </c>
      <c r="E46" s="6">
        <v>0.28924547950996898</v>
      </c>
      <c r="F46" s="6">
        <v>98.415928587398497</v>
      </c>
      <c r="G46" s="6">
        <v>9.3986969459553593E-2</v>
      </c>
      <c r="H46" s="6">
        <v>36947.54812544</v>
      </c>
      <c r="I46" s="6">
        <v>5.9455853536548897</v>
      </c>
      <c r="J46" s="6">
        <v>1.5840714126015201</v>
      </c>
      <c r="K46" s="6">
        <v>5.8392663366650099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129.392233503</v>
      </c>
      <c r="E47" s="6">
        <v>15.4147410122808</v>
      </c>
      <c r="F47" s="6">
        <v>95.629170739078305</v>
      </c>
      <c r="G47" s="6">
        <v>3.25705051755779</v>
      </c>
      <c r="H47" s="6">
        <v>5.9140046489999998</v>
      </c>
      <c r="I47" s="6">
        <v>75.167913678981606</v>
      </c>
      <c r="J47" s="6">
        <v>4.3708292609216901</v>
      </c>
      <c r="K47" s="6">
        <v>71.260857255187503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2004.388954625</v>
      </c>
      <c r="E48" s="6">
        <v>3.0374000807879802</v>
      </c>
      <c r="F48" s="6">
        <v>98.136928718435101</v>
      </c>
      <c r="G48" s="6">
        <v>0.54943411421209798</v>
      </c>
      <c r="H48" s="6">
        <v>38.052133353000002</v>
      </c>
      <c r="I48" s="6">
        <v>29.567344826924501</v>
      </c>
      <c r="J48" s="6">
        <v>1.86307128156491</v>
      </c>
      <c r="K48" s="6">
        <v>28.941338442305099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837.92950811200001</v>
      </c>
      <c r="E49" s="6">
        <v>13.3899045465489</v>
      </c>
      <c r="F49" s="6">
        <v>97.465807178341095</v>
      </c>
      <c r="G49" s="6">
        <v>2.5372601666086099</v>
      </c>
      <c r="H49" s="6">
        <v>21.786870759999999</v>
      </c>
      <c r="I49" s="6">
        <v>99.999999999999901</v>
      </c>
      <c r="J49" s="6">
        <v>2.5341928216588898</v>
      </c>
      <c r="K49" s="6">
        <v>97.583778174416594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15444.244158709</v>
      </c>
      <c r="E50" s="6">
        <v>1.9718874331519101</v>
      </c>
      <c r="F50" s="6">
        <v>96.423482093209799</v>
      </c>
      <c r="G50" s="6">
        <v>0.714289197318145</v>
      </c>
      <c r="H50" s="6">
        <v>572.85439802999997</v>
      </c>
      <c r="I50" s="6">
        <v>19.816986884787799</v>
      </c>
      <c r="J50" s="6">
        <v>3.57651790679017</v>
      </c>
      <c r="K50" s="6">
        <v>19.257348466288601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2201.1339249110001</v>
      </c>
      <c r="E52" s="6">
        <v>3.6589967619361801</v>
      </c>
      <c r="F52" s="6">
        <v>99.084965466734502</v>
      </c>
      <c r="G52" s="6">
        <v>0.434112223015582</v>
      </c>
      <c r="H52" s="6">
        <v>20.327135849000001</v>
      </c>
      <c r="I52" s="6">
        <v>46.443256964334601</v>
      </c>
      <c r="J52" s="6">
        <v>0.915034533265496</v>
      </c>
      <c r="K52" s="6">
        <v>47.008056048640803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1764.34277714</v>
      </c>
      <c r="E53" s="6">
        <v>15.1573335550135</v>
      </c>
      <c r="F53" s="6">
        <v>96.2088806712202</v>
      </c>
      <c r="G53" s="6">
        <v>2.7395214450881902</v>
      </c>
      <c r="H53" s="6">
        <v>69.524080920000003</v>
      </c>
      <c r="I53" s="6">
        <v>70.751404338928097</v>
      </c>
      <c r="J53" s="6">
        <v>3.7911193287798302</v>
      </c>
      <c r="K53" s="6">
        <v>69.522024750291195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29695.59777479</v>
      </c>
      <c r="E54" s="6">
        <v>2.70954114849176</v>
      </c>
      <c r="F54" s="6">
        <v>97.451398968837196</v>
      </c>
      <c r="G54" s="6">
        <v>0.98484645263675696</v>
      </c>
      <c r="H54" s="6">
        <v>776.61513236999997</v>
      </c>
      <c r="I54" s="6">
        <v>39.0505038416199</v>
      </c>
      <c r="J54" s="6">
        <v>2.5486010311627898</v>
      </c>
      <c r="K54" s="6">
        <v>37.657782997584597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2677.807008192</v>
      </c>
      <c r="E56" s="6">
        <v>3.1543717413432399</v>
      </c>
      <c r="F56" s="6">
        <v>97.7144309091276</v>
      </c>
      <c r="G56" s="6">
        <v>0.579711854413828</v>
      </c>
      <c r="H56" s="6">
        <v>62.634688369999999</v>
      </c>
      <c r="I56" s="6">
        <v>25.011242334075799</v>
      </c>
      <c r="J56" s="6">
        <v>2.2855690908723898</v>
      </c>
      <c r="K56" s="6">
        <v>24.7842929673592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1961.0790598139999</v>
      </c>
      <c r="E58" s="6">
        <v>3.0439602674569102</v>
      </c>
      <c r="F58" s="6">
        <v>99.8808276889213</v>
      </c>
      <c r="G58" s="6">
        <v>0.11840503461019999</v>
      </c>
      <c r="H58" s="6">
        <v>2.339851693</v>
      </c>
      <c r="I58" s="6">
        <v>100</v>
      </c>
      <c r="J58" s="6">
        <v>0.119172311078743</v>
      </c>
      <c r="K58" s="6">
        <v>99.237757096007101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192.277633286</v>
      </c>
      <c r="E59" s="6">
        <v>19.238358988292401</v>
      </c>
      <c r="F59" s="6">
        <v>91.3704215134658</v>
      </c>
      <c r="G59" s="6">
        <v>6.7467617791864303</v>
      </c>
      <c r="H59" s="6">
        <v>18.159869465</v>
      </c>
      <c r="I59" s="6">
        <v>74.209088901326595</v>
      </c>
      <c r="J59" s="6">
        <v>8.6295784865341503</v>
      </c>
      <c r="K59" s="6">
        <v>71.435061234698694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5369.4968750030002</v>
      </c>
      <c r="E60" s="6">
        <v>3.00735899759633</v>
      </c>
      <c r="F60" s="6">
        <v>93.200430532324205</v>
      </c>
      <c r="G60" s="6">
        <v>1.2210024564058599</v>
      </c>
      <c r="H60" s="6">
        <v>391.73925270000001</v>
      </c>
      <c r="I60" s="6">
        <v>17.285929478906901</v>
      </c>
      <c r="J60" s="6">
        <v>6.7995694676757896</v>
      </c>
      <c r="K60" s="6">
        <v>16.736052945562498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219.90569964900001</v>
      </c>
      <c r="E61" s="6">
        <v>17.3536389115086</v>
      </c>
      <c r="F61" s="6">
        <v>98.406890275883001</v>
      </c>
      <c r="G61" s="6">
        <v>1.63595003489135</v>
      </c>
      <c r="H61" s="6">
        <v>3.5600546620000002</v>
      </c>
      <c r="I61" s="6">
        <v>100</v>
      </c>
      <c r="J61" s="6">
        <v>1.59310972411702</v>
      </c>
      <c r="K61" s="6">
        <v>101.05314978829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5194.0761775520004</v>
      </c>
      <c r="E62" s="6">
        <v>3.27492680672739</v>
      </c>
      <c r="F62" s="6">
        <v>96.896652901559406</v>
      </c>
      <c r="G62" s="6">
        <v>0.75012996618657202</v>
      </c>
      <c r="H62" s="6">
        <v>166.35271448500001</v>
      </c>
      <c r="I62" s="6">
        <v>23.965354981473102</v>
      </c>
      <c r="J62" s="6">
        <v>3.1033470984405702</v>
      </c>
      <c r="K62" s="6">
        <v>23.421512534373999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35427.54802871</v>
      </c>
      <c r="E64" s="6">
        <v>2.8362934982613699</v>
      </c>
      <c r="F64" s="6">
        <v>98.475370201729504</v>
      </c>
      <c r="G64" s="6">
        <v>0.703903330576793</v>
      </c>
      <c r="H64" s="6">
        <v>548.50157246000003</v>
      </c>
      <c r="I64" s="6">
        <v>46.135979021441401</v>
      </c>
      <c r="J64" s="6">
        <v>1.52462979827046</v>
      </c>
      <c r="K64" s="6">
        <v>45.464899835627897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1599.28931911</v>
      </c>
      <c r="E65" s="6">
        <v>12.932192133956001</v>
      </c>
      <c r="F65" s="6">
        <v>97.793777355386197</v>
      </c>
      <c r="G65" s="6">
        <v>2.2029632458266399</v>
      </c>
      <c r="H65" s="6">
        <v>36.07988572</v>
      </c>
      <c r="I65" s="6">
        <v>99.999999999999702</v>
      </c>
      <c r="J65" s="6">
        <v>2.2062226446137898</v>
      </c>
      <c r="K65" s="6">
        <v>97.649300133161205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23878.768975030001</v>
      </c>
      <c r="E66" s="6">
        <v>3.0046473506692402</v>
      </c>
      <c r="F66" s="6">
        <v>97.209297126126103</v>
      </c>
      <c r="G66" s="6">
        <v>0.67498480810505901</v>
      </c>
      <c r="H66" s="6">
        <v>685.51621267999997</v>
      </c>
      <c r="I66" s="6">
        <v>24.347632591392401</v>
      </c>
      <c r="J66" s="6">
        <v>2.7907028738738799</v>
      </c>
      <c r="K66" s="6">
        <v>23.511925752103899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3271.6465540999998</v>
      </c>
      <c r="E67" s="6">
        <v>12.935049932623899</v>
      </c>
      <c r="F67" s="6">
        <v>98.583291890616195</v>
      </c>
      <c r="G67" s="6">
        <v>1.41103541740269</v>
      </c>
      <c r="H67" s="6">
        <v>47.015758099999999</v>
      </c>
      <c r="I67" s="6">
        <v>100</v>
      </c>
      <c r="J67" s="6">
        <v>1.4167081093837599</v>
      </c>
      <c r="K67" s="6">
        <v>98.188550979858903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33594.78192198</v>
      </c>
      <c r="E68" s="6">
        <v>3.0846937874056102</v>
      </c>
      <c r="F68" s="6">
        <v>99.558990645788299</v>
      </c>
      <c r="G68" s="6">
        <v>0.21864743875979301</v>
      </c>
      <c r="H68" s="6">
        <v>148.81240743999999</v>
      </c>
      <c r="I68" s="6">
        <v>49.3192380610177</v>
      </c>
      <c r="J68" s="6">
        <v>0.44100935421172699</v>
      </c>
      <c r="K68" s="6">
        <v>49.360219011955301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2878.2114323870001</v>
      </c>
      <c r="E70" s="6">
        <v>3.1590238422908201</v>
      </c>
      <c r="F70" s="6">
        <v>97.786003759117193</v>
      </c>
      <c r="G70" s="6">
        <v>0.64385711980017302</v>
      </c>
      <c r="H70" s="6">
        <v>65.166271723999998</v>
      </c>
      <c r="I70" s="6">
        <v>29.750363644490001</v>
      </c>
      <c r="J70" s="6">
        <v>2.2139962408827998</v>
      </c>
      <c r="K70" s="6">
        <v>28.437362979446402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125.35167910200001</v>
      </c>
      <c r="E71" s="6">
        <v>13.075863441499701</v>
      </c>
      <c r="F71" s="6">
        <v>97.647058823529406</v>
      </c>
      <c r="G71" s="6">
        <v>1.6515990664334601</v>
      </c>
      <c r="H71" s="6">
        <v>3.0205223879999998</v>
      </c>
      <c r="I71" s="6">
        <v>70.128687331827706</v>
      </c>
      <c r="J71" s="6">
        <v>2.3529411764705901</v>
      </c>
      <c r="K71" s="6">
        <v>68.541361256988694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1060.203358188</v>
      </c>
      <c r="E72" s="6">
        <v>11.440062448460701</v>
      </c>
      <c r="F72" s="6">
        <v>99.012693935119898</v>
      </c>
      <c r="G72" s="6">
        <v>0.328899550331543</v>
      </c>
      <c r="H72" s="6">
        <v>10.571828357999999</v>
      </c>
      <c r="I72" s="6">
        <v>35.889499942030298</v>
      </c>
      <c r="J72" s="6">
        <v>0.98730606488011297</v>
      </c>
      <c r="K72" s="6">
        <v>32.983926333249002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26781.719197459999</v>
      </c>
      <c r="E74" s="6">
        <v>2.5920303682943402</v>
      </c>
      <c r="F74" s="6">
        <v>97.479867316279297</v>
      </c>
      <c r="G74" s="6">
        <v>0.74857965448055397</v>
      </c>
      <c r="H74" s="6">
        <v>692.38385046999997</v>
      </c>
      <c r="I74" s="6">
        <v>29.473725280825501</v>
      </c>
      <c r="J74" s="6">
        <v>2.5201326837207398</v>
      </c>
      <c r="K74" s="6">
        <v>28.955398208119298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475.86946377999999</v>
      </c>
      <c r="E75" s="6">
        <v>12.5791948432529</v>
      </c>
      <c r="F75" s="6">
        <v>99.054344747637202</v>
      </c>
      <c r="G75" s="6">
        <v>0.95164859192461204</v>
      </c>
      <c r="H75" s="6">
        <v>4.5430461329999998</v>
      </c>
      <c r="I75" s="6">
        <v>100</v>
      </c>
      <c r="J75" s="6">
        <v>0.94565525236274905</v>
      </c>
      <c r="K75" s="6">
        <v>99.682127781324297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4049.1812835999999</v>
      </c>
      <c r="E76" s="6">
        <v>2.7383568664199598</v>
      </c>
      <c r="F76" s="6">
        <v>99.468210860959999</v>
      </c>
      <c r="G76" s="6">
        <v>0.26461681978389201</v>
      </c>
      <c r="H76" s="6">
        <v>21.648229218000001</v>
      </c>
      <c r="I76" s="6">
        <v>49.693972577148799</v>
      </c>
      <c r="J76" s="6">
        <v>0.53178913903997405</v>
      </c>
      <c r="K76" s="6">
        <v>49.495109424644298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592</v>
      </c>
      <c r="E78" s="6">
        <v>12.2934469895912</v>
      </c>
      <c r="F78" s="6">
        <v>98.996655518394604</v>
      </c>
      <c r="G78" s="6">
        <v>0.38497387021961099</v>
      </c>
      <c r="H78" s="6">
        <v>6</v>
      </c>
      <c r="I78" s="6">
        <v>39.6999616690211</v>
      </c>
      <c r="J78" s="6">
        <v>1.0033444816053501</v>
      </c>
      <c r="K78" s="6">
        <v>37.984088528335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3725.7080997339999</v>
      </c>
      <c r="E80" s="6">
        <v>3.3042376199128398</v>
      </c>
      <c r="F80" s="6">
        <v>99.756339864419004</v>
      </c>
      <c r="G80" s="6">
        <v>0.17455861326744601</v>
      </c>
      <c r="H80" s="6">
        <v>9.100239062</v>
      </c>
      <c r="I80" s="6">
        <v>70.960616086572799</v>
      </c>
      <c r="J80" s="6">
        <v>0.24366013558097799</v>
      </c>
      <c r="K80" s="6">
        <v>71.465643363650997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5621.9121765279997</v>
      </c>
      <c r="E82" s="6">
        <v>3.1867896518841099</v>
      </c>
      <c r="F82" s="6">
        <v>98.472523286068196</v>
      </c>
      <c r="G82" s="6">
        <v>0.67475306716762795</v>
      </c>
      <c r="H82" s="6">
        <v>87.205442196999996</v>
      </c>
      <c r="I82" s="6">
        <v>43.708677164155397</v>
      </c>
      <c r="J82" s="6">
        <v>1.52747671393176</v>
      </c>
      <c r="K82" s="6">
        <v>43.499607236551597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29422.320964679999</v>
      </c>
      <c r="E84" s="6">
        <v>3.48285766473666</v>
      </c>
      <c r="F84" s="6">
        <v>99.159023355138601</v>
      </c>
      <c r="G84" s="6">
        <v>0.400050290359031</v>
      </c>
      <c r="H84" s="6">
        <v>249.53336501000001</v>
      </c>
      <c r="I84" s="6">
        <v>47.633678106452102</v>
      </c>
      <c r="J84" s="6">
        <v>0.84097664486143697</v>
      </c>
      <c r="K84" s="6">
        <v>47.1696762654772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191.00853239899999</v>
      </c>
      <c r="E85" s="6">
        <v>13.1134485758563</v>
      </c>
      <c r="F85" s="6">
        <v>98.295454545454504</v>
      </c>
      <c r="G85" s="6">
        <v>1.2727923269686601</v>
      </c>
      <c r="H85" s="6">
        <v>3.312286689</v>
      </c>
      <c r="I85" s="6">
        <v>74.152380262372304</v>
      </c>
      <c r="J85" s="6">
        <v>1.7045454545454499</v>
      </c>
      <c r="K85" s="6">
        <v>73.397690855192593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999.20648451500006</v>
      </c>
      <c r="E86" s="6">
        <v>6.67738062552964</v>
      </c>
      <c r="F86" s="6">
        <v>97.521551724137893</v>
      </c>
      <c r="G86" s="6">
        <v>0.59613687931871495</v>
      </c>
      <c r="H86" s="6">
        <v>25.394197948999999</v>
      </c>
      <c r="I86" s="6">
        <v>24.087234220777098</v>
      </c>
      <c r="J86" s="6">
        <v>2.4784482758620698</v>
      </c>
      <c r="K86" s="6">
        <v>23.4566902514538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34592.274331200002</v>
      </c>
      <c r="E88" s="6">
        <v>2.2723331627966599</v>
      </c>
      <c r="F88" s="6">
        <v>99.395448259084603</v>
      </c>
      <c r="G88" s="6">
        <v>0.249556153555411</v>
      </c>
      <c r="H88" s="6">
        <v>210.40017460999999</v>
      </c>
      <c r="I88" s="6">
        <v>41.181833387563898</v>
      </c>
      <c r="J88" s="6">
        <v>0.60455174091541597</v>
      </c>
      <c r="K88" s="6">
        <v>41.02997985068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124.919724789</v>
      </c>
      <c r="E89" s="6">
        <v>15.571775281321401</v>
      </c>
      <c r="F89" s="6">
        <v>98.235311648509906</v>
      </c>
      <c r="G89" s="6">
        <v>1.7875611610728199</v>
      </c>
      <c r="H89" s="6">
        <v>2.2440442190000001</v>
      </c>
      <c r="I89" s="6">
        <v>100</v>
      </c>
      <c r="J89" s="6">
        <v>1.7646883514901399</v>
      </c>
      <c r="K89" s="6">
        <v>99.508577591323501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1640.1016560339999</v>
      </c>
      <c r="E90" s="6">
        <v>2.91699180817402</v>
      </c>
      <c r="F90" s="6">
        <v>98.801251004133206</v>
      </c>
      <c r="G90" s="6">
        <v>0.43777147814560502</v>
      </c>
      <c r="H90" s="6">
        <v>19.899244121999999</v>
      </c>
      <c r="I90" s="6">
        <v>36.3139149709056</v>
      </c>
      <c r="J90" s="6">
        <v>1.1987489958668101</v>
      </c>
      <c r="K90" s="6">
        <v>36.081256246174199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431.54658052600001</v>
      </c>
      <c r="E91" s="6">
        <v>12.5363105102383</v>
      </c>
      <c r="F91" s="6">
        <v>94.692927331017401</v>
      </c>
      <c r="G91" s="6">
        <v>2.2123925521387902</v>
      </c>
      <c r="H91" s="6">
        <v>24.186062543999999</v>
      </c>
      <c r="I91" s="6">
        <v>44.776866577655902</v>
      </c>
      <c r="J91" s="6">
        <v>5.3070726689825998</v>
      </c>
      <c r="K91" s="6">
        <v>39.475232436853901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3635.2749864570001</v>
      </c>
      <c r="E92" s="6">
        <v>3.0472166914896901</v>
      </c>
      <c r="F92" s="6">
        <v>97.732311025990498</v>
      </c>
      <c r="G92" s="6">
        <v>0.67171845441681899</v>
      </c>
      <c r="H92" s="6">
        <v>84.349514686999996</v>
      </c>
      <c r="I92" s="6">
        <v>28.502609088948901</v>
      </c>
      <c r="J92" s="6">
        <v>2.2676889740095398</v>
      </c>
      <c r="K92" s="6">
        <v>28.949559512514501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86.448772223999995</v>
      </c>
      <c r="E93" s="6">
        <v>12.110265147711401</v>
      </c>
      <c r="F93" s="6">
        <v>97.297297297297305</v>
      </c>
      <c r="G93" s="6">
        <v>1.87087169097919</v>
      </c>
      <c r="H93" s="6">
        <v>2.401354784</v>
      </c>
      <c r="I93" s="6">
        <v>70.217914776469797</v>
      </c>
      <c r="J93" s="6">
        <v>2.7027027027027</v>
      </c>
      <c r="K93" s="6">
        <v>67.351380875250797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967.74597795199998</v>
      </c>
      <c r="E94" s="6">
        <v>8.2385102806249702</v>
      </c>
      <c r="F94" s="6">
        <v>98.895705521472394</v>
      </c>
      <c r="G94" s="6">
        <v>0.34687442974117</v>
      </c>
      <c r="H94" s="6">
        <v>10.806096527999999</v>
      </c>
      <c r="I94" s="6">
        <v>31.426968052735401</v>
      </c>
      <c r="J94" s="6">
        <v>1.1042944785276101</v>
      </c>
      <c r="K94" s="6">
        <v>31.064532263486999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937.48244696999996</v>
      </c>
      <c r="E96" s="6">
        <v>16.589658754058998</v>
      </c>
      <c r="F96" s="6">
        <v>98.976109215017104</v>
      </c>
      <c r="G96" s="6">
        <v>0.40826459656828501</v>
      </c>
      <c r="H96" s="6">
        <v>9.6980942789999993</v>
      </c>
      <c r="I96" s="6">
        <v>38.179267762704001</v>
      </c>
      <c r="J96" s="6">
        <v>1.0238907849829399</v>
      </c>
      <c r="K96" s="6">
        <v>39.4655776682675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524.46572619300002</v>
      </c>
      <c r="E97" s="6">
        <v>12.1314965250725</v>
      </c>
      <c r="F97" s="6">
        <v>97.898688082485805</v>
      </c>
      <c r="G97" s="6">
        <v>1.45872616357101</v>
      </c>
      <c r="H97" s="6">
        <v>11.257209901</v>
      </c>
      <c r="I97" s="6">
        <v>70.470357497075995</v>
      </c>
      <c r="J97" s="6">
        <v>2.1013119175141601</v>
      </c>
      <c r="K97" s="6">
        <v>67.9610563738389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5873.7021977140002</v>
      </c>
      <c r="E98" s="6">
        <v>3.1472624866558601</v>
      </c>
      <c r="F98" s="6">
        <v>98.614597015515898</v>
      </c>
      <c r="G98" s="6">
        <v>0.54054787054486397</v>
      </c>
      <c r="H98" s="6">
        <v>82.517647498000002</v>
      </c>
      <c r="I98" s="6">
        <v>39.0040988254162</v>
      </c>
      <c r="J98" s="6">
        <v>1.3854029844840801</v>
      </c>
      <c r="K98" s="6">
        <v>38.476826611737103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6624.0268139</v>
      </c>
      <c r="E99" s="6">
        <v>16.870849579922201</v>
      </c>
      <c r="F99" s="6">
        <v>94.966558649127606</v>
      </c>
      <c r="G99" s="6">
        <v>3.0069136366935401</v>
      </c>
      <c r="H99" s="6">
        <v>351.08832991999998</v>
      </c>
      <c r="I99" s="6">
        <v>57.526083630479597</v>
      </c>
      <c r="J99" s="6">
        <v>5.0334413508724198</v>
      </c>
      <c r="K99" s="6">
        <v>56.731810371133903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174079.37483638001</v>
      </c>
      <c r="E100" s="6">
        <v>2.5131885159856502</v>
      </c>
      <c r="F100" s="6">
        <v>97.575036209521699</v>
      </c>
      <c r="G100" s="6">
        <v>0.64504093759275904</v>
      </c>
      <c r="H100" s="6">
        <v>4326.2723443000004</v>
      </c>
      <c r="I100" s="6">
        <v>26.044007366330799</v>
      </c>
      <c r="J100" s="6">
        <v>2.4249637904783201</v>
      </c>
      <c r="K100" s="6">
        <v>25.954982540099099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585.70196752100003</v>
      </c>
      <c r="E101" s="6">
        <v>10.0810404436941</v>
      </c>
      <c r="F101" s="6">
        <v>99.095868014967493</v>
      </c>
      <c r="G101" s="6">
        <v>0.91888015440242499</v>
      </c>
      <c r="H101" s="6">
        <v>5.3438341390000001</v>
      </c>
      <c r="I101" s="6">
        <v>100</v>
      </c>
      <c r="J101" s="6">
        <v>0.904131985032532</v>
      </c>
      <c r="K101" s="6">
        <v>100.712316353855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4473.1378951280003</v>
      </c>
      <c r="E102" s="6">
        <v>2.97987221796657</v>
      </c>
      <c r="F102" s="6">
        <v>99.000403074324097</v>
      </c>
      <c r="G102" s="6">
        <v>0.41837468004671602</v>
      </c>
      <c r="H102" s="6">
        <v>45.164814982999999</v>
      </c>
      <c r="I102" s="6">
        <v>41.125289566169698</v>
      </c>
      <c r="J102" s="6">
        <v>0.99959692567588998</v>
      </c>
      <c r="K102" s="6">
        <v>41.4359637337921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2144.588791961</v>
      </c>
      <c r="E104" s="6">
        <v>3.3846720650571802</v>
      </c>
      <c r="F104" s="6">
        <v>99.229640822220304</v>
      </c>
      <c r="G104" s="6">
        <v>0.45904015693933098</v>
      </c>
      <c r="H104" s="6">
        <v>16.649295964</v>
      </c>
      <c r="I104" s="6">
        <v>59.362769721737997</v>
      </c>
      <c r="J104" s="6">
        <v>0.770359177779666</v>
      </c>
      <c r="K104" s="6">
        <v>59.128769033882499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513.49405153199996</v>
      </c>
      <c r="E106" s="6">
        <v>11.8716900251778</v>
      </c>
      <c r="F106" s="6">
        <v>98.507462686567195</v>
      </c>
      <c r="G106" s="6">
        <v>0.62800436164048001</v>
      </c>
      <c r="H106" s="6">
        <v>7.7802129019999997</v>
      </c>
      <c r="I106" s="6">
        <v>40.200819666024103</v>
      </c>
      <c r="J106" s="6">
        <v>1.4925373134328399</v>
      </c>
      <c r="K106" s="6">
        <v>41.448287868271699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1896.6732614909999</v>
      </c>
      <c r="E108" s="6">
        <v>2.6836590296240299</v>
      </c>
      <c r="F108" s="6">
        <v>97.162578354378098</v>
      </c>
      <c r="G108" s="6">
        <v>1.06327378485331</v>
      </c>
      <c r="H108" s="6">
        <v>55.388214865999998</v>
      </c>
      <c r="I108" s="6">
        <v>37.399752174260101</v>
      </c>
      <c r="J108" s="6">
        <v>2.8374216456218999</v>
      </c>
      <c r="K108" s="6">
        <v>36.409964868060001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316.946038945</v>
      </c>
      <c r="E110" s="6">
        <v>14.995665777000999</v>
      </c>
      <c r="F110" s="6">
        <v>97.727272727272705</v>
      </c>
      <c r="G110" s="6">
        <v>1.0945310080314601</v>
      </c>
      <c r="H110" s="6">
        <v>7.3708381149999997</v>
      </c>
      <c r="I110" s="6">
        <v>50.230239130198498</v>
      </c>
      <c r="J110" s="6">
        <v>2.2727272727272698</v>
      </c>
      <c r="K110" s="6">
        <v>47.064833345352604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4148.9959625780002</v>
      </c>
      <c r="E114" s="6">
        <v>2.2126107022069599</v>
      </c>
      <c r="F114" s="6">
        <v>98.773938073509697</v>
      </c>
      <c r="G114" s="6">
        <v>0.54333009051822301</v>
      </c>
      <c r="H114" s="6">
        <v>51.500690183000003</v>
      </c>
      <c r="I114" s="6">
        <v>44.574809332766101</v>
      </c>
      <c r="J114" s="6">
        <v>1.2260619264902499</v>
      </c>
      <c r="K114" s="6">
        <v>43.771730901023197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8499.6022502150008</v>
      </c>
      <c r="E116" s="6">
        <v>2.2089114605111999</v>
      </c>
      <c r="F116" s="6">
        <v>97.752137069003197</v>
      </c>
      <c r="G116" s="6">
        <v>0.61837126169157197</v>
      </c>
      <c r="H116" s="6">
        <v>195.45292204699999</v>
      </c>
      <c r="I116" s="6">
        <v>27.317650878855002</v>
      </c>
      <c r="J116" s="6">
        <v>2.2478629309968299</v>
      </c>
      <c r="K116" s="6">
        <v>26.8909244860412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6170.2529475749998</v>
      </c>
      <c r="E118" s="6">
        <v>2.8691447833853898</v>
      </c>
      <c r="F118" s="6">
        <v>97.929913170876205</v>
      </c>
      <c r="G118" s="6">
        <v>1.2271365275155199</v>
      </c>
      <c r="H118" s="6">
        <v>130.429599553</v>
      </c>
      <c r="I118" s="6">
        <v>57.980300164676699</v>
      </c>
      <c r="J118" s="6">
        <v>2.0700868291238201</v>
      </c>
      <c r="K118" s="6">
        <v>58.052334760889998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29635.14300226</v>
      </c>
      <c r="E120" s="6">
        <v>2.4485837782884898</v>
      </c>
      <c r="F120" s="6">
        <v>99.527470451332206</v>
      </c>
      <c r="G120" s="6">
        <v>0.23110857831638401</v>
      </c>
      <c r="H120" s="6">
        <v>140.69965492</v>
      </c>
      <c r="I120" s="6">
        <v>49.465511166700402</v>
      </c>
      <c r="J120" s="6">
        <v>0.47252954866777702</v>
      </c>
      <c r="K120" s="6">
        <v>48.677701244891203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511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10419.178025571</v>
      </c>
      <c r="E131" s="6">
        <v>7.6826718599688597</v>
      </c>
      <c r="F131" s="6">
        <v>99.664225694390097</v>
      </c>
      <c r="G131" s="6">
        <v>0.32624516934212</v>
      </c>
      <c r="H131" s="6">
        <v>35.102788811000003</v>
      </c>
      <c r="I131" s="6">
        <v>96.856292995979004</v>
      </c>
      <c r="J131" s="6">
        <v>0.33577430560989802</v>
      </c>
      <c r="K131" s="6">
        <v>96.835796086176202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197940.80759057601</v>
      </c>
      <c r="E132" s="6">
        <v>0.83888989622749599</v>
      </c>
      <c r="F132" s="6">
        <v>99.566466947833902</v>
      </c>
      <c r="G132" s="6">
        <v>0.13745077339572701</v>
      </c>
      <c r="H132" s="6">
        <v>861.87533909299998</v>
      </c>
      <c r="I132" s="6">
        <v>31.797464658077701</v>
      </c>
      <c r="J132" s="6">
        <v>0.43353305216605598</v>
      </c>
      <c r="K132" s="6">
        <v>31.5673460601983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3816.0565047800001</v>
      </c>
      <c r="E133" s="6">
        <v>15.468065456825199</v>
      </c>
      <c r="F133" s="6">
        <v>98.529534668988205</v>
      </c>
      <c r="G133" s="6">
        <v>1.35457183913485</v>
      </c>
      <c r="H133" s="6">
        <v>56.951236096999999</v>
      </c>
      <c r="I133" s="6">
        <v>93.292302738684995</v>
      </c>
      <c r="J133" s="6">
        <v>1.4704653310118101</v>
      </c>
      <c r="K133" s="6">
        <v>90.764012024571898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69002.457981319007</v>
      </c>
      <c r="E134" s="6">
        <v>2.3246692201355601</v>
      </c>
      <c r="F134" s="6">
        <v>98.341723775858298</v>
      </c>
      <c r="G134" s="6">
        <v>0.55416022477223104</v>
      </c>
      <c r="H134" s="6">
        <v>1163.5461641750001</v>
      </c>
      <c r="I134" s="6">
        <v>33.133232515321097</v>
      </c>
      <c r="J134" s="6">
        <v>1.65827622414169</v>
      </c>
      <c r="K134" s="6">
        <v>32.863687580352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2234.8926220469998</v>
      </c>
      <c r="E135" s="6">
        <v>8.9212863462407093</v>
      </c>
      <c r="F135" s="6">
        <v>99.195372344491702</v>
      </c>
      <c r="G135" s="6">
        <v>0.55745698981678304</v>
      </c>
      <c r="H135" s="6">
        <v>18.128430473000002</v>
      </c>
      <c r="I135" s="6">
        <v>70.055282143003197</v>
      </c>
      <c r="J135" s="6">
        <v>0.80462765550829596</v>
      </c>
      <c r="K135" s="6">
        <v>68.723903898112098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37495.813264370001</v>
      </c>
      <c r="E136" s="6">
        <v>1.33258878785174</v>
      </c>
      <c r="F136" s="6">
        <v>97.8089872678853</v>
      </c>
      <c r="G136" s="6">
        <v>0.46223192917219202</v>
      </c>
      <c r="H136" s="6">
        <v>839.941262639</v>
      </c>
      <c r="I136" s="6">
        <v>21.110520050751301</v>
      </c>
      <c r="J136" s="6">
        <v>2.1910127321146899</v>
      </c>
      <c r="K136" s="6">
        <v>20.634492996112101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6404.0451390970002</v>
      </c>
      <c r="E137" s="6">
        <v>7.8705621394745204</v>
      </c>
      <c r="F137" s="6">
        <v>99.745910491069495</v>
      </c>
      <c r="G137" s="6">
        <v>0.25395347535283003</v>
      </c>
      <c r="H137" s="6">
        <v>16.313457629999998</v>
      </c>
      <c r="I137" s="6">
        <v>99.999999999999702</v>
      </c>
      <c r="J137" s="6">
        <v>0.25408950893048798</v>
      </c>
      <c r="K137" s="6">
        <v>99.6925088645404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107745.36212385799</v>
      </c>
      <c r="E138" s="6">
        <v>1.1102491201026401</v>
      </c>
      <c r="F138" s="6">
        <v>95.645498702699896</v>
      </c>
      <c r="G138" s="6">
        <v>0.60623846789555502</v>
      </c>
      <c r="H138" s="6">
        <v>4905.3779373850002</v>
      </c>
      <c r="I138" s="6">
        <v>13.7052724069266</v>
      </c>
      <c r="J138" s="6">
        <v>4.3545012973001098</v>
      </c>
      <c r="K138" s="6">
        <v>13.315871700528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5214.8730221819997</v>
      </c>
      <c r="E139" s="6">
        <v>8.4951642973515291</v>
      </c>
      <c r="F139" s="6">
        <v>99.643395745333393</v>
      </c>
      <c r="G139" s="6">
        <v>0.17404509009132699</v>
      </c>
      <c r="H139" s="6">
        <v>18.663012168000002</v>
      </c>
      <c r="I139" s="6">
        <v>48.608730881787103</v>
      </c>
      <c r="J139" s="6">
        <v>0.35660425466656698</v>
      </c>
      <c r="K139" s="6">
        <v>48.632184172109497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95427.285881983</v>
      </c>
      <c r="E140" s="6">
        <v>1.3799545103685</v>
      </c>
      <c r="F140" s="6">
        <v>96.634690872917702</v>
      </c>
      <c r="G140" s="6">
        <v>0.57280382104213601</v>
      </c>
      <c r="H140" s="6">
        <v>3323.2611730879999</v>
      </c>
      <c r="I140" s="6">
        <v>16.991772860407401</v>
      </c>
      <c r="J140" s="6">
        <v>3.3653091270822899</v>
      </c>
      <c r="K140" s="6">
        <v>16.448034366823101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2075.9778015900001</v>
      </c>
      <c r="E141" s="6">
        <v>14.0611233547728</v>
      </c>
      <c r="F141" s="6">
        <v>95.093392469158502</v>
      </c>
      <c r="G141" s="6">
        <v>3.6993587962251202</v>
      </c>
      <c r="H141" s="6">
        <v>107.11583687</v>
      </c>
      <c r="I141" s="6">
        <v>73.197124017716007</v>
      </c>
      <c r="J141" s="6">
        <v>4.9066075308414998</v>
      </c>
      <c r="K141" s="6">
        <v>71.696090564092202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52529.039773883997</v>
      </c>
      <c r="E142" s="6">
        <v>2.1213151134569301</v>
      </c>
      <c r="F142" s="6">
        <v>95.336303076202697</v>
      </c>
      <c r="G142" s="6">
        <v>1.3714493221253099</v>
      </c>
      <c r="H142" s="6">
        <v>2569.63521029</v>
      </c>
      <c r="I142" s="6">
        <v>30.522060689167301</v>
      </c>
      <c r="J142" s="6">
        <v>4.6636969237973096</v>
      </c>
      <c r="K142" s="6">
        <v>28.035464217372802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10955.657990194</v>
      </c>
      <c r="E143" s="6">
        <v>8.6573865520673792</v>
      </c>
      <c r="F143" s="6">
        <v>99.189232506033406</v>
      </c>
      <c r="G143" s="6">
        <v>0.59056679081485397</v>
      </c>
      <c r="H143" s="6">
        <v>89.550963839999994</v>
      </c>
      <c r="I143" s="6">
        <v>72.483618050796906</v>
      </c>
      <c r="J143" s="6">
        <v>0.81076749396663605</v>
      </c>
      <c r="K143" s="6">
        <v>72.249895513061901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193568.01583793899</v>
      </c>
      <c r="E144" s="6">
        <v>1.1660523680167501</v>
      </c>
      <c r="F144" s="6">
        <v>99.195782543669793</v>
      </c>
      <c r="G144" s="6">
        <v>0.232214519739708</v>
      </c>
      <c r="H144" s="6">
        <v>1569.3285876899999</v>
      </c>
      <c r="I144" s="6">
        <v>28.924259938262502</v>
      </c>
      <c r="J144" s="6">
        <v>0.80421745633015096</v>
      </c>
      <c r="K144" s="6">
        <v>28.642378777371999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13041.822131216</v>
      </c>
      <c r="E145" s="6">
        <v>5.9503532455569701</v>
      </c>
      <c r="F145" s="6">
        <v>99.306284486227</v>
      </c>
      <c r="G145" s="6">
        <v>0.49900040627002501</v>
      </c>
      <c r="H145" s="6">
        <v>91.105153990000005</v>
      </c>
      <c r="I145" s="6">
        <v>71.704419682347293</v>
      </c>
      <c r="J145" s="6">
        <v>0.69371551377299001</v>
      </c>
      <c r="K145" s="6">
        <v>71.432561792195798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307017.37557262898</v>
      </c>
      <c r="E146" s="6">
        <v>0.688864862525018</v>
      </c>
      <c r="F146" s="6">
        <v>99.097327661003305</v>
      </c>
      <c r="G146" s="6">
        <v>0.14971978332191499</v>
      </c>
      <c r="H146" s="6">
        <v>2796.6051059299998</v>
      </c>
      <c r="I146" s="6">
        <v>16.579731695788599</v>
      </c>
      <c r="J146" s="6">
        <v>0.90267233899672195</v>
      </c>
      <c r="K146" s="6">
        <v>16.4365626199167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116689.087936586</v>
      </c>
      <c r="E148" s="6">
        <v>0.84934716830113599</v>
      </c>
      <c r="F148" s="6">
        <v>99.653181332109995</v>
      </c>
      <c r="G148" s="6">
        <v>0.104999270186533</v>
      </c>
      <c r="H148" s="6">
        <v>406.10799870599999</v>
      </c>
      <c r="I148" s="6">
        <v>30.176103255970101</v>
      </c>
      <c r="J148" s="6">
        <v>0.34681866789003002</v>
      </c>
      <c r="K148" s="6">
        <v>30.1699772255499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13221.74342069</v>
      </c>
      <c r="E149" s="6">
        <v>6.1794758520424899</v>
      </c>
      <c r="F149" s="6">
        <v>98.957264696017305</v>
      </c>
      <c r="G149" s="6">
        <v>0.59831151736921995</v>
      </c>
      <c r="H149" s="6">
        <v>139.32053081000001</v>
      </c>
      <c r="I149" s="6">
        <v>57.595398830746802</v>
      </c>
      <c r="J149" s="6">
        <v>1.0427353039827301</v>
      </c>
      <c r="K149" s="6">
        <v>56.780729461100599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237897.00142792999</v>
      </c>
      <c r="E150" s="6">
        <v>0.93994310919871504</v>
      </c>
      <c r="F150" s="6">
        <v>97.966971176033994</v>
      </c>
      <c r="G150" s="6">
        <v>0.393801586222008</v>
      </c>
      <c r="H150" s="6">
        <v>4936.8828619699998</v>
      </c>
      <c r="I150" s="6">
        <v>19.4360895009285</v>
      </c>
      <c r="J150" s="6">
        <v>2.0330288239660401</v>
      </c>
      <c r="K150" s="6">
        <v>18.976390394321498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14738.882596441001</v>
      </c>
      <c r="E151" s="6">
        <v>7.1453188990334899</v>
      </c>
      <c r="F151" s="6">
        <v>98.467497958761896</v>
      </c>
      <c r="G151" s="6">
        <v>1.11293473780313</v>
      </c>
      <c r="H151" s="6">
        <v>229.38906880799999</v>
      </c>
      <c r="I151" s="6">
        <v>71.865646141389206</v>
      </c>
      <c r="J151" s="6">
        <v>1.5325020412380701</v>
      </c>
      <c r="K151" s="6">
        <v>71.509137393599502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375934.617724696</v>
      </c>
      <c r="E152" s="6">
        <v>0.88782794699666301</v>
      </c>
      <c r="F152" s="6">
        <v>99.307392560304606</v>
      </c>
      <c r="G152" s="6">
        <v>0.13266362729115799</v>
      </c>
      <c r="H152" s="6">
        <v>2621.910679178</v>
      </c>
      <c r="I152" s="6">
        <v>19.145096716484598</v>
      </c>
      <c r="J152" s="6">
        <v>0.69260743969543703</v>
      </c>
      <c r="K152" s="6">
        <v>19.021567137179801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3213.6290165340001</v>
      </c>
      <c r="E153" s="6">
        <v>10.281954279884401</v>
      </c>
      <c r="F153" s="6">
        <v>98.142776362034098</v>
      </c>
      <c r="G153" s="6">
        <v>1.2509723680159099</v>
      </c>
      <c r="H153" s="6">
        <v>60.8137246</v>
      </c>
      <c r="I153" s="6">
        <v>66.6672845885724</v>
      </c>
      <c r="J153" s="6">
        <v>1.8572236379659199</v>
      </c>
      <c r="K153" s="6">
        <v>66.106148360105195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43667.722008049001</v>
      </c>
      <c r="E154" s="6">
        <v>1.89556468108834</v>
      </c>
      <c r="F154" s="6">
        <v>97.7970057068529</v>
      </c>
      <c r="G154" s="6">
        <v>0.50074962397604605</v>
      </c>
      <c r="H154" s="6">
        <v>983.66756408499998</v>
      </c>
      <c r="I154" s="6">
        <v>22.785493879868799</v>
      </c>
      <c r="J154" s="6">
        <v>2.2029942931471198</v>
      </c>
      <c r="K154" s="6">
        <v>22.229659870671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58652.316185559997</v>
      </c>
      <c r="E156" s="6">
        <v>1.18934045212357</v>
      </c>
      <c r="F156" s="6">
        <v>99.779568689694798</v>
      </c>
      <c r="G156" s="6">
        <v>9.9236613869579299E-2</v>
      </c>
      <c r="H156" s="6">
        <v>129.573690075</v>
      </c>
      <c r="I156" s="6">
        <v>45.058253496081001</v>
      </c>
      <c r="J156" s="6">
        <v>0.220431310305163</v>
      </c>
      <c r="K156" s="6">
        <v>44.920054761841598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25118.211746572</v>
      </c>
      <c r="E158" s="6">
        <v>1.8378064556837099</v>
      </c>
      <c r="F158" s="6">
        <v>98.932067347297405</v>
      </c>
      <c r="G158" s="6">
        <v>0.35185357741408102</v>
      </c>
      <c r="H158" s="6">
        <v>271.14119032299999</v>
      </c>
      <c r="I158" s="6">
        <v>32.7315994604255</v>
      </c>
      <c r="J158" s="6">
        <v>1.0679326527025701</v>
      </c>
      <c r="K158" s="6">
        <v>32.595315565102702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2502.4385665250002</v>
      </c>
      <c r="E159" s="6">
        <v>9.6697584524360494</v>
      </c>
      <c r="F159" s="6">
        <v>99.185062818861695</v>
      </c>
      <c r="G159" s="6">
        <v>0.81945830395568697</v>
      </c>
      <c r="H159" s="6">
        <v>20.56086041</v>
      </c>
      <c r="I159" s="6">
        <v>99.999999999999801</v>
      </c>
      <c r="J159" s="6">
        <v>0.81493718113831803</v>
      </c>
      <c r="K159" s="6">
        <v>99.735323453707394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21977.322583304998</v>
      </c>
      <c r="E160" s="6">
        <v>1.5827329827836401</v>
      </c>
      <c r="F160" s="6">
        <v>99.359508342667496</v>
      </c>
      <c r="G160" s="6">
        <v>0.20424465350346199</v>
      </c>
      <c r="H160" s="6">
        <v>141.67030413000001</v>
      </c>
      <c r="I160" s="6">
        <v>31.824218550395798</v>
      </c>
      <c r="J160" s="6">
        <v>0.64049165733254398</v>
      </c>
      <c r="K160" s="6">
        <v>31.6844850692348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5834.567720686</v>
      </c>
      <c r="E161" s="6">
        <v>6.6967904539844003</v>
      </c>
      <c r="F161" s="6">
        <v>99.871165312606394</v>
      </c>
      <c r="G161" s="6">
        <v>9.0388972665678496E-2</v>
      </c>
      <c r="H161" s="6">
        <v>7.5266440120000002</v>
      </c>
      <c r="I161" s="6">
        <v>70.156076002011503</v>
      </c>
      <c r="J161" s="6">
        <v>0.12883468739363799</v>
      </c>
      <c r="K161" s="6">
        <v>70.068490203643904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75726.212783737996</v>
      </c>
      <c r="E162" s="6">
        <v>1.10848841716811</v>
      </c>
      <c r="F162" s="6">
        <v>99.605699693263105</v>
      </c>
      <c r="G162" s="6">
        <v>0.119130254869768</v>
      </c>
      <c r="H162" s="6">
        <v>299.77068602100002</v>
      </c>
      <c r="I162" s="6">
        <v>30.153979553883399</v>
      </c>
      <c r="J162" s="6">
        <v>0.39430030673689398</v>
      </c>
      <c r="K162" s="6">
        <v>30.093946639655801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7041.4807916</v>
      </c>
      <c r="E164" s="6">
        <v>2.2819727381109902</v>
      </c>
      <c r="F164" s="6">
        <v>97.680602984388599</v>
      </c>
      <c r="G164" s="6">
        <v>0.82269569062106795</v>
      </c>
      <c r="H164" s="6">
        <v>167.19787792599999</v>
      </c>
      <c r="I164" s="6">
        <v>35.248787919897801</v>
      </c>
      <c r="J164" s="6">
        <v>2.3193970156113801</v>
      </c>
      <c r="K164" s="6">
        <v>34.647544422808203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7120.9209798499996</v>
      </c>
      <c r="E165" s="6">
        <v>7.4334445919176</v>
      </c>
      <c r="F165" s="6">
        <v>98.891162484290007</v>
      </c>
      <c r="G165" s="6">
        <v>0.66116201063071001</v>
      </c>
      <c r="H165" s="6">
        <v>79.844792299999995</v>
      </c>
      <c r="I165" s="6">
        <v>59.0057787669326</v>
      </c>
      <c r="J165" s="6">
        <v>1.1088375157099399</v>
      </c>
      <c r="K165" s="6">
        <v>58.965429014961899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105077.70318996999</v>
      </c>
      <c r="E166" s="6">
        <v>1.43242283066059</v>
      </c>
      <c r="F166" s="6">
        <v>95.522560130045406</v>
      </c>
      <c r="G166" s="6">
        <v>0.85384907028199797</v>
      </c>
      <c r="H166" s="6">
        <v>4925.3191818300002</v>
      </c>
      <c r="I166" s="6">
        <v>19.3039750213246</v>
      </c>
      <c r="J166" s="6">
        <v>4.4774398699545497</v>
      </c>
      <c r="K166" s="6">
        <v>18.216179675646501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10616.126783502999</v>
      </c>
      <c r="E167" s="6">
        <v>6.6573635658428003</v>
      </c>
      <c r="F167" s="6">
        <v>98.431080148183199</v>
      </c>
      <c r="G167" s="6">
        <v>0.81341108980242804</v>
      </c>
      <c r="H167" s="6">
        <v>169.21334232000001</v>
      </c>
      <c r="I167" s="6">
        <v>51.363040462645898</v>
      </c>
      <c r="J167" s="6">
        <v>1.5689198518167999</v>
      </c>
      <c r="K167" s="6">
        <v>51.031881635667503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172020.394254207</v>
      </c>
      <c r="E168" s="6">
        <v>1.2231791287903599</v>
      </c>
      <c r="F168" s="6">
        <v>97.563098045840903</v>
      </c>
      <c r="G168" s="6">
        <v>0.43944173681853999</v>
      </c>
      <c r="H168" s="6">
        <v>4296.674083846</v>
      </c>
      <c r="I168" s="6">
        <v>18.065662675765999</v>
      </c>
      <c r="J168" s="6">
        <v>2.4369019541590702</v>
      </c>
      <c r="K168" s="6">
        <v>17.593361596468799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121.768383438</v>
      </c>
      <c r="E169" s="6">
        <v>43.653143824792501</v>
      </c>
      <c r="F169" s="6">
        <v>86.420247183657295</v>
      </c>
      <c r="G169" s="6">
        <v>6.3801268660614898</v>
      </c>
      <c r="H169" s="6">
        <v>19.134226085000002</v>
      </c>
      <c r="I169" s="6">
        <v>37.888524748091299</v>
      </c>
      <c r="J169" s="6">
        <v>13.579752816342699</v>
      </c>
      <c r="K169" s="6">
        <v>40.602516723615899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617.04898651200006</v>
      </c>
      <c r="E170" s="6">
        <v>35.856957702608597</v>
      </c>
      <c r="F170" s="6">
        <v>78.564123386992406</v>
      </c>
      <c r="G170" s="6">
        <v>7.0917116979601298</v>
      </c>
      <c r="H170" s="6">
        <v>168.35911060699999</v>
      </c>
      <c r="I170" s="6">
        <v>28.481711938344301</v>
      </c>
      <c r="J170" s="6">
        <v>21.435876613007601</v>
      </c>
      <c r="K170" s="6">
        <v>25.991664484830402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512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10406.83548777</v>
      </c>
      <c r="E181" s="6">
        <v>7.6908691229777197</v>
      </c>
      <c r="F181" s="6">
        <v>99.674539430836106</v>
      </c>
      <c r="G181" s="6">
        <v>0.32643938793217903</v>
      </c>
      <c r="H181" s="6">
        <v>33.980739919999998</v>
      </c>
      <c r="I181" s="6">
        <v>100</v>
      </c>
      <c r="J181" s="6">
        <v>0.32546056916393201</v>
      </c>
      <c r="K181" s="6">
        <v>99.974309415759194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197860.99971434</v>
      </c>
      <c r="E182" s="6">
        <v>0.83836350479275801</v>
      </c>
      <c r="F182" s="6">
        <v>99.573095695606497</v>
      </c>
      <c r="G182" s="6">
        <v>0.137384613497914</v>
      </c>
      <c r="H182" s="6">
        <v>848.29854751000005</v>
      </c>
      <c r="I182" s="6">
        <v>32.272846952508203</v>
      </c>
      <c r="J182" s="6">
        <v>0.426904304393522</v>
      </c>
      <c r="K182" s="6">
        <v>32.0442102038906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3816.0565047800001</v>
      </c>
      <c r="E183" s="6">
        <v>15.468065456825199</v>
      </c>
      <c r="F183" s="6">
        <v>98.529534668988205</v>
      </c>
      <c r="G183" s="6">
        <v>1.35457183913485</v>
      </c>
      <c r="H183" s="6">
        <v>56.951236096999999</v>
      </c>
      <c r="I183" s="6">
        <v>93.292302738684995</v>
      </c>
      <c r="J183" s="6">
        <v>1.4704653310118101</v>
      </c>
      <c r="K183" s="6">
        <v>90.764012024571898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68778.533534432994</v>
      </c>
      <c r="E184" s="6">
        <v>2.3094014148185602</v>
      </c>
      <c r="F184" s="6">
        <v>98.379723656771105</v>
      </c>
      <c r="G184" s="6">
        <v>0.55468572694054497</v>
      </c>
      <c r="H184" s="6">
        <v>1132.7560869819999</v>
      </c>
      <c r="I184" s="6">
        <v>33.925127330997597</v>
      </c>
      <c r="J184" s="6">
        <v>1.62027634322886</v>
      </c>
      <c r="K184" s="6">
        <v>33.679334244935099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2213.3968835139999</v>
      </c>
      <c r="E185" s="6">
        <v>8.9554219865771607</v>
      </c>
      <c r="F185" s="6">
        <v>99.240914916985403</v>
      </c>
      <c r="G185" s="6">
        <v>0.56132791550388905</v>
      </c>
      <c r="H185" s="6">
        <v>16.930079277000001</v>
      </c>
      <c r="I185" s="6">
        <v>74.6792671696127</v>
      </c>
      <c r="J185" s="6">
        <v>0.75908508301464195</v>
      </c>
      <c r="K185" s="6">
        <v>73.386629706667193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37329.893299549003</v>
      </c>
      <c r="E186" s="6">
        <v>1.26256112551023</v>
      </c>
      <c r="F186" s="6">
        <v>97.853499397997197</v>
      </c>
      <c r="G186" s="6">
        <v>0.46223038730083399</v>
      </c>
      <c r="H186" s="6">
        <v>818.86328984800002</v>
      </c>
      <c r="I186" s="6">
        <v>21.500379747204502</v>
      </c>
      <c r="J186" s="6">
        <v>2.1465006020028299</v>
      </c>
      <c r="K186" s="6">
        <v>21.071906936934798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6402.0451390970002</v>
      </c>
      <c r="E187" s="6">
        <v>7.8729589242569196</v>
      </c>
      <c r="F187" s="6">
        <v>99.745831315216293</v>
      </c>
      <c r="G187" s="6">
        <v>0.254032800026672</v>
      </c>
      <c r="H187" s="6">
        <v>16.313457629999998</v>
      </c>
      <c r="I187" s="6">
        <v>99.999999999999702</v>
      </c>
      <c r="J187" s="6">
        <v>0.25416868478366</v>
      </c>
      <c r="K187" s="6">
        <v>99.692504769263806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107712.36212385799</v>
      </c>
      <c r="E188" s="6">
        <v>1.11027751165286</v>
      </c>
      <c r="F188" s="6">
        <v>95.652716292216994</v>
      </c>
      <c r="G188" s="6">
        <v>0.60640077546124105</v>
      </c>
      <c r="H188" s="6">
        <v>4895.3779373850002</v>
      </c>
      <c r="I188" s="6">
        <v>13.7317494445516</v>
      </c>
      <c r="J188" s="6">
        <v>4.3472837077829602</v>
      </c>
      <c r="K188" s="6">
        <v>13.342557153730301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5005.325473336</v>
      </c>
      <c r="E189" s="6">
        <v>8.5947486535949302</v>
      </c>
      <c r="F189" s="6">
        <v>99.883947271719705</v>
      </c>
      <c r="G189" s="6">
        <v>0.115962303942149</v>
      </c>
      <c r="H189" s="6">
        <v>5.8155658939999997</v>
      </c>
      <c r="I189" s="6">
        <v>100</v>
      </c>
      <c r="J189" s="6">
        <v>0.116052728280296</v>
      </c>
      <c r="K189" s="6">
        <v>99.806121097725907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93641.108363559004</v>
      </c>
      <c r="E190" s="6">
        <v>1.27341876142018</v>
      </c>
      <c r="F190" s="6">
        <v>96.634517419645604</v>
      </c>
      <c r="G190" s="6">
        <v>0.58356759380818801</v>
      </c>
      <c r="H190" s="6">
        <v>3261.2313634689999</v>
      </c>
      <c r="I190" s="6">
        <v>17.3001177090994</v>
      </c>
      <c r="J190" s="6">
        <v>3.3654825803544299</v>
      </c>
      <c r="K190" s="6">
        <v>16.756221868026699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2075.9778015900001</v>
      </c>
      <c r="E191" s="6">
        <v>14.0611233547728</v>
      </c>
      <c r="F191" s="6">
        <v>95.093392469158502</v>
      </c>
      <c r="G191" s="6">
        <v>3.6993587962251202</v>
      </c>
      <c r="H191" s="6">
        <v>107.11583687</v>
      </c>
      <c r="I191" s="6">
        <v>73.197124017716007</v>
      </c>
      <c r="J191" s="6">
        <v>4.9066075308414998</v>
      </c>
      <c r="K191" s="6">
        <v>71.696090564092202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52529.039773883997</v>
      </c>
      <c r="E192" s="6">
        <v>2.1213151134569301</v>
      </c>
      <c r="F192" s="6">
        <v>95.336303076202697</v>
      </c>
      <c r="G192" s="6">
        <v>1.3714493221253099</v>
      </c>
      <c r="H192" s="6">
        <v>2569.63521029</v>
      </c>
      <c r="I192" s="6">
        <v>30.522060689167301</v>
      </c>
      <c r="J192" s="6">
        <v>4.6636969237973096</v>
      </c>
      <c r="K192" s="6">
        <v>28.035464217372802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10955.657990194</v>
      </c>
      <c r="E193" s="6">
        <v>8.6573865520673792</v>
      </c>
      <c r="F193" s="6">
        <v>99.189232506033406</v>
      </c>
      <c r="G193" s="6">
        <v>0.59056679081485397</v>
      </c>
      <c r="H193" s="6">
        <v>89.550963839999994</v>
      </c>
      <c r="I193" s="6">
        <v>72.483618050796906</v>
      </c>
      <c r="J193" s="6">
        <v>0.81076749396663605</v>
      </c>
      <c r="K193" s="6">
        <v>72.249895513061901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193568.01583793899</v>
      </c>
      <c r="E194" s="6">
        <v>1.1660523680167501</v>
      </c>
      <c r="F194" s="6">
        <v>99.195782543669793</v>
      </c>
      <c r="G194" s="6">
        <v>0.232214519739708</v>
      </c>
      <c r="H194" s="6">
        <v>1569.3285876899999</v>
      </c>
      <c r="I194" s="6">
        <v>28.924259938262502</v>
      </c>
      <c r="J194" s="6">
        <v>0.80421745633015096</v>
      </c>
      <c r="K194" s="6">
        <v>28.642378777371999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13041.822131216</v>
      </c>
      <c r="E195" s="6">
        <v>5.9503532455569701</v>
      </c>
      <c r="F195" s="6">
        <v>99.306284486227</v>
      </c>
      <c r="G195" s="6">
        <v>0.49900040627002501</v>
      </c>
      <c r="H195" s="6">
        <v>91.105153990000005</v>
      </c>
      <c r="I195" s="6">
        <v>71.704419682347293</v>
      </c>
      <c r="J195" s="6">
        <v>0.69371551377299001</v>
      </c>
      <c r="K195" s="6">
        <v>71.432561792195798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307017.37557262898</v>
      </c>
      <c r="E196" s="6">
        <v>0.688864862525018</v>
      </c>
      <c r="F196" s="6">
        <v>99.097327661003305</v>
      </c>
      <c r="G196" s="6">
        <v>0.14971978332191499</v>
      </c>
      <c r="H196" s="6">
        <v>2796.6051059299998</v>
      </c>
      <c r="I196" s="6">
        <v>16.579731695788599</v>
      </c>
      <c r="J196" s="6">
        <v>0.90267233899672195</v>
      </c>
      <c r="K196" s="6">
        <v>16.4365626199167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116689.087936586</v>
      </c>
      <c r="E198" s="6">
        <v>0.84934716830113599</v>
      </c>
      <c r="F198" s="6">
        <v>99.653181332109995</v>
      </c>
      <c r="G198" s="6">
        <v>0.104999270186533</v>
      </c>
      <c r="H198" s="6">
        <v>406.10799870599999</v>
      </c>
      <c r="I198" s="6">
        <v>30.176103255970101</v>
      </c>
      <c r="J198" s="6">
        <v>0.34681866789003002</v>
      </c>
      <c r="K198" s="6">
        <v>30.1699772255499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13221.74342069</v>
      </c>
      <c r="E199" s="6">
        <v>6.1794758520424899</v>
      </c>
      <c r="F199" s="6">
        <v>98.957264696017305</v>
      </c>
      <c r="G199" s="6">
        <v>0.59831151736921995</v>
      </c>
      <c r="H199" s="6">
        <v>139.32053081000001</v>
      </c>
      <c r="I199" s="6">
        <v>57.595398830746802</v>
      </c>
      <c r="J199" s="6">
        <v>1.0427353039827301</v>
      </c>
      <c r="K199" s="6">
        <v>56.780729461100599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237897.00142792999</v>
      </c>
      <c r="E200" s="6">
        <v>0.93994310919871504</v>
      </c>
      <c r="F200" s="6">
        <v>97.966971176033994</v>
      </c>
      <c r="G200" s="6">
        <v>0.393801586222008</v>
      </c>
      <c r="H200" s="6">
        <v>4936.8828619699998</v>
      </c>
      <c r="I200" s="6">
        <v>19.4360895009285</v>
      </c>
      <c r="J200" s="6">
        <v>2.0330288239660401</v>
      </c>
      <c r="K200" s="6">
        <v>18.976390394321498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14694.20765767</v>
      </c>
      <c r="E201" s="6">
        <v>7.1640766258705897</v>
      </c>
      <c r="F201" s="6">
        <v>98.490990617553294</v>
      </c>
      <c r="G201" s="6">
        <v>1.1161839225290999</v>
      </c>
      <c r="H201" s="6">
        <v>225.13426948</v>
      </c>
      <c r="I201" s="6">
        <v>73.2110677480851</v>
      </c>
      <c r="J201" s="6">
        <v>1.5090093824467099</v>
      </c>
      <c r="K201" s="6">
        <v>72.851806966918602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375105.80334331002</v>
      </c>
      <c r="E202" s="6">
        <v>0.87913765789546605</v>
      </c>
      <c r="F202" s="6">
        <v>99.3197683045628</v>
      </c>
      <c r="G202" s="6">
        <v>0.13258534872476899</v>
      </c>
      <c r="H202" s="6">
        <v>2569.0641544199998</v>
      </c>
      <c r="I202" s="6">
        <v>19.473189252262799</v>
      </c>
      <c r="J202" s="6">
        <v>0.68023169543719797</v>
      </c>
      <c r="K202" s="6">
        <v>19.358618841570099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3213.6290165340001</v>
      </c>
      <c r="E203" s="6">
        <v>10.281954279884401</v>
      </c>
      <c r="F203" s="6">
        <v>98.142776362034098</v>
      </c>
      <c r="G203" s="6">
        <v>1.2509723680159099</v>
      </c>
      <c r="H203" s="6">
        <v>60.8137246</v>
      </c>
      <c r="I203" s="6">
        <v>66.6672845885724</v>
      </c>
      <c r="J203" s="6">
        <v>1.8572236379659199</v>
      </c>
      <c r="K203" s="6">
        <v>66.106148360105195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43667.722008049001</v>
      </c>
      <c r="E204" s="6">
        <v>1.89556468108834</v>
      </c>
      <c r="F204" s="6">
        <v>97.7970057068529</v>
      </c>
      <c r="G204" s="6">
        <v>0.50074962397604605</v>
      </c>
      <c r="H204" s="6">
        <v>983.66756408499998</v>
      </c>
      <c r="I204" s="6">
        <v>22.785493879868799</v>
      </c>
      <c r="J204" s="6">
        <v>2.2029942931471198</v>
      </c>
      <c r="K204" s="6">
        <v>22.229659870671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58652.316185559997</v>
      </c>
      <c r="E206" s="6">
        <v>1.18934045212357</v>
      </c>
      <c r="F206" s="6">
        <v>99.779568689694798</v>
      </c>
      <c r="G206" s="6">
        <v>9.9236613869579299E-2</v>
      </c>
      <c r="H206" s="6">
        <v>129.573690075</v>
      </c>
      <c r="I206" s="6">
        <v>45.058253496081001</v>
      </c>
      <c r="J206" s="6">
        <v>0.220431310305163</v>
      </c>
      <c r="K206" s="6">
        <v>44.920054761841598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25118.211746572</v>
      </c>
      <c r="E208" s="6">
        <v>1.8378064556837099</v>
      </c>
      <c r="F208" s="6">
        <v>98.932067347297405</v>
      </c>
      <c r="G208" s="6">
        <v>0.35185357741408102</v>
      </c>
      <c r="H208" s="6">
        <v>271.14119032299999</v>
      </c>
      <c r="I208" s="6">
        <v>32.7315994604255</v>
      </c>
      <c r="J208" s="6">
        <v>1.0679326527025701</v>
      </c>
      <c r="K208" s="6">
        <v>32.595315565102702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2502.4385665250002</v>
      </c>
      <c r="E209" s="6">
        <v>9.6697584524360494</v>
      </c>
      <c r="F209" s="6">
        <v>99.185062818861695</v>
      </c>
      <c r="G209" s="6">
        <v>0.81945830395568697</v>
      </c>
      <c r="H209" s="6">
        <v>20.56086041</v>
      </c>
      <c r="I209" s="6">
        <v>99.999999999999801</v>
      </c>
      <c r="J209" s="6">
        <v>0.81493718113831803</v>
      </c>
      <c r="K209" s="6">
        <v>99.735323453707394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21977.322583304998</v>
      </c>
      <c r="E210" s="6">
        <v>1.5827329827836401</v>
      </c>
      <c r="F210" s="6">
        <v>99.359508342667496</v>
      </c>
      <c r="G210" s="6">
        <v>0.20424465350346199</v>
      </c>
      <c r="H210" s="6">
        <v>141.67030413000001</v>
      </c>
      <c r="I210" s="6">
        <v>31.824218550395798</v>
      </c>
      <c r="J210" s="6">
        <v>0.64049165733254398</v>
      </c>
      <c r="K210" s="6">
        <v>31.6844850692348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5834.567720686</v>
      </c>
      <c r="E211" s="6">
        <v>6.6967904539844003</v>
      </c>
      <c r="F211" s="6">
        <v>99.871165312606394</v>
      </c>
      <c r="G211" s="6">
        <v>9.0388972665678496E-2</v>
      </c>
      <c r="H211" s="6">
        <v>7.5266440120000002</v>
      </c>
      <c r="I211" s="6">
        <v>70.156076002011503</v>
      </c>
      <c r="J211" s="6">
        <v>0.12883468739363799</v>
      </c>
      <c r="K211" s="6">
        <v>70.068490203643904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75726.212783737996</v>
      </c>
      <c r="E212" s="6">
        <v>1.10848841716811</v>
      </c>
      <c r="F212" s="6">
        <v>99.605699693263105</v>
      </c>
      <c r="G212" s="6">
        <v>0.119130254869768</v>
      </c>
      <c r="H212" s="6">
        <v>299.77068602100002</v>
      </c>
      <c r="I212" s="6">
        <v>30.153979553883399</v>
      </c>
      <c r="J212" s="6">
        <v>0.39430030673689398</v>
      </c>
      <c r="K212" s="6">
        <v>30.093946639655801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7041.4807916</v>
      </c>
      <c r="E214" s="6">
        <v>2.2819727381109902</v>
      </c>
      <c r="F214" s="6">
        <v>97.680602984388599</v>
      </c>
      <c r="G214" s="6">
        <v>0.82269569062106795</v>
      </c>
      <c r="H214" s="6">
        <v>167.19787792599999</v>
      </c>
      <c r="I214" s="6">
        <v>35.248787919897801</v>
      </c>
      <c r="J214" s="6">
        <v>2.3193970156113801</v>
      </c>
      <c r="K214" s="6">
        <v>34.647544422808203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7120.9209798499996</v>
      </c>
      <c r="E215" s="6">
        <v>7.4334445919176</v>
      </c>
      <c r="F215" s="6">
        <v>98.891162484290007</v>
      </c>
      <c r="G215" s="6">
        <v>0.66116201063071001</v>
      </c>
      <c r="H215" s="6">
        <v>79.844792299999995</v>
      </c>
      <c r="I215" s="6">
        <v>59.0057787669326</v>
      </c>
      <c r="J215" s="6">
        <v>1.1088375157099399</v>
      </c>
      <c r="K215" s="6">
        <v>58.965429014961899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105077.70318996999</v>
      </c>
      <c r="E216" s="6">
        <v>1.43242283066059</v>
      </c>
      <c r="F216" s="6">
        <v>95.522560130045406</v>
      </c>
      <c r="G216" s="6">
        <v>0.85384907028199797</v>
      </c>
      <c r="H216" s="6">
        <v>4925.3191818300002</v>
      </c>
      <c r="I216" s="6">
        <v>19.3039750213246</v>
      </c>
      <c r="J216" s="6">
        <v>4.4774398699545497</v>
      </c>
      <c r="K216" s="6">
        <v>18.216179675646501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10519.744732339999</v>
      </c>
      <c r="E217" s="6">
        <v>6.7029175432118704</v>
      </c>
      <c r="F217" s="6">
        <v>98.416933239534799</v>
      </c>
      <c r="G217" s="6">
        <v>0.82084613438348697</v>
      </c>
      <c r="H217" s="6">
        <v>169.21334232000001</v>
      </c>
      <c r="I217" s="6">
        <v>51.363040462645898</v>
      </c>
      <c r="J217" s="6">
        <v>1.58306676046517</v>
      </c>
      <c r="K217" s="6">
        <v>51.030797452794801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170104.33664987999</v>
      </c>
      <c r="E218" s="6">
        <v>1.11037403246252</v>
      </c>
      <c r="F218" s="6">
        <v>97.576394656788494</v>
      </c>
      <c r="G218" s="6">
        <v>0.44421302582972699</v>
      </c>
      <c r="H218" s="6">
        <v>4225.0564868499996</v>
      </c>
      <c r="I218" s="6">
        <v>18.341344924681799</v>
      </c>
      <c r="J218" s="6">
        <v>2.4236053432115199</v>
      </c>
      <c r="K218" s="6">
        <v>17.884390972092699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513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1995.01983765</v>
      </c>
      <c r="E229" s="6">
        <v>13.0094457342349</v>
      </c>
      <c r="F229" s="6">
        <v>98.325247400338498</v>
      </c>
      <c r="G229" s="6">
        <v>1.6893377684723001</v>
      </c>
      <c r="H229" s="6">
        <v>33.980739919999998</v>
      </c>
      <c r="I229" s="6">
        <v>100</v>
      </c>
      <c r="J229" s="6">
        <v>1.67475259966148</v>
      </c>
      <c r="K229" s="6">
        <v>99.181547209629798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20462.713581830001</v>
      </c>
      <c r="E230" s="6">
        <v>1.95437010066257</v>
      </c>
      <c r="F230" s="6">
        <v>98.942787603481406</v>
      </c>
      <c r="G230" s="6">
        <v>0.44676666750977401</v>
      </c>
      <c r="H230" s="6">
        <v>218.64589616999999</v>
      </c>
      <c r="I230" s="6">
        <v>42.3099140385821</v>
      </c>
      <c r="J230" s="6">
        <v>1.05721239651865</v>
      </c>
      <c r="K230" s="6">
        <v>41.812165310677102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19548.97297038</v>
      </c>
      <c r="E232" s="6">
        <v>1.51044147273106</v>
      </c>
      <c r="F232" s="6">
        <v>99.769834665816205</v>
      </c>
      <c r="G232" s="6">
        <v>0.16199410447405799</v>
      </c>
      <c r="H232" s="6">
        <v>45.098760679999998</v>
      </c>
      <c r="I232" s="6">
        <v>70.826946804943304</v>
      </c>
      <c r="J232" s="6">
        <v>0.23016533418376101</v>
      </c>
      <c r="K232" s="6">
        <v>70.219631803067898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51073.362749810003</v>
      </c>
      <c r="E234" s="6">
        <v>1.35739447133789</v>
      </c>
      <c r="F234" s="6">
        <v>99.701039371213994</v>
      </c>
      <c r="G234" s="6">
        <v>0.213272089657046</v>
      </c>
      <c r="H234" s="6">
        <v>153.14709594000001</v>
      </c>
      <c r="I234" s="6">
        <v>71.269889234477802</v>
      </c>
      <c r="J234" s="6">
        <v>0.29896062878604601</v>
      </c>
      <c r="K234" s="6">
        <v>71.124579494029703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29301.227340519999</v>
      </c>
      <c r="E236" s="6">
        <v>1.3608737290745101</v>
      </c>
      <c r="F236" s="6">
        <v>98.861355013349694</v>
      </c>
      <c r="G236" s="6">
        <v>0.43046113820158999</v>
      </c>
      <c r="H236" s="6">
        <v>337.47965126999998</v>
      </c>
      <c r="I236" s="6">
        <v>37.504587676091802</v>
      </c>
      <c r="J236" s="6">
        <v>1.1386449866503401</v>
      </c>
      <c r="K236" s="6">
        <v>37.374222784213899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34531.760381469998</v>
      </c>
      <c r="E238" s="6">
        <v>1.6825217653100999</v>
      </c>
      <c r="F238" s="6">
        <v>99.4635548562201</v>
      </c>
      <c r="G238" s="6">
        <v>0.32805179451507499</v>
      </c>
      <c r="H238" s="6">
        <v>186.24304339</v>
      </c>
      <c r="I238" s="6">
        <v>61.586649625947402</v>
      </c>
      <c r="J238" s="6">
        <v>0.53644514377989805</v>
      </c>
      <c r="K238" s="6">
        <v>60.824854205072697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9196.0120400359992</v>
      </c>
      <c r="E240" s="6">
        <v>3.8410545116427599</v>
      </c>
      <c r="F240" s="6">
        <v>98.031601510603494</v>
      </c>
      <c r="G240" s="6">
        <v>0.83309972972001101</v>
      </c>
      <c r="H240" s="6">
        <v>184.648785995</v>
      </c>
      <c r="I240" s="6">
        <v>42.2523486592669</v>
      </c>
      <c r="J240" s="6">
        <v>1.9683984893964599</v>
      </c>
      <c r="K240" s="6">
        <v>41.490633711847998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16953.128045630001</v>
      </c>
      <c r="E242" s="6">
        <v>1.28304829540136</v>
      </c>
      <c r="F242" s="6">
        <v>99.922320272064795</v>
      </c>
      <c r="G242" s="6">
        <v>7.7285631249891504E-2</v>
      </c>
      <c r="H242" s="6">
        <v>13.179381449999999</v>
      </c>
      <c r="I242" s="6">
        <v>99.999999999999901</v>
      </c>
      <c r="J242" s="6">
        <v>7.7679727935168294E-2</v>
      </c>
      <c r="K242" s="6">
        <v>99.415379062934207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31132.864574499999</v>
      </c>
      <c r="E244" s="6">
        <v>1.9865107733342999</v>
      </c>
      <c r="F244" s="6">
        <v>99.856291863886995</v>
      </c>
      <c r="G244" s="6">
        <v>0.14360552024102899</v>
      </c>
      <c r="H244" s="6">
        <v>44.804847610000003</v>
      </c>
      <c r="I244" s="6">
        <v>100</v>
      </c>
      <c r="J244" s="6">
        <v>0.14370813611304201</v>
      </c>
      <c r="K244" s="6">
        <v>99.784988730030094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32539.36913825</v>
      </c>
      <c r="E246" s="6">
        <v>3.42996752532098</v>
      </c>
      <c r="F246" s="6">
        <v>97.714339462997302</v>
      </c>
      <c r="G246" s="6">
        <v>1.18827187892603</v>
      </c>
      <c r="H246" s="6">
        <v>761.13651636999998</v>
      </c>
      <c r="I246" s="6">
        <v>52.921291456990801</v>
      </c>
      <c r="J246" s="6">
        <v>2.2856605370026899</v>
      </c>
      <c r="K246" s="6">
        <v>50.799845327851799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52925.750202479998</v>
      </c>
      <c r="E248" s="6">
        <v>2.6221437288682798</v>
      </c>
      <c r="F248" s="6">
        <v>99.557976370913806</v>
      </c>
      <c r="G248" s="6">
        <v>0.25195550179280402</v>
      </c>
      <c r="H248" s="6">
        <v>234.98300216000001</v>
      </c>
      <c r="I248" s="6">
        <v>56.967194779407997</v>
      </c>
      <c r="J248" s="6">
        <v>0.44202362908623299</v>
      </c>
      <c r="K248" s="6">
        <v>56.748504476705499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3796.1124575600002</v>
      </c>
      <c r="E249" s="6">
        <v>18.150765183289899</v>
      </c>
      <c r="F249" s="6">
        <v>94.401381343598402</v>
      </c>
      <c r="G249" s="6">
        <v>4.3083430821923399</v>
      </c>
      <c r="H249" s="6">
        <v>225.13426948</v>
      </c>
      <c r="I249" s="6">
        <v>73.2110677480851</v>
      </c>
      <c r="J249" s="6">
        <v>5.5986186564015998</v>
      </c>
      <c r="K249" s="6">
        <v>72.645336862879105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84985.080267419995</v>
      </c>
      <c r="E250" s="6">
        <v>2.3652095312078401</v>
      </c>
      <c r="F250" s="6">
        <v>99.424755145028996</v>
      </c>
      <c r="G250" s="6">
        <v>0.285184987594508</v>
      </c>
      <c r="H250" s="6">
        <v>491.70078519999998</v>
      </c>
      <c r="I250" s="6">
        <v>49.500214332481001</v>
      </c>
      <c r="J250" s="6">
        <v>0.575244854970973</v>
      </c>
      <c r="K250" s="6">
        <v>49.291092858280201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29727.390666949999</v>
      </c>
      <c r="E252" s="6">
        <v>1.9075361751490001</v>
      </c>
      <c r="F252" s="6">
        <v>98.716980843759401</v>
      </c>
      <c r="G252" s="6">
        <v>0.70493674113041405</v>
      </c>
      <c r="H252" s="6">
        <v>386.36525717000001</v>
      </c>
      <c r="I252" s="6">
        <v>54.685273291133697</v>
      </c>
      <c r="J252" s="6">
        <v>1.2830191562406099</v>
      </c>
      <c r="K252" s="6">
        <v>54.238649853161803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2627.18301746</v>
      </c>
      <c r="E253" s="6">
        <v>12.612814233444</v>
      </c>
      <c r="F253" s="6">
        <v>96.469398952897606</v>
      </c>
      <c r="G253" s="6">
        <v>2.4269470594455602</v>
      </c>
      <c r="H253" s="6">
        <v>96.150024909999999</v>
      </c>
      <c r="I253" s="6">
        <v>70.348018597662005</v>
      </c>
      <c r="J253" s="6">
        <v>3.5306010471023699</v>
      </c>
      <c r="K253" s="6">
        <v>66.313389984225793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36511.73350291</v>
      </c>
      <c r="E254" s="6">
        <v>2.2964236171205799</v>
      </c>
      <c r="F254" s="6">
        <v>98.070517793292197</v>
      </c>
      <c r="G254" s="6">
        <v>0.56911854293963304</v>
      </c>
      <c r="H254" s="6">
        <v>718.34779417000004</v>
      </c>
      <c r="I254" s="6">
        <v>29.2338083231562</v>
      </c>
      <c r="J254" s="6">
        <v>1.9294822067077799</v>
      </c>
      <c r="K254" s="6">
        <v>28.926802225912802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24469.228731529998</v>
      </c>
      <c r="E256" s="6">
        <v>3.30159515311626</v>
      </c>
      <c r="F256" s="6">
        <v>88.826230459129803</v>
      </c>
      <c r="G256" s="6">
        <v>2.29471695091758</v>
      </c>
      <c r="H256" s="6">
        <v>3078.0718857000002</v>
      </c>
      <c r="I256" s="6">
        <v>19.556247425639398</v>
      </c>
      <c r="J256" s="6">
        <v>11.1737695408702</v>
      </c>
      <c r="K256" s="6">
        <v>18.241924175644201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12878.618119048</v>
      </c>
      <c r="E258" s="6">
        <v>1.42938647491171</v>
      </c>
      <c r="F258" s="6">
        <v>97.454868302705094</v>
      </c>
      <c r="G258" s="6">
        <v>1.01058769418839</v>
      </c>
      <c r="H258" s="6">
        <v>336.33803793499999</v>
      </c>
      <c r="I258" s="6">
        <v>39.207277561929899</v>
      </c>
      <c r="J258" s="6">
        <v>2.5451316972949098</v>
      </c>
      <c r="K258" s="6">
        <v>38.696107847833602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1378.84784526</v>
      </c>
      <c r="E259" s="6">
        <v>15.8854339668731</v>
      </c>
      <c r="F259" s="6">
        <v>98.830711717977906</v>
      </c>
      <c r="G259" s="6">
        <v>1.1643036737672301</v>
      </c>
      <c r="H259" s="6">
        <v>16.313457629999998</v>
      </c>
      <c r="I259" s="6">
        <v>99.999999999999702</v>
      </c>
      <c r="J259" s="6">
        <v>1.16928828202213</v>
      </c>
      <c r="K259" s="6">
        <v>98.409402115341294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21669.92689934</v>
      </c>
      <c r="E260" s="6">
        <v>1.3967077971230899</v>
      </c>
      <c r="F260" s="6">
        <v>98.680378065844295</v>
      </c>
      <c r="G260" s="6">
        <v>0.44954065075000299</v>
      </c>
      <c r="H260" s="6">
        <v>289.78517724</v>
      </c>
      <c r="I260" s="6">
        <v>33.906157995829901</v>
      </c>
      <c r="J260" s="6">
        <v>1.31962193415576</v>
      </c>
      <c r="K260" s="6">
        <v>33.616326179328297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6455.8408936550004</v>
      </c>
      <c r="E262" s="6">
        <v>3.1286136549771002</v>
      </c>
      <c r="F262" s="6">
        <v>98.533797309087305</v>
      </c>
      <c r="G262" s="6">
        <v>0.47104150699423702</v>
      </c>
      <c r="H262" s="6">
        <v>96.064208919999999</v>
      </c>
      <c r="I262" s="6">
        <v>32.559546573561803</v>
      </c>
      <c r="J262" s="6">
        <v>1.46620269091268</v>
      </c>
      <c r="K262" s="6">
        <v>31.655588045228299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12704.448543693001</v>
      </c>
      <c r="E264" s="6">
        <v>2.1737498676685099</v>
      </c>
      <c r="F264" s="6">
        <v>99.827756512030504</v>
      </c>
      <c r="G264" s="6">
        <v>0.172377504628759</v>
      </c>
      <c r="H264" s="6">
        <v>21.920341659999998</v>
      </c>
      <c r="I264" s="6">
        <v>100</v>
      </c>
      <c r="J264" s="6">
        <v>0.17224348796952199</v>
      </c>
      <c r="K264" s="6">
        <v>99.905429012654807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1383.3722682099999</v>
      </c>
      <c r="E265" s="6">
        <v>14.909003089386699</v>
      </c>
      <c r="F265" s="6">
        <v>98.535481499021998</v>
      </c>
      <c r="G265" s="6">
        <v>1.4830305423964201</v>
      </c>
      <c r="H265" s="6">
        <v>20.56086041</v>
      </c>
      <c r="I265" s="6">
        <v>99.999999999999801</v>
      </c>
      <c r="J265" s="6">
        <v>1.4645185009780599</v>
      </c>
      <c r="K265" s="6">
        <v>99.781005480774397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15521.48168965</v>
      </c>
      <c r="E266" s="6">
        <v>1.82453175883339</v>
      </c>
      <c r="F266" s="6">
        <v>99.707035151081001</v>
      </c>
      <c r="G266" s="6">
        <v>0.209482084617439</v>
      </c>
      <c r="H266" s="6">
        <v>45.606095209999999</v>
      </c>
      <c r="I266" s="6">
        <v>71.1993497604156</v>
      </c>
      <c r="J266" s="6">
        <v>0.292964848918979</v>
      </c>
      <c r="K266" s="6">
        <v>71.2946882588259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1754.33674761</v>
      </c>
      <c r="E267" s="6">
        <v>13.9536497038674</v>
      </c>
      <c r="F267" s="6">
        <v>97.244873177592794</v>
      </c>
      <c r="G267" s="6">
        <v>2.0337567796359002</v>
      </c>
      <c r="H267" s="6">
        <v>49.703599490000002</v>
      </c>
      <c r="I267" s="6">
        <v>72.851396421279304</v>
      </c>
      <c r="J267" s="6">
        <v>2.7551268224071999</v>
      </c>
      <c r="K267" s="6">
        <v>71.783417917932994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25152.471747290001</v>
      </c>
      <c r="E268" s="6">
        <v>1.75240896962526</v>
      </c>
      <c r="F268" s="6">
        <v>95.971832657419995</v>
      </c>
      <c r="G268" s="6">
        <v>1.12669487523658</v>
      </c>
      <c r="H268" s="6">
        <v>1055.7093938099999</v>
      </c>
      <c r="I268" s="6">
        <v>28.173506306971198</v>
      </c>
      <c r="J268" s="6">
        <v>4.0281673425799998</v>
      </c>
      <c r="K268" s="6">
        <v>26.843713983570701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30042.974792320001</v>
      </c>
      <c r="E270" s="6">
        <v>1.5472215369393301</v>
      </c>
      <c r="F270" s="6">
        <v>99.607552946899006</v>
      </c>
      <c r="G270" s="6">
        <v>0.224462439402495</v>
      </c>
      <c r="H270" s="6">
        <v>118.36729821</v>
      </c>
      <c r="I270" s="6">
        <v>57.145477241689001</v>
      </c>
      <c r="J270" s="6">
        <v>0.39244705310101102</v>
      </c>
      <c r="K270" s="6">
        <v>56.971135700232701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1524.3936082099999</v>
      </c>
      <c r="E273" s="6">
        <v>18.4776704319145</v>
      </c>
      <c r="F273" s="6">
        <v>95.324820722567907</v>
      </c>
      <c r="G273" s="6">
        <v>4.8087393982331301</v>
      </c>
      <c r="H273" s="6">
        <v>74.763459859999998</v>
      </c>
      <c r="I273" s="6">
        <v>99.999999999999702</v>
      </c>
      <c r="J273" s="6">
        <v>4.6751792774321403</v>
      </c>
      <c r="K273" s="6">
        <v>98.048052028904493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40658.899736369996</v>
      </c>
      <c r="E274" s="6">
        <v>2.6996023283555499</v>
      </c>
      <c r="F274" s="6">
        <v>94.442766402873303</v>
      </c>
      <c r="G274" s="6">
        <v>1.7371140524226301</v>
      </c>
      <c r="H274" s="6">
        <v>2392.4648995699999</v>
      </c>
      <c r="I274" s="6">
        <v>32.688165410848299</v>
      </c>
      <c r="J274" s="6">
        <v>5.5572335971267499</v>
      </c>
      <c r="K274" s="6">
        <v>29.521497306307602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22497.279805689999</v>
      </c>
      <c r="E276" s="6">
        <v>2.0660546489021199</v>
      </c>
      <c r="F276" s="6">
        <v>99.773046086131899</v>
      </c>
      <c r="G276" s="6">
        <v>0.170913368763187</v>
      </c>
      <c r="H276" s="6">
        <v>51.174599790000002</v>
      </c>
      <c r="I276" s="6">
        <v>75.124149301074496</v>
      </c>
      <c r="J276" s="6">
        <v>0.22695391386809599</v>
      </c>
      <c r="K276" s="6">
        <v>75.136608696055703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24413.397318349998</v>
      </c>
      <c r="E278" s="6">
        <v>2.8613579442090198</v>
      </c>
      <c r="F278" s="6">
        <v>96.823464929958803</v>
      </c>
      <c r="G278" s="6">
        <v>0.91725748057806</v>
      </c>
      <c r="H278" s="6">
        <v>800.94234199000005</v>
      </c>
      <c r="I278" s="6">
        <v>28.382178088479201</v>
      </c>
      <c r="J278" s="6">
        <v>3.1765350700411701</v>
      </c>
      <c r="K278" s="6">
        <v>27.958780729388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28099.994540510001</v>
      </c>
      <c r="E280" s="6">
        <v>2.3977066259633801</v>
      </c>
      <c r="F280" s="6">
        <v>99.2381531548628</v>
      </c>
      <c r="G280" s="6">
        <v>0.340182565090832</v>
      </c>
      <c r="H280" s="6">
        <v>215.72239615999999</v>
      </c>
      <c r="I280" s="6">
        <v>43.888680955138902</v>
      </c>
      <c r="J280" s="6">
        <v>0.76184684513719902</v>
      </c>
      <c r="K280" s="6">
        <v>44.312173385739399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2043.84464286</v>
      </c>
      <c r="E281" s="6">
        <v>13.6486138791212</v>
      </c>
      <c r="F281" s="6">
        <v>98.1799397508628</v>
      </c>
      <c r="G281" s="6">
        <v>1.8580291469011101</v>
      </c>
      <c r="H281" s="6">
        <v>37.888802939999998</v>
      </c>
      <c r="I281" s="6">
        <v>100</v>
      </c>
      <c r="J281" s="6">
        <v>1.8200602491372</v>
      </c>
      <c r="K281" s="6">
        <v>100.22810496772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27363.247105400002</v>
      </c>
      <c r="E282" s="6">
        <v>2.2759260375305699</v>
      </c>
      <c r="F282" s="6">
        <v>99.866434661023604</v>
      </c>
      <c r="G282" s="6">
        <v>0.13365848229084301</v>
      </c>
      <c r="H282" s="6">
        <v>36.596694249999999</v>
      </c>
      <c r="I282" s="6">
        <v>99.999999999999901</v>
      </c>
      <c r="J282" s="6">
        <v>0.13356533897637601</v>
      </c>
      <c r="K282" s="6">
        <v>99.936077659720695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44093.043559489997</v>
      </c>
      <c r="E284" s="6">
        <v>1.6648331738509501</v>
      </c>
      <c r="F284" s="6">
        <v>98.543634048748402</v>
      </c>
      <c r="G284" s="6">
        <v>0.67210137530919201</v>
      </c>
      <c r="H284" s="6">
        <v>651.64643000000001</v>
      </c>
      <c r="I284" s="6">
        <v>46.3016488820886</v>
      </c>
      <c r="J284" s="6">
        <v>1.4563659512515701</v>
      </c>
      <c r="K284" s="6">
        <v>45.477108219408699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10448.169684398999</v>
      </c>
      <c r="E286" s="6">
        <v>2.0905147242626398</v>
      </c>
      <c r="F286" s="6">
        <v>99.635079875650007</v>
      </c>
      <c r="G286" s="6">
        <v>0.25736354490625901</v>
      </c>
      <c r="H286" s="6">
        <v>38.26711822</v>
      </c>
      <c r="I286" s="6">
        <v>70.482901175971904</v>
      </c>
      <c r="J286" s="6">
        <v>0.364920124349986</v>
      </c>
      <c r="K286" s="6">
        <v>70.268630428346796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27542.46776173</v>
      </c>
      <c r="E288" s="6">
        <v>1.96218838753074</v>
      </c>
      <c r="F288" s="6">
        <v>98.680018128913204</v>
      </c>
      <c r="G288" s="6">
        <v>0.429259249577364</v>
      </c>
      <c r="H288" s="6">
        <v>368.41864056999998</v>
      </c>
      <c r="I288" s="6">
        <v>32.182897802912102</v>
      </c>
      <c r="J288" s="6">
        <v>1.3199818710868301</v>
      </c>
      <c r="K288" s="6">
        <v>32.090827501608501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21152.120612210001</v>
      </c>
      <c r="E290" s="6">
        <v>2.8364601354008201</v>
      </c>
      <c r="F290" s="6">
        <v>96.255888469390996</v>
      </c>
      <c r="G290" s="6">
        <v>1.0062881590828201</v>
      </c>
      <c r="H290" s="6">
        <v>822.76419594000004</v>
      </c>
      <c r="I290" s="6">
        <v>26.7471596920849</v>
      </c>
      <c r="J290" s="6">
        <v>3.7441115306090502</v>
      </c>
      <c r="K290" s="6">
        <v>25.8702658873489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335.629840366</v>
      </c>
      <c r="E291" s="6">
        <v>17.921836179879701</v>
      </c>
      <c r="F291" s="6">
        <v>98.296780162398306</v>
      </c>
      <c r="G291" s="6">
        <v>1.6146711901193</v>
      </c>
      <c r="H291" s="6">
        <v>5.8155658939999997</v>
      </c>
      <c r="I291" s="6">
        <v>100</v>
      </c>
      <c r="J291" s="6">
        <v>1.70321983760169</v>
      </c>
      <c r="K291" s="6">
        <v>93.186431666510302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4741.1735051619999</v>
      </c>
      <c r="E292" s="6">
        <v>1.9223735298211699</v>
      </c>
      <c r="F292" s="6">
        <v>96.610817072605002</v>
      </c>
      <c r="G292" s="6">
        <v>0.73472863503677799</v>
      </c>
      <c r="H292" s="6">
        <v>166.324069979</v>
      </c>
      <c r="I292" s="6">
        <v>21.1144558362016</v>
      </c>
      <c r="J292" s="6">
        <v>3.3891829273949501</v>
      </c>
      <c r="K292" s="6">
        <v>20.943907507554599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33532.77786943</v>
      </c>
      <c r="E294" s="6">
        <v>2.91123438476858</v>
      </c>
      <c r="F294" s="6">
        <v>96.026972260608005</v>
      </c>
      <c r="G294" s="6">
        <v>1.5103464861995599</v>
      </c>
      <c r="H294" s="6">
        <v>1387.38787153</v>
      </c>
      <c r="I294" s="6">
        <v>38.209677668089903</v>
      </c>
      <c r="J294" s="6">
        <v>3.9730277393919899</v>
      </c>
      <c r="K294" s="6">
        <v>36.504653289026997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1776.52329622</v>
      </c>
      <c r="E295" s="6">
        <v>12.9984166169454</v>
      </c>
      <c r="F295" s="6">
        <v>98.331666283750195</v>
      </c>
      <c r="G295" s="6">
        <v>1.70551112661816</v>
      </c>
      <c r="H295" s="6">
        <v>30.14119281</v>
      </c>
      <c r="I295" s="6">
        <v>99.999999999999901</v>
      </c>
      <c r="J295" s="6">
        <v>1.66833371624982</v>
      </c>
      <c r="K295" s="6">
        <v>100.52290456781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19546.195302240001</v>
      </c>
      <c r="E296" s="6">
        <v>3.1867432807616201</v>
      </c>
      <c r="F296" s="6">
        <v>91.712593959765002</v>
      </c>
      <c r="G296" s="6">
        <v>3.0403574887029801</v>
      </c>
      <c r="H296" s="6">
        <v>1766.24877803</v>
      </c>
      <c r="I296" s="6">
        <v>38.247701714027798</v>
      </c>
      <c r="J296" s="6">
        <v>8.2874060402349894</v>
      </c>
      <c r="K296" s="6">
        <v>33.646121657391397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34024.301856079997</v>
      </c>
      <c r="E298" s="6">
        <v>2.1278005838638498</v>
      </c>
      <c r="F298" s="6">
        <v>99.8662438837964</v>
      </c>
      <c r="G298" s="6">
        <v>0.133964912391146</v>
      </c>
      <c r="H298" s="6">
        <v>45.570538110000001</v>
      </c>
      <c r="I298" s="6">
        <v>99.999999999999901</v>
      </c>
      <c r="J298" s="6">
        <v>0.13375611620362601</v>
      </c>
      <c r="K298" s="6">
        <v>100.022137248352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21765.271834700001</v>
      </c>
      <c r="E300" s="6">
        <v>3.0560114926042901</v>
      </c>
      <c r="F300" s="6">
        <v>92.069912894094202</v>
      </c>
      <c r="G300" s="6">
        <v>2.0734037409603001</v>
      </c>
      <c r="H300" s="6">
        <v>1874.6678052300001</v>
      </c>
      <c r="I300" s="6">
        <v>25.922189290439999</v>
      </c>
      <c r="J300" s="6">
        <v>7.9300871059057902</v>
      </c>
      <c r="K300" s="6">
        <v>24.072636186093799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551.58419337999999</v>
      </c>
      <c r="E301" s="6">
        <v>13.889733319638401</v>
      </c>
      <c r="F301" s="6">
        <v>94.459607661086807</v>
      </c>
      <c r="G301" s="6">
        <v>4.1494056717878403</v>
      </c>
      <c r="H301" s="6">
        <v>32.352377009999998</v>
      </c>
      <c r="I301" s="6">
        <v>73.006997538980798</v>
      </c>
      <c r="J301" s="6">
        <v>5.5403923389131897</v>
      </c>
      <c r="K301" s="6">
        <v>70.744309754181302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11870.140037514</v>
      </c>
      <c r="E302" s="6">
        <v>1.6180817146081901</v>
      </c>
      <c r="F302" s="6">
        <v>98.529378711108194</v>
      </c>
      <c r="G302" s="6">
        <v>0.49085202852191201</v>
      </c>
      <c r="H302" s="6">
        <v>177.17031072</v>
      </c>
      <c r="I302" s="6">
        <v>33.528154798558198</v>
      </c>
      <c r="J302" s="6">
        <v>1.47062128889185</v>
      </c>
      <c r="K302" s="6">
        <v>32.886335710395002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25103.534197239998</v>
      </c>
      <c r="E304" s="6">
        <v>2.0422117920995002</v>
      </c>
      <c r="F304" s="6">
        <v>98.253243317100697</v>
      </c>
      <c r="G304" s="6">
        <v>0.985937391482544</v>
      </c>
      <c r="H304" s="6">
        <v>446.29331961999998</v>
      </c>
      <c r="I304" s="6">
        <v>56.7177890576775</v>
      </c>
      <c r="J304" s="6">
        <v>1.74675668289931</v>
      </c>
      <c r="K304" s="6">
        <v>55.457950937947402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1464.6156621099999</v>
      </c>
      <c r="E305" s="6">
        <v>13.1770422510094</v>
      </c>
      <c r="F305" s="6">
        <v>98.766179170413594</v>
      </c>
      <c r="G305" s="6">
        <v>1.2228848136700801</v>
      </c>
      <c r="H305" s="6">
        <v>18.296478879999999</v>
      </c>
      <c r="I305" s="6">
        <v>99.999999999999702</v>
      </c>
      <c r="J305" s="6">
        <v>1.23382082958638</v>
      </c>
      <c r="K305" s="6">
        <v>97.890761539668603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19490.107930509999</v>
      </c>
      <c r="E306" s="6">
        <v>2.4814229191457899</v>
      </c>
      <c r="F306" s="6">
        <v>97.817380718052704</v>
      </c>
      <c r="G306" s="6">
        <v>0.61352583803049299</v>
      </c>
      <c r="H306" s="6">
        <v>434.88677639999997</v>
      </c>
      <c r="I306" s="6">
        <v>28.187943665331201</v>
      </c>
      <c r="J306" s="6">
        <v>2.18261928194732</v>
      </c>
      <c r="K306" s="6">
        <v>27.496087373262601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2694.8441030399999</v>
      </c>
      <c r="E307" s="6">
        <v>15.9783565533124</v>
      </c>
      <c r="F307" s="6">
        <v>98.892444764469403</v>
      </c>
      <c r="G307" s="6">
        <v>1.1245832109881799</v>
      </c>
      <c r="H307" s="6">
        <v>30.18115997</v>
      </c>
      <c r="I307" s="6">
        <v>99.999999999999901</v>
      </c>
      <c r="J307" s="6">
        <v>1.1075552355306499</v>
      </c>
      <c r="K307" s="6">
        <v>100.41285482472099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41391.718413510003</v>
      </c>
      <c r="E308" s="6">
        <v>3.1834488072719598</v>
      </c>
      <c r="F308" s="6">
        <v>95.026669275830898</v>
      </c>
      <c r="G308" s="6">
        <v>1.46655202151729</v>
      </c>
      <c r="H308" s="6">
        <v>2166.2834915799999</v>
      </c>
      <c r="I308" s="6">
        <v>29.869196485505501</v>
      </c>
      <c r="J308" s="6">
        <v>4.9733307241690898</v>
      </c>
      <c r="K308" s="6">
        <v>28.021774873579901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2341.99258616</v>
      </c>
      <c r="E309" s="6">
        <v>16.793667533409302</v>
      </c>
      <c r="F309" s="6">
        <v>97.095771825121105</v>
      </c>
      <c r="G309" s="6">
        <v>2.9833502865033599</v>
      </c>
      <c r="H309" s="6">
        <v>70.051256879999997</v>
      </c>
      <c r="I309" s="6">
        <v>99.999999999999702</v>
      </c>
      <c r="J309" s="6">
        <v>2.90422817487892</v>
      </c>
      <c r="K309" s="6">
        <v>99.741026272777603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43622.187303630002</v>
      </c>
      <c r="E310" s="6">
        <v>2.1211652163457102</v>
      </c>
      <c r="F310" s="6">
        <v>99.199145724596093</v>
      </c>
      <c r="G310" s="6">
        <v>0.41882407786464898</v>
      </c>
      <c r="H310" s="6">
        <v>352.17052475000003</v>
      </c>
      <c r="I310" s="6">
        <v>51.592334783984697</v>
      </c>
      <c r="J310" s="6">
        <v>0.80085427540392096</v>
      </c>
      <c r="K310" s="6">
        <v>51.8783404285507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1689.95749735</v>
      </c>
      <c r="E311" s="6">
        <v>13.503891735185199</v>
      </c>
      <c r="F311" s="6">
        <v>98.085976325896596</v>
      </c>
      <c r="G311" s="6">
        <v>1.8824452043523601</v>
      </c>
      <c r="H311" s="6">
        <v>32.977381469999997</v>
      </c>
      <c r="I311" s="6">
        <v>100</v>
      </c>
      <c r="J311" s="6">
        <v>1.91402367410343</v>
      </c>
      <c r="K311" s="6">
        <v>96.467707399383698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24918.29544152</v>
      </c>
      <c r="E312" s="6">
        <v>2.0992712281068302</v>
      </c>
      <c r="F312" s="6">
        <v>98.672307031200901</v>
      </c>
      <c r="G312" s="6">
        <v>0.49158721095447899</v>
      </c>
      <c r="H312" s="6">
        <v>335.29007933000003</v>
      </c>
      <c r="I312" s="6">
        <v>36.582867980453102</v>
      </c>
      <c r="J312" s="6">
        <v>1.3276929687991299</v>
      </c>
      <c r="K312" s="6">
        <v>36.534082315570899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76348.260862640003</v>
      </c>
      <c r="E314" s="6">
        <v>2.4589332191617901</v>
      </c>
      <c r="F314" s="6">
        <v>98.913999552052999</v>
      </c>
      <c r="G314" s="6">
        <v>0.42922294694339003</v>
      </c>
      <c r="H314" s="6">
        <v>838.24580820000006</v>
      </c>
      <c r="I314" s="6">
        <v>39.421936672966297</v>
      </c>
      <c r="J314" s="6">
        <v>1.08600044794705</v>
      </c>
      <c r="K314" s="6">
        <v>39.094052366136303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27998.005217779999</v>
      </c>
      <c r="E316" s="6">
        <v>1.4744055892519301</v>
      </c>
      <c r="F316" s="6">
        <v>99.309845466393597</v>
      </c>
      <c r="G316" s="6">
        <v>0.38694352035670199</v>
      </c>
      <c r="H316" s="6">
        <v>194.57235223999999</v>
      </c>
      <c r="I316" s="6">
        <v>55.6094373700152</v>
      </c>
      <c r="J316" s="6">
        <v>0.69015453360642098</v>
      </c>
      <c r="K316" s="6">
        <v>55.679270858431401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47072.335495719999</v>
      </c>
      <c r="E318" s="6">
        <v>2.7130895803833601</v>
      </c>
      <c r="F318" s="6">
        <v>98.906333092312707</v>
      </c>
      <c r="G318" s="6">
        <v>0.53859318457140903</v>
      </c>
      <c r="H318" s="6">
        <v>520.50717067000005</v>
      </c>
      <c r="I318" s="6">
        <v>49.9356207453392</v>
      </c>
      <c r="J318" s="6">
        <v>1.09366690768732</v>
      </c>
      <c r="K318" s="6">
        <v>48.7079535277473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36706.499960039997</v>
      </c>
      <c r="E320" s="6">
        <v>2.2691669229951201</v>
      </c>
      <c r="F320" s="6">
        <v>94.203619950475797</v>
      </c>
      <c r="G320" s="6">
        <v>1.9614448366367001</v>
      </c>
      <c r="H320" s="6">
        <v>2258.5631440500001</v>
      </c>
      <c r="I320" s="6">
        <v>33.831898019094297</v>
      </c>
      <c r="J320" s="6">
        <v>5.7963800495242301</v>
      </c>
      <c r="K320" s="6">
        <v>31.877689586540001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38818.996889089998</v>
      </c>
      <c r="E322" s="6">
        <v>2.0849618176293299</v>
      </c>
      <c r="F322" s="6">
        <v>99.449994859724796</v>
      </c>
      <c r="G322" s="6">
        <v>0.28443030563252802</v>
      </c>
      <c r="H322" s="6">
        <v>214.68726931</v>
      </c>
      <c r="I322" s="6">
        <v>51.428548337560301</v>
      </c>
      <c r="J322" s="6">
        <v>0.55000514027523495</v>
      </c>
      <c r="K322" s="6">
        <v>51.429687400648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9604.9562546769994</v>
      </c>
      <c r="E324" s="6">
        <v>1.48436934637226</v>
      </c>
      <c r="F324" s="6">
        <v>99.306664625631896</v>
      </c>
      <c r="G324" s="6">
        <v>0.32741055421343002</v>
      </c>
      <c r="H324" s="6">
        <v>67.059506687999999</v>
      </c>
      <c r="I324" s="6">
        <v>47.0521377107803</v>
      </c>
      <c r="J324" s="6">
        <v>0.69333537436808301</v>
      </c>
      <c r="K324" s="6">
        <v>46.895126520551798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8324.9354143990004</v>
      </c>
      <c r="E328" s="6">
        <v>2.8926497103385</v>
      </c>
      <c r="F328" s="6">
        <v>99.399182092215995</v>
      </c>
      <c r="G328" s="6">
        <v>0.35252748133515899</v>
      </c>
      <c r="H328" s="6">
        <v>50.320034560000003</v>
      </c>
      <c r="I328" s="6">
        <v>57.9232503892122</v>
      </c>
      <c r="J328" s="6">
        <v>0.60081790778398902</v>
      </c>
      <c r="K328" s="6">
        <v>58.322068726257001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35055.69111005</v>
      </c>
      <c r="E330" s="6">
        <v>2.0667556476686002</v>
      </c>
      <c r="F330" s="6">
        <v>99.164328196107405</v>
      </c>
      <c r="G330" s="6">
        <v>0.51287334157867304</v>
      </c>
      <c r="H330" s="6">
        <v>295.41926174000002</v>
      </c>
      <c r="I330" s="6">
        <v>61.908227824936198</v>
      </c>
      <c r="J330" s="6">
        <v>0.83567180389259599</v>
      </c>
      <c r="K330" s="6">
        <v>60.8597060837036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16108.9606231</v>
      </c>
      <c r="E332" s="6">
        <v>2.9044821847745799</v>
      </c>
      <c r="F332" s="6">
        <v>98.735222416579902</v>
      </c>
      <c r="G332" s="6">
        <v>0.41485876311183201</v>
      </c>
      <c r="H332" s="6">
        <v>206.35242206000001</v>
      </c>
      <c r="I332" s="6">
        <v>32.804452758506102</v>
      </c>
      <c r="J332" s="6">
        <v>1.26477758342011</v>
      </c>
      <c r="K332" s="6">
        <v>32.386067546002998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19050.750661419999</v>
      </c>
      <c r="E334" s="6">
        <v>2.1096583466863801</v>
      </c>
      <c r="F334" s="6">
        <v>99.219451237826604</v>
      </c>
      <c r="G334" s="6">
        <v>0.33278097117246602</v>
      </c>
      <c r="H334" s="6">
        <v>149.87020853000001</v>
      </c>
      <c r="I334" s="6">
        <v>42.307253415330202</v>
      </c>
      <c r="J334" s="6">
        <v>0.78054876217338798</v>
      </c>
      <c r="K334" s="6">
        <v>42.301451161341497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42162.618084119997</v>
      </c>
      <c r="E336" s="6">
        <v>1.3142057618109</v>
      </c>
      <c r="F336" s="6">
        <v>99.401040030712196</v>
      </c>
      <c r="G336" s="6">
        <v>0.26403772656135399</v>
      </c>
      <c r="H336" s="6">
        <v>254.05891553000001</v>
      </c>
      <c r="I336" s="6">
        <v>43.812028825395203</v>
      </c>
      <c r="J336" s="6">
        <v>0.59895996928777895</v>
      </c>
      <c r="K336" s="6">
        <v>43.818662303512497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8373.8244919200006</v>
      </c>
      <c r="E338" s="6">
        <v>1.7819495332511599</v>
      </c>
      <c r="F338" s="6">
        <v>99.704050077210596</v>
      </c>
      <c r="G338" s="6">
        <v>0.29674540727089699</v>
      </c>
      <c r="H338" s="6">
        <v>24.855888100000001</v>
      </c>
      <c r="I338" s="6">
        <v>99.999999999999702</v>
      </c>
      <c r="J338" s="6">
        <v>0.295949922789428</v>
      </c>
      <c r="K338" s="6">
        <v>99.972044823850396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55636.190331919999</v>
      </c>
      <c r="E340" s="6">
        <v>1.91604611629612</v>
      </c>
      <c r="F340" s="6">
        <v>99.710550230857095</v>
      </c>
      <c r="G340" s="6">
        <v>0.16680896446242999</v>
      </c>
      <c r="H340" s="6">
        <v>161.50630409999999</v>
      </c>
      <c r="I340" s="6">
        <v>57.6049990942834</v>
      </c>
      <c r="J340" s="6">
        <v>0.28944976914287202</v>
      </c>
      <c r="K340" s="6">
        <v>57.462867147005802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67865.648295799998</v>
      </c>
      <c r="E342" s="6">
        <v>2.14011991564738</v>
      </c>
      <c r="F342" s="6">
        <v>98.707548892498195</v>
      </c>
      <c r="G342" s="6">
        <v>0.52409386827958604</v>
      </c>
      <c r="H342" s="6">
        <v>888.61524053000005</v>
      </c>
      <c r="I342" s="6">
        <v>40.878898002134598</v>
      </c>
      <c r="J342" s="6">
        <v>1.2924511075017999</v>
      </c>
      <c r="K342" s="6">
        <v>40.026288675213102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2107.40874274</v>
      </c>
      <c r="E343" s="6">
        <v>13.919674721730001</v>
      </c>
      <c r="F343" s="6">
        <v>95.923868627549695</v>
      </c>
      <c r="G343" s="6">
        <v>2.9751804908940498</v>
      </c>
      <c r="H343" s="6">
        <v>89.550963839999994</v>
      </c>
      <c r="I343" s="6">
        <v>72.483618050796906</v>
      </c>
      <c r="J343" s="6">
        <v>4.0761313724503303</v>
      </c>
      <c r="K343" s="6">
        <v>70.015118865074598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34076.331479100001</v>
      </c>
      <c r="E344" s="6">
        <v>2.54337093702182</v>
      </c>
      <c r="F344" s="6">
        <v>98.608281541623199</v>
      </c>
      <c r="G344" s="6">
        <v>0.74180682646879403</v>
      </c>
      <c r="H344" s="6">
        <v>480.93992484</v>
      </c>
      <c r="I344" s="6">
        <v>52.889417094785102</v>
      </c>
      <c r="J344" s="6">
        <v>1.3917184583768001</v>
      </c>
      <c r="K344" s="6">
        <v>52.559694062869397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203.71927735</v>
      </c>
      <c r="E347" s="6">
        <v>21.2201459878363</v>
      </c>
      <c r="F347" s="6">
        <v>98.089182451822893</v>
      </c>
      <c r="G347" s="6">
        <v>1.8195155071826701</v>
      </c>
      <c r="H347" s="6">
        <v>3.9685351670000002</v>
      </c>
      <c r="I347" s="6">
        <v>100</v>
      </c>
      <c r="J347" s="6">
        <v>1.9108175481770999</v>
      </c>
      <c r="K347" s="6">
        <v>93.402318148179305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4898.0366981529996</v>
      </c>
      <c r="E348" s="6">
        <v>3.3859701137260201</v>
      </c>
      <c r="F348" s="6">
        <v>98.532382803065602</v>
      </c>
      <c r="G348" s="6">
        <v>0.48847115618586501</v>
      </c>
      <c r="H348" s="6">
        <v>72.955130941999997</v>
      </c>
      <c r="I348" s="6">
        <v>33.337595805892299</v>
      </c>
      <c r="J348" s="6">
        <v>1.4676171969343601</v>
      </c>
      <c r="K348" s="6">
        <v>32.794809879646301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255.91592806200001</v>
      </c>
      <c r="E349" s="6">
        <v>15.582281992586999</v>
      </c>
      <c r="F349" s="6">
        <v>97.862592766187007</v>
      </c>
      <c r="G349" s="6">
        <v>2.03098075482258</v>
      </c>
      <c r="H349" s="6">
        <v>5.5894345369999998</v>
      </c>
      <c r="I349" s="6">
        <v>100</v>
      </c>
      <c r="J349" s="6">
        <v>2.1374072338130201</v>
      </c>
      <c r="K349" s="6">
        <v>92.989786588582504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4589.7896986059995</v>
      </c>
      <c r="E350" s="6">
        <v>1.9444314475773701</v>
      </c>
      <c r="F350" s="6">
        <v>98.601995478174601</v>
      </c>
      <c r="G350" s="6">
        <v>0.63481760724001401</v>
      </c>
      <c r="H350" s="6">
        <v>65.075222076000003</v>
      </c>
      <c r="I350" s="6">
        <v>44.789933903934099</v>
      </c>
      <c r="J350" s="6">
        <v>1.39800452182543</v>
      </c>
      <c r="K350" s="6">
        <v>44.774020299171603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7041.4807916</v>
      </c>
      <c r="E352" s="6">
        <v>2.2819727381109902</v>
      </c>
      <c r="F352" s="6">
        <v>97.680602984388599</v>
      </c>
      <c r="G352" s="6">
        <v>0.82269569062106795</v>
      </c>
      <c r="H352" s="6">
        <v>167.19787792599999</v>
      </c>
      <c r="I352" s="6">
        <v>35.248787919897801</v>
      </c>
      <c r="J352" s="6">
        <v>2.3193970156113801</v>
      </c>
      <c r="K352" s="6">
        <v>34.647544422808203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6566.4374145279999</v>
      </c>
      <c r="E354" s="6">
        <v>2.4632292458859202</v>
      </c>
      <c r="F354" s="6">
        <v>98.332258200361693</v>
      </c>
      <c r="G354" s="6">
        <v>0.551919537407218</v>
      </c>
      <c r="H354" s="6">
        <v>111.368561562</v>
      </c>
      <c r="I354" s="6">
        <v>33.166637337688996</v>
      </c>
      <c r="J354" s="6">
        <v>1.6677417996383399</v>
      </c>
      <c r="K354" s="6">
        <v>32.541904550164602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12519.492698935001</v>
      </c>
      <c r="E356" s="6">
        <v>2.0342875855510001</v>
      </c>
      <c r="F356" s="6">
        <v>96.649290046189606</v>
      </c>
      <c r="G356" s="6">
        <v>0.99858158169035305</v>
      </c>
      <c r="H356" s="6">
        <v>434.03514689999997</v>
      </c>
      <c r="I356" s="6">
        <v>29.508894730828001</v>
      </c>
      <c r="J356" s="6">
        <v>3.3507099538104401</v>
      </c>
      <c r="K356" s="6">
        <v>28.803507989051599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1066.7618372899999</v>
      </c>
      <c r="E357" s="6">
        <v>15.1964329325049</v>
      </c>
      <c r="F357" s="6">
        <v>94.606682988227703</v>
      </c>
      <c r="G357" s="6">
        <v>3.6720138095574999</v>
      </c>
      <c r="H357" s="6">
        <v>60.8137246</v>
      </c>
      <c r="I357" s="6">
        <v>66.6672845885724</v>
      </c>
      <c r="J357" s="6">
        <v>5.3933170117722602</v>
      </c>
      <c r="K357" s="6">
        <v>64.412502667824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13393.642414163</v>
      </c>
      <c r="E358" s="6">
        <v>4.0785579630179898</v>
      </c>
      <c r="F358" s="6">
        <v>96.756541969605806</v>
      </c>
      <c r="G358" s="6">
        <v>0.96400371448898203</v>
      </c>
      <c r="H358" s="6">
        <v>448.97963651999999</v>
      </c>
      <c r="I358" s="6">
        <v>30.580765650462101</v>
      </c>
      <c r="J358" s="6">
        <v>3.2434580303942302</v>
      </c>
      <c r="K358" s="6">
        <v>28.757475813082198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14262.891297100001</v>
      </c>
      <c r="E360" s="6">
        <v>3.1397864603490402</v>
      </c>
      <c r="F360" s="6">
        <v>99.757250508344498</v>
      </c>
      <c r="G360" s="6">
        <v>0.241814216743483</v>
      </c>
      <c r="H360" s="6">
        <v>34.707348029999999</v>
      </c>
      <c r="I360" s="6">
        <v>100</v>
      </c>
      <c r="J360" s="6">
        <v>0.24274949165552301</v>
      </c>
      <c r="K360" s="6">
        <v>99.372901799483202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12097.829449094001</v>
      </c>
      <c r="E362" s="6">
        <v>1.6769578552898901</v>
      </c>
      <c r="F362" s="6">
        <v>99.603216017315503</v>
      </c>
      <c r="G362" s="6">
        <v>0.29593146927164199</v>
      </c>
      <c r="H362" s="6">
        <v>48.193473490000002</v>
      </c>
      <c r="I362" s="6">
        <v>74.467714043830199</v>
      </c>
      <c r="J362" s="6">
        <v>0.396783982684491</v>
      </c>
      <c r="K362" s="6">
        <v>74.286582489452499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12413.763202878999</v>
      </c>
      <c r="E364" s="6">
        <v>2.9798099837367098</v>
      </c>
      <c r="F364" s="6">
        <v>98.031894791554706</v>
      </c>
      <c r="G364" s="6">
        <v>0.68810085089077599</v>
      </c>
      <c r="H364" s="6">
        <v>249.220848663</v>
      </c>
      <c r="I364" s="6">
        <v>34.507212131979699</v>
      </c>
      <c r="J364" s="6">
        <v>1.9681052084453301</v>
      </c>
      <c r="K364" s="6">
        <v>34.2745041937007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10565.48879186</v>
      </c>
      <c r="E366" s="6">
        <v>2.9798368707394598</v>
      </c>
      <c r="F366" s="6">
        <v>99.806881330501497</v>
      </c>
      <c r="G366" s="6">
        <v>0.14187524279337499</v>
      </c>
      <c r="H366" s="6">
        <v>20.443411425000001</v>
      </c>
      <c r="I366" s="6">
        <v>73.872981320817402</v>
      </c>
      <c r="J366" s="6">
        <v>0.19311866949852599</v>
      </c>
      <c r="K366" s="6">
        <v>73.3234417883276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16937.016625240001</v>
      </c>
      <c r="E370" s="6">
        <v>1.9709933902387999</v>
      </c>
      <c r="F370" s="6">
        <v>99.867730604611197</v>
      </c>
      <c r="G370" s="6">
        <v>0.132523728830966</v>
      </c>
      <c r="H370" s="6">
        <v>22.432160369999998</v>
      </c>
      <c r="I370" s="6">
        <v>100</v>
      </c>
      <c r="J370" s="6">
        <v>0.132269395388803</v>
      </c>
      <c r="K370" s="6">
        <v>100.059760692986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14928.811877169999</v>
      </c>
      <c r="E372" s="6">
        <v>1.60504265916551</v>
      </c>
      <c r="F372" s="6">
        <v>99.798391776035999</v>
      </c>
      <c r="G372" s="6">
        <v>0.14204736922707201</v>
      </c>
      <c r="H372" s="6">
        <v>30.158514530000001</v>
      </c>
      <c r="I372" s="6">
        <v>70.378002906323402</v>
      </c>
      <c r="J372" s="6">
        <v>0.201608223963953</v>
      </c>
      <c r="K372" s="6">
        <v>70.315083016718702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14043.713622611</v>
      </c>
      <c r="E374" s="6">
        <v>1.5240034355943799</v>
      </c>
      <c r="F374" s="6">
        <v>99.544190874420494</v>
      </c>
      <c r="G374" s="6">
        <v>0.20410207189044999</v>
      </c>
      <c r="H374" s="6">
        <v>64.305639233999997</v>
      </c>
      <c r="I374" s="6">
        <v>44.595781869685801</v>
      </c>
      <c r="J374" s="6">
        <v>0.455809125579478</v>
      </c>
      <c r="K374" s="6">
        <v>44.573867572962797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26846.25827101</v>
      </c>
      <c r="E376" s="6">
        <v>3.1830611722528701</v>
      </c>
      <c r="F376" s="6">
        <v>97.402339716899704</v>
      </c>
      <c r="G376" s="6">
        <v>1.02009834238063</v>
      </c>
      <c r="H376" s="6">
        <v>715.97313845999997</v>
      </c>
      <c r="I376" s="6">
        <v>39.040633463965101</v>
      </c>
      <c r="J376" s="6">
        <v>2.5976602831003102</v>
      </c>
      <c r="K376" s="6">
        <v>38.249791912981998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2428.6580703</v>
      </c>
      <c r="E377" s="6">
        <v>16.4097588916961</v>
      </c>
      <c r="F377" s="6">
        <v>97.855800011788901</v>
      </c>
      <c r="G377" s="6">
        <v>2.15518602868549</v>
      </c>
      <c r="H377" s="6">
        <v>53.21635105</v>
      </c>
      <c r="I377" s="6">
        <v>99.999999999999801</v>
      </c>
      <c r="J377" s="6">
        <v>2.1441999882110601</v>
      </c>
      <c r="K377" s="6">
        <v>98.357174783497797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53970.912663870004</v>
      </c>
      <c r="E378" s="6">
        <v>2.1220326922999999</v>
      </c>
      <c r="F378" s="6">
        <v>99.795086979465793</v>
      </c>
      <c r="G378" s="6">
        <v>0.143816702103128</v>
      </c>
      <c r="H378" s="6">
        <v>110.82051301</v>
      </c>
      <c r="I378" s="6">
        <v>70.274481762819704</v>
      </c>
      <c r="J378" s="6">
        <v>0.20491302053421601</v>
      </c>
      <c r="K378" s="6">
        <v>70.040450616875901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56069.712461089999</v>
      </c>
      <c r="E380" s="6">
        <v>2.03398058947761</v>
      </c>
      <c r="F380" s="6">
        <v>99.841629951760794</v>
      </c>
      <c r="G380" s="6">
        <v>0.157572074218891</v>
      </c>
      <c r="H380" s="6">
        <v>88.938482590000007</v>
      </c>
      <c r="I380" s="6">
        <v>99.999999999999901</v>
      </c>
      <c r="J380" s="6">
        <v>0.15837004823921799</v>
      </c>
      <c r="K380" s="6">
        <v>99.338561172440606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50706.237951230003</v>
      </c>
      <c r="E382" s="6">
        <v>1.67717911222325</v>
      </c>
      <c r="F382" s="6">
        <v>99.3291341990859</v>
      </c>
      <c r="G382" s="6">
        <v>0.41651467229653699</v>
      </c>
      <c r="H382" s="6">
        <v>342.46831213000002</v>
      </c>
      <c r="I382" s="6">
        <v>62.318507804848899</v>
      </c>
      <c r="J382" s="6">
        <v>0.67086580091414605</v>
      </c>
      <c r="K382" s="6">
        <v>61.669624124610202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32261.234944020001</v>
      </c>
      <c r="E384" s="6">
        <v>1.84070893555627</v>
      </c>
      <c r="F384" s="6">
        <v>99.621893815209702</v>
      </c>
      <c r="G384" s="6">
        <v>0.21677113652402599</v>
      </c>
      <c r="H384" s="6">
        <v>122.44469558</v>
      </c>
      <c r="I384" s="6">
        <v>56.919587932810998</v>
      </c>
      <c r="J384" s="6">
        <v>0.37810618479028502</v>
      </c>
      <c r="K384" s="6">
        <v>57.113985472034699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16666.49672463</v>
      </c>
      <c r="E386" s="6">
        <v>1.9439904905480601</v>
      </c>
      <c r="F386" s="6">
        <v>98.231908177197496</v>
      </c>
      <c r="G386" s="6">
        <v>0.97511412663989205</v>
      </c>
      <c r="H386" s="6">
        <v>299.98293955999998</v>
      </c>
      <c r="I386" s="6">
        <v>55.486288429861297</v>
      </c>
      <c r="J386" s="6">
        <v>1.76809182280254</v>
      </c>
      <c r="K386" s="6">
        <v>54.175535520858098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21078.06755385</v>
      </c>
      <c r="E388" s="6">
        <v>2.42837335020748</v>
      </c>
      <c r="F388" s="6">
        <v>98.366448578283297</v>
      </c>
      <c r="G388" s="6">
        <v>0.74730290435642499</v>
      </c>
      <c r="H388" s="6">
        <v>350.03914157000003</v>
      </c>
      <c r="I388" s="6">
        <v>45.438110952825497</v>
      </c>
      <c r="J388" s="6">
        <v>1.63355142171668</v>
      </c>
      <c r="K388" s="6">
        <v>44.999827820863999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14050.69012958</v>
      </c>
      <c r="E390" s="6">
        <v>2.5197773811591202</v>
      </c>
      <c r="F390" s="6">
        <v>99.813670476921899</v>
      </c>
      <c r="G390" s="6">
        <v>0.18669379906290001</v>
      </c>
      <c r="H390" s="6">
        <v>26.22945713</v>
      </c>
      <c r="I390" s="6">
        <v>100</v>
      </c>
      <c r="J390" s="6">
        <v>0.18632952307806899</v>
      </c>
      <c r="K390" s="6">
        <v>100.008807149372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773.48181699099996</v>
      </c>
      <c r="E391" s="6">
        <v>18.741814598884801</v>
      </c>
      <c r="F391" s="6">
        <v>99.036291616824002</v>
      </c>
      <c r="G391" s="6">
        <v>0.67719325032094602</v>
      </c>
      <c r="H391" s="6">
        <v>7.5266440120000002</v>
      </c>
      <c r="I391" s="6">
        <v>70.156076002011503</v>
      </c>
      <c r="J391" s="6">
        <v>0.96370838317602903</v>
      </c>
      <c r="K391" s="6">
        <v>69.592326258180705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6515.0361514480001</v>
      </c>
      <c r="E392" s="6">
        <v>6.7671586307413003</v>
      </c>
      <c r="F392" s="6">
        <v>98.040276961005503</v>
      </c>
      <c r="G392" s="6">
        <v>0.70965332717189</v>
      </c>
      <c r="H392" s="6">
        <v>130.22878802100001</v>
      </c>
      <c r="I392" s="6">
        <v>35.3349535138045</v>
      </c>
      <c r="J392" s="6">
        <v>1.9597230389945299</v>
      </c>
      <c r="K392" s="6">
        <v>35.502266064049302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880.24772996000002</v>
      </c>
      <c r="E393" s="6">
        <v>21.311473970430701</v>
      </c>
      <c r="F393" s="6">
        <v>95.324923829363797</v>
      </c>
      <c r="G393" s="6">
        <v>4.6613114836331402</v>
      </c>
      <c r="H393" s="6">
        <v>43.170505900000002</v>
      </c>
      <c r="I393" s="6">
        <v>100</v>
      </c>
      <c r="J393" s="6">
        <v>4.6750761706362001</v>
      </c>
      <c r="K393" s="6">
        <v>95.044261505968393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27341.66744628</v>
      </c>
      <c r="E394" s="6">
        <v>1.7718188267983801</v>
      </c>
      <c r="F394" s="6">
        <v>99.645065705102397</v>
      </c>
      <c r="G394" s="6">
        <v>0.29656613164831203</v>
      </c>
      <c r="H394" s="6">
        <v>97.390627300000006</v>
      </c>
      <c r="I394" s="6">
        <v>83.308630644151194</v>
      </c>
      <c r="J394" s="6">
        <v>0.35493429489758499</v>
      </c>
      <c r="K394" s="6">
        <v>83.258654063088102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18671.543618129999</v>
      </c>
      <c r="E396" s="6">
        <v>2.80931119518345</v>
      </c>
      <c r="F396" s="6">
        <v>95.714655415893503</v>
      </c>
      <c r="G396" s="6">
        <v>1.3041610454603201</v>
      </c>
      <c r="H396" s="6">
        <v>835.96391768000001</v>
      </c>
      <c r="I396" s="6">
        <v>30.686235975179599</v>
      </c>
      <c r="J396" s="6">
        <v>4.2853445841064897</v>
      </c>
      <c r="K396" s="6">
        <v>29.128888616338202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14438.817549486999</v>
      </c>
      <c r="E398" s="6">
        <v>2.8716106300638899</v>
      </c>
      <c r="F398" s="6">
        <v>97.707971477685007</v>
      </c>
      <c r="G398" s="6">
        <v>0.78528707605202996</v>
      </c>
      <c r="H398" s="6">
        <v>338.70503246999999</v>
      </c>
      <c r="I398" s="6">
        <v>33.727983179629902</v>
      </c>
      <c r="J398" s="6">
        <v>2.2920285223150398</v>
      </c>
      <c r="K398" s="6">
        <v>33.476375394834697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5687.317289738</v>
      </c>
      <c r="E400" s="6">
        <v>1.7312659631914999</v>
      </c>
      <c r="F400" s="6">
        <v>99.868916697530395</v>
      </c>
      <c r="G400" s="6">
        <v>0.13129877023978401</v>
      </c>
      <c r="H400" s="6">
        <v>7.4649085739999999</v>
      </c>
      <c r="I400" s="6">
        <v>100</v>
      </c>
      <c r="J400" s="6">
        <v>0.13108330246963101</v>
      </c>
      <c r="K400" s="6">
        <v>100.033075918294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791.86252612999999</v>
      </c>
      <c r="E401" s="6">
        <v>18.5200973345355</v>
      </c>
      <c r="F401" s="6">
        <v>98.588072712945603</v>
      </c>
      <c r="G401" s="6">
        <v>1.39403281686365</v>
      </c>
      <c r="H401" s="6">
        <v>11.34064474</v>
      </c>
      <c r="I401" s="6">
        <v>99.999999999999901</v>
      </c>
      <c r="J401" s="6">
        <v>1.4119272870544399</v>
      </c>
      <c r="K401" s="6">
        <v>97.338588164764801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13654.17348748</v>
      </c>
      <c r="E402" s="6">
        <v>2.57006754628414</v>
      </c>
      <c r="F402" s="6">
        <v>98.496782761067095</v>
      </c>
      <c r="G402" s="6">
        <v>0.79935745700179905</v>
      </c>
      <c r="H402" s="6">
        <v>208.38435931000001</v>
      </c>
      <c r="I402" s="6">
        <v>53.391177271285301</v>
      </c>
      <c r="J402" s="6">
        <v>1.5032172389329499</v>
      </c>
      <c r="K402" s="6">
        <v>52.377085461469299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998.60700956000005</v>
      </c>
      <c r="E403" s="6">
        <v>14.338716948282499</v>
      </c>
      <c r="F403" s="6">
        <v>98.257717219396397</v>
      </c>
      <c r="G403" s="6">
        <v>1.7542395745939099</v>
      </c>
      <c r="H403" s="6">
        <v>17.707065119999999</v>
      </c>
      <c r="I403" s="6">
        <v>100</v>
      </c>
      <c r="J403" s="6">
        <v>1.7422827806035599</v>
      </c>
      <c r="K403" s="6">
        <v>98.932032144524399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15578.493363469999</v>
      </c>
      <c r="E404" s="6">
        <v>2.9043244082590198</v>
      </c>
      <c r="F404" s="6">
        <v>96.949755968044101</v>
      </c>
      <c r="G404" s="6">
        <v>1.4954034118522901</v>
      </c>
      <c r="H404" s="6">
        <v>490.13229517000002</v>
      </c>
      <c r="I404" s="6">
        <v>47.711641685624699</v>
      </c>
      <c r="J404" s="6">
        <v>3.0502440319558901</v>
      </c>
      <c r="K404" s="6">
        <v>47.530294079420102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856.57045170000004</v>
      </c>
      <c r="E405" s="6">
        <v>32.558232592162803</v>
      </c>
      <c r="F405" s="6">
        <v>94.1748647919257</v>
      </c>
      <c r="G405" s="6">
        <v>5.4944316480106501</v>
      </c>
      <c r="H405" s="6">
        <v>52.98270093</v>
      </c>
      <c r="I405" s="6">
        <v>100</v>
      </c>
      <c r="J405" s="6">
        <v>5.8251352080743102</v>
      </c>
      <c r="K405" s="6">
        <v>88.828385793114805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33882.89638151</v>
      </c>
      <c r="E406" s="6">
        <v>3.4074287020414702</v>
      </c>
      <c r="F406" s="6">
        <v>99.5726480461948</v>
      </c>
      <c r="G406" s="6">
        <v>0.42265568941321502</v>
      </c>
      <c r="H406" s="6">
        <v>145.42067779999999</v>
      </c>
      <c r="I406" s="6">
        <v>99.999999999999901</v>
      </c>
      <c r="J406" s="6">
        <v>0.427351953805231</v>
      </c>
      <c r="K406" s="6">
        <v>98.478422368098904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29997.600454769999</v>
      </c>
      <c r="E408" s="6">
        <v>3.5942171572656001</v>
      </c>
      <c r="F408" s="6">
        <v>97.041987421842705</v>
      </c>
      <c r="G408" s="6">
        <v>1.1852012333306801</v>
      </c>
      <c r="H408" s="6">
        <v>914.38027824000005</v>
      </c>
      <c r="I408" s="6">
        <v>38.810904216753798</v>
      </c>
      <c r="J408" s="6">
        <v>2.9580125781573101</v>
      </c>
      <c r="K408" s="6">
        <v>38.882283336630202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514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  <c r="F419" s="6">
        <v>91.6666666666667</v>
      </c>
      <c r="G419" s="6"/>
      <c r="H419" s="6">
        <v>1.1220488909999999</v>
      </c>
      <c r="I419" s="6"/>
      <c r="J419" s="6">
        <v>8.3333333333333304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79.807876235999998</v>
      </c>
      <c r="E420" s="6"/>
      <c r="F420" s="6">
        <v>85.461433980452995</v>
      </c>
      <c r="G420" s="6"/>
      <c r="H420" s="6">
        <v>13.576791583</v>
      </c>
      <c r="I420" s="6"/>
      <c r="J420" s="6">
        <v>14.538566019547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223.924446886</v>
      </c>
      <c r="E421" s="6"/>
      <c r="F421" s="6">
        <v>87.911927164604705</v>
      </c>
      <c r="G421" s="6"/>
      <c r="H421" s="6">
        <v>30.790077192999998</v>
      </c>
      <c r="I421" s="6"/>
      <c r="J421" s="6">
        <v>12.0880728353953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21.495738533000001</v>
      </c>
      <c r="E422" s="6"/>
      <c r="F422" s="6">
        <v>94.719544999116394</v>
      </c>
      <c r="G422" s="6"/>
      <c r="H422" s="6">
        <v>1.198351196</v>
      </c>
      <c r="I422" s="6"/>
      <c r="J422" s="6">
        <v>5.28045500088363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165.91996482100001</v>
      </c>
      <c r="E423" s="6"/>
      <c r="F423" s="6">
        <v>88.728232482042401</v>
      </c>
      <c r="G423" s="6"/>
      <c r="H423" s="6">
        <v>21.077972791000001</v>
      </c>
      <c r="I423" s="6"/>
      <c r="J423" s="6">
        <v>11.271767517957599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33</v>
      </c>
      <c r="E425" s="6"/>
      <c r="F425" s="6">
        <v>76.744186046511601</v>
      </c>
      <c r="G425" s="6"/>
      <c r="H425" s="6">
        <v>10</v>
      </c>
      <c r="I425" s="6"/>
      <c r="J425" s="6">
        <v>23.255813953488399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209.54754884600001</v>
      </c>
      <c r="E426" s="6"/>
      <c r="F426" s="6">
        <v>94.223140558056301</v>
      </c>
      <c r="G426" s="6"/>
      <c r="H426" s="6">
        <v>12.847446273999999</v>
      </c>
      <c r="I426" s="6"/>
      <c r="J426" s="6">
        <v>5.7768594419437198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1786.177518424</v>
      </c>
      <c r="E427" s="6"/>
      <c r="F427" s="6">
        <v>96.6437851058257</v>
      </c>
      <c r="G427" s="6"/>
      <c r="H427" s="6">
        <v>62.029809618999998</v>
      </c>
      <c r="I427" s="6"/>
      <c r="J427" s="6">
        <v>3.3562148941743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44.674938771000001</v>
      </c>
      <c r="E428" s="6"/>
      <c r="F428" s="6">
        <v>91.304267111769093</v>
      </c>
      <c r="G428" s="6"/>
      <c r="H428" s="6">
        <v>4.2547993279999998</v>
      </c>
      <c r="I428" s="6"/>
      <c r="J428" s="6">
        <v>8.6957328882309195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828.81438138600004</v>
      </c>
      <c r="E429" s="6"/>
      <c r="F429" s="6">
        <v>94.006026082167196</v>
      </c>
      <c r="G429" s="6"/>
      <c r="H429" s="6">
        <v>52.846524758000001</v>
      </c>
      <c r="I429" s="6"/>
      <c r="J429" s="6">
        <v>5.9939739178328404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1916.057604327</v>
      </c>
      <c r="E431" s="6"/>
      <c r="F431" s="6">
        <v>96.396916510890193</v>
      </c>
      <c r="G431" s="6"/>
      <c r="H431" s="6">
        <v>71.617596996000003</v>
      </c>
      <c r="I431" s="6"/>
      <c r="J431" s="6">
        <v>3.6030834891098502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121.768383438</v>
      </c>
      <c r="E432" s="6"/>
      <c r="F432" s="6">
        <v>86.420247183657295</v>
      </c>
      <c r="G432" s="6"/>
      <c r="H432" s="6">
        <v>19.134226085000002</v>
      </c>
      <c r="I432" s="6"/>
      <c r="J432" s="6">
        <v>13.579752816342699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617.04898651200006</v>
      </c>
      <c r="E433" s="6"/>
      <c r="F433" s="6">
        <v>78.564123386992406</v>
      </c>
      <c r="G433" s="6"/>
      <c r="H433" s="6">
        <v>168.35911060699999</v>
      </c>
      <c r="I433" s="6"/>
      <c r="J433" s="6">
        <v>21.435876613007601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515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508.21119855199998</v>
      </c>
      <c r="E444" s="6"/>
      <c r="F444" s="6">
        <v>92.948221765947096</v>
      </c>
      <c r="G444" s="6"/>
      <c r="H444" s="6">
        <v>38.556871774000001</v>
      </c>
      <c r="I444" s="6"/>
      <c r="J444" s="6">
        <v>7.05177823405291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5650.7507785919997</v>
      </c>
      <c r="E445" s="6"/>
      <c r="F445" s="6">
        <v>92.923952636227696</v>
      </c>
      <c r="G445" s="6"/>
      <c r="H445" s="6">
        <v>430.29788354700003</v>
      </c>
      <c r="I445" s="6"/>
      <c r="J445" s="6">
        <v>7.0760473637723402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516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883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115453.694382715</v>
      </c>
      <c r="E17" s="6">
        <v>2.08794049777251</v>
      </c>
      <c r="F17" s="6">
        <v>93.824612997193995</v>
      </c>
      <c r="G17" s="6">
        <v>0.49582968400370597</v>
      </c>
      <c r="H17" s="6">
        <v>7598.9787854309998</v>
      </c>
      <c r="I17" s="6">
        <v>7.8413668156664702</v>
      </c>
      <c r="J17" s="6">
        <v>6.1753870028059703</v>
      </c>
      <c r="K17" s="6">
        <v>7.5332976205427302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2165965.43410799</v>
      </c>
      <c r="E18" s="6">
        <v>0.333317404831037</v>
      </c>
      <c r="F18" s="6">
        <v>92.621082605476602</v>
      </c>
      <c r="G18" s="6">
        <v>0.16387995986540299</v>
      </c>
      <c r="H18" s="6">
        <v>172557.68954627699</v>
      </c>
      <c r="I18" s="6">
        <v>2.1128805704124201</v>
      </c>
      <c r="J18" s="6">
        <v>7.3789173945234001</v>
      </c>
      <c r="K18" s="6">
        <v>2.05704149925046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344.52592540699999</v>
      </c>
      <c r="E19" s="6"/>
      <c r="F19" s="6">
        <v>63.011346877220397</v>
      </c>
      <c r="G19" s="6"/>
      <c r="H19" s="6">
        <v>202.242144919</v>
      </c>
      <c r="I19" s="6"/>
      <c r="J19" s="6">
        <v>36.988653122779603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3767.4559068140002</v>
      </c>
      <c r="E20" s="6"/>
      <c r="F20" s="6">
        <v>61.954049640655299</v>
      </c>
      <c r="G20" s="6"/>
      <c r="H20" s="6">
        <v>2313.5927553249999</v>
      </c>
      <c r="I20" s="6"/>
      <c r="J20" s="6">
        <v>38.045950359344701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115109.168457308</v>
      </c>
      <c r="E21" s="6">
        <v>2.09285981966761</v>
      </c>
      <c r="F21" s="6">
        <v>93.962138694779</v>
      </c>
      <c r="G21" s="6">
        <v>0.49630045451069499</v>
      </c>
      <c r="H21" s="6">
        <v>7396.7366405120001</v>
      </c>
      <c r="I21" s="6">
        <v>8.0339081368622907</v>
      </c>
      <c r="J21" s="6">
        <v>6.0378613052209698</v>
      </c>
      <c r="K21" s="6">
        <v>7.7235050266377598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2162197.9782011802</v>
      </c>
      <c r="E22" s="6">
        <v>0.33190444761945598</v>
      </c>
      <c r="F22" s="6">
        <v>92.701036453755194</v>
      </c>
      <c r="G22" s="6">
        <v>0.163504855059491</v>
      </c>
      <c r="H22" s="6">
        <v>170244.096790952</v>
      </c>
      <c r="I22" s="6">
        <v>2.1292286029945999</v>
      </c>
      <c r="J22" s="6">
        <v>7.2989635462448197</v>
      </c>
      <c r="K22" s="6">
        <v>2.07660573082789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517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115453.694382715</v>
      </c>
      <c r="E33" s="6">
        <v>2.08794049777251</v>
      </c>
      <c r="F33" s="6">
        <v>93.824612997193995</v>
      </c>
      <c r="G33" s="6">
        <v>0.49582968400370597</v>
      </c>
      <c r="H33" s="6">
        <v>7598.9787854309998</v>
      </c>
      <c r="I33" s="6">
        <v>7.8413668156664702</v>
      </c>
      <c r="J33" s="6">
        <v>6.1753870028059703</v>
      </c>
      <c r="K33" s="6">
        <v>7.5332976205427302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2165965.43410799</v>
      </c>
      <c r="E34" s="6">
        <v>0.333317404831037</v>
      </c>
      <c r="F34" s="6">
        <v>92.621082605476602</v>
      </c>
      <c r="G34" s="6">
        <v>0.16387995986540299</v>
      </c>
      <c r="H34" s="6">
        <v>172557.68954627699</v>
      </c>
      <c r="I34" s="6">
        <v>2.1128805704124201</v>
      </c>
      <c r="J34" s="6">
        <v>7.3789173945234001</v>
      </c>
      <c r="K34" s="6">
        <v>2.05704149925046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518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115109.168457308</v>
      </c>
      <c r="E45" s="6">
        <v>2.09285981966761</v>
      </c>
      <c r="F45" s="6">
        <v>93.962138694779</v>
      </c>
      <c r="G45" s="6">
        <v>0.49630045451069499</v>
      </c>
      <c r="H45" s="6">
        <v>7396.7366405120001</v>
      </c>
      <c r="I45" s="6">
        <v>8.0339081368622907</v>
      </c>
      <c r="J45" s="6">
        <v>6.0378613052209698</v>
      </c>
      <c r="K45" s="6">
        <v>7.7235050266377598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2162197.9782011802</v>
      </c>
      <c r="E46" s="6">
        <v>0.33190444761945598</v>
      </c>
      <c r="F46" s="6">
        <v>92.701036453755194</v>
      </c>
      <c r="G46" s="6">
        <v>0.163504855059491</v>
      </c>
      <c r="H46" s="6">
        <v>170244.096790952</v>
      </c>
      <c r="I46" s="6">
        <v>2.1292286029945999</v>
      </c>
      <c r="J46" s="6">
        <v>7.2989635462448197</v>
      </c>
      <c r="K46" s="6">
        <v>2.07660573082789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115.65226953600001</v>
      </c>
      <c r="E47" s="6">
        <v>15.848667248830999</v>
      </c>
      <c r="F47" s="6">
        <v>85.474454922084803</v>
      </c>
      <c r="G47" s="6">
        <v>5.8711883264747602</v>
      </c>
      <c r="H47" s="6">
        <v>19.653968616</v>
      </c>
      <c r="I47" s="6">
        <v>39.8125616298491</v>
      </c>
      <c r="J47" s="6">
        <v>14.525545077915201</v>
      </c>
      <c r="K47" s="6">
        <v>34.548556991044499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1772.6249915870001</v>
      </c>
      <c r="E48" s="6">
        <v>3.1662160394657199</v>
      </c>
      <c r="F48" s="6">
        <v>86.789528570534401</v>
      </c>
      <c r="G48" s="6">
        <v>1.51315184067857</v>
      </c>
      <c r="H48" s="6">
        <v>269.81609639099997</v>
      </c>
      <c r="I48" s="6">
        <v>10.9299577015202</v>
      </c>
      <c r="J48" s="6">
        <v>13.210471429465599</v>
      </c>
      <c r="K48" s="6">
        <v>9.9410331879005405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793.09348677200001</v>
      </c>
      <c r="E49" s="6">
        <v>14.232478058467301</v>
      </c>
      <c r="F49" s="6">
        <v>92.2505963900079</v>
      </c>
      <c r="G49" s="6">
        <v>4.0750492691546603</v>
      </c>
      <c r="H49" s="6">
        <v>66.622892100000001</v>
      </c>
      <c r="I49" s="6">
        <v>49.695898316876502</v>
      </c>
      <c r="J49" s="6">
        <v>7.7494036099920898</v>
      </c>
      <c r="K49" s="6">
        <v>48.510278250763001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14769.044933818999</v>
      </c>
      <c r="E50" s="6">
        <v>2.20166335999276</v>
      </c>
      <c r="F50" s="6">
        <v>92.207991862577998</v>
      </c>
      <c r="G50" s="6">
        <v>1.09937808341309</v>
      </c>
      <c r="H50" s="6">
        <v>1248.05362292</v>
      </c>
      <c r="I50" s="6">
        <v>13.342894785612</v>
      </c>
      <c r="J50" s="6">
        <v>7.7920081374219698</v>
      </c>
      <c r="K50" s="6">
        <v>13.0096688275265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126.35216335200001</v>
      </c>
      <c r="E51" s="6">
        <v>15.940377979750799</v>
      </c>
      <c r="F51" s="6">
        <v>81.083186220412799</v>
      </c>
      <c r="G51" s="6">
        <v>9.1875211189358907</v>
      </c>
      <c r="H51" s="6">
        <v>29.478125566999999</v>
      </c>
      <c r="I51" s="6">
        <v>45.214309119103099</v>
      </c>
      <c r="J51" s="6">
        <v>18.916813779587201</v>
      </c>
      <c r="K51" s="6">
        <v>39.380494753007397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1796.460492449</v>
      </c>
      <c r="E52" s="6">
        <v>4.42405516551998</v>
      </c>
      <c r="F52" s="6">
        <v>80.868421426860394</v>
      </c>
      <c r="G52" s="6">
        <v>3.3479864398875399</v>
      </c>
      <c r="H52" s="6">
        <v>425.00056831099999</v>
      </c>
      <c r="I52" s="6">
        <v>15.190837580467299</v>
      </c>
      <c r="J52" s="6">
        <v>19.131578573139599</v>
      </c>
      <c r="K52" s="6">
        <v>14.1518054726735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1756.21157161</v>
      </c>
      <c r="E53" s="6">
        <v>15.259424524147301</v>
      </c>
      <c r="F53" s="6">
        <v>95.765489402423199</v>
      </c>
      <c r="G53" s="6">
        <v>3.06577452291444</v>
      </c>
      <c r="H53" s="6">
        <v>77.655286450000006</v>
      </c>
      <c r="I53" s="6">
        <v>70.409285037395307</v>
      </c>
      <c r="J53" s="6">
        <v>4.23451059757683</v>
      </c>
      <c r="K53" s="6">
        <v>69.333962170832507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28426.507675059998</v>
      </c>
      <c r="E54" s="6">
        <v>2.8637814278448102</v>
      </c>
      <c r="F54" s="6">
        <v>93.286653521578302</v>
      </c>
      <c r="G54" s="6">
        <v>1.16686194471689</v>
      </c>
      <c r="H54" s="6">
        <v>2045.7052321000001</v>
      </c>
      <c r="I54" s="6">
        <v>17.346835868062399</v>
      </c>
      <c r="J54" s="6">
        <v>6.71334647842174</v>
      </c>
      <c r="K54" s="6">
        <v>16.214364370168799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197.45393322699999</v>
      </c>
      <c r="E55" s="6">
        <v>13.0798772462147</v>
      </c>
      <c r="F55" s="6">
        <v>84.883106545352206</v>
      </c>
      <c r="G55" s="6">
        <v>4.7696450144393401</v>
      </c>
      <c r="H55" s="6">
        <v>35.164712889</v>
      </c>
      <c r="I55" s="6">
        <v>28.2922111365354</v>
      </c>
      <c r="J55" s="6">
        <v>15.1168934546478</v>
      </c>
      <c r="K55" s="6">
        <v>26.7821088478786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2369.768955686</v>
      </c>
      <c r="E56" s="6">
        <v>3.4268089303017502</v>
      </c>
      <c r="F56" s="6">
        <v>86.473978215226197</v>
      </c>
      <c r="G56" s="6">
        <v>1.54327807762569</v>
      </c>
      <c r="H56" s="6">
        <v>370.67274087599998</v>
      </c>
      <c r="I56" s="6">
        <v>10.4336345601609</v>
      </c>
      <c r="J56" s="6">
        <v>13.5260217847738</v>
      </c>
      <c r="K56" s="6">
        <v>9.8664187436744104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162.01363085599999</v>
      </c>
      <c r="E57" s="6">
        <v>13.049677470507801</v>
      </c>
      <c r="F57" s="6">
        <v>97.263668769145099</v>
      </c>
      <c r="G57" s="6">
        <v>1.91963349224392</v>
      </c>
      <c r="H57" s="6">
        <v>4.557950194</v>
      </c>
      <c r="I57" s="6">
        <v>70.910161008111501</v>
      </c>
      <c r="J57" s="6">
        <v>2.7363312308549399</v>
      </c>
      <c r="K57" s="6">
        <v>68.233916289963901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1770.96998676</v>
      </c>
      <c r="E58" s="6">
        <v>3.3501230842702698</v>
      </c>
      <c r="F58" s="6">
        <v>90.198274875569595</v>
      </c>
      <c r="G58" s="6">
        <v>1.3400307663745501</v>
      </c>
      <c r="H58" s="6">
        <v>192.44892474700001</v>
      </c>
      <c r="I58" s="6">
        <v>12.705448730256499</v>
      </c>
      <c r="J58" s="6">
        <v>9.8017251244304298</v>
      </c>
      <c r="K58" s="6">
        <v>12.3313459490832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204.54816336799999</v>
      </c>
      <c r="E59" s="6">
        <v>18.689448041222199</v>
      </c>
      <c r="F59" s="6">
        <v>97.201383163167193</v>
      </c>
      <c r="G59" s="6">
        <v>2.87925715074222</v>
      </c>
      <c r="H59" s="6">
        <v>5.8893393830000003</v>
      </c>
      <c r="I59" s="6">
        <v>100</v>
      </c>
      <c r="J59" s="6">
        <v>2.7986168368328102</v>
      </c>
      <c r="K59" s="6">
        <v>100.002177451097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5321.9378745129998</v>
      </c>
      <c r="E60" s="6">
        <v>3.1746627600256598</v>
      </c>
      <c r="F60" s="6">
        <v>92.374930597313494</v>
      </c>
      <c r="G60" s="6">
        <v>1.0671261676091299</v>
      </c>
      <c r="H60" s="6">
        <v>439.29825319000003</v>
      </c>
      <c r="I60" s="6">
        <v>12.9550813627514</v>
      </c>
      <c r="J60" s="6">
        <v>7.6250694026864698</v>
      </c>
      <c r="K60" s="6">
        <v>12.927843730411301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190.16740108499999</v>
      </c>
      <c r="E61" s="6">
        <v>17.4817906619637</v>
      </c>
      <c r="F61" s="6">
        <v>85.099124772533003</v>
      </c>
      <c r="G61" s="6">
        <v>8.1593157035971693</v>
      </c>
      <c r="H61" s="6">
        <v>33.298353226000003</v>
      </c>
      <c r="I61" s="6">
        <v>52.4854544125145</v>
      </c>
      <c r="J61" s="6">
        <v>14.900875227467001</v>
      </c>
      <c r="K61" s="6">
        <v>46.597975925534797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4486.0661106859998</v>
      </c>
      <c r="E62" s="6">
        <v>3.5585399682724801</v>
      </c>
      <c r="F62" s="6">
        <v>83.688566736704999</v>
      </c>
      <c r="G62" s="6">
        <v>1.71504765881208</v>
      </c>
      <c r="H62" s="6">
        <v>874.36278135099997</v>
      </c>
      <c r="I62" s="6">
        <v>9.6343773702108599</v>
      </c>
      <c r="J62" s="6">
        <v>16.311433263295001</v>
      </c>
      <c r="K62" s="6">
        <v>8.7993420402917302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1270.5338106199999</v>
      </c>
      <c r="E63" s="6">
        <v>15.1729805989608</v>
      </c>
      <c r="F63" s="6">
        <v>95.9903773770654</v>
      </c>
      <c r="G63" s="6">
        <v>2.9583997414382899</v>
      </c>
      <c r="H63" s="6">
        <v>53.07158123</v>
      </c>
      <c r="I63" s="6">
        <v>70.8742655460332</v>
      </c>
      <c r="J63" s="6">
        <v>4.0096226229346197</v>
      </c>
      <c r="K63" s="6">
        <v>70.824098504570102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32663.761816300001</v>
      </c>
      <c r="E64" s="6">
        <v>3.14263670819973</v>
      </c>
      <c r="F64" s="6">
        <v>90.793075333200903</v>
      </c>
      <c r="G64" s="6">
        <v>1.35995844596946</v>
      </c>
      <c r="H64" s="6">
        <v>3312.28778487</v>
      </c>
      <c r="I64" s="6">
        <v>13.842894097560301</v>
      </c>
      <c r="J64" s="6">
        <v>9.2069246667991003</v>
      </c>
      <c r="K64" s="6">
        <v>13.411080692360599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1458.3736600899999</v>
      </c>
      <c r="E65" s="6">
        <v>12.897544284175099</v>
      </c>
      <c r="F65" s="6">
        <v>89.177028391066003</v>
      </c>
      <c r="G65" s="6">
        <v>4.0297901011271904</v>
      </c>
      <c r="H65" s="6">
        <v>176.99554474000001</v>
      </c>
      <c r="I65" s="6">
        <v>37.784726986451801</v>
      </c>
      <c r="J65" s="6">
        <v>10.822971608933999</v>
      </c>
      <c r="K65" s="6">
        <v>33.203885147551802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21934.70588473</v>
      </c>
      <c r="E66" s="6">
        <v>3.34083631810867</v>
      </c>
      <c r="F66" s="6">
        <v>89.295111651383905</v>
      </c>
      <c r="G66" s="6">
        <v>1.12650019870345</v>
      </c>
      <c r="H66" s="6">
        <v>2629.5793029800002</v>
      </c>
      <c r="I66" s="6">
        <v>9.6981000382847995</v>
      </c>
      <c r="J66" s="6">
        <v>10.7048883486161</v>
      </c>
      <c r="K66" s="6">
        <v>9.3967314504064703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3044.0941827299998</v>
      </c>
      <c r="E67" s="6">
        <v>13.774934660894999</v>
      </c>
      <c r="F67" s="6">
        <v>91.726542093160901</v>
      </c>
      <c r="G67" s="6">
        <v>3.6150423731474599</v>
      </c>
      <c r="H67" s="6">
        <v>274.56812946999997</v>
      </c>
      <c r="I67" s="6">
        <v>40.974985176222802</v>
      </c>
      <c r="J67" s="6">
        <v>8.2734579068390897</v>
      </c>
      <c r="K67" s="6">
        <v>40.079413002749902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29909.497771760001</v>
      </c>
      <c r="E68" s="6">
        <v>3.7252248206634802</v>
      </c>
      <c r="F68" s="6">
        <v>88.637557338350405</v>
      </c>
      <c r="G68" s="6">
        <v>2.0461223353221598</v>
      </c>
      <c r="H68" s="6">
        <v>3834.0965576600001</v>
      </c>
      <c r="I68" s="6">
        <v>16.185686173326999</v>
      </c>
      <c r="J68" s="6">
        <v>11.362442661649601</v>
      </c>
      <c r="K68" s="6">
        <v>15.961645855475499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160.03914068200001</v>
      </c>
      <c r="E69" s="6">
        <v>14.162347756469799</v>
      </c>
      <c r="F69" s="6">
        <v>96.420155285624105</v>
      </c>
      <c r="G69" s="6">
        <v>2.5855195414663399</v>
      </c>
      <c r="H69" s="6">
        <v>5.9418621570000001</v>
      </c>
      <c r="I69" s="6">
        <v>70.238120246966304</v>
      </c>
      <c r="J69" s="6">
        <v>3.57984471437587</v>
      </c>
      <c r="K69" s="6">
        <v>69.638829494777099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2497.266104238</v>
      </c>
      <c r="E70" s="6">
        <v>4.0218438508428198</v>
      </c>
      <c r="F70" s="6">
        <v>84.843548986257602</v>
      </c>
      <c r="G70" s="6">
        <v>1.7578018690355599</v>
      </c>
      <c r="H70" s="6">
        <v>446.11159987299999</v>
      </c>
      <c r="I70" s="6">
        <v>9.8206273893699905</v>
      </c>
      <c r="J70" s="6">
        <v>15.1564510137424</v>
      </c>
      <c r="K70" s="6">
        <v>9.8399123151211008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117.800373132</v>
      </c>
      <c r="E71" s="6">
        <v>14.032651806182299</v>
      </c>
      <c r="F71" s="6">
        <v>91.764705882352899</v>
      </c>
      <c r="G71" s="6">
        <v>4.4413221831112599</v>
      </c>
      <c r="H71" s="6">
        <v>10.571828357999999</v>
      </c>
      <c r="I71" s="6">
        <v>50.325138899153998</v>
      </c>
      <c r="J71" s="6">
        <v>8.2352941176470598</v>
      </c>
      <c r="K71" s="6">
        <v>49.489018611811197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983.18003729400004</v>
      </c>
      <c r="E72" s="6">
        <v>11.8544174838835</v>
      </c>
      <c r="F72" s="6">
        <v>91.819464033850494</v>
      </c>
      <c r="G72" s="6">
        <v>1.2232414753232199</v>
      </c>
      <c r="H72" s="6">
        <v>87.595149251999999</v>
      </c>
      <c r="I72" s="6">
        <v>15.326063056337899</v>
      </c>
      <c r="J72" s="6">
        <v>8.1805359661495096</v>
      </c>
      <c r="K72" s="6">
        <v>13.72983104199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2183.74650737</v>
      </c>
      <c r="E73" s="6">
        <v>11.8165488078807</v>
      </c>
      <c r="F73" s="6">
        <v>83.125328792215001</v>
      </c>
      <c r="G73" s="6">
        <v>4.6557789036994199</v>
      </c>
      <c r="H73" s="6">
        <v>443.30656911</v>
      </c>
      <c r="I73" s="6">
        <v>28.917112854777301</v>
      </c>
      <c r="J73" s="6">
        <v>16.874671207784999</v>
      </c>
      <c r="K73" s="6">
        <v>22.934559576801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24047.453435340001</v>
      </c>
      <c r="E74" s="6">
        <v>2.7510178324686199</v>
      </c>
      <c r="F74" s="6">
        <v>87.5277107077453</v>
      </c>
      <c r="G74" s="6">
        <v>1.6159476096763801</v>
      </c>
      <c r="H74" s="6">
        <v>3426.6496125899998</v>
      </c>
      <c r="I74" s="6">
        <v>12.168337065220101</v>
      </c>
      <c r="J74" s="6">
        <v>12.4722892922547</v>
      </c>
      <c r="K74" s="6">
        <v>11.3403555341248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417.98885047300001</v>
      </c>
      <c r="E75" s="6">
        <v>13.133616154967401</v>
      </c>
      <c r="F75" s="6">
        <v>87.006237732796606</v>
      </c>
      <c r="G75" s="6">
        <v>4.2275408096272198</v>
      </c>
      <c r="H75" s="6">
        <v>62.423659440000002</v>
      </c>
      <c r="I75" s="6">
        <v>31.144373004353699</v>
      </c>
      <c r="J75" s="6">
        <v>12.993762267203399</v>
      </c>
      <c r="K75" s="6">
        <v>28.3076150805006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3669.7338751490001</v>
      </c>
      <c r="E76" s="6">
        <v>3.0434798399063601</v>
      </c>
      <c r="F76" s="6">
        <v>90.147078466291603</v>
      </c>
      <c r="G76" s="6">
        <v>1.6162595927677299</v>
      </c>
      <c r="H76" s="6">
        <v>401.09563766899998</v>
      </c>
      <c r="I76" s="6">
        <v>15.2932823396859</v>
      </c>
      <c r="J76" s="6">
        <v>9.8529215337083595</v>
      </c>
      <c r="K76" s="6">
        <v>14.7876018125855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64</v>
      </c>
      <c r="E77" s="6">
        <v>15.064681647886699</v>
      </c>
      <c r="F77" s="6">
        <v>92.753623188405797</v>
      </c>
      <c r="G77" s="6">
        <v>3.37391909167822</v>
      </c>
      <c r="H77" s="6">
        <v>5</v>
      </c>
      <c r="I77" s="6">
        <v>43.738352486814897</v>
      </c>
      <c r="J77" s="6">
        <v>7.2463768115942004</v>
      </c>
      <c r="K77" s="6">
        <v>43.186164373481198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518</v>
      </c>
      <c r="E78" s="6">
        <v>12.224686138662101</v>
      </c>
      <c r="F78" s="6">
        <v>86.622073578595305</v>
      </c>
      <c r="G78" s="6">
        <v>2.09216303683161</v>
      </c>
      <c r="H78" s="6">
        <v>80</v>
      </c>
      <c r="I78" s="6">
        <v>19.2734893390986</v>
      </c>
      <c r="J78" s="6">
        <v>13.3779264214047</v>
      </c>
      <c r="K78" s="6">
        <v>13.546755663484699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251.14567341899999</v>
      </c>
      <c r="E79" s="6">
        <v>12.469543012312799</v>
      </c>
      <c r="F79" s="6">
        <v>89.877125475342396</v>
      </c>
      <c r="G79" s="6">
        <v>4.2213265182957498</v>
      </c>
      <c r="H79" s="6">
        <v>28.286575988999999</v>
      </c>
      <c r="I79" s="6">
        <v>40.3344109143721</v>
      </c>
      <c r="J79" s="6">
        <v>10.1228745246576</v>
      </c>
      <c r="K79" s="6">
        <v>37.479541234370103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3445.860587867</v>
      </c>
      <c r="E80" s="6">
        <v>3.44781958654097</v>
      </c>
      <c r="F80" s="6">
        <v>92.263384765223293</v>
      </c>
      <c r="G80" s="6">
        <v>1.19569419829803</v>
      </c>
      <c r="H80" s="6">
        <v>288.94775092899999</v>
      </c>
      <c r="I80" s="6">
        <v>14.7218225675003</v>
      </c>
      <c r="J80" s="6">
        <v>7.7366152347766501</v>
      </c>
      <c r="K80" s="6">
        <v>14.259309857264901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449.50361510699997</v>
      </c>
      <c r="E81" s="6">
        <v>14.225131421050101</v>
      </c>
      <c r="F81" s="6">
        <v>97.832872581104795</v>
      </c>
      <c r="G81" s="6">
        <v>2.2131907032715099</v>
      </c>
      <c r="H81" s="6">
        <v>9.9570991170000003</v>
      </c>
      <c r="I81" s="6">
        <v>100</v>
      </c>
      <c r="J81" s="6">
        <v>2.1671274188952001</v>
      </c>
      <c r="K81" s="6">
        <v>99.912355029512099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5187.4763404280002</v>
      </c>
      <c r="E82" s="6">
        <v>3.4697910227827</v>
      </c>
      <c r="F82" s="6">
        <v>90.863013986853204</v>
      </c>
      <c r="G82" s="6">
        <v>1.48036658720898</v>
      </c>
      <c r="H82" s="6">
        <v>521.64127829699999</v>
      </c>
      <c r="I82" s="6">
        <v>15.0460155050071</v>
      </c>
      <c r="J82" s="6">
        <v>9.1369860131467497</v>
      </c>
      <c r="K82" s="6">
        <v>14.7215470972265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859.96464685000001</v>
      </c>
      <c r="E83" s="6">
        <v>23.5870798753384</v>
      </c>
      <c r="F83" s="6">
        <v>86.606185306223693</v>
      </c>
      <c r="G83" s="6">
        <v>9.5550914525845503</v>
      </c>
      <c r="H83" s="6">
        <v>132.99520215999999</v>
      </c>
      <c r="I83" s="6">
        <v>70.389504824171496</v>
      </c>
      <c r="J83" s="6">
        <v>13.393814693776299</v>
      </c>
      <c r="K83" s="6">
        <v>61.784490817614703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26743.531884749998</v>
      </c>
      <c r="E84" s="6">
        <v>3.5531603171663502</v>
      </c>
      <c r="F84" s="6">
        <v>90.130975932940302</v>
      </c>
      <c r="G84" s="6">
        <v>1.5621371494177601</v>
      </c>
      <c r="H84" s="6">
        <v>2928.32244494</v>
      </c>
      <c r="I84" s="6">
        <v>15.3147119669284</v>
      </c>
      <c r="J84" s="6">
        <v>9.8690240670596907</v>
      </c>
      <c r="K84" s="6">
        <v>14.266552078646599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160.09385663500001</v>
      </c>
      <c r="E85" s="6">
        <v>13.965326214977599</v>
      </c>
      <c r="F85" s="6">
        <v>82.386363636363598</v>
      </c>
      <c r="G85" s="6">
        <v>3.9928470217877501</v>
      </c>
      <c r="H85" s="6">
        <v>34.226962452999999</v>
      </c>
      <c r="I85" s="6">
        <v>21.737784712012601</v>
      </c>
      <c r="J85" s="6">
        <v>17.613636363636399</v>
      </c>
      <c r="K85" s="6">
        <v>18.676219940620101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814.82252549400005</v>
      </c>
      <c r="E86" s="6">
        <v>7.2155796858786196</v>
      </c>
      <c r="F86" s="6">
        <v>79.525862068965495</v>
      </c>
      <c r="G86" s="6">
        <v>2.07793874297783</v>
      </c>
      <c r="H86" s="6">
        <v>209.77815697</v>
      </c>
      <c r="I86" s="6">
        <v>9.6952644769460399</v>
      </c>
      <c r="J86" s="6">
        <v>20.474137931034502</v>
      </c>
      <c r="K86" s="6">
        <v>8.0711515385139005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1190.7601852800001</v>
      </c>
      <c r="E87" s="6">
        <v>18.774482659860102</v>
      </c>
      <c r="F87" s="6">
        <v>82.634971569872803</v>
      </c>
      <c r="G87" s="6">
        <v>7.2264546673838304</v>
      </c>
      <c r="H87" s="6">
        <v>250.22800974</v>
      </c>
      <c r="I87" s="6">
        <v>40.092911827539197</v>
      </c>
      <c r="J87" s="6">
        <v>17.3650284301272</v>
      </c>
      <c r="K87" s="6">
        <v>34.388534311536503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30993.09863914</v>
      </c>
      <c r="E88" s="6">
        <v>2.5118297754837502</v>
      </c>
      <c r="F88" s="6">
        <v>89.053784168127606</v>
      </c>
      <c r="G88" s="6">
        <v>1.56113879036365</v>
      </c>
      <c r="H88" s="6">
        <v>3809.5758666699999</v>
      </c>
      <c r="I88" s="6">
        <v>13.297282728403101</v>
      </c>
      <c r="J88" s="6">
        <v>10.946215831872401</v>
      </c>
      <c r="K88" s="6">
        <v>12.7007651803039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96.774710674000005</v>
      </c>
      <c r="E89" s="6">
        <v>16.984711160598501</v>
      </c>
      <c r="F89" s="6">
        <v>76.102424007196404</v>
      </c>
      <c r="G89" s="6">
        <v>7.6143085016559704</v>
      </c>
      <c r="H89" s="6">
        <v>30.389058334000001</v>
      </c>
      <c r="I89" s="6">
        <v>29.065186338688498</v>
      </c>
      <c r="J89" s="6">
        <v>23.897575992803599</v>
      </c>
      <c r="K89" s="6">
        <v>24.247954448983499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1393.6419747330001</v>
      </c>
      <c r="E90" s="6">
        <v>3.4935361478051901</v>
      </c>
      <c r="F90" s="6">
        <v>83.954290302013206</v>
      </c>
      <c r="G90" s="6">
        <v>2.07507950201928</v>
      </c>
      <c r="H90" s="6">
        <v>266.35892542300002</v>
      </c>
      <c r="I90" s="6">
        <v>11.358801170609899</v>
      </c>
      <c r="J90" s="6">
        <v>16.045709697986801</v>
      </c>
      <c r="K90" s="6">
        <v>10.857221661821599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356.00236845500001</v>
      </c>
      <c r="E91" s="6">
        <v>15.314017044207</v>
      </c>
      <c r="F91" s="6">
        <v>78.116495245287595</v>
      </c>
      <c r="G91" s="6">
        <v>6.9232360944505098</v>
      </c>
      <c r="H91" s="6">
        <v>99.730274614999999</v>
      </c>
      <c r="I91" s="6">
        <v>26.6814396315119</v>
      </c>
      <c r="J91" s="6">
        <v>21.883504754712401</v>
      </c>
      <c r="K91" s="6">
        <v>24.7135431694361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3069.282538204</v>
      </c>
      <c r="E92" s="6">
        <v>4.0062101555234504</v>
      </c>
      <c r="F92" s="6">
        <v>82.515924316016793</v>
      </c>
      <c r="G92" s="6">
        <v>2.4509746238419998</v>
      </c>
      <c r="H92" s="6">
        <v>650.34196294000003</v>
      </c>
      <c r="I92" s="6">
        <v>11.5091237083507</v>
      </c>
      <c r="J92" s="6">
        <v>17.4840756839832</v>
      </c>
      <c r="K92" s="6">
        <v>11.567350783473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82.846740048000001</v>
      </c>
      <c r="E93" s="6">
        <v>12.1902926385947</v>
      </c>
      <c r="F93" s="6">
        <v>93.243243243243199</v>
      </c>
      <c r="G93" s="6">
        <v>2.9023086588217</v>
      </c>
      <c r="H93" s="6">
        <v>6.0033869600000003</v>
      </c>
      <c r="I93" s="6">
        <v>43.461349368017601</v>
      </c>
      <c r="J93" s="6">
        <v>6.7567567567567597</v>
      </c>
      <c r="K93" s="6">
        <v>40.051859491739499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834.47078743999998</v>
      </c>
      <c r="E94" s="6">
        <v>8.6955177167849609</v>
      </c>
      <c r="F94" s="6">
        <v>85.276073619631902</v>
      </c>
      <c r="G94" s="6">
        <v>1.8824290562677699</v>
      </c>
      <c r="H94" s="6">
        <v>144.08128704000001</v>
      </c>
      <c r="I94" s="6">
        <v>12.5792242493744</v>
      </c>
      <c r="J94" s="6">
        <v>14.7239263803681</v>
      </c>
      <c r="K94" s="6">
        <v>10.9024016175509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70.041792014999999</v>
      </c>
      <c r="E95" s="6">
        <v>19.0166214238184</v>
      </c>
      <c r="F95" s="6">
        <v>86.6666666666667</v>
      </c>
      <c r="G95" s="6">
        <v>3.2222395238125099</v>
      </c>
      <c r="H95" s="6">
        <v>10.775660309999999</v>
      </c>
      <c r="I95" s="6">
        <v>29.019050004400398</v>
      </c>
      <c r="J95" s="6">
        <v>13.3333333333333</v>
      </c>
      <c r="K95" s="6">
        <v>20.944556904781301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840.50150417999998</v>
      </c>
      <c r="E96" s="6">
        <v>16.902685406759598</v>
      </c>
      <c r="F96" s="6">
        <v>88.737201365187701</v>
      </c>
      <c r="G96" s="6">
        <v>1.38229227450354</v>
      </c>
      <c r="H96" s="6">
        <v>106.679037069</v>
      </c>
      <c r="I96" s="6">
        <v>17.0503681525873</v>
      </c>
      <c r="J96" s="6">
        <v>11.262798634812301</v>
      </c>
      <c r="K96" s="6">
        <v>10.8907876173006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498.19229152700001</v>
      </c>
      <c r="E97" s="6">
        <v>12.228507448637</v>
      </c>
      <c r="F97" s="6">
        <v>92.994392802996401</v>
      </c>
      <c r="G97" s="6">
        <v>3.0677328056823301</v>
      </c>
      <c r="H97" s="6">
        <v>37.530644567000003</v>
      </c>
      <c r="I97" s="6">
        <v>43.923979768340502</v>
      </c>
      <c r="J97" s="6">
        <v>7.0056071970035498</v>
      </c>
      <c r="K97" s="6">
        <v>40.7219447970595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5295.2875756610001</v>
      </c>
      <c r="E98" s="6">
        <v>3.130392338559</v>
      </c>
      <c r="F98" s="6">
        <v>88.903494385246702</v>
      </c>
      <c r="G98" s="6">
        <v>1.23569943941477</v>
      </c>
      <c r="H98" s="6">
        <v>660.93226955099999</v>
      </c>
      <c r="I98" s="6">
        <v>11.057544486586201</v>
      </c>
      <c r="J98" s="6">
        <v>11.096505614753299</v>
      </c>
      <c r="K98" s="6">
        <v>9.9002336400210904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3551.63726662</v>
      </c>
      <c r="E99" s="6">
        <v>20.4317384784786</v>
      </c>
      <c r="F99" s="6">
        <v>50.918690134696597</v>
      </c>
      <c r="G99" s="6">
        <v>17.569428204982501</v>
      </c>
      <c r="H99" s="6">
        <v>3423.4778772</v>
      </c>
      <c r="I99" s="6">
        <v>27.602816099614</v>
      </c>
      <c r="J99" s="6">
        <v>49.081309865303403</v>
      </c>
      <c r="K99" s="6">
        <v>18.2271474226837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144308.64676069</v>
      </c>
      <c r="E100" s="6">
        <v>3.6046580735744902</v>
      </c>
      <c r="F100" s="6">
        <v>80.887936587871394</v>
      </c>
      <c r="G100" s="6">
        <v>2.8796185871009801</v>
      </c>
      <c r="H100" s="6">
        <v>34097.00041999</v>
      </c>
      <c r="I100" s="6">
        <v>12.623182925474</v>
      </c>
      <c r="J100" s="6">
        <v>19.112063412128599</v>
      </c>
      <c r="K100" s="6">
        <v>12.187402304392901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543.220971136</v>
      </c>
      <c r="E101" s="6">
        <v>9.9537742292221996</v>
      </c>
      <c r="F101" s="6">
        <v>91.908439178540803</v>
      </c>
      <c r="G101" s="6">
        <v>3.9273912252763199</v>
      </c>
      <c r="H101" s="6">
        <v>47.824830523999999</v>
      </c>
      <c r="I101" s="6">
        <v>47.519712582192199</v>
      </c>
      <c r="J101" s="6">
        <v>8.0915608214592005</v>
      </c>
      <c r="K101" s="6">
        <v>44.6094895068155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3995.3978524570002</v>
      </c>
      <c r="E102" s="6">
        <v>3.2788315841183402</v>
      </c>
      <c r="F102" s="6">
        <v>88.426962706950803</v>
      </c>
      <c r="G102" s="6">
        <v>1.80397295260348</v>
      </c>
      <c r="H102" s="6">
        <v>522.90485765400001</v>
      </c>
      <c r="I102" s="6">
        <v>14.3164427217734</v>
      </c>
      <c r="J102" s="6">
        <v>11.5730372930492</v>
      </c>
      <c r="K102" s="6">
        <v>13.7837496730459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73.633971801000001</v>
      </c>
      <c r="E103" s="6">
        <v>24.867122699668599</v>
      </c>
      <c r="F103" s="6">
        <v>95.403165021148993</v>
      </c>
      <c r="G103" s="6">
        <v>4.8082442183836296</v>
      </c>
      <c r="H103" s="6">
        <v>3.547924402</v>
      </c>
      <c r="I103" s="6">
        <v>99.999999999999801</v>
      </c>
      <c r="J103" s="6">
        <v>4.5968349788510299</v>
      </c>
      <c r="K103" s="6">
        <v>99.790773159991701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1992.4087053000001</v>
      </c>
      <c r="E104" s="6">
        <v>3.7495834371949202</v>
      </c>
      <c r="F104" s="6">
        <v>92.188302456436304</v>
      </c>
      <c r="G104" s="6">
        <v>1.3765093360168501</v>
      </c>
      <c r="H104" s="6">
        <v>168.82938262499999</v>
      </c>
      <c r="I104" s="6">
        <v>16.306724526951498</v>
      </c>
      <c r="J104" s="6">
        <v>7.8116975435636897</v>
      </c>
      <c r="K104" s="6">
        <v>16.244620109157299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40.012523496</v>
      </c>
      <c r="E105" s="6">
        <v>21.046209704907501</v>
      </c>
      <c r="F105" s="6">
        <v>92.307692307692307</v>
      </c>
      <c r="G105" s="6">
        <v>4.7144849538644804</v>
      </c>
      <c r="H105" s="6">
        <v>3.334376958</v>
      </c>
      <c r="I105" s="6">
        <v>56.152944296387197</v>
      </c>
      <c r="J105" s="6">
        <v>7.6923076923076898</v>
      </c>
      <c r="K105" s="6">
        <v>56.573819446373697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449.02943034399999</v>
      </c>
      <c r="E106" s="6">
        <v>12.0898083397117</v>
      </c>
      <c r="F106" s="6">
        <v>86.140724946695101</v>
      </c>
      <c r="G106" s="6">
        <v>2.2465270210380699</v>
      </c>
      <c r="H106" s="6">
        <v>72.244834089999998</v>
      </c>
      <c r="I106" s="6">
        <v>17.488201684132399</v>
      </c>
      <c r="J106" s="6">
        <v>13.8592750533049</v>
      </c>
      <c r="K106" s="6">
        <v>13.963029484605901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25.421917526000001</v>
      </c>
      <c r="E107" s="6">
        <v>30.753476464379698</v>
      </c>
      <c r="F107" s="6">
        <v>87.875434835359698</v>
      </c>
      <c r="G107" s="6">
        <v>12.823835769644701</v>
      </c>
      <c r="H107" s="6">
        <v>3.507575197</v>
      </c>
      <c r="I107" s="6">
        <v>99.999999999999702</v>
      </c>
      <c r="J107" s="6">
        <v>12.1245651646403</v>
      </c>
      <c r="K107" s="6">
        <v>92.9435513119451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1905.2716026380001</v>
      </c>
      <c r="E108" s="6">
        <v>2.8999799529416799</v>
      </c>
      <c r="F108" s="6">
        <v>97.603053270314007</v>
      </c>
      <c r="G108" s="6">
        <v>0.62467537058820899</v>
      </c>
      <c r="H108" s="6">
        <v>46.789873718999999</v>
      </c>
      <c r="I108" s="6">
        <v>25.554983408518499</v>
      </c>
      <c r="J108" s="6">
        <v>2.3969467296860301</v>
      </c>
      <c r="K108" s="6">
        <v>25.436620145563399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35.380022951999997</v>
      </c>
      <c r="E109" s="6">
        <v>24.2681335848538</v>
      </c>
      <c r="F109" s="6">
        <v>92.307692307692307</v>
      </c>
      <c r="G109" s="6">
        <v>5.1228090446517101</v>
      </c>
      <c r="H109" s="6">
        <v>2.9483352460000001</v>
      </c>
      <c r="I109" s="6">
        <v>69.337524528153693</v>
      </c>
      <c r="J109" s="6">
        <v>7.6923076923076898</v>
      </c>
      <c r="K109" s="6">
        <v>61.473708535820599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235.86681967999999</v>
      </c>
      <c r="E110" s="6">
        <v>16.310906568211401</v>
      </c>
      <c r="F110" s="6">
        <v>72.727272727272705</v>
      </c>
      <c r="G110" s="6">
        <v>4.4080521990383597</v>
      </c>
      <c r="H110" s="6">
        <v>88.450057380000004</v>
      </c>
      <c r="I110" s="6">
        <v>17.5411603861406</v>
      </c>
      <c r="J110" s="6">
        <v>27.272727272727298</v>
      </c>
      <c r="K110" s="6">
        <v>11.7548058641023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2243.3496203549998</v>
      </c>
      <c r="E112" s="6">
        <v>3.28794065555131</v>
      </c>
      <c r="F112" s="6">
        <v>93.728467441570501</v>
      </c>
      <c r="G112" s="6">
        <v>1.6958863196609499</v>
      </c>
      <c r="H112" s="6">
        <v>150.10637182100001</v>
      </c>
      <c r="I112" s="6">
        <v>25.415451587712099</v>
      </c>
      <c r="J112" s="6">
        <v>6.2715325584295103</v>
      </c>
      <c r="K112" s="6">
        <v>25.345132822964999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145.65117162999999</v>
      </c>
      <c r="E113" s="6">
        <v>19.0441372682901</v>
      </c>
      <c r="F113" s="6">
        <v>86.182175424526605</v>
      </c>
      <c r="G113" s="6">
        <v>6.5552048794728304</v>
      </c>
      <c r="H113" s="6">
        <v>23.352651855000001</v>
      </c>
      <c r="I113" s="6">
        <v>44.411945278729803</v>
      </c>
      <c r="J113" s="6">
        <v>13.8178245754734</v>
      </c>
      <c r="K113" s="6">
        <v>40.885004276954803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3641.3691715959999</v>
      </c>
      <c r="E114" s="6">
        <v>2.5566785892441302</v>
      </c>
      <c r="F114" s="6">
        <v>86.689014957374496</v>
      </c>
      <c r="G114" s="6">
        <v>1.5206134890109499</v>
      </c>
      <c r="H114" s="6">
        <v>559.12748116499995</v>
      </c>
      <c r="I114" s="6">
        <v>10.5467162225319</v>
      </c>
      <c r="J114" s="6">
        <v>13.3109850426255</v>
      </c>
      <c r="K114" s="6">
        <v>9.9031352729441195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317.50999305400001</v>
      </c>
      <c r="E115" s="6">
        <v>22.0572658093438</v>
      </c>
      <c r="F115" s="6">
        <v>93.261731788583702</v>
      </c>
      <c r="G115" s="6">
        <v>5.0643357329601404</v>
      </c>
      <c r="H115" s="6">
        <v>22.940464989999999</v>
      </c>
      <c r="I115" s="6">
        <v>70.335778256966407</v>
      </c>
      <c r="J115" s="6">
        <v>6.7382682114162904</v>
      </c>
      <c r="K115" s="6">
        <v>70.093487821464606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7874.5300919669999</v>
      </c>
      <c r="E116" s="6">
        <v>2.6015294885736102</v>
      </c>
      <c r="F116" s="6">
        <v>90.563313699117799</v>
      </c>
      <c r="G116" s="6">
        <v>1.57008817311509</v>
      </c>
      <c r="H116" s="6">
        <v>820.52508029499995</v>
      </c>
      <c r="I116" s="6">
        <v>15.422219682716401</v>
      </c>
      <c r="J116" s="6">
        <v>9.4366863008822293</v>
      </c>
      <c r="K116" s="6">
        <v>15.0680422367969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5577.8029349469998</v>
      </c>
      <c r="E118" s="6">
        <v>2.9445997113345501</v>
      </c>
      <c r="F118" s="6">
        <v>88.526963439691102</v>
      </c>
      <c r="G118" s="6">
        <v>1.7767466250488599</v>
      </c>
      <c r="H118" s="6">
        <v>722.87961218099997</v>
      </c>
      <c r="I118" s="6">
        <v>14.188370980245701</v>
      </c>
      <c r="J118" s="6">
        <v>11.4730365603089</v>
      </c>
      <c r="K118" s="6">
        <v>13.7095338876057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27577.513051630001</v>
      </c>
      <c r="E120" s="6">
        <v>2.6912672127667099</v>
      </c>
      <c r="F120" s="6">
        <v>92.617070049502303</v>
      </c>
      <c r="G120" s="6">
        <v>1.3090896394826299</v>
      </c>
      <c r="H120" s="6">
        <v>2198.32960555</v>
      </c>
      <c r="I120" s="6">
        <v>16.893189024711901</v>
      </c>
      <c r="J120" s="6">
        <v>7.38292995049766</v>
      </c>
      <c r="K120" s="6">
        <v>16.422212814421599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519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10092.543364224999</v>
      </c>
      <c r="E131" s="6">
        <v>7.8109754290221298</v>
      </c>
      <c r="F131" s="6">
        <v>96.539815061602695</v>
      </c>
      <c r="G131" s="6">
        <v>1.0659226746875701</v>
      </c>
      <c r="H131" s="6">
        <v>361.73745015700001</v>
      </c>
      <c r="I131" s="6">
        <v>30.187537234308699</v>
      </c>
      <c r="J131" s="6">
        <v>3.4601849383972598</v>
      </c>
      <c r="K131" s="6">
        <v>29.739444485291401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191552.32384403201</v>
      </c>
      <c r="E132" s="6">
        <v>0.86684508357004297</v>
      </c>
      <c r="F132" s="6">
        <v>96.352987304400699</v>
      </c>
      <c r="G132" s="6">
        <v>0.451152074624104</v>
      </c>
      <c r="H132" s="6">
        <v>7250.3590856370001</v>
      </c>
      <c r="I132" s="6">
        <v>12.166554343911301</v>
      </c>
      <c r="J132" s="6">
        <v>3.6470126955992699</v>
      </c>
      <c r="K132" s="6">
        <v>11.9193032069957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3783.6035077739998</v>
      </c>
      <c r="E133" s="6">
        <v>15.654893228249399</v>
      </c>
      <c r="F133" s="6">
        <v>97.691607167230799</v>
      </c>
      <c r="G133" s="6">
        <v>1.38681742698502</v>
      </c>
      <c r="H133" s="6">
        <v>89.404233102999996</v>
      </c>
      <c r="I133" s="6">
        <v>59.8735173127533</v>
      </c>
      <c r="J133" s="6">
        <v>2.3083928327691798</v>
      </c>
      <c r="K133" s="6">
        <v>58.690367326763202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67290.425767324996</v>
      </c>
      <c r="E134" s="6">
        <v>2.36751828409747</v>
      </c>
      <c r="F134" s="6">
        <v>95.901749838559596</v>
      </c>
      <c r="G134" s="6">
        <v>0.63560989691244196</v>
      </c>
      <c r="H134" s="6">
        <v>2875.5783781690002</v>
      </c>
      <c r="I134" s="6">
        <v>15.1334761085457</v>
      </c>
      <c r="J134" s="6">
        <v>4.0982501614404203</v>
      </c>
      <c r="K134" s="6">
        <v>14.873689727906999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2054.5579988220002</v>
      </c>
      <c r="E135" s="6">
        <v>9.3447731937503207</v>
      </c>
      <c r="F135" s="6">
        <v>91.191247259939303</v>
      </c>
      <c r="G135" s="6">
        <v>2.2659804542997701</v>
      </c>
      <c r="H135" s="6">
        <v>198.46305369800001</v>
      </c>
      <c r="I135" s="6">
        <v>24.679160065131601</v>
      </c>
      <c r="J135" s="6">
        <v>8.8087527400607009</v>
      </c>
      <c r="K135" s="6">
        <v>23.458211394047598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34470.636941497003</v>
      </c>
      <c r="E136" s="6">
        <v>1.5833828628838</v>
      </c>
      <c r="F136" s="6">
        <v>89.917721372123097</v>
      </c>
      <c r="G136" s="6">
        <v>0.98025829513225704</v>
      </c>
      <c r="H136" s="6">
        <v>3865.117585512</v>
      </c>
      <c r="I136" s="6">
        <v>9.0615407851195897</v>
      </c>
      <c r="J136" s="6">
        <v>10.082278627877001</v>
      </c>
      <c r="K136" s="6">
        <v>8.7423285457223106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5940.3866876769998</v>
      </c>
      <c r="E137" s="6">
        <v>8.0915117370572691</v>
      </c>
      <c r="F137" s="6">
        <v>92.524219608314695</v>
      </c>
      <c r="G137" s="6">
        <v>2.1005895216012198</v>
      </c>
      <c r="H137" s="6">
        <v>479.97190905000002</v>
      </c>
      <c r="I137" s="6">
        <v>27.348212648985498</v>
      </c>
      <c r="J137" s="6">
        <v>7.47578039168532</v>
      </c>
      <c r="K137" s="6">
        <v>25.998009039928601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98183.870891822997</v>
      </c>
      <c r="E138" s="6">
        <v>1.30460257569241</v>
      </c>
      <c r="F138" s="6">
        <v>87.157768194372196</v>
      </c>
      <c r="G138" s="6">
        <v>0.89781534147474495</v>
      </c>
      <c r="H138" s="6">
        <v>14466.869169420001</v>
      </c>
      <c r="I138" s="6">
        <v>6.4077244026556901</v>
      </c>
      <c r="J138" s="6">
        <v>12.842231805627801</v>
      </c>
      <c r="K138" s="6">
        <v>6.0933008061196503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4623.7025447289998</v>
      </c>
      <c r="E139" s="6">
        <v>8.8567007088835403</v>
      </c>
      <c r="F139" s="6">
        <v>88.347582100927696</v>
      </c>
      <c r="G139" s="6">
        <v>2.8006489285498999</v>
      </c>
      <c r="H139" s="6">
        <v>609.83348962100001</v>
      </c>
      <c r="I139" s="6">
        <v>23.074454005090601</v>
      </c>
      <c r="J139" s="6">
        <v>11.652417899072301</v>
      </c>
      <c r="K139" s="6">
        <v>21.234267711136201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85630.307331153002</v>
      </c>
      <c r="E140" s="6">
        <v>1.63828145704663</v>
      </c>
      <c r="F140" s="6">
        <v>86.713754895351499</v>
      </c>
      <c r="G140" s="6">
        <v>0.89830197722373395</v>
      </c>
      <c r="H140" s="6">
        <v>13120.239723918001</v>
      </c>
      <c r="I140" s="6">
        <v>6.1799528345710097</v>
      </c>
      <c r="J140" s="6">
        <v>13.286245104648501</v>
      </c>
      <c r="K140" s="6">
        <v>5.8628406191102798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2058.383844</v>
      </c>
      <c r="E141" s="6">
        <v>13.1303418238835</v>
      </c>
      <c r="F141" s="6">
        <v>94.287473873636799</v>
      </c>
      <c r="G141" s="6">
        <v>2.8804532785814501</v>
      </c>
      <c r="H141" s="6">
        <v>124.70979446</v>
      </c>
      <c r="I141" s="6">
        <v>52.9330854701346</v>
      </c>
      <c r="J141" s="6">
        <v>5.7125261263631799</v>
      </c>
      <c r="K141" s="6">
        <v>47.543005885801698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50245.231845736002</v>
      </c>
      <c r="E142" s="6">
        <v>2.9840630852158299</v>
      </c>
      <c r="F142" s="6">
        <v>91.191361425965198</v>
      </c>
      <c r="G142" s="6">
        <v>0.94835035622040498</v>
      </c>
      <c r="H142" s="6">
        <v>4853.4431384379996</v>
      </c>
      <c r="I142" s="6">
        <v>10.9065710310906</v>
      </c>
      <c r="J142" s="6">
        <v>8.8086385740347701</v>
      </c>
      <c r="K142" s="6">
        <v>9.8177895898077701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10035.583337407999</v>
      </c>
      <c r="E143" s="6">
        <v>8.9496134838907704</v>
      </c>
      <c r="F143" s="6">
        <v>90.859153314095906</v>
      </c>
      <c r="G143" s="6">
        <v>2.54815033228182</v>
      </c>
      <c r="H143" s="6">
        <v>1009.625616626</v>
      </c>
      <c r="I143" s="6">
        <v>26.878283437156298</v>
      </c>
      <c r="J143" s="6">
        <v>9.1408466859040995</v>
      </c>
      <c r="K143" s="6">
        <v>25.328373799900199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176989.72561740901</v>
      </c>
      <c r="E144" s="6">
        <v>1.3666239667389799</v>
      </c>
      <c r="F144" s="6">
        <v>90.700079033238893</v>
      </c>
      <c r="G144" s="6">
        <v>0.69441004981376397</v>
      </c>
      <c r="H144" s="6">
        <v>18147.618808219999</v>
      </c>
      <c r="I144" s="6">
        <v>6.9054000913323001</v>
      </c>
      <c r="J144" s="6">
        <v>9.2999209667611495</v>
      </c>
      <c r="K144" s="6">
        <v>6.7724281340337704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12201.200672405999</v>
      </c>
      <c r="E145" s="6">
        <v>6.12394575504615</v>
      </c>
      <c r="F145" s="6">
        <v>92.905415582026606</v>
      </c>
      <c r="G145" s="6">
        <v>1.6148943304447001</v>
      </c>
      <c r="H145" s="6">
        <v>931.7266128</v>
      </c>
      <c r="I145" s="6">
        <v>22.049541869419599</v>
      </c>
      <c r="J145" s="6">
        <v>7.0945844179733903</v>
      </c>
      <c r="K145" s="6">
        <v>21.147458406574501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290950.43996151898</v>
      </c>
      <c r="E146" s="6">
        <v>0.74363289727497905</v>
      </c>
      <c r="F146" s="6">
        <v>93.911333285952793</v>
      </c>
      <c r="G146" s="6">
        <v>0.35515576290363499</v>
      </c>
      <c r="H146" s="6">
        <v>18863.540717039999</v>
      </c>
      <c r="I146" s="6">
        <v>5.6109733828095898</v>
      </c>
      <c r="J146" s="6">
        <v>6.0886667140471902</v>
      </c>
      <c r="K146" s="6">
        <v>5.4779071978962097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5529.829207713</v>
      </c>
      <c r="E147" s="6">
        <v>7.1269467207740602</v>
      </c>
      <c r="F147" s="6">
        <v>92.414076548870995</v>
      </c>
      <c r="G147" s="6">
        <v>2.3397643945957101</v>
      </c>
      <c r="H147" s="6">
        <v>453.92285065300001</v>
      </c>
      <c r="I147" s="6">
        <v>30.693837999298101</v>
      </c>
      <c r="J147" s="6">
        <v>7.5859234511289904</v>
      </c>
      <c r="K147" s="6">
        <v>28.5037368570217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111018.468551813</v>
      </c>
      <c r="E148" s="6">
        <v>0.930933248946065</v>
      </c>
      <c r="F148" s="6">
        <v>94.810438348950697</v>
      </c>
      <c r="G148" s="6">
        <v>0.43608013423535502</v>
      </c>
      <c r="H148" s="6">
        <v>6076.7273834790003</v>
      </c>
      <c r="I148" s="6">
        <v>8.0485428097741298</v>
      </c>
      <c r="J148" s="6">
        <v>5.1895616510493401</v>
      </c>
      <c r="K148" s="6">
        <v>7.9669443128714503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12726.750356250001</v>
      </c>
      <c r="E149" s="6">
        <v>6.3197703500595903</v>
      </c>
      <c r="F149" s="6">
        <v>95.252521823467603</v>
      </c>
      <c r="G149" s="6">
        <v>1.3888425400074</v>
      </c>
      <c r="H149" s="6">
        <v>634.31359525000005</v>
      </c>
      <c r="I149" s="6">
        <v>28.684579214938701</v>
      </c>
      <c r="J149" s="6">
        <v>4.7474781765324003</v>
      </c>
      <c r="K149" s="6">
        <v>27.865479193848898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230650.79346602</v>
      </c>
      <c r="E150" s="6">
        <v>1.0927517250499601</v>
      </c>
      <c r="F150" s="6">
        <v>94.982952704682901</v>
      </c>
      <c r="G150" s="6">
        <v>0.39185810039834501</v>
      </c>
      <c r="H150" s="6">
        <v>12183.09082388</v>
      </c>
      <c r="I150" s="6">
        <v>7.5310052871697</v>
      </c>
      <c r="J150" s="6">
        <v>5.0170472953171501</v>
      </c>
      <c r="K150" s="6">
        <v>7.4186742173675304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14374.764756527</v>
      </c>
      <c r="E151" s="6">
        <v>7.1870025292705497</v>
      </c>
      <c r="F151" s="6">
        <v>96.034900207617795</v>
      </c>
      <c r="G151" s="6">
        <v>1.5646885523379099</v>
      </c>
      <c r="H151" s="6">
        <v>593.50690872200005</v>
      </c>
      <c r="I151" s="6">
        <v>38.746814682324498</v>
      </c>
      <c r="J151" s="6">
        <v>3.9650997923822602</v>
      </c>
      <c r="K151" s="6">
        <v>37.8968290453777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354413.40330089198</v>
      </c>
      <c r="E152" s="6">
        <v>0.95038646382546998</v>
      </c>
      <c r="F152" s="6">
        <v>93.622319708821905</v>
      </c>
      <c r="G152" s="6">
        <v>0.504548482798864</v>
      </c>
      <c r="H152" s="6">
        <v>24143.125102982001</v>
      </c>
      <c r="I152" s="6">
        <v>7.6057468410605704</v>
      </c>
      <c r="J152" s="6">
        <v>6.3776802911781303</v>
      </c>
      <c r="K152" s="6">
        <v>7.4066113709927404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3214.185399514</v>
      </c>
      <c r="E153" s="6">
        <v>9.9793620943556203</v>
      </c>
      <c r="F153" s="6">
        <v>98.159768046542993</v>
      </c>
      <c r="G153" s="6">
        <v>1.4208899583766601</v>
      </c>
      <c r="H153" s="6">
        <v>60.257341619999998</v>
      </c>
      <c r="I153" s="6">
        <v>78.5483998288707</v>
      </c>
      <c r="J153" s="6">
        <v>1.84023195345697</v>
      </c>
      <c r="K153" s="6">
        <v>75.791656846250305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42558.791176259001</v>
      </c>
      <c r="E154" s="6">
        <v>2.0561914506224999</v>
      </c>
      <c r="F154" s="6">
        <v>95.313475311906203</v>
      </c>
      <c r="G154" s="6">
        <v>0.67739097651413704</v>
      </c>
      <c r="H154" s="6">
        <v>2092.5983958749998</v>
      </c>
      <c r="I154" s="6">
        <v>13.951742202263199</v>
      </c>
      <c r="J154" s="6">
        <v>4.6865246880938001</v>
      </c>
      <c r="K154" s="6">
        <v>13.7766239193225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2972.3676176829999</v>
      </c>
      <c r="E155" s="6">
        <v>9.2845119455829099</v>
      </c>
      <c r="F155" s="6">
        <v>98.229893611828899</v>
      </c>
      <c r="G155" s="6">
        <v>1.3499049551854101</v>
      </c>
      <c r="H155" s="6">
        <v>53.56217659</v>
      </c>
      <c r="I155" s="6">
        <v>75.969826712290597</v>
      </c>
      <c r="J155" s="6">
        <v>1.7701063881711301</v>
      </c>
      <c r="K155" s="6">
        <v>74.911327940545902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57737.784782668001</v>
      </c>
      <c r="E156" s="6">
        <v>1.2102331895735901</v>
      </c>
      <c r="F156" s="6">
        <v>98.223763994019194</v>
      </c>
      <c r="G156" s="6">
        <v>0.355987518701677</v>
      </c>
      <c r="H156" s="6">
        <v>1044.105092967</v>
      </c>
      <c r="I156" s="6">
        <v>19.849204858284299</v>
      </c>
      <c r="J156" s="6">
        <v>1.77623600598078</v>
      </c>
      <c r="K156" s="6">
        <v>19.6856914869613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931.23105812400001</v>
      </c>
      <c r="E157" s="6">
        <v>10.7899829851434</v>
      </c>
      <c r="F157" s="6">
        <v>96.322158025585793</v>
      </c>
      <c r="G157" s="6">
        <v>2.5721044036975602</v>
      </c>
      <c r="H157" s="6">
        <v>35.556934599999998</v>
      </c>
      <c r="I157" s="6">
        <v>70.836754020867801</v>
      </c>
      <c r="J157" s="6">
        <v>3.6778419744142199</v>
      </c>
      <c r="K157" s="6">
        <v>67.363048373148601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24002.966567210999</v>
      </c>
      <c r="E158" s="6">
        <v>1.6955132200124601</v>
      </c>
      <c r="F158" s="6">
        <v>94.539497035903807</v>
      </c>
      <c r="G158" s="6">
        <v>0.88332328813273797</v>
      </c>
      <c r="H158" s="6">
        <v>1386.3863696840001</v>
      </c>
      <c r="I158" s="6">
        <v>16.072110201145001</v>
      </c>
      <c r="J158" s="6">
        <v>5.4605029640962099</v>
      </c>
      <c r="K158" s="6">
        <v>15.293268757339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2349.9041273950002</v>
      </c>
      <c r="E159" s="6">
        <v>9.9509347629622091</v>
      </c>
      <c r="F159" s="6">
        <v>93.1393048412111</v>
      </c>
      <c r="G159" s="6">
        <v>2.1558469657094101</v>
      </c>
      <c r="H159" s="6">
        <v>173.09529954000001</v>
      </c>
      <c r="I159" s="6">
        <v>30.393162034375099</v>
      </c>
      <c r="J159" s="6">
        <v>6.8606951587888503</v>
      </c>
      <c r="K159" s="6">
        <v>29.267309373596401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20890.546131771</v>
      </c>
      <c r="E160" s="6">
        <v>1.65644556208003</v>
      </c>
      <c r="F160" s="6">
        <v>94.446190376227094</v>
      </c>
      <c r="G160" s="6">
        <v>0.97263037483770098</v>
      </c>
      <c r="H160" s="6">
        <v>1228.446755664</v>
      </c>
      <c r="I160" s="6">
        <v>16.973486835306101</v>
      </c>
      <c r="J160" s="6">
        <v>5.5538096237728602</v>
      </c>
      <c r="K160" s="6">
        <v>16.5402200958445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5634.1231018660001</v>
      </c>
      <c r="E161" s="6">
        <v>6.7040534959607303</v>
      </c>
      <c r="F161" s="6">
        <v>96.440124896155297</v>
      </c>
      <c r="G161" s="6">
        <v>1.33848730994427</v>
      </c>
      <c r="H161" s="6">
        <v>207.97126283200001</v>
      </c>
      <c r="I161" s="6">
        <v>37.4724157411232</v>
      </c>
      <c r="J161" s="6">
        <v>3.55987510384473</v>
      </c>
      <c r="K161" s="6">
        <v>36.260789937133197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72279.513259532003</v>
      </c>
      <c r="E162" s="6">
        <v>1.1520404523529599</v>
      </c>
      <c r="F162" s="6">
        <v>95.072118716205395</v>
      </c>
      <c r="G162" s="6">
        <v>0.52279857098148497</v>
      </c>
      <c r="H162" s="6">
        <v>3746.4702102269998</v>
      </c>
      <c r="I162" s="6">
        <v>10.307179756798201</v>
      </c>
      <c r="J162" s="6">
        <v>4.9278812837945596</v>
      </c>
      <c r="K162" s="6">
        <v>10.0861942369565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357.23598293499998</v>
      </c>
      <c r="E163" s="6">
        <v>14.6434597788483</v>
      </c>
      <c r="F163" s="6">
        <v>92.815435445819602</v>
      </c>
      <c r="G163" s="6">
        <v>3.9633312551980699</v>
      </c>
      <c r="H163" s="6">
        <v>27.652566279999998</v>
      </c>
      <c r="I163" s="6">
        <v>56.022062376669602</v>
      </c>
      <c r="J163" s="6">
        <v>7.1845645541803798</v>
      </c>
      <c r="K163" s="6">
        <v>51.201198554642502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6675.3354307319996</v>
      </c>
      <c r="E164" s="6">
        <v>2.4881864169722099</v>
      </c>
      <c r="F164" s="6">
        <v>92.601373105328506</v>
      </c>
      <c r="G164" s="6">
        <v>1.45991689147006</v>
      </c>
      <c r="H164" s="6">
        <v>533.34323879399994</v>
      </c>
      <c r="I164" s="6">
        <v>18.869464546339799</v>
      </c>
      <c r="J164" s="6">
        <v>7.3986268946715201</v>
      </c>
      <c r="K164" s="6">
        <v>18.272351166559599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6863.6053646399996</v>
      </c>
      <c r="E165" s="6">
        <v>7.39383900896991</v>
      </c>
      <c r="F165" s="6">
        <v>95.317714557331996</v>
      </c>
      <c r="G165" s="6">
        <v>1.5500335881865399</v>
      </c>
      <c r="H165" s="6">
        <v>337.16040751000003</v>
      </c>
      <c r="I165" s="6">
        <v>33.024174083786797</v>
      </c>
      <c r="J165" s="6">
        <v>4.6822854426680101</v>
      </c>
      <c r="K165" s="6">
        <v>31.554176036917401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99202.185560979997</v>
      </c>
      <c r="E166" s="6">
        <v>2.0688154434604602</v>
      </c>
      <c r="F166" s="6">
        <v>90.181327223615597</v>
      </c>
      <c r="G166" s="6">
        <v>0.90911487686113601</v>
      </c>
      <c r="H166" s="6">
        <v>10800.836810819999</v>
      </c>
      <c r="I166" s="6">
        <v>8.3356210281702001</v>
      </c>
      <c r="J166" s="6">
        <v>9.8186727763844299</v>
      </c>
      <c r="K166" s="6">
        <v>8.3499255002426906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9625.8294201049994</v>
      </c>
      <c r="E167" s="6">
        <v>6.9635934482761197</v>
      </c>
      <c r="F167" s="6">
        <v>89.249196667040493</v>
      </c>
      <c r="G167" s="6">
        <v>2.1690123131810899</v>
      </c>
      <c r="H167" s="6">
        <v>1159.5107057180001</v>
      </c>
      <c r="I167" s="6">
        <v>19.115445093660401</v>
      </c>
      <c r="J167" s="6">
        <v>10.750803332959499</v>
      </c>
      <c r="K167" s="6">
        <v>18.006338737390099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150789.767602248</v>
      </c>
      <c r="E168" s="6">
        <v>1.49253972017571</v>
      </c>
      <c r="F168" s="6">
        <v>85.521934446606494</v>
      </c>
      <c r="G168" s="6">
        <v>0.91901666605792098</v>
      </c>
      <c r="H168" s="6">
        <v>25527.300735805002</v>
      </c>
      <c r="I168" s="6">
        <v>5.7372311540638004</v>
      </c>
      <c r="J168" s="6">
        <v>14.478065553393501</v>
      </c>
      <c r="K168" s="6">
        <v>5.4286315240175202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83.906032921999994</v>
      </c>
      <c r="E169" s="6">
        <v>38.6534121962613</v>
      </c>
      <c r="F169" s="6">
        <v>59.548955981758297</v>
      </c>
      <c r="G169" s="6">
        <v>11.71283433897</v>
      </c>
      <c r="H169" s="6">
        <v>56.996576601000001</v>
      </c>
      <c r="I169" s="6">
        <v>47.0368125228811</v>
      </c>
      <c r="J169" s="6">
        <v>40.451044018241703</v>
      </c>
      <c r="K169" s="6">
        <v>17.242745481634898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432.91607737300001</v>
      </c>
      <c r="E170" s="6">
        <v>33.174770320647198</v>
      </c>
      <c r="F170" s="6">
        <v>55.119889769535597</v>
      </c>
      <c r="G170" s="6">
        <v>6.6724341817175903</v>
      </c>
      <c r="H170" s="6">
        <v>352.49201974599998</v>
      </c>
      <c r="I170" s="6">
        <v>31.5849757300346</v>
      </c>
      <c r="J170" s="6">
        <v>44.880110230464403</v>
      </c>
      <c r="K170" s="6">
        <v>8.1948068911182208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520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10086.933119769999</v>
      </c>
      <c r="E181" s="6">
        <v>7.8151218972508003</v>
      </c>
      <c r="F181" s="6">
        <v>96.610580052338506</v>
      </c>
      <c r="G181" s="6">
        <v>1.06361149071422</v>
      </c>
      <c r="H181" s="6">
        <v>353.88310791999999</v>
      </c>
      <c r="I181" s="6">
        <v>30.777618721692502</v>
      </c>
      <c r="J181" s="6">
        <v>3.3894199476614602</v>
      </c>
      <c r="K181" s="6">
        <v>30.316728128991599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191504.85536823</v>
      </c>
      <c r="E182" s="6">
        <v>0.86676750153217297</v>
      </c>
      <c r="F182" s="6">
        <v>96.3743805867975</v>
      </c>
      <c r="G182" s="6">
        <v>0.45078931536185202</v>
      </c>
      <c r="H182" s="6">
        <v>7204.4428936200002</v>
      </c>
      <c r="I182" s="6">
        <v>12.2283052266494</v>
      </c>
      <c r="J182" s="6">
        <v>3.62561941320245</v>
      </c>
      <c r="K182" s="6">
        <v>11.982653470175199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3783.6035077739998</v>
      </c>
      <c r="E183" s="6">
        <v>15.654893228249399</v>
      </c>
      <c r="F183" s="6">
        <v>97.691607167230799</v>
      </c>
      <c r="G183" s="6">
        <v>1.38681742698502</v>
      </c>
      <c r="H183" s="6">
        <v>89.404233102999996</v>
      </c>
      <c r="I183" s="6">
        <v>59.8735173127533</v>
      </c>
      <c r="J183" s="6">
        <v>2.3083928327691798</v>
      </c>
      <c r="K183" s="6">
        <v>58.690367326763202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67187.101794675997</v>
      </c>
      <c r="E184" s="6">
        <v>2.3661669234028899</v>
      </c>
      <c r="F184" s="6">
        <v>96.1033649336308</v>
      </c>
      <c r="G184" s="6">
        <v>0.60096435401638504</v>
      </c>
      <c r="H184" s="6">
        <v>2724.1878267389998</v>
      </c>
      <c r="I184" s="6">
        <v>14.976677824079299</v>
      </c>
      <c r="J184" s="6">
        <v>3.8966350663692202</v>
      </c>
      <c r="K184" s="6">
        <v>14.821684772229601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2050.7693518020001</v>
      </c>
      <c r="E185" s="6">
        <v>9.3602140239541001</v>
      </c>
      <c r="F185" s="6">
        <v>91.949269592100407</v>
      </c>
      <c r="G185" s="6">
        <v>2.1091422538871498</v>
      </c>
      <c r="H185" s="6">
        <v>179.55761098900001</v>
      </c>
      <c r="I185" s="6">
        <v>25.163663226315599</v>
      </c>
      <c r="J185" s="6">
        <v>8.0507304078996604</v>
      </c>
      <c r="K185" s="6">
        <v>24.0890055789801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34436.256099635</v>
      </c>
      <c r="E186" s="6">
        <v>1.58181607056247</v>
      </c>
      <c r="F186" s="6">
        <v>90.268357813806603</v>
      </c>
      <c r="G186" s="6">
        <v>0.90117640141330602</v>
      </c>
      <c r="H186" s="6">
        <v>3712.5004897620001</v>
      </c>
      <c r="I186" s="6">
        <v>8.4912806603517996</v>
      </c>
      <c r="J186" s="6">
        <v>9.7316421861934206</v>
      </c>
      <c r="K186" s="6">
        <v>8.3590942103836703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5940.3866876769998</v>
      </c>
      <c r="E187" s="6">
        <v>8.0915117370572691</v>
      </c>
      <c r="F187" s="6">
        <v>92.553050724000698</v>
      </c>
      <c r="G187" s="6">
        <v>2.1004206403346402</v>
      </c>
      <c r="H187" s="6">
        <v>477.97190905000002</v>
      </c>
      <c r="I187" s="6">
        <v>27.4594591172675</v>
      </c>
      <c r="J187" s="6">
        <v>7.4469492759992999</v>
      </c>
      <c r="K187" s="6">
        <v>26.104694803435901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98168.870891822997</v>
      </c>
      <c r="E188" s="6">
        <v>1.3047416619360199</v>
      </c>
      <c r="F188" s="6">
        <v>87.177729380265305</v>
      </c>
      <c r="G188" s="6">
        <v>0.89774395495511605</v>
      </c>
      <c r="H188" s="6">
        <v>14438.869169420001</v>
      </c>
      <c r="I188" s="6">
        <v>6.4176175583596198</v>
      </c>
      <c r="J188" s="6">
        <v>12.822270619734701</v>
      </c>
      <c r="K188" s="6">
        <v>6.1036989374870503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4475.8250153709996</v>
      </c>
      <c r="E189" s="6">
        <v>8.9743395461403708</v>
      </c>
      <c r="F189" s="6">
        <v>89.317482392368305</v>
      </c>
      <c r="G189" s="6">
        <v>2.8644032636121901</v>
      </c>
      <c r="H189" s="6">
        <v>535.31602385899998</v>
      </c>
      <c r="I189" s="6">
        <v>25.6862377578673</v>
      </c>
      <c r="J189" s="6">
        <v>10.682517607631601</v>
      </c>
      <c r="K189" s="6">
        <v>23.949531136700401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84516.361331424996</v>
      </c>
      <c r="E190" s="6">
        <v>1.60485033528399</v>
      </c>
      <c r="F190" s="6">
        <v>87.218081183081793</v>
      </c>
      <c r="G190" s="6">
        <v>0.88675801019533695</v>
      </c>
      <c r="H190" s="6">
        <v>12385.978395603001</v>
      </c>
      <c r="I190" s="6">
        <v>6.2422811627105901</v>
      </c>
      <c r="J190" s="6">
        <v>12.7819188169182</v>
      </c>
      <c r="K190" s="6">
        <v>6.0508389413798804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2058.383844</v>
      </c>
      <c r="E191" s="6">
        <v>13.1303418238835</v>
      </c>
      <c r="F191" s="6">
        <v>94.287473873636799</v>
      </c>
      <c r="G191" s="6">
        <v>2.8804532785814501</v>
      </c>
      <c r="H191" s="6">
        <v>124.70979446</v>
      </c>
      <c r="I191" s="6">
        <v>52.9330854701346</v>
      </c>
      <c r="J191" s="6">
        <v>5.7125261263631799</v>
      </c>
      <c r="K191" s="6">
        <v>47.543005885801698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50245.231845736002</v>
      </c>
      <c r="E192" s="6">
        <v>2.9840630852158299</v>
      </c>
      <c r="F192" s="6">
        <v>91.191361425965198</v>
      </c>
      <c r="G192" s="6">
        <v>0.94835035622040498</v>
      </c>
      <c r="H192" s="6">
        <v>4853.4431384379996</v>
      </c>
      <c r="I192" s="6">
        <v>10.9065710310906</v>
      </c>
      <c r="J192" s="6">
        <v>8.8086385740347701</v>
      </c>
      <c r="K192" s="6">
        <v>9.8177895898077701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10035.583337407999</v>
      </c>
      <c r="E193" s="6">
        <v>8.9496134838907704</v>
      </c>
      <c r="F193" s="6">
        <v>90.859153314095906</v>
      </c>
      <c r="G193" s="6">
        <v>2.54815033228182</v>
      </c>
      <c r="H193" s="6">
        <v>1009.625616626</v>
      </c>
      <c r="I193" s="6">
        <v>26.878283437156298</v>
      </c>
      <c r="J193" s="6">
        <v>9.1408466859040995</v>
      </c>
      <c r="K193" s="6">
        <v>25.328373799900199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176989.72561740901</v>
      </c>
      <c r="E194" s="6">
        <v>1.3666239667389799</v>
      </c>
      <c r="F194" s="6">
        <v>90.700079033238893</v>
      </c>
      <c r="G194" s="6">
        <v>0.69441004981376397</v>
      </c>
      <c r="H194" s="6">
        <v>18147.618808219999</v>
      </c>
      <c r="I194" s="6">
        <v>6.9054000913323001</v>
      </c>
      <c r="J194" s="6">
        <v>9.2999209667611495</v>
      </c>
      <c r="K194" s="6">
        <v>6.7724281340337704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12201.200672405999</v>
      </c>
      <c r="E195" s="6">
        <v>6.12394575504615</v>
      </c>
      <c r="F195" s="6">
        <v>92.905415582026606</v>
      </c>
      <c r="G195" s="6">
        <v>1.6148943304447001</v>
      </c>
      <c r="H195" s="6">
        <v>931.7266128</v>
      </c>
      <c r="I195" s="6">
        <v>22.049541869419599</v>
      </c>
      <c r="J195" s="6">
        <v>7.0945844179733903</v>
      </c>
      <c r="K195" s="6">
        <v>21.147458406574501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290950.43996151898</v>
      </c>
      <c r="E196" s="6">
        <v>0.74363289727497905</v>
      </c>
      <c r="F196" s="6">
        <v>93.911333285952793</v>
      </c>
      <c r="G196" s="6">
        <v>0.35515576290363499</v>
      </c>
      <c r="H196" s="6">
        <v>18863.540717039999</v>
      </c>
      <c r="I196" s="6">
        <v>5.6109733828095898</v>
      </c>
      <c r="J196" s="6">
        <v>6.0886667140471902</v>
      </c>
      <c r="K196" s="6">
        <v>5.4779071978962097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5529.829207713</v>
      </c>
      <c r="E197" s="6">
        <v>7.1269467207740602</v>
      </c>
      <c r="F197" s="6">
        <v>92.414076548870995</v>
      </c>
      <c r="G197" s="6">
        <v>2.3397643945957101</v>
      </c>
      <c r="H197" s="6">
        <v>453.92285065300001</v>
      </c>
      <c r="I197" s="6">
        <v>30.693837999298101</v>
      </c>
      <c r="J197" s="6">
        <v>7.5859234511289904</v>
      </c>
      <c r="K197" s="6">
        <v>28.5037368570217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111018.468551813</v>
      </c>
      <c r="E198" s="6">
        <v>0.930933248946065</v>
      </c>
      <c r="F198" s="6">
        <v>94.810438348950697</v>
      </c>
      <c r="G198" s="6">
        <v>0.43608013423535502</v>
      </c>
      <c r="H198" s="6">
        <v>6076.7273834790003</v>
      </c>
      <c r="I198" s="6">
        <v>8.0485428097741298</v>
      </c>
      <c r="J198" s="6">
        <v>5.1895616510493401</v>
      </c>
      <c r="K198" s="6">
        <v>7.9669443128714503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12726.750356250001</v>
      </c>
      <c r="E199" s="6">
        <v>6.3197703500595903</v>
      </c>
      <c r="F199" s="6">
        <v>95.252521823467603</v>
      </c>
      <c r="G199" s="6">
        <v>1.3888425400074</v>
      </c>
      <c r="H199" s="6">
        <v>634.31359525000005</v>
      </c>
      <c r="I199" s="6">
        <v>28.684579214938701</v>
      </c>
      <c r="J199" s="6">
        <v>4.7474781765324003</v>
      </c>
      <c r="K199" s="6">
        <v>27.865479193848898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230650.79346602</v>
      </c>
      <c r="E200" s="6">
        <v>1.0927517250499601</v>
      </c>
      <c r="F200" s="6">
        <v>94.982952704682901</v>
      </c>
      <c r="G200" s="6">
        <v>0.39185810039834501</v>
      </c>
      <c r="H200" s="6">
        <v>12183.09082388</v>
      </c>
      <c r="I200" s="6">
        <v>7.5310052871697</v>
      </c>
      <c r="J200" s="6">
        <v>5.0170472953171501</v>
      </c>
      <c r="K200" s="6">
        <v>7.4186742173675304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14343.722394599999</v>
      </c>
      <c r="E201" s="6">
        <v>7.2010891471027501</v>
      </c>
      <c r="F201" s="6">
        <v>96.141790064463294</v>
      </c>
      <c r="G201" s="6">
        <v>1.5663423753341199</v>
      </c>
      <c r="H201" s="6">
        <v>575.61953255000003</v>
      </c>
      <c r="I201" s="6">
        <v>39.891100540420297</v>
      </c>
      <c r="J201" s="6">
        <v>3.8582099355367401</v>
      </c>
      <c r="K201" s="6">
        <v>39.031302685579703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353940.13471233001</v>
      </c>
      <c r="E202" s="6">
        <v>0.94762097685006697</v>
      </c>
      <c r="F202" s="6">
        <v>93.715564675337404</v>
      </c>
      <c r="G202" s="6">
        <v>0.50156881826424404</v>
      </c>
      <c r="H202" s="6">
        <v>23734.7327854</v>
      </c>
      <c r="I202" s="6">
        <v>7.6630747958184697</v>
      </c>
      <c r="J202" s="6">
        <v>6.2844353246626001</v>
      </c>
      <c r="K202" s="6">
        <v>7.4795590373426197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3214.185399514</v>
      </c>
      <c r="E203" s="6">
        <v>9.9793620943556203</v>
      </c>
      <c r="F203" s="6">
        <v>98.159768046542993</v>
      </c>
      <c r="G203" s="6">
        <v>1.4208899583766601</v>
      </c>
      <c r="H203" s="6">
        <v>60.257341619999998</v>
      </c>
      <c r="I203" s="6">
        <v>78.5483998288707</v>
      </c>
      <c r="J203" s="6">
        <v>1.84023195345697</v>
      </c>
      <c r="K203" s="6">
        <v>75.791656846250305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42558.791176259001</v>
      </c>
      <c r="E204" s="6">
        <v>2.0561914506224999</v>
      </c>
      <c r="F204" s="6">
        <v>95.313475311906203</v>
      </c>
      <c r="G204" s="6">
        <v>0.67739097651413704</v>
      </c>
      <c r="H204" s="6">
        <v>2092.5983958749998</v>
      </c>
      <c r="I204" s="6">
        <v>13.951742202263199</v>
      </c>
      <c r="J204" s="6">
        <v>4.6865246880938001</v>
      </c>
      <c r="K204" s="6">
        <v>13.7766239193225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2972.3676176829999</v>
      </c>
      <c r="E205" s="6">
        <v>9.2845119455829099</v>
      </c>
      <c r="F205" s="6">
        <v>98.229893611828899</v>
      </c>
      <c r="G205" s="6">
        <v>1.3499049551854101</v>
      </c>
      <c r="H205" s="6">
        <v>53.56217659</v>
      </c>
      <c r="I205" s="6">
        <v>75.969826712290597</v>
      </c>
      <c r="J205" s="6">
        <v>1.7701063881711301</v>
      </c>
      <c r="K205" s="6">
        <v>74.911327940545902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57737.784782668001</v>
      </c>
      <c r="E206" s="6">
        <v>1.2102331895735901</v>
      </c>
      <c r="F206" s="6">
        <v>98.223763994019194</v>
      </c>
      <c r="G206" s="6">
        <v>0.355987518701677</v>
      </c>
      <c r="H206" s="6">
        <v>1044.105092967</v>
      </c>
      <c r="I206" s="6">
        <v>19.849204858284299</v>
      </c>
      <c r="J206" s="6">
        <v>1.77623600598078</v>
      </c>
      <c r="K206" s="6">
        <v>19.6856914869613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931.23105812400001</v>
      </c>
      <c r="E207" s="6">
        <v>10.7899829851434</v>
      </c>
      <c r="F207" s="6">
        <v>96.322158025585793</v>
      </c>
      <c r="G207" s="6">
        <v>2.5721044036975602</v>
      </c>
      <c r="H207" s="6">
        <v>35.556934599999998</v>
      </c>
      <c r="I207" s="6">
        <v>70.836754020867801</v>
      </c>
      <c r="J207" s="6">
        <v>3.6778419744142199</v>
      </c>
      <c r="K207" s="6">
        <v>67.363048373148601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24002.966567210999</v>
      </c>
      <c r="E208" s="6">
        <v>1.6955132200124601</v>
      </c>
      <c r="F208" s="6">
        <v>94.539497035903807</v>
      </c>
      <c r="G208" s="6">
        <v>0.88332328813273797</v>
      </c>
      <c r="H208" s="6">
        <v>1386.3863696840001</v>
      </c>
      <c r="I208" s="6">
        <v>16.072110201145001</v>
      </c>
      <c r="J208" s="6">
        <v>5.4605029640962099</v>
      </c>
      <c r="K208" s="6">
        <v>15.293268757339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2349.9041273950002</v>
      </c>
      <c r="E209" s="6">
        <v>9.9509347629622091</v>
      </c>
      <c r="F209" s="6">
        <v>93.1393048412111</v>
      </c>
      <c r="G209" s="6">
        <v>2.1558469657094101</v>
      </c>
      <c r="H209" s="6">
        <v>173.09529954000001</v>
      </c>
      <c r="I209" s="6">
        <v>30.393162034375099</v>
      </c>
      <c r="J209" s="6">
        <v>6.8606951587888503</v>
      </c>
      <c r="K209" s="6">
        <v>29.267309373596401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20890.546131771</v>
      </c>
      <c r="E210" s="6">
        <v>1.65644556208003</v>
      </c>
      <c r="F210" s="6">
        <v>94.446190376227094</v>
      </c>
      <c r="G210" s="6">
        <v>0.97263037483770098</v>
      </c>
      <c r="H210" s="6">
        <v>1228.446755664</v>
      </c>
      <c r="I210" s="6">
        <v>16.973486835306101</v>
      </c>
      <c r="J210" s="6">
        <v>5.5538096237728602</v>
      </c>
      <c r="K210" s="6">
        <v>16.5402200958445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5634.1231018660001</v>
      </c>
      <c r="E211" s="6">
        <v>6.7040534959607303</v>
      </c>
      <c r="F211" s="6">
        <v>96.440124896155297</v>
      </c>
      <c r="G211" s="6">
        <v>1.33848730994427</v>
      </c>
      <c r="H211" s="6">
        <v>207.97126283200001</v>
      </c>
      <c r="I211" s="6">
        <v>37.4724157411232</v>
      </c>
      <c r="J211" s="6">
        <v>3.55987510384473</v>
      </c>
      <c r="K211" s="6">
        <v>36.260789937133197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72279.513259532003</v>
      </c>
      <c r="E212" s="6">
        <v>1.1520404523529599</v>
      </c>
      <c r="F212" s="6">
        <v>95.072118716205395</v>
      </c>
      <c r="G212" s="6">
        <v>0.52279857098148497</v>
      </c>
      <c r="H212" s="6">
        <v>3746.4702102269998</v>
      </c>
      <c r="I212" s="6">
        <v>10.307179756798201</v>
      </c>
      <c r="J212" s="6">
        <v>4.9278812837945596</v>
      </c>
      <c r="K212" s="6">
        <v>10.0861942369565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357.23598293499998</v>
      </c>
      <c r="E213" s="6">
        <v>14.6434597788483</v>
      </c>
      <c r="F213" s="6">
        <v>92.815435445819602</v>
      </c>
      <c r="G213" s="6">
        <v>3.9633312551980699</v>
      </c>
      <c r="H213" s="6">
        <v>27.652566279999998</v>
      </c>
      <c r="I213" s="6">
        <v>56.022062376669602</v>
      </c>
      <c r="J213" s="6">
        <v>7.1845645541803798</v>
      </c>
      <c r="K213" s="6">
        <v>51.201198554642502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6675.3354307319996</v>
      </c>
      <c r="E214" s="6">
        <v>2.4881864169722099</v>
      </c>
      <c r="F214" s="6">
        <v>92.601373105328506</v>
      </c>
      <c r="G214" s="6">
        <v>1.45991689147006</v>
      </c>
      <c r="H214" s="6">
        <v>533.34323879399994</v>
      </c>
      <c r="I214" s="6">
        <v>18.869464546339799</v>
      </c>
      <c r="J214" s="6">
        <v>7.3986268946715201</v>
      </c>
      <c r="K214" s="6">
        <v>18.272351166559599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6863.6053646399996</v>
      </c>
      <c r="E215" s="6">
        <v>7.39383900896991</v>
      </c>
      <c r="F215" s="6">
        <v>95.317714557331996</v>
      </c>
      <c r="G215" s="6">
        <v>1.5500335881865399</v>
      </c>
      <c r="H215" s="6">
        <v>337.16040751000003</v>
      </c>
      <c r="I215" s="6">
        <v>33.024174083786797</v>
      </c>
      <c r="J215" s="6">
        <v>4.6822854426680101</v>
      </c>
      <c r="K215" s="6">
        <v>31.554176036917401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99202.185560979997</v>
      </c>
      <c r="E216" s="6">
        <v>2.0688154434604602</v>
      </c>
      <c r="F216" s="6">
        <v>90.181327223615597</v>
      </c>
      <c r="G216" s="6">
        <v>0.90911487686113601</v>
      </c>
      <c r="H216" s="6">
        <v>10800.836810819999</v>
      </c>
      <c r="I216" s="6">
        <v>8.3356210281702001</v>
      </c>
      <c r="J216" s="6">
        <v>9.8186727763844299</v>
      </c>
      <c r="K216" s="6">
        <v>8.3499255002426906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9553.5283103799993</v>
      </c>
      <c r="E217" s="6">
        <v>7.0079933412811197</v>
      </c>
      <c r="F217" s="6">
        <v>89.3775449735206</v>
      </c>
      <c r="G217" s="6">
        <v>2.1799487513448601</v>
      </c>
      <c r="H217" s="6">
        <v>1135.42976428</v>
      </c>
      <c r="I217" s="6">
        <v>19.449539646437302</v>
      </c>
      <c r="J217" s="6">
        <v>10.6224550264794</v>
      </c>
      <c r="K217" s="6">
        <v>18.3421315578749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149242.61565140999</v>
      </c>
      <c r="E218" s="6">
        <v>1.4244348744883499</v>
      </c>
      <c r="F218" s="6">
        <v>85.609553825702804</v>
      </c>
      <c r="G218" s="6">
        <v>0.92633727847634395</v>
      </c>
      <c r="H218" s="6">
        <v>25086.777485319999</v>
      </c>
      <c r="I218" s="6">
        <v>5.7631063256915498</v>
      </c>
      <c r="J218" s="6">
        <v>14.3904461742971</v>
      </c>
      <c r="K218" s="6">
        <v>5.5108312933423598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521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1751.94358919</v>
      </c>
      <c r="E229" s="6">
        <v>13.4745256855725</v>
      </c>
      <c r="F229" s="6">
        <v>86.3451498514696</v>
      </c>
      <c r="G229" s="6">
        <v>4.5854417796993898</v>
      </c>
      <c r="H229" s="6">
        <v>277.05698838000001</v>
      </c>
      <c r="I229" s="6">
        <v>32.307099049144597</v>
      </c>
      <c r="J229" s="6">
        <v>13.6548501485304</v>
      </c>
      <c r="K229" s="6">
        <v>28.9956061982815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18884.371069059998</v>
      </c>
      <c r="E230" s="6">
        <v>2.3267276397261698</v>
      </c>
      <c r="F230" s="6">
        <v>91.311072123418398</v>
      </c>
      <c r="G230" s="6">
        <v>1.56747884826244</v>
      </c>
      <c r="H230" s="6">
        <v>1796.98840894</v>
      </c>
      <c r="I230" s="6">
        <v>16.928885614002201</v>
      </c>
      <c r="J230" s="6">
        <v>8.6889278765816407</v>
      </c>
      <c r="K230" s="6">
        <v>16.472478100708202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1122.3963560300001</v>
      </c>
      <c r="E231" s="6">
        <v>16.155928157765</v>
      </c>
      <c r="F231" s="6">
        <v>98.490570607994499</v>
      </c>
      <c r="G231" s="6">
        <v>1.5274668578522399</v>
      </c>
      <c r="H231" s="6">
        <v>17.20142384</v>
      </c>
      <c r="I231" s="6">
        <v>99.999999999999602</v>
      </c>
      <c r="J231" s="6">
        <v>1.50942939200551</v>
      </c>
      <c r="K231" s="6">
        <v>99.667518872667202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19102.289066649999</v>
      </c>
      <c r="E232" s="6">
        <v>1.56452303773074</v>
      </c>
      <c r="F232" s="6">
        <v>97.4901456360883</v>
      </c>
      <c r="G232" s="6">
        <v>0.81884431485078901</v>
      </c>
      <c r="H232" s="6">
        <v>491.78266441</v>
      </c>
      <c r="I232" s="6">
        <v>32.250765189110702</v>
      </c>
      <c r="J232" s="6">
        <v>2.5098543639117099</v>
      </c>
      <c r="K232" s="6">
        <v>31.8063281503191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50623.815828619998</v>
      </c>
      <c r="E234" s="6">
        <v>1.34794585416303</v>
      </c>
      <c r="F234" s="6">
        <v>98.823472418978398</v>
      </c>
      <c r="G234" s="6">
        <v>0.35931739868660301</v>
      </c>
      <c r="H234" s="6">
        <v>602.69401713000002</v>
      </c>
      <c r="I234" s="6">
        <v>30.441304942229198</v>
      </c>
      <c r="J234" s="6">
        <v>1.17652758102161</v>
      </c>
      <c r="K234" s="6">
        <v>30.181181989742299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29217.750569690001</v>
      </c>
      <c r="E236" s="6">
        <v>1.4342406326418899</v>
      </c>
      <c r="F236" s="6">
        <v>98.579707197697203</v>
      </c>
      <c r="G236" s="6">
        <v>0.45367700366882802</v>
      </c>
      <c r="H236" s="6">
        <v>420.9564221</v>
      </c>
      <c r="I236" s="6">
        <v>31.414860194368</v>
      </c>
      <c r="J236" s="6">
        <v>1.4202928023027701</v>
      </c>
      <c r="K236" s="6">
        <v>31.488821256779101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1627.9068062700001</v>
      </c>
      <c r="E237" s="6">
        <v>14.1959028812251</v>
      </c>
      <c r="F237" s="6">
        <v>95.715710756886693</v>
      </c>
      <c r="G237" s="6">
        <v>3.0990853793590101</v>
      </c>
      <c r="H237" s="6">
        <v>72.86602757</v>
      </c>
      <c r="I237" s="6">
        <v>70.927641122958306</v>
      </c>
      <c r="J237" s="6">
        <v>4.28428924311328</v>
      </c>
      <c r="K237" s="6">
        <v>69.236959259564301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33994.379912379998</v>
      </c>
      <c r="E238" s="6">
        <v>1.6079446502875501</v>
      </c>
      <c r="F238" s="6">
        <v>97.915711040105904</v>
      </c>
      <c r="G238" s="6">
        <v>0.76911879097603197</v>
      </c>
      <c r="H238" s="6">
        <v>723.62351248000004</v>
      </c>
      <c r="I238" s="6">
        <v>36.956486021266002</v>
      </c>
      <c r="J238" s="6">
        <v>2.0842889598940602</v>
      </c>
      <c r="K238" s="6">
        <v>36.131656762482898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9126.0601109260006</v>
      </c>
      <c r="E240" s="6">
        <v>3.9706736064954602</v>
      </c>
      <c r="F240" s="6">
        <v>97.285897871944201</v>
      </c>
      <c r="G240" s="6">
        <v>0.95508764846194105</v>
      </c>
      <c r="H240" s="6">
        <v>254.60071510500001</v>
      </c>
      <c r="I240" s="6">
        <v>34.549483014978399</v>
      </c>
      <c r="J240" s="6">
        <v>2.7141021280557598</v>
      </c>
      <c r="K240" s="6">
        <v>34.234732166686896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16684.167188920001</v>
      </c>
      <c r="E242" s="6">
        <v>1.42006136030456</v>
      </c>
      <c r="F242" s="6">
        <v>98.337055724278102</v>
      </c>
      <c r="G242" s="6">
        <v>0.46859464424736902</v>
      </c>
      <c r="H242" s="6">
        <v>282.14023816000002</v>
      </c>
      <c r="I242" s="6">
        <v>27.669208307940799</v>
      </c>
      <c r="J242" s="6">
        <v>1.66294427572186</v>
      </c>
      <c r="K242" s="6">
        <v>27.710019100579299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30696.80824934</v>
      </c>
      <c r="E244" s="6">
        <v>1.9893398034752501</v>
      </c>
      <c r="F244" s="6">
        <v>98.457674413505103</v>
      </c>
      <c r="G244" s="6">
        <v>0.52847650850263395</v>
      </c>
      <c r="H244" s="6">
        <v>480.86117277</v>
      </c>
      <c r="I244" s="6">
        <v>34.080842244497198</v>
      </c>
      <c r="J244" s="6">
        <v>1.5423255864948999</v>
      </c>
      <c r="K244" s="6">
        <v>33.736435720805098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1763.66014189</v>
      </c>
      <c r="E245" s="6">
        <v>17.662605419999</v>
      </c>
      <c r="F245" s="6">
        <v>91.6026861378013</v>
      </c>
      <c r="G245" s="6">
        <v>5.3482711457790799</v>
      </c>
      <c r="H245" s="6">
        <v>161.67656629000001</v>
      </c>
      <c r="I245" s="6">
        <v>59.568700038198699</v>
      </c>
      <c r="J245" s="6">
        <v>8.3973138621987395</v>
      </c>
      <c r="K245" s="6">
        <v>58.341990210948303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31372.354940370002</v>
      </c>
      <c r="E246" s="6">
        <v>4.0087509782868898</v>
      </c>
      <c r="F246" s="6">
        <v>94.209845537337998</v>
      </c>
      <c r="G246" s="6">
        <v>1.1084820045996</v>
      </c>
      <c r="H246" s="6">
        <v>1928.15071425</v>
      </c>
      <c r="I246" s="6">
        <v>18.584445714748899</v>
      </c>
      <c r="J246" s="6">
        <v>5.7901544626620298</v>
      </c>
      <c r="K246" s="6">
        <v>18.0357741935326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1648.3860661599999</v>
      </c>
      <c r="E247" s="6">
        <v>24.347154374738501</v>
      </c>
      <c r="F247" s="6">
        <v>89.088328596680398</v>
      </c>
      <c r="G247" s="6">
        <v>8.5281272929514103</v>
      </c>
      <c r="H247" s="6">
        <v>201.89678472</v>
      </c>
      <c r="I247" s="6">
        <v>74.450960956772903</v>
      </c>
      <c r="J247" s="6">
        <v>10.9116714033196</v>
      </c>
      <c r="K247" s="6">
        <v>69.627885454618394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49975.099575239998</v>
      </c>
      <c r="E248" s="6">
        <v>2.8596909243241502</v>
      </c>
      <c r="F248" s="6">
        <v>94.007543844180901</v>
      </c>
      <c r="G248" s="6">
        <v>1.1344387957453901</v>
      </c>
      <c r="H248" s="6">
        <v>3185.6336293999998</v>
      </c>
      <c r="I248" s="6">
        <v>17.989740161079499</v>
      </c>
      <c r="J248" s="6">
        <v>5.9924561558190703</v>
      </c>
      <c r="K248" s="6">
        <v>17.796676697586602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77552.847938680003</v>
      </c>
      <c r="E250" s="6">
        <v>2.5787259380163299</v>
      </c>
      <c r="F250" s="6">
        <v>90.729724474460497</v>
      </c>
      <c r="G250" s="6">
        <v>1.3865645449423201</v>
      </c>
      <c r="H250" s="6">
        <v>7923.9331139400001</v>
      </c>
      <c r="I250" s="6">
        <v>14.0819470871558</v>
      </c>
      <c r="J250" s="6">
        <v>9.2702755255394802</v>
      </c>
      <c r="K250" s="6">
        <v>13.570537227517001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2656.8218479100001</v>
      </c>
      <c r="E251" s="6">
        <v>12.616605175987999</v>
      </c>
      <c r="F251" s="6">
        <v>97.191628562274104</v>
      </c>
      <c r="G251" s="6">
        <v>2.11413978936839</v>
      </c>
      <c r="H251" s="6">
        <v>76.769395709999998</v>
      </c>
      <c r="I251" s="6">
        <v>73.009726991882403</v>
      </c>
      <c r="J251" s="6">
        <v>2.8083714377258899</v>
      </c>
      <c r="K251" s="6">
        <v>73.165780842509804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28085.807432819998</v>
      </c>
      <c r="E252" s="6">
        <v>2.0919704781523398</v>
      </c>
      <c r="F252" s="6">
        <v>93.265707218953395</v>
      </c>
      <c r="G252" s="6">
        <v>1.1132030294676301</v>
      </c>
      <c r="H252" s="6">
        <v>2027.9484912999999</v>
      </c>
      <c r="I252" s="6">
        <v>15.7976161805892</v>
      </c>
      <c r="J252" s="6">
        <v>6.7342927810465802</v>
      </c>
      <c r="K252" s="6">
        <v>15.4171597816163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2607.5556120800002</v>
      </c>
      <c r="E253" s="6">
        <v>13.258397482755599</v>
      </c>
      <c r="F253" s="6">
        <v>95.748686316042907</v>
      </c>
      <c r="G253" s="6">
        <v>2.6934372697249498</v>
      </c>
      <c r="H253" s="6">
        <v>115.77743029</v>
      </c>
      <c r="I253" s="6">
        <v>61.792531191709699</v>
      </c>
      <c r="J253" s="6">
        <v>4.2513136839570604</v>
      </c>
      <c r="K253" s="6">
        <v>60.661974020884301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35054.359629580002</v>
      </c>
      <c r="E254" s="6">
        <v>2.3441821016764002</v>
      </c>
      <c r="F254" s="6">
        <v>94.156011505484798</v>
      </c>
      <c r="G254" s="6">
        <v>0.98449159366634498</v>
      </c>
      <c r="H254" s="6">
        <v>2175.7216675</v>
      </c>
      <c r="I254" s="6">
        <v>16.359459619636901</v>
      </c>
      <c r="J254" s="6">
        <v>5.8439884945151697</v>
      </c>
      <c r="K254" s="6">
        <v>15.861735851687699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1769.4720088199999</v>
      </c>
      <c r="E255" s="6">
        <v>15.2395645679347</v>
      </c>
      <c r="F255" s="6">
        <v>91.596796973956501</v>
      </c>
      <c r="G255" s="6">
        <v>4.0401512212852797</v>
      </c>
      <c r="H255" s="6">
        <v>162.33354255</v>
      </c>
      <c r="I255" s="6">
        <v>45.5057814294371</v>
      </c>
      <c r="J255" s="6">
        <v>8.4032030260434905</v>
      </c>
      <c r="K255" s="6">
        <v>44.038554110049702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24267.92053386</v>
      </c>
      <c r="E256" s="6">
        <v>3.5051922452761102</v>
      </c>
      <c r="F256" s="6">
        <v>88.095457595148702</v>
      </c>
      <c r="G256" s="6">
        <v>1.76691309969334</v>
      </c>
      <c r="H256" s="6">
        <v>3279.3800833700002</v>
      </c>
      <c r="I256" s="6">
        <v>13.850007835670199</v>
      </c>
      <c r="J256" s="6">
        <v>11.9045424048513</v>
      </c>
      <c r="K256" s="6">
        <v>13.0754306007524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12634.046113193001</v>
      </c>
      <c r="E258" s="6">
        <v>1.4953583009143301</v>
      </c>
      <c r="F258" s="6">
        <v>95.604147021834507</v>
      </c>
      <c r="G258" s="6">
        <v>0.85115515856441104</v>
      </c>
      <c r="H258" s="6">
        <v>580.91004379000003</v>
      </c>
      <c r="I258" s="6">
        <v>18.855006153756001</v>
      </c>
      <c r="J258" s="6">
        <v>4.3958529781654798</v>
      </c>
      <c r="K258" s="6">
        <v>18.511529689908901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1357.2448383000001</v>
      </c>
      <c r="E259" s="6">
        <v>16.007580098789301</v>
      </c>
      <c r="F259" s="6">
        <v>97.282288111671505</v>
      </c>
      <c r="G259" s="6">
        <v>1.92042559319756</v>
      </c>
      <c r="H259" s="6">
        <v>37.916464589999997</v>
      </c>
      <c r="I259" s="6">
        <v>70.344977895103298</v>
      </c>
      <c r="J259" s="6">
        <v>2.7177118883284801</v>
      </c>
      <c r="K259" s="6">
        <v>68.7428997373882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19156.97048865</v>
      </c>
      <c r="E260" s="6">
        <v>2.1452285773990498</v>
      </c>
      <c r="F260" s="6">
        <v>87.236892823749201</v>
      </c>
      <c r="G260" s="6">
        <v>1.5983153182205301</v>
      </c>
      <c r="H260" s="6">
        <v>2802.7415879300002</v>
      </c>
      <c r="I260" s="6">
        <v>10.995318819327499</v>
      </c>
      <c r="J260" s="6">
        <v>12.7631071762508</v>
      </c>
      <c r="K260" s="6">
        <v>10.924617351299201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1042.353781885</v>
      </c>
      <c r="E261" s="6">
        <v>11.230364580545601</v>
      </c>
      <c r="F261" s="6">
        <v>93.1449533825201</v>
      </c>
      <c r="G261" s="6">
        <v>2.51482851280067</v>
      </c>
      <c r="H261" s="6">
        <v>76.712516429999994</v>
      </c>
      <c r="I261" s="6">
        <v>37.4911148296246</v>
      </c>
      <c r="J261" s="6">
        <v>6.8550466174799096</v>
      </c>
      <c r="K261" s="6">
        <v>34.170968873143103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6176.4496660109999</v>
      </c>
      <c r="E262" s="6">
        <v>3.4578363978018198</v>
      </c>
      <c r="F262" s="6">
        <v>94.269522670338404</v>
      </c>
      <c r="G262" s="6">
        <v>1.30808602701544</v>
      </c>
      <c r="H262" s="6">
        <v>375.45543656400002</v>
      </c>
      <c r="I262" s="6">
        <v>21.768181856231699</v>
      </c>
      <c r="J262" s="6">
        <v>5.7304773296615696</v>
      </c>
      <c r="K262" s="6">
        <v>21.518738891122599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441.98478069999999</v>
      </c>
      <c r="E263" s="6">
        <v>16.0990150144181</v>
      </c>
      <c r="F263" s="6">
        <v>96.355722766673097</v>
      </c>
      <c r="G263" s="6">
        <v>3.67084694043545</v>
      </c>
      <c r="H263" s="6">
        <v>16.71634053</v>
      </c>
      <c r="I263" s="6">
        <v>99.999999999999702</v>
      </c>
      <c r="J263" s="6">
        <v>3.64427723332687</v>
      </c>
      <c r="K263" s="6">
        <v>97.058233351963693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12308.488531539</v>
      </c>
      <c r="E264" s="6">
        <v>2.30734232311704</v>
      </c>
      <c r="F264" s="6">
        <v>96.7164211757609</v>
      </c>
      <c r="G264" s="6">
        <v>0.80766038072824198</v>
      </c>
      <c r="H264" s="6">
        <v>417.88035381399999</v>
      </c>
      <c r="I264" s="6">
        <v>23.918133946738401</v>
      </c>
      <c r="J264" s="6">
        <v>3.28357882423906</v>
      </c>
      <c r="K264" s="6">
        <v>23.789293856099299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1307.5503455099999</v>
      </c>
      <c r="E265" s="6">
        <v>15.4814259981102</v>
      </c>
      <c r="F265" s="6">
        <v>93.134802424333401</v>
      </c>
      <c r="G265" s="6">
        <v>3.31558045117752</v>
      </c>
      <c r="H265" s="6">
        <v>96.382783110000005</v>
      </c>
      <c r="I265" s="6">
        <v>45.705058669660602</v>
      </c>
      <c r="J265" s="6">
        <v>6.8651975756665697</v>
      </c>
      <c r="K265" s="6">
        <v>44.9799043419982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14714.09646576</v>
      </c>
      <c r="E266" s="6">
        <v>1.85040612678616</v>
      </c>
      <c r="F266" s="6">
        <v>94.520546611617405</v>
      </c>
      <c r="G266" s="6">
        <v>1.26747787607284</v>
      </c>
      <c r="H266" s="6">
        <v>852.99131910000006</v>
      </c>
      <c r="I266" s="6">
        <v>22.488483899848799</v>
      </c>
      <c r="J266" s="6">
        <v>5.47945338838257</v>
      </c>
      <c r="K266" s="6">
        <v>21.863987732524599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1733.6606761</v>
      </c>
      <c r="E267" s="6">
        <v>14.3570175266128</v>
      </c>
      <c r="F267" s="6">
        <v>96.098775112589095</v>
      </c>
      <c r="G267" s="6">
        <v>2.9515512974944502</v>
      </c>
      <c r="H267" s="6">
        <v>70.379671000000002</v>
      </c>
      <c r="I267" s="6">
        <v>72.681288682122101</v>
      </c>
      <c r="J267" s="6">
        <v>3.9012248874109501</v>
      </c>
      <c r="K267" s="6">
        <v>72.705489316056301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23719.13809534</v>
      </c>
      <c r="E268" s="6">
        <v>2.5648884352356802</v>
      </c>
      <c r="F268" s="6">
        <v>90.502801272780204</v>
      </c>
      <c r="G268" s="6">
        <v>1.217017540266</v>
      </c>
      <c r="H268" s="6">
        <v>2489.04304576</v>
      </c>
      <c r="I268" s="6">
        <v>11.6258529728866</v>
      </c>
      <c r="J268" s="6">
        <v>9.4971987272197698</v>
      </c>
      <c r="K268" s="6">
        <v>11.5974720289364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29223.33287952</v>
      </c>
      <c r="E270" s="6">
        <v>1.6466221918795001</v>
      </c>
      <c r="F270" s="6">
        <v>96.890028274622097</v>
      </c>
      <c r="G270" s="6">
        <v>0.88037490722321199</v>
      </c>
      <c r="H270" s="6">
        <v>938.00921100999994</v>
      </c>
      <c r="I270" s="6">
        <v>27.740342505343801</v>
      </c>
      <c r="J270" s="6">
        <v>3.1099717253779402</v>
      </c>
      <c r="K270" s="6">
        <v>27.427757287008301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1093.7273862249999</v>
      </c>
      <c r="E271" s="6">
        <v>11.2199462657121</v>
      </c>
      <c r="F271" s="6">
        <v>96.882014833023405</v>
      </c>
      <c r="G271" s="6">
        <v>2.2401789062517299</v>
      </c>
      <c r="H271" s="6">
        <v>35.199781639999998</v>
      </c>
      <c r="I271" s="6">
        <v>70.417176751584805</v>
      </c>
      <c r="J271" s="6">
        <v>3.1179851669766201</v>
      </c>
      <c r="K271" s="6">
        <v>69.606824407876601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15733.047639259999</v>
      </c>
      <c r="E272" s="6">
        <v>1.8633615086158799</v>
      </c>
      <c r="F272" s="6">
        <v>94.3741900232544</v>
      </c>
      <c r="G272" s="6">
        <v>1.06491233664908</v>
      </c>
      <c r="H272" s="6">
        <v>937.87439501999995</v>
      </c>
      <c r="I272" s="6">
        <v>18.162476321255099</v>
      </c>
      <c r="J272" s="6">
        <v>5.62580997674557</v>
      </c>
      <c r="K272" s="6">
        <v>17.864136832286899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1540.1567399</v>
      </c>
      <c r="E273" s="6">
        <v>16.866797339359099</v>
      </c>
      <c r="F273" s="6">
        <v>96.310535759867093</v>
      </c>
      <c r="G273" s="6">
        <v>3.5091280101042002</v>
      </c>
      <c r="H273" s="6">
        <v>59.000328170000003</v>
      </c>
      <c r="I273" s="6">
        <v>99.999999999999901</v>
      </c>
      <c r="J273" s="6">
        <v>3.6894642401328799</v>
      </c>
      <c r="K273" s="6">
        <v>91.603001602996898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39987.103464860003</v>
      </c>
      <c r="E274" s="6">
        <v>3.7103414672552</v>
      </c>
      <c r="F274" s="6">
        <v>92.882313494606606</v>
      </c>
      <c r="G274" s="6">
        <v>1.08299669685612</v>
      </c>
      <c r="H274" s="6">
        <v>3064.2611710800002</v>
      </c>
      <c r="I274" s="6">
        <v>15.679834277895599</v>
      </c>
      <c r="J274" s="6">
        <v>7.1176865053933804</v>
      </c>
      <c r="K274" s="6">
        <v>14.132575048759399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1482.56611023</v>
      </c>
      <c r="E275" s="6">
        <v>13.6343412257322</v>
      </c>
      <c r="F275" s="6">
        <v>94.814020408510402</v>
      </c>
      <c r="G275" s="6">
        <v>3.8403448929050201</v>
      </c>
      <c r="H275" s="6">
        <v>81.090935259999995</v>
      </c>
      <c r="I275" s="6">
        <v>73.296761510726199</v>
      </c>
      <c r="J275" s="6">
        <v>5.1859795914895601</v>
      </c>
      <c r="K275" s="6">
        <v>70.212104121881097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21136.168966789999</v>
      </c>
      <c r="E276" s="6">
        <v>2.0431084216243902</v>
      </c>
      <c r="F276" s="6">
        <v>93.736664104362006</v>
      </c>
      <c r="G276" s="6">
        <v>0.90762087224641297</v>
      </c>
      <c r="H276" s="6">
        <v>1412.2854386900001</v>
      </c>
      <c r="I276" s="6">
        <v>14.206653801966</v>
      </c>
      <c r="J276" s="6">
        <v>6.2633358956380096</v>
      </c>
      <c r="K276" s="6">
        <v>13.5833929799487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979.56139775999998</v>
      </c>
      <c r="E277" s="6">
        <v>17.9754048414236</v>
      </c>
      <c r="F277" s="6">
        <v>97.532692067371499</v>
      </c>
      <c r="G277" s="6">
        <v>2.5342973465210799</v>
      </c>
      <c r="H277" s="6">
        <v>24.78019991</v>
      </c>
      <c r="I277" s="6">
        <v>99.999999999999901</v>
      </c>
      <c r="J277" s="6">
        <v>2.4673079326285299</v>
      </c>
      <c r="K277" s="6">
        <v>100.180783856221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24358.220035999999</v>
      </c>
      <c r="E278" s="6">
        <v>2.61546233229459</v>
      </c>
      <c r="F278" s="6">
        <v>96.604631983733398</v>
      </c>
      <c r="G278" s="6">
        <v>0.80255329533873099</v>
      </c>
      <c r="H278" s="6">
        <v>856.11962433999997</v>
      </c>
      <c r="I278" s="6">
        <v>24.0186085025647</v>
      </c>
      <c r="J278" s="6">
        <v>3.3953680162665698</v>
      </c>
      <c r="K278" s="6">
        <v>22.8341568195546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1548.0999251999999</v>
      </c>
      <c r="E279" s="6">
        <v>14.0469783713979</v>
      </c>
      <c r="F279" s="6">
        <v>92.866926659140603</v>
      </c>
      <c r="G279" s="6">
        <v>3.66381366062586</v>
      </c>
      <c r="H279" s="6">
        <v>118.90896687</v>
      </c>
      <c r="I279" s="6">
        <v>50.647027806386397</v>
      </c>
      <c r="J279" s="6">
        <v>7.1330733408593501</v>
      </c>
      <c r="K279" s="6">
        <v>47.699932168804601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26337.884710940001</v>
      </c>
      <c r="E280" s="6">
        <v>2.63524162356721</v>
      </c>
      <c r="F280" s="6">
        <v>93.015072759225703</v>
      </c>
      <c r="G280" s="6">
        <v>1.2890106166475099</v>
      </c>
      <c r="H280" s="6">
        <v>1977.8322257299999</v>
      </c>
      <c r="I280" s="6">
        <v>17.327802477094501</v>
      </c>
      <c r="J280" s="6">
        <v>6.9849272407742804</v>
      </c>
      <c r="K280" s="6">
        <v>17.165163238205999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2020.6174246800001</v>
      </c>
      <c r="E281" s="6">
        <v>13.8619134976261</v>
      </c>
      <c r="F281" s="6">
        <v>97.064176432227399</v>
      </c>
      <c r="G281" s="6">
        <v>2.1705188255874601</v>
      </c>
      <c r="H281" s="6">
        <v>61.116021119999999</v>
      </c>
      <c r="I281" s="6">
        <v>70.982552770649605</v>
      </c>
      <c r="J281" s="6">
        <v>2.9358235677725499</v>
      </c>
      <c r="K281" s="6">
        <v>71.761676876290593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25828.562395919998</v>
      </c>
      <c r="E282" s="6">
        <v>2.3174309156262201</v>
      </c>
      <c r="F282" s="6">
        <v>94.265363645065506</v>
      </c>
      <c r="G282" s="6">
        <v>0.95423755546995404</v>
      </c>
      <c r="H282" s="6">
        <v>1571.28140373</v>
      </c>
      <c r="I282" s="6">
        <v>16.214797858301999</v>
      </c>
      <c r="J282" s="6">
        <v>5.7346363549345201</v>
      </c>
      <c r="K282" s="6">
        <v>15.685658968201601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1718.09526035</v>
      </c>
      <c r="E283" s="6">
        <v>18.192500874034099</v>
      </c>
      <c r="F283" s="6">
        <v>92.566792506381404</v>
      </c>
      <c r="G283" s="6">
        <v>4.2148421962550504</v>
      </c>
      <c r="H283" s="6">
        <v>137.96479513</v>
      </c>
      <c r="I283" s="6">
        <v>57.481051558004999</v>
      </c>
      <c r="J283" s="6">
        <v>7.4332074936185499</v>
      </c>
      <c r="K283" s="6">
        <v>52.488030686999203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42304.625279599997</v>
      </c>
      <c r="E284" s="6">
        <v>1.89164633815606</v>
      </c>
      <c r="F284" s="6">
        <v>94.546694344148705</v>
      </c>
      <c r="G284" s="6">
        <v>0.96219192596403802</v>
      </c>
      <c r="H284" s="6">
        <v>2440.0647098899999</v>
      </c>
      <c r="I284" s="6">
        <v>17.159071991022099</v>
      </c>
      <c r="J284" s="6">
        <v>5.45330565585133</v>
      </c>
      <c r="K284" s="6">
        <v>16.6820038460375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545.75427551799999</v>
      </c>
      <c r="E285" s="6">
        <v>15.3444506966043</v>
      </c>
      <c r="F285" s="6">
        <v>95.921344452709903</v>
      </c>
      <c r="G285" s="6">
        <v>3.0460371274351199</v>
      </c>
      <c r="H285" s="6">
        <v>23.205926856000001</v>
      </c>
      <c r="I285" s="6">
        <v>71.461261793897805</v>
      </c>
      <c r="J285" s="6">
        <v>4.0786555472900803</v>
      </c>
      <c r="K285" s="6">
        <v>71.636345145786095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9832.2249240790006</v>
      </c>
      <c r="E286" s="6">
        <v>2.2896955850165002</v>
      </c>
      <c r="F286" s="6">
        <v>93.761352012567201</v>
      </c>
      <c r="G286" s="6">
        <v>1.2880423502898599</v>
      </c>
      <c r="H286" s="6">
        <v>654.21187854000004</v>
      </c>
      <c r="I286" s="6">
        <v>19.783330927858199</v>
      </c>
      <c r="J286" s="6">
        <v>6.2386479874327696</v>
      </c>
      <c r="K286" s="6">
        <v>19.358135361363601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1537.6461135899999</v>
      </c>
      <c r="E287" s="6">
        <v>18.315552920851999</v>
      </c>
      <c r="F287" s="6">
        <v>93.837298872732006</v>
      </c>
      <c r="G287" s="6">
        <v>3.5245920403408899</v>
      </c>
      <c r="H287" s="6">
        <v>100.98386837</v>
      </c>
      <c r="I287" s="6">
        <v>57.421892290258803</v>
      </c>
      <c r="J287" s="6">
        <v>6.1627011272679804</v>
      </c>
      <c r="K287" s="6">
        <v>53.667732681455199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22477.67011268</v>
      </c>
      <c r="E288" s="6">
        <v>2.6154250861631199</v>
      </c>
      <c r="F288" s="6">
        <v>80.533702114267996</v>
      </c>
      <c r="G288" s="6">
        <v>2.7266394503888902</v>
      </c>
      <c r="H288" s="6">
        <v>5433.2162896199998</v>
      </c>
      <c r="I288" s="6">
        <v>12.193797354647</v>
      </c>
      <c r="J288" s="6">
        <v>19.4662978857321</v>
      </c>
      <c r="K288" s="6">
        <v>11.280335406332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859.73591260000001</v>
      </c>
      <c r="E289" s="6">
        <v>17.815637446916998</v>
      </c>
      <c r="F289" s="6">
        <v>82.948145083800597</v>
      </c>
      <c r="G289" s="6">
        <v>8.9555217914613703</v>
      </c>
      <c r="H289" s="6">
        <v>176.73803354</v>
      </c>
      <c r="I289" s="6">
        <v>49.634510799840001</v>
      </c>
      <c r="J289" s="6">
        <v>17.0518549161994</v>
      </c>
      <c r="K289" s="6">
        <v>43.563818980981701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19632.263643440001</v>
      </c>
      <c r="E290" s="6">
        <v>3.0849291034494399</v>
      </c>
      <c r="F290" s="6">
        <v>89.339552015120603</v>
      </c>
      <c r="G290" s="6">
        <v>1.5710867179213801</v>
      </c>
      <c r="H290" s="6">
        <v>2342.6211647099999</v>
      </c>
      <c r="I290" s="6">
        <v>13.9281188008455</v>
      </c>
      <c r="J290" s="6">
        <v>10.660447984879401</v>
      </c>
      <c r="K290" s="6">
        <v>13.166443263462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251.34789243099999</v>
      </c>
      <c r="E291" s="6">
        <v>17.331253127243201</v>
      </c>
      <c r="F291" s="6">
        <v>73.612907897670297</v>
      </c>
      <c r="G291" s="6">
        <v>10.0009545534446</v>
      </c>
      <c r="H291" s="6">
        <v>90.097513828999993</v>
      </c>
      <c r="I291" s="6">
        <v>38.616424196853103</v>
      </c>
      <c r="J291" s="6">
        <v>26.387092102329699</v>
      </c>
      <c r="K291" s="6">
        <v>27.899980171233299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3439.5989416950001</v>
      </c>
      <c r="E292" s="6">
        <v>4.2615454238679398</v>
      </c>
      <c r="F292" s="6">
        <v>70.088652903637495</v>
      </c>
      <c r="G292" s="6">
        <v>3.6450809155867101</v>
      </c>
      <c r="H292" s="6">
        <v>1467.8986334460001</v>
      </c>
      <c r="I292" s="6">
        <v>8.5168227122248208</v>
      </c>
      <c r="J292" s="6">
        <v>29.911347096362501</v>
      </c>
      <c r="K292" s="6">
        <v>8.5412004439378109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1191.5970526399999</v>
      </c>
      <c r="E293" s="6">
        <v>21.382959870540098</v>
      </c>
      <c r="F293" s="6">
        <v>98.111691487400705</v>
      </c>
      <c r="G293" s="6">
        <v>1.95452621801453</v>
      </c>
      <c r="H293" s="6">
        <v>22.93409505</v>
      </c>
      <c r="I293" s="6">
        <v>100</v>
      </c>
      <c r="J293" s="6">
        <v>1.88830851259928</v>
      </c>
      <c r="K293" s="6">
        <v>101.55219447796399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32039.728496899999</v>
      </c>
      <c r="E294" s="6">
        <v>3.9726640048038599</v>
      </c>
      <c r="F294" s="6">
        <v>91.7513643393698</v>
      </c>
      <c r="G294" s="6">
        <v>1.8766051299011199</v>
      </c>
      <c r="H294" s="6">
        <v>2880.43724406</v>
      </c>
      <c r="I294" s="6">
        <v>20.804127380119699</v>
      </c>
      <c r="J294" s="6">
        <v>8.2486356606302103</v>
      </c>
      <c r="K294" s="6">
        <v>20.873886067788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1663.8700681800001</v>
      </c>
      <c r="E295" s="6">
        <v>13.0969455457858</v>
      </c>
      <c r="F295" s="6">
        <v>92.096240241780194</v>
      </c>
      <c r="G295" s="6">
        <v>3.58464108775991</v>
      </c>
      <c r="H295" s="6">
        <v>142.79442084999999</v>
      </c>
      <c r="I295" s="6">
        <v>44.038488628746201</v>
      </c>
      <c r="J295" s="6">
        <v>7.9037597582197696</v>
      </c>
      <c r="K295" s="6">
        <v>41.768977916562001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18824.128418299999</v>
      </c>
      <c r="E296" s="6">
        <v>6.2623699877928196</v>
      </c>
      <c r="F296" s="6">
        <v>88.324587960920198</v>
      </c>
      <c r="G296" s="6">
        <v>1.96979563077824</v>
      </c>
      <c r="H296" s="6">
        <v>2488.3156619699998</v>
      </c>
      <c r="I296" s="6">
        <v>14.0255137200591</v>
      </c>
      <c r="J296" s="6">
        <v>11.6754120390798</v>
      </c>
      <c r="K296" s="6">
        <v>14.9015201239459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1736.25884531</v>
      </c>
      <c r="E297" s="6">
        <v>14.9079964657898</v>
      </c>
      <c r="F297" s="6">
        <v>90.478573708975205</v>
      </c>
      <c r="G297" s="6">
        <v>5.0132825996196004</v>
      </c>
      <c r="H297" s="6">
        <v>182.71354134000001</v>
      </c>
      <c r="I297" s="6">
        <v>49.2750981839311</v>
      </c>
      <c r="J297" s="6">
        <v>9.5214262910248397</v>
      </c>
      <c r="K297" s="6">
        <v>47.639360464427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30368.958631369998</v>
      </c>
      <c r="E298" s="6">
        <v>2.7098647035638699</v>
      </c>
      <c r="F298" s="6">
        <v>89.137283169128807</v>
      </c>
      <c r="G298" s="6">
        <v>1.6109861739740701</v>
      </c>
      <c r="H298" s="6">
        <v>3700.9137628200001</v>
      </c>
      <c r="I298" s="6">
        <v>13.3114907631457</v>
      </c>
      <c r="J298" s="6">
        <v>10.862716830871101</v>
      </c>
      <c r="K298" s="6">
        <v>13.219430553780001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1235.45533871</v>
      </c>
      <c r="E299" s="6">
        <v>18.399801611879301</v>
      </c>
      <c r="F299" s="6">
        <v>94.405698170027705</v>
      </c>
      <c r="G299" s="6">
        <v>3.79700284310116</v>
      </c>
      <c r="H299" s="6">
        <v>73.210729819999997</v>
      </c>
      <c r="I299" s="6">
        <v>70.258616194484702</v>
      </c>
      <c r="J299" s="6">
        <v>5.5943018299722702</v>
      </c>
      <c r="K299" s="6">
        <v>64.075681872588902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21002.16594603</v>
      </c>
      <c r="E300" s="6">
        <v>3.9239754561516902</v>
      </c>
      <c r="F300" s="6">
        <v>88.841876358074302</v>
      </c>
      <c r="G300" s="6">
        <v>1.64270299153893</v>
      </c>
      <c r="H300" s="6">
        <v>2637.7736939000001</v>
      </c>
      <c r="I300" s="6">
        <v>13.3140297332776</v>
      </c>
      <c r="J300" s="6">
        <v>11.1581236419257</v>
      </c>
      <c r="K300" s="6">
        <v>13.0793331164551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518.22710410000002</v>
      </c>
      <c r="E301" s="6">
        <v>14.394113495249</v>
      </c>
      <c r="F301" s="6">
        <v>88.747156862240402</v>
      </c>
      <c r="G301" s="6">
        <v>5.3809242525131999</v>
      </c>
      <c r="H301" s="6">
        <v>65.709466289999995</v>
      </c>
      <c r="I301" s="6">
        <v>45.059206821663899</v>
      </c>
      <c r="J301" s="6">
        <v>11.2528431377596</v>
      </c>
      <c r="K301" s="6">
        <v>42.437428732939601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10258.128380876</v>
      </c>
      <c r="E302" s="6">
        <v>2.10906021010421</v>
      </c>
      <c r="F302" s="6">
        <v>85.148701945573507</v>
      </c>
      <c r="G302" s="6">
        <v>2.0337747862270201</v>
      </c>
      <c r="H302" s="6">
        <v>1789.1819673580001</v>
      </c>
      <c r="I302" s="6">
        <v>12.416569543889199</v>
      </c>
      <c r="J302" s="6">
        <v>14.851298054426501</v>
      </c>
      <c r="K302" s="6">
        <v>11.6604812900682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1295.5960639699999</v>
      </c>
      <c r="E303" s="6">
        <v>16.788342799508001</v>
      </c>
      <c r="F303" s="6">
        <v>97.433173297010995</v>
      </c>
      <c r="G303" s="6">
        <v>2.6367343871635902</v>
      </c>
      <c r="H303" s="6">
        <v>34.13181015</v>
      </c>
      <c r="I303" s="6">
        <v>99.999999999999702</v>
      </c>
      <c r="J303" s="6">
        <v>2.56682670298899</v>
      </c>
      <c r="K303" s="6">
        <v>100.086771804088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24084.043353500001</v>
      </c>
      <c r="E304" s="6">
        <v>2.6151719488182099</v>
      </c>
      <c r="F304" s="6">
        <v>94.263036952430497</v>
      </c>
      <c r="G304" s="6">
        <v>1.03284119069185</v>
      </c>
      <c r="H304" s="6">
        <v>1465.7841633600001</v>
      </c>
      <c r="I304" s="6">
        <v>17.057543260161999</v>
      </c>
      <c r="J304" s="6">
        <v>5.7369630475694899</v>
      </c>
      <c r="K304" s="6">
        <v>16.9704330526279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1351.70607251</v>
      </c>
      <c r="E305" s="6">
        <v>14.2364434390716</v>
      </c>
      <c r="F305" s="6">
        <v>91.152134718351803</v>
      </c>
      <c r="G305" s="6">
        <v>5.00349846106137</v>
      </c>
      <c r="H305" s="6">
        <v>131.20606848</v>
      </c>
      <c r="I305" s="6">
        <v>52.978596876656297</v>
      </c>
      <c r="J305" s="6">
        <v>8.8478652816481898</v>
      </c>
      <c r="K305" s="6">
        <v>51.546847885637497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17760.15392755</v>
      </c>
      <c r="E306" s="6">
        <v>3.0830090976868498</v>
      </c>
      <c r="F306" s="6">
        <v>89.135049663981903</v>
      </c>
      <c r="G306" s="6">
        <v>1.5159014957213901</v>
      </c>
      <c r="H306" s="6">
        <v>2164.8407793599999</v>
      </c>
      <c r="I306" s="6">
        <v>12.4628481443825</v>
      </c>
      <c r="J306" s="6">
        <v>10.864950336018101</v>
      </c>
      <c r="K306" s="6">
        <v>12.4363159451266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2391.6734286699998</v>
      </c>
      <c r="E307" s="6">
        <v>16.4648141614019</v>
      </c>
      <c r="F307" s="6">
        <v>87.767018571718197</v>
      </c>
      <c r="G307" s="6">
        <v>4.66524806836079</v>
      </c>
      <c r="H307" s="6">
        <v>333.35183433999998</v>
      </c>
      <c r="I307" s="6">
        <v>37.117818843252699</v>
      </c>
      <c r="J307" s="6">
        <v>12.2329814282818</v>
      </c>
      <c r="K307" s="6">
        <v>33.471391766430997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35721.090267649997</v>
      </c>
      <c r="E308" s="6">
        <v>3.9992238855968698</v>
      </c>
      <c r="F308" s="6">
        <v>82.0081011647042</v>
      </c>
      <c r="G308" s="6">
        <v>2.3347342537610198</v>
      </c>
      <c r="H308" s="6">
        <v>7836.91163744</v>
      </c>
      <c r="I308" s="6">
        <v>11.701432678091001</v>
      </c>
      <c r="J308" s="6">
        <v>17.9918988352958</v>
      </c>
      <c r="K308" s="6">
        <v>10.6418519038981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2180.8172948299998</v>
      </c>
      <c r="E309" s="6">
        <v>16.901948712153299</v>
      </c>
      <c r="F309" s="6">
        <v>90.413667277350299</v>
      </c>
      <c r="G309" s="6">
        <v>4.90513539614716</v>
      </c>
      <c r="H309" s="6">
        <v>231.22654821</v>
      </c>
      <c r="I309" s="6">
        <v>49.546704056733198</v>
      </c>
      <c r="J309" s="6">
        <v>9.5863327226496597</v>
      </c>
      <c r="K309" s="6">
        <v>46.2628715785929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38548.331895470001</v>
      </c>
      <c r="E310" s="6">
        <v>2.8636368829469099</v>
      </c>
      <c r="F310" s="6">
        <v>87.660931959287893</v>
      </c>
      <c r="G310" s="6">
        <v>2.3307176424120901</v>
      </c>
      <c r="H310" s="6">
        <v>5426.0259329099999</v>
      </c>
      <c r="I310" s="6">
        <v>16.951386916240399</v>
      </c>
      <c r="J310" s="6">
        <v>12.3390680407121</v>
      </c>
      <c r="K310" s="6">
        <v>16.558210068514001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1430.1627580700001</v>
      </c>
      <c r="E311" s="6">
        <v>15.925033939909</v>
      </c>
      <c r="F311" s="6">
        <v>83.007360037280506</v>
      </c>
      <c r="G311" s="6">
        <v>7.2207371280259602</v>
      </c>
      <c r="H311" s="6">
        <v>292.77212075</v>
      </c>
      <c r="I311" s="6">
        <v>37.017853460661399</v>
      </c>
      <c r="J311" s="6">
        <v>16.992639962719501</v>
      </c>
      <c r="K311" s="6">
        <v>35.272584356261902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19837.58625113</v>
      </c>
      <c r="E312" s="6">
        <v>3.19805079693695</v>
      </c>
      <c r="F312" s="6">
        <v>78.553543356255602</v>
      </c>
      <c r="G312" s="6">
        <v>2.2765899511400201</v>
      </c>
      <c r="H312" s="6">
        <v>5415.9992697199996</v>
      </c>
      <c r="I312" s="6">
        <v>8.3928610287220806</v>
      </c>
      <c r="J312" s="6">
        <v>21.446456643744401</v>
      </c>
      <c r="K312" s="6">
        <v>8.3386365590353808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2175.0828619399999</v>
      </c>
      <c r="E313" s="6">
        <v>18.9171206361743</v>
      </c>
      <c r="F313" s="6">
        <v>88.409291260033299</v>
      </c>
      <c r="G313" s="6">
        <v>7.13943675654395</v>
      </c>
      <c r="H313" s="6">
        <v>285.15952994000003</v>
      </c>
      <c r="I313" s="6">
        <v>57.850672264679602</v>
      </c>
      <c r="J313" s="6">
        <v>11.590708739966701</v>
      </c>
      <c r="K313" s="6">
        <v>54.456768589605403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67875.248347050001</v>
      </c>
      <c r="E314" s="6">
        <v>2.8380139325898401</v>
      </c>
      <c r="F314" s="6">
        <v>87.936676077986505</v>
      </c>
      <c r="G314" s="6">
        <v>1.7150114055496699</v>
      </c>
      <c r="H314" s="6">
        <v>9311.2583237899998</v>
      </c>
      <c r="I314" s="6">
        <v>13.0155894610263</v>
      </c>
      <c r="J314" s="6">
        <v>12.063323922013501</v>
      </c>
      <c r="K314" s="6">
        <v>12.501728662418399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27738.805397299999</v>
      </c>
      <c r="E316" s="6">
        <v>1.50111463155736</v>
      </c>
      <c r="F316" s="6">
        <v>98.390455177101202</v>
      </c>
      <c r="G316" s="6">
        <v>0.42863666995462402</v>
      </c>
      <c r="H316" s="6">
        <v>453.77217272000001</v>
      </c>
      <c r="I316" s="6">
        <v>26.107550704723099</v>
      </c>
      <c r="J316" s="6">
        <v>1.60954482289885</v>
      </c>
      <c r="K316" s="6">
        <v>26.2022880397178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45777.065648900003</v>
      </c>
      <c r="E318" s="6">
        <v>3.0543993625878798</v>
      </c>
      <c r="F318" s="6">
        <v>96.184768726217897</v>
      </c>
      <c r="G318" s="6">
        <v>0.95819478383149703</v>
      </c>
      <c r="H318" s="6">
        <v>1815.7770174899999</v>
      </c>
      <c r="I318" s="6">
        <v>24.2799407211884</v>
      </c>
      <c r="J318" s="6">
        <v>3.8152312737820502</v>
      </c>
      <c r="K318" s="6">
        <v>24.156790785094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1427.7499662299999</v>
      </c>
      <c r="E319" s="6">
        <v>18.107796667090302</v>
      </c>
      <c r="F319" s="6">
        <v>85.846829976972899</v>
      </c>
      <c r="G319" s="6">
        <v>6.9036595091943198</v>
      </c>
      <c r="H319" s="6">
        <v>235.38653701999999</v>
      </c>
      <c r="I319" s="6">
        <v>49.493271454075597</v>
      </c>
      <c r="J319" s="6">
        <v>14.1531700230271</v>
      </c>
      <c r="K319" s="6">
        <v>41.8745258581977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35935.984820379999</v>
      </c>
      <c r="E320" s="6">
        <v>3.2647510025474098</v>
      </c>
      <c r="F320" s="6">
        <v>92.226168669050494</v>
      </c>
      <c r="G320" s="6">
        <v>1.3680939257242499</v>
      </c>
      <c r="H320" s="6">
        <v>3029.0782837100001</v>
      </c>
      <c r="I320" s="6">
        <v>16.453261805130499</v>
      </c>
      <c r="J320" s="6">
        <v>7.7738313309495197</v>
      </c>
      <c r="K320" s="6">
        <v>16.2306147094571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3087.4452786500001</v>
      </c>
      <c r="E321" s="6">
        <v>10.9583753502252</v>
      </c>
      <c r="F321" s="6">
        <v>89.185088162222996</v>
      </c>
      <c r="G321" s="6">
        <v>3.9568953245204801</v>
      </c>
      <c r="H321" s="6">
        <v>374.39497096000002</v>
      </c>
      <c r="I321" s="6">
        <v>36.072766138388999</v>
      </c>
      <c r="J321" s="6">
        <v>10.814911837777</v>
      </c>
      <c r="K321" s="6">
        <v>32.630507179297098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36204.46339479</v>
      </c>
      <c r="E322" s="6">
        <v>2.2957850064707799</v>
      </c>
      <c r="F322" s="6">
        <v>92.751847988191599</v>
      </c>
      <c r="G322" s="6">
        <v>1.16424761754289</v>
      </c>
      <c r="H322" s="6">
        <v>2829.2207636100002</v>
      </c>
      <c r="I322" s="6">
        <v>15.178558144551699</v>
      </c>
      <c r="J322" s="6">
        <v>7.2481520118083802</v>
      </c>
      <c r="K322" s="6">
        <v>14.8984345067579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206.82126508100001</v>
      </c>
      <c r="E323" s="6">
        <v>24.633840191397301</v>
      </c>
      <c r="F323" s="6">
        <v>90.993733771501496</v>
      </c>
      <c r="G323" s="6">
        <v>6.3614866270872401</v>
      </c>
      <c r="H323" s="6">
        <v>20.470501625000001</v>
      </c>
      <c r="I323" s="6">
        <v>70.660078694836002</v>
      </c>
      <c r="J323" s="6">
        <v>9.00626622849847</v>
      </c>
      <c r="K323" s="6">
        <v>64.272519360406605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8362.1495929180001</v>
      </c>
      <c r="E324" s="6">
        <v>1.80047951900306</v>
      </c>
      <c r="F324" s="6">
        <v>86.457154322687501</v>
      </c>
      <c r="G324" s="6">
        <v>1.4532554131472299</v>
      </c>
      <c r="H324" s="6">
        <v>1309.8661684470001</v>
      </c>
      <c r="I324" s="6">
        <v>9.7460839869543392</v>
      </c>
      <c r="J324" s="6">
        <v>13.542845677312499</v>
      </c>
      <c r="K324" s="6">
        <v>9.2775425873187007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630.15440047000004</v>
      </c>
      <c r="E325" s="6">
        <v>19.0332493473745</v>
      </c>
      <c r="F325" s="6">
        <v>94.122345980906502</v>
      </c>
      <c r="G325" s="6">
        <v>4.2385826527958397</v>
      </c>
      <c r="H325" s="6">
        <v>39.351224260000002</v>
      </c>
      <c r="I325" s="6">
        <v>70.579690201185599</v>
      </c>
      <c r="J325" s="6">
        <v>5.8776540190935203</v>
      </c>
      <c r="K325" s="6">
        <v>67.874927925180202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15526.2767706</v>
      </c>
      <c r="E326" s="6">
        <v>2.2737735645531498</v>
      </c>
      <c r="F326" s="6">
        <v>93.148669664030294</v>
      </c>
      <c r="G326" s="6">
        <v>1.0276575185969301</v>
      </c>
      <c r="H326" s="6">
        <v>1141.9986074599999</v>
      </c>
      <c r="I326" s="6">
        <v>13.5139976641312</v>
      </c>
      <c r="J326" s="6">
        <v>6.8513303359697399</v>
      </c>
      <c r="K326" s="6">
        <v>13.971728997649199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318.43700223000002</v>
      </c>
      <c r="E327" s="6">
        <v>26.528912758967401</v>
      </c>
      <c r="F327" s="6">
        <v>88.027609637355894</v>
      </c>
      <c r="G327" s="6">
        <v>8.61463691329166</v>
      </c>
      <c r="H327" s="6">
        <v>43.309731030000002</v>
      </c>
      <c r="I327" s="6">
        <v>70.471909262400104</v>
      </c>
      <c r="J327" s="6">
        <v>11.9723903626441</v>
      </c>
      <c r="K327" s="6">
        <v>63.339556462918502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8058.9296525290001</v>
      </c>
      <c r="E328" s="6">
        <v>2.7618116106206898</v>
      </c>
      <c r="F328" s="6">
        <v>96.223090765914307</v>
      </c>
      <c r="G328" s="6">
        <v>1.0679686785390301</v>
      </c>
      <c r="H328" s="6">
        <v>316.32579643000003</v>
      </c>
      <c r="I328" s="6">
        <v>28.010492045138101</v>
      </c>
      <c r="J328" s="6">
        <v>3.77690923408572</v>
      </c>
      <c r="K328" s="6">
        <v>27.208291415319401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1183.53584617</v>
      </c>
      <c r="E329" s="6">
        <v>21.1324015696826</v>
      </c>
      <c r="F329" s="6">
        <v>94.777066184464502</v>
      </c>
      <c r="G329" s="6">
        <v>5.1996639454547804</v>
      </c>
      <c r="H329" s="6">
        <v>65.221784569999997</v>
      </c>
      <c r="I329" s="6">
        <v>100</v>
      </c>
      <c r="J329" s="6">
        <v>5.2229338155355496</v>
      </c>
      <c r="K329" s="6">
        <v>94.354803507080106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33786.522024530001</v>
      </c>
      <c r="E330" s="6">
        <v>2.1952180523344</v>
      </c>
      <c r="F330" s="6">
        <v>95.574146523814605</v>
      </c>
      <c r="G330" s="6">
        <v>0.96871361086659302</v>
      </c>
      <c r="H330" s="6">
        <v>1564.5883472600001</v>
      </c>
      <c r="I330" s="6">
        <v>21.631419896084399</v>
      </c>
      <c r="J330" s="6">
        <v>4.4258534761853898</v>
      </c>
      <c r="K330" s="6">
        <v>20.918897808694499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557.48928791000003</v>
      </c>
      <c r="E331" s="6">
        <v>18.741551823383102</v>
      </c>
      <c r="F331" s="6">
        <v>83.790537403000101</v>
      </c>
      <c r="G331" s="6">
        <v>7.8627618503453496</v>
      </c>
      <c r="H331" s="6">
        <v>107.84752122</v>
      </c>
      <c r="I331" s="6">
        <v>43.544634319287901</v>
      </c>
      <c r="J331" s="6">
        <v>16.209462596999899</v>
      </c>
      <c r="K331" s="6">
        <v>40.644471522096097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14638.39250554</v>
      </c>
      <c r="E332" s="6">
        <v>3.2079834008252002</v>
      </c>
      <c r="F332" s="6">
        <v>89.721799790305198</v>
      </c>
      <c r="G332" s="6">
        <v>1.5551953679688999</v>
      </c>
      <c r="H332" s="6">
        <v>1676.92053962</v>
      </c>
      <c r="I332" s="6">
        <v>14.0827023254556</v>
      </c>
      <c r="J332" s="6">
        <v>10.2782002096948</v>
      </c>
      <c r="K332" s="6">
        <v>13.575813332386801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522.31729843000005</v>
      </c>
      <c r="E333" s="6">
        <v>19.119703245901501</v>
      </c>
      <c r="F333" s="6">
        <v>95.054701957605701</v>
      </c>
      <c r="G333" s="6">
        <v>5.0952322861514103</v>
      </c>
      <c r="H333" s="6">
        <v>27.173981510000001</v>
      </c>
      <c r="I333" s="6">
        <v>100</v>
      </c>
      <c r="J333" s="6">
        <v>4.9452980423942599</v>
      </c>
      <c r="K333" s="6">
        <v>97.936622264814204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17344.932851689999</v>
      </c>
      <c r="E334" s="6">
        <v>2.8317647837172499</v>
      </c>
      <c r="F334" s="6">
        <v>90.335270766351897</v>
      </c>
      <c r="G334" s="6">
        <v>1.8192856503728401</v>
      </c>
      <c r="H334" s="6">
        <v>1855.68801826</v>
      </c>
      <c r="I334" s="6">
        <v>17.021682253360201</v>
      </c>
      <c r="J334" s="6">
        <v>9.6647292336481208</v>
      </c>
      <c r="K334" s="6">
        <v>17.004683509972899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944.07547637000005</v>
      </c>
      <c r="E335" s="6">
        <v>24.004280652362201</v>
      </c>
      <c r="F335" s="6">
        <v>84.256732223530804</v>
      </c>
      <c r="G335" s="6">
        <v>8.2366098482045196</v>
      </c>
      <c r="H335" s="6">
        <v>176.39935270999999</v>
      </c>
      <c r="I335" s="6">
        <v>49.353093689499801</v>
      </c>
      <c r="J335" s="6">
        <v>15.7432677764692</v>
      </c>
      <c r="K335" s="6">
        <v>44.081688774114802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37797.150100450002</v>
      </c>
      <c r="E336" s="6">
        <v>1.8377782707029899</v>
      </c>
      <c r="F336" s="6">
        <v>89.109173028245195</v>
      </c>
      <c r="G336" s="6">
        <v>1.28149636404933</v>
      </c>
      <c r="H336" s="6">
        <v>4619.5268992000001</v>
      </c>
      <c r="I336" s="6">
        <v>10.527985533211901</v>
      </c>
      <c r="J336" s="6">
        <v>10.8908269717548</v>
      </c>
      <c r="K336" s="6">
        <v>10.485253464709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8202.8422883399999</v>
      </c>
      <c r="E338" s="6">
        <v>1.8056450847663701</v>
      </c>
      <c r="F338" s="6">
        <v>97.668227830816306</v>
      </c>
      <c r="G338" s="6">
        <v>0.77580146401844097</v>
      </c>
      <c r="H338" s="6">
        <v>195.83809167999999</v>
      </c>
      <c r="I338" s="6">
        <v>32.822198280681398</v>
      </c>
      <c r="J338" s="6">
        <v>2.3317721691837199</v>
      </c>
      <c r="K338" s="6">
        <v>32.495093277384299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2704.2515196600002</v>
      </c>
      <c r="E339" s="6">
        <v>18.974531572386901</v>
      </c>
      <c r="F339" s="6">
        <v>89.663664515320804</v>
      </c>
      <c r="G339" s="6">
        <v>5.2140095297337901</v>
      </c>
      <c r="H339" s="6">
        <v>311.74334769000001</v>
      </c>
      <c r="I339" s="6">
        <v>43.793233648235201</v>
      </c>
      <c r="J339" s="6">
        <v>10.3363354846792</v>
      </c>
      <c r="K339" s="6">
        <v>45.229491820064403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50017.038207290003</v>
      </c>
      <c r="E340" s="6">
        <v>2.47967695000863</v>
      </c>
      <c r="F340" s="6">
        <v>89.639969430210598</v>
      </c>
      <c r="G340" s="6">
        <v>1.30314917614064</v>
      </c>
      <c r="H340" s="6">
        <v>5780.6584287300002</v>
      </c>
      <c r="I340" s="6">
        <v>11.142290700821601</v>
      </c>
      <c r="J340" s="6">
        <v>10.3600305697894</v>
      </c>
      <c r="K340" s="6">
        <v>11.275473708821901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2471.58328721</v>
      </c>
      <c r="E341" s="6">
        <v>19.546526438519301</v>
      </c>
      <c r="F341" s="6">
        <v>88.467479272296501</v>
      </c>
      <c r="G341" s="6">
        <v>6.9761630972887998</v>
      </c>
      <c r="H341" s="6">
        <v>322.19280716999998</v>
      </c>
      <c r="I341" s="6">
        <v>60.336246207285498</v>
      </c>
      <c r="J341" s="6">
        <v>11.532520727703499</v>
      </c>
      <c r="K341" s="6">
        <v>53.515062212461402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63658.227391059998</v>
      </c>
      <c r="E342" s="6">
        <v>2.4225182471764399</v>
      </c>
      <c r="F342" s="6">
        <v>92.588043441731799</v>
      </c>
      <c r="G342" s="6">
        <v>1.2051230590817299</v>
      </c>
      <c r="H342" s="6">
        <v>5096.0361452699999</v>
      </c>
      <c r="I342" s="6">
        <v>15.5184753860449</v>
      </c>
      <c r="J342" s="6">
        <v>7.4119565582681801</v>
      </c>
      <c r="K342" s="6">
        <v>15.0540529035377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2105.8759850500001</v>
      </c>
      <c r="E343" s="6">
        <v>14.630043901526401</v>
      </c>
      <c r="F343" s="6">
        <v>95.854101408541993</v>
      </c>
      <c r="G343" s="6">
        <v>3.07735086692395</v>
      </c>
      <c r="H343" s="6">
        <v>91.083721530000005</v>
      </c>
      <c r="I343" s="6">
        <v>70.402668775893005</v>
      </c>
      <c r="J343" s="6">
        <v>4.1458985914579998</v>
      </c>
      <c r="K343" s="6">
        <v>71.149039360380897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29531.782793629998</v>
      </c>
      <c r="E344" s="6">
        <v>3.2509999110463701</v>
      </c>
      <c r="F344" s="6">
        <v>85.457507476307796</v>
      </c>
      <c r="G344" s="6">
        <v>2.1875459759998499</v>
      </c>
      <c r="H344" s="6">
        <v>5025.4886103099998</v>
      </c>
      <c r="I344" s="6">
        <v>13.218170633439501</v>
      </c>
      <c r="J344" s="6">
        <v>14.5424925236922</v>
      </c>
      <c r="K344" s="6">
        <v>12.8548958367497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2208.1182699699998</v>
      </c>
      <c r="E345" s="6">
        <v>20.656640128705</v>
      </c>
      <c r="F345" s="6">
        <v>89.414946375877506</v>
      </c>
      <c r="G345" s="6">
        <v>4.5541836192037302</v>
      </c>
      <c r="H345" s="6">
        <v>261.39981338000001</v>
      </c>
      <c r="I345" s="6">
        <v>43.323907951079903</v>
      </c>
      <c r="J345" s="6">
        <v>10.5850536241225</v>
      </c>
      <c r="K345" s="6">
        <v>38.470479088456997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23950.45230135</v>
      </c>
      <c r="E346" s="6">
        <v>4.0944732218539004</v>
      </c>
      <c r="F346" s="6">
        <v>93.770088766064603</v>
      </c>
      <c r="G346" s="6">
        <v>1.07450995477098</v>
      </c>
      <c r="H346" s="6">
        <v>1591.22374537</v>
      </c>
      <c r="I346" s="6">
        <v>16.8792948513372</v>
      </c>
      <c r="J346" s="6">
        <v>6.2299112339354101</v>
      </c>
      <c r="K346" s="6">
        <v>16.173086590713201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169.516773054</v>
      </c>
      <c r="E347" s="6">
        <v>22.4612550137592</v>
      </c>
      <c r="F347" s="6">
        <v>81.620953583939595</v>
      </c>
      <c r="G347" s="6">
        <v>7.5389531553601499</v>
      </c>
      <c r="H347" s="6">
        <v>38.171039463</v>
      </c>
      <c r="I347" s="6">
        <v>40.633131370134002</v>
      </c>
      <c r="J347" s="6">
        <v>18.379046416060401</v>
      </c>
      <c r="K347" s="6">
        <v>33.480330352038102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3841.4018233259999</v>
      </c>
      <c r="E348" s="6">
        <v>4.0940881057544596</v>
      </c>
      <c r="F348" s="6">
        <v>77.276365670980198</v>
      </c>
      <c r="G348" s="6">
        <v>2.7331036293706199</v>
      </c>
      <c r="H348" s="6">
        <v>1129.5900057690001</v>
      </c>
      <c r="I348" s="6">
        <v>10.285204099374599</v>
      </c>
      <c r="J348" s="6">
        <v>22.723634329019799</v>
      </c>
      <c r="K348" s="6">
        <v>9.2944778296402699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233.824467524</v>
      </c>
      <c r="E349" s="6">
        <v>17.203605994892101</v>
      </c>
      <c r="F349" s="6">
        <v>89.414788744716205</v>
      </c>
      <c r="G349" s="6">
        <v>4.5812009642175298</v>
      </c>
      <c r="H349" s="6">
        <v>27.680895074999999</v>
      </c>
      <c r="I349" s="6">
        <v>40.677125267507499</v>
      </c>
      <c r="J349" s="6">
        <v>10.5852112552838</v>
      </c>
      <c r="K349" s="6">
        <v>38.698057746190798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4418.7125991299999</v>
      </c>
      <c r="E350" s="6">
        <v>2.1107847180279502</v>
      </c>
      <c r="F350" s="6">
        <v>94.926763169802101</v>
      </c>
      <c r="G350" s="6">
        <v>1.01181070963352</v>
      </c>
      <c r="H350" s="6">
        <v>236.15232155199999</v>
      </c>
      <c r="I350" s="6">
        <v>18.980610296533801</v>
      </c>
      <c r="J350" s="6">
        <v>5.0732368301978701</v>
      </c>
      <c r="K350" s="6">
        <v>18.932275157023302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357.23598293499998</v>
      </c>
      <c r="E351" s="6">
        <v>14.6434597788483</v>
      </c>
      <c r="F351" s="6">
        <v>92.815435445819602</v>
      </c>
      <c r="G351" s="6">
        <v>3.9633312551980699</v>
      </c>
      <c r="H351" s="6">
        <v>27.652566279999998</v>
      </c>
      <c r="I351" s="6">
        <v>56.022062376669602</v>
      </c>
      <c r="J351" s="6">
        <v>7.1845645541803798</v>
      </c>
      <c r="K351" s="6">
        <v>51.201198554642502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6675.3354307319996</v>
      </c>
      <c r="E352" s="6">
        <v>2.4881864169722099</v>
      </c>
      <c r="F352" s="6">
        <v>92.601373105328506</v>
      </c>
      <c r="G352" s="6">
        <v>1.45991689147006</v>
      </c>
      <c r="H352" s="6">
        <v>533.34323879399994</v>
      </c>
      <c r="I352" s="6">
        <v>18.869464546339799</v>
      </c>
      <c r="J352" s="6">
        <v>7.3986268946715201</v>
      </c>
      <c r="K352" s="6">
        <v>18.272351166559599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331.28565688899999</v>
      </c>
      <c r="E353" s="6">
        <v>17.745298704202501</v>
      </c>
      <c r="F353" s="6">
        <v>83.254959000724</v>
      </c>
      <c r="G353" s="6">
        <v>4.9359867282566299</v>
      </c>
      <c r="H353" s="6">
        <v>66.631369153999998</v>
      </c>
      <c r="I353" s="6">
        <v>31.036782778358301</v>
      </c>
      <c r="J353" s="6">
        <v>16.745040999276</v>
      </c>
      <c r="K353" s="6">
        <v>24.541317797125298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6025.2556305400003</v>
      </c>
      <c r="E354" s="6">
        <v>2.9520373853127002</v>
      </c>
      <c r="F354" s="6">
        <v>90.2280726950369</v>
      </c>
      <c r="G354" s="6">
        <v>1.66860388567619</v>
      </c>
      <c r="H354" s="6">
        <v>652.55034554999997</v>
      </c>
      <c r="I354" s="6">
        <v>15.7356768063266</v>
      </c>
      <c r="J354" s="6">
        <v>9.7719273049631497</v>
      </c>
      <c r="K354" s="6">
        <v>15.406880137099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682.45605651899996</v>
      </c>
      <c r="E355" s="6">
        <v>14.3591525213505</v>
      </c>
      <c r="F355" s="6">
        <v>88.896028274026705</v>
      </c>
      <c r="G355" s="6">
        <v>5.2061536531377799</v>
      </c>
      <c r="H355" s="6">
        <v>85.245346760000004</v>
      </c>
      <c r="I355" s="6">
        <v>45.237175760824996</v>
      </c>
      <c r="J355" s="6">
        <v>11.103971725973199</v>
      </c>
      <c r="K355" s="6">
        <v>41.679355258597703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10569.461127885001</v>
      </c>
      <c r="E356" s="6">
        <v>3.0354969044409201</v>
      </c>
      <c r="F356" s="6">
        <v>81.595232230758199</v>
      </c>
      <c r="G356" s="6">
        <v>2.4176197809496101</v>
      </c>
      <c r="H356" s="6">
        <v>2384.0667179500001</v>
      </c>
      <c r="I356" s="6">
        <v>11.132216098432201</v>
      </c>
      <c r="J356" s="6">
        <v>18.404767769241801</v>
      </c>
      <c r="K356" s="6">
        <v>10.718214429303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13392.962085073001</v>
      </c>
      <c r="E358" s="6">
        <v>4.4155143076400902</v>
      </c>
      <c r="F358" s="6">
        <v>96.751627228110195</v>
      </c>
      <c r="G358" s="6">
        <v>0.99410453222751005</v>
      </c>
      <c r="H358" s="6">
        <v>449.65996560999997</v>
      </c>
      <c r="I358" s="6">
        <v>30.020903876923999</v>
      </c>
      <c r="J358" s="6">
        <v>3.2483727718897999</v>
      </c>
      <c r="K358" s="6">
        <v>29.609049786455302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748.57691574800003</v>
      </c>
      <c r="E359" s="6">
        <v>16.933958290990699</v>
      </c>
      <c r="F359" s="6">
        <v>93.322582442169505</v>
      </c>
      <c r="G359" s="6">
        <v>5.1255586957474897</v>
      </c>
      <c r="H359" s="6">
        <v>53.56217659</v>
      </c>
      <c r="I359" s="6">
        <v>75.969826712290597</v>
      </c>
      <c r="J359" s="6">
        <v>6.6774175578305197</v>
      </c>
      <c r="K359" s="6">
        <v>71.634036632191993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13756.63603018</v>
      </c>
      <c r="E360" s="6">
        <v>3.3705566901880899</v>
      </c>
      <c r="F360" s="6">
        <v>96.216409283986593</v>
      </c>
      <c r="G360" s="6">
        <v>1.3354599787777299</v>
      </c>
      <c r="H360" s="6">
        <v>540.96261494999999</v>
      </c>
      <c r="I360" s="6">
        <v>34.295451454478503</v>
      </c>
      <c r="J360" s="6">
        <v>3.7835907160134301</v>
      </c>
      <c r="K360" s="6">
        <v>33.960640445763801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12024.264589934999</v>
      </c>
      <c r="E362" s="6">
        <v>1.65828918068188</v>
      </c>
      <c r="F362" s="6">
        <v>98.997545670504195</v>
      </c>
      <c r="G362" s="6">
        <v>0.32984650250576802</v>
      </c>
      <c r="H362" s="6">
        <v>121.758332649</v>
      </c>
      <c r="I362" s="6">
        <v>32.888058217534201</v>
      </c>
      <c r="J362" s="6">
        <v>1.0024543294958399</v>
      </c>
      <c r="K362" s="6">
        <v>32.574046752327803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489.24627742400003</v>
      </c>
      <c r="E363" s="6">
        <v>14.500746673039499</v>
      </c>
      <c r="F363" s="6">
        <v>96.291855757933604</v>
      </c>
      <c r="G363" s="6">
        <v>3.6002571106569601</v>
      </c>
      <c r="H363" s="6">
        <v>18.840594070000002</v>
      </c>
      <c r="I363" s="6">
        <v>100</v>
      </c>
      <c r="J363" s="6">
        <v>3.7081442420663899</v>
      </c>
      <c r="K363" s="6">
        <v>93.490278629956293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11694.478035672</v>
      </c>
      <c r="E364" s="6">
        <v>2.4926256667622901</v>
      </c>
      <c r="F364" s="6">
        <v>92.351676256339701</v>
      </c>
      <c r="G364" s="6">
        <v>1.56358564419691</v>
      </c>
      <c r="H364" s="6">
        <v>968.50601587000006</v>
      </c>
      <c r="I364" s="6">
        <v>20.5623076293544</v>
      </c>
      <c r="J364" s="6">
        <v>7.6483237436602698</v>
      </c>
      <c r="K364" s="6">
        <v>18.879921934741201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10508.561431714999</v>
      </c>
      <c r="E366" s="6">
        <v>3.0145534758109802</v>
      </c>
      <c r="F366" s="6">
        <v>99.269117068915406</v>
      </c>
      <c r="G366" s="6">
        <v>0.32854449840343702</v>
      </c>
      <c r="H366" s="6">
        <v>77.370771570000002</v>
      </c>
      <c r="I366" s="6">
        <v>44.7524528140315</v>
      </c>
      <c r="J366" s="6">
        <v>0.73088293108461899</v>
      </c>
      <c r="K366" s="6">
        <v>44.623182300836802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7571.0089760279998</v>
      </c>
      <c r="E368" s="6">
        <v>1.8558875912278501</v>
      </c>
      <c r="F368" s="6">
        <v>98.639714969810996</v>
      </c>
      <c r="G368" s="6">
        <v>0.388146425017241</v>
      </c>
      <c r="H368" s="6">
        <v>104.40754189800001</v>
      </c>
      <c r="I368" s="6">
        <v>28.432288726042099</v>
      </c>
      <c r="J368" s="6">
        <v>1.3602850301889799</v>
      </c>
      <c r="K368" s="6">
        <v>28.146051658697299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16693.459156739998</v>
      </c>
      <c r="E370" s="6">
        <v>2.0618656480033901</v>
      </c>
      <c r="F370" s="6">
        <v>98.431613950238201</v>
      </c>
      <c r="G370" s="6">
        <v>0.499586914299327</v>
      </c>
      <c r="H370" s="6">
        <v>265.98962886999999</v>
      </c>
      <c r="I370" s="6">
        <v>31.259668286763699</v>
      </c>
      <c r="J370" s="6">
        <v>1.5683860497617701</v>
      </c>
      <c r="K370" s="6">
        <v>31.353980922217101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14721.10863891</v>
      </c>
      <c r="E372" s="6">
        <v>1.5680592090735499</v>
      </c>
      <c r="F372" s="6">
        <v>98.409905584665296</v>
      </c>
      <c r="G372" s="6">
        <v>0.46102320990136197</v>
      </c>
      <c r="H372" s="6">
        <v>237.86175279</v>
      </c>
      <c r="I372" s="6">
        <v>28.924415485360999</v>
      </c>
      <c r="J372" s="6">
        <v>1.59009441533475</v>
      </c>
      <c r="K372" s="6">
        <v>28.5324255724659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13975.823308825</v>
      </c>
      <c r="E374" s="6">
        <v>1.5648203567157399</v>
      </c>
      <c r="F374" s="6">
        <v>99.062972976103595</v>
      </c>
      <c r="G374" s="6">
        <v>0.27779274565886503</v>
      </c>
      <c r="H374" s="6">
        <v>132.19595301999999</v>
      </c>
      <c r="I374" s="6">
        <v>29.241232742870899</v>
      </c>
      <c r="J374" s="6">
        <v>0.93702702389642101</v>
      </c>
      <c r="K374" s="6">
        <v>29.3683901897836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2274.47756772</v>
      </c>
      <c r="E375" s="6">
        <v>12.680090380057401</v>
      </c>
      <c r="F375" s="6">
        <v>95.746118566627601</v>
      </c>
      <c r="G375" s="6">
        <v>2.9332543115137302</v>
      </c>
      <c r="H375" s="6">
        <v>101.05222061000001</v>
      </c>
      <c r="I375" s="6">
        <v>72.046692590447606</v>
      </c>
      <c r="J375" s="6">
        <v>4.2538814333723796</v>
      </c>
      <c r="K375" s="6">
        <v>66.021519286591001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24619.190550439998</v>
      </c>
      <c r="E376" s="6">
        <v>3.7052415816195099</v>
      </c>
      <c r="F376" s="6">
        <v>89.3221966853569</v>
      </c>
      <c r="G376" s="6">
        <v>1.9600774299603001</v>
      </c>
      <c r="H376" s="6">
        <v>2943.0408590299999</v>
      </c>
      <c r="I376" s="6">
        <v>16.850482062618401</v>
      </c>
      <c r="J376" s="6">
        <v>10.6778033146431</v>
      </c>
      <c r="K376" s="6">
        <v>16.3964831115916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2312.87016262</v>
      </c>
      <c r="E377" s="6">
        <v>17.326297734829701</v>
      </c>
      <c r="F377" s="6">
        <v>93.190458901700893</v>
      </c>
      <c r="G377" s="6">
        <v>5.05446687007721</v>
      </c>
      <c r="H377" s="6">
        <v>169.00425873</v>
      </c>
      <c r="I377" s="6">
        <v>70.225049206037497</v>
      </c>
      <c r="J377" s="6">
        <v>6.8095410982990501</v>
      </c>
      <c r="K377" s="6">
        <v>69.171781229662798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52292.378115979998</v>
      </c>
      <c r="E378" s="6">
        <v>2.12004911453504</v>
      </c>
      <c r="F378" s="6">
        <v>96.6913873580055</v>
      </c>
      <c r="G378" s="6">
        <v>0.84060703060845698</v>
      </c>
      <c r="H378" s="6">
        <v>1789.3550608999999</v>
      </c>
      <c r="I378" s="6">
        <v>25.100197243514099</v>
      </c>
      <c r="J378" s="6">
        <v>3.3086126419945301</v>
      </c>
      <c r="K378" s="6">
        <v>24.566024738220001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54718.593816380002</v>
      </c>
      <c r="E380" s="6">
        <v>2.06078788389617</v>
      </c>
      <c r="F380" s="6">
        <v>97.435734115578796</v>
      </c>
      <c r="G380" s="6">
        <v>0.99048623126618196</v>
      </c>
      <c r="H380" s="6">
        <v>1440.0571273</v>
      </c>
      <c r="I380" s="6">
        <v>38.218250563124002</v>
      </c>
      <c r="J380" s="6">
        <v>2.5642658844212498</v>
      </c>
      <c r="K380" s="6">
        <v>37.636016475949397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1664.0290155</v>
      </c>
      <c r="E381" s="6">
        <v>23.2808508922428</v>
      </c>
      <c r="F381" s="6">
        <v>96.540796140630306</v>
      </c>
      <c r="G381" s="6">
        <v>3.4891847471984798</v>
      </c>
      <c r="H381" s="6">
        <v>59.624695699999997</v>
      </c>
      <c r="I381" s="6">
        <v>99.999999999999801</v>
      </c>
      <c r="J381" s="6">
        <v>3.4592038593697301</v>
      </c>
      <c r="K381" s="6">
        <v>97.377514327143302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48175.785587519997</v>
      </c>
      <c r="E382" s="6">
        <v>1.7804064832342701</v>
      </c>
      <c r="F382" s="6">
        <v>94.3721968956106</v>
      </c>
      <c r="G382" s="6">
        <v>1.1395749691192101</v>
      </c>
      <c r="H382" s="6">
        <v>2872.9206758400001</v>
      </c>
      <c r="I382" s="6">
        <v>19.747623239659301</v>
      </c>
      <c r="J382" s="6">
        <v>5.6278031043894003</v>
      </c>
      <c r="K382" s="6">
        <v>19.1094449056237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32085.856915600001</v>
      </c>
      <c r="E384" s="6">
        <v>1.84397629770176</v>
      </c>
      <c r="F384" s="6">
        <v>99.080330810721705</v>
      </c>
      <c r="G384" s="6">
        <v>0.40659232779061599</v>
      </c>
      <c r="H384" s="6">
        <v>297.82272399999999</v>
      </c>
      <c r="I384" s="6">
        <v>43.853229714747002</v>
      </c>
      <c r="J384" s="6">
        <v>0.91966918927832697</v>
      </c>
      <c r="K384" s="6">
        <v>43.804123061040997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638.36066038000001</v>
      </c>
      <c r="E385" s="6">
        <v>21.465921116397599</v>
      </c>
      <c r="F385" s="6">
        <v>97.600030287351501</v>
      </c>
      <c r="G385" s="6">
        <v>2.3946185837618601</v>
      </c>
      <c r="H385" s="6">
        <v>15.697190320000001</v>
      </c>
      <c r="I385" s="6">
        <v>100</v>
      </c>
      <c r="J385" s="6">
        <v>2.3999697126485402</v>
      </c>
      <c r="K385" s="6">
        <v>97.382414898849504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15857.97601543</v>
      </c>
      <c r="E386" s="6">
        <v>3.1105163691307598</v>
      </c>
      <c r="F386" s="6">
        <v>93.466507662755504</v>
      </c>
      <c r="G386" s="6">
        <v>2.2298908932018602</v>
      </c>
      <c r="H386" s="6">
        <v>1108.50364876</v>
      </c>
      <c r="I386" s="6">
        <v>32.121178048378397</v>
      </c>
      <c r="J386" s="6">
        <v>6.5334923372444997</v>
      </c>
      <c r="K386" s="6">
        <v>31.900261529113799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1637.826182</v>
      </c>
      <c r="E387" s="6">
        <v>15.5141082885433</v>
      </c>
      <c r="F387" s="6">
        <v>96.451450074049205</v>
      </c>
      <c r="G387" s="6">
        <v>2.7040700842647998</v>
      </c>
      <c r="H387" s="6">
        <v>60.257341619999998</v>
      </c>
      <c r="I387" s="6">
        <v>78.5483998288707</v>
      </c>
      <c r="J387" s="6">
        <v>3.5485499259507902</v>
      </c>
      <c r="K387" s="6">
        <v>73.498044601786304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20039.76898026</v>
      </c>
      <c r="E388" s="6">
        <v>2.6628385313701699</v>
      </c>
      <c r="F388" s="6">
        <v>93.520950147888101</v>
      </c>
      <c r="G388" s="6">
        <v>1.1963084828596799</v>
      </c>
      <c r="H388" s="6">
        <v>1388.33771516</v>
      </c>
      <c r="I388" s="6">
        <v>17.536665098414399</v>
      </c>
      <c r="J388" s="6">
        <v>6.4790498521119497</v>
      </c>
      <c r="K388" s="6">
        <v>17.267949551360001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13877.31375481</v>
      </c>
      <c r="E390" s="6">
        <v>2.4268068486243699</v>
      </c>
      <c r="F390" s="6">
        <v>98.582034722366004</v>
      </c>
      <c r="G390" s="6">
        <v>0.49097732249779602</v>
      </c>
      <c r="H390" s="6">
        <v>199.6058319</v>
      </c>
      <c r="I390" s="6">
        <v>34.8816093880232</v>
      </c>
      <c r="J390" s="6">
        <v>1.41796527763395</v>
      </c>
      <c r="K390" s="6">
        <v>34.134505419720902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689.32791507100001</v>
      </c>
      <c r="E391" s="6">
        <v>18.211170382705401</v>
      </c>
      <c r="F391" s="6">
        <v>88.261260855706894</v>
      </c>
      <c r="G391" s="6">
        <v>5.3294233460261502</v>
      </c>
      <c r="H391" s="6">
        <v>91.680545932000001</v>
      </c>
      <c r="I391" s="6">
        <v>47.871527936054797</v>
      </c>
      <c r="J391" s="6">
        <v>11.738739144293101</v>
      </c>
      <c r="K391" s="6">
        <v>40.070881410018401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6186.9637739620002</v>
      </c>
      <c r="E392" s="6">
        <v>7.0340466611235399</v>
      </c>
      <c r="F392" s="6">
        <v>93.103342459907694</v>
      </c>
      <c r="G392" s="6">
        <v>1.7584726384243901</v>
      </c>
      <c r="H392" s="6">
        <v>458.30116550700001</v>
      </c>
      <c r="I392" s="6">
        <v>24.037762311365402</v>
      </c>
      <c r="J392" s="6">
        <v>6.8966575400923196</v>
      </c>
      <c r="K392" s="6">
        <v>23.7389894031786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878.71456992000003</v>
      </c>
      <c r="E393" s="6">
        <v>21.286140412406102</v>
      </c>
      <c r="F393" s="6">
        <v>95.158892882555406</v>
      </c>
      <c r="G393" s="6">
        <v>4.8262598010297797</v>
      </c>
      <c r="H393" s="6">
        <v>44.70366594</v>
      </c>
      <c r="I393" s="6">
        <v>100</v>
      </c>
      <c r="J393" s="6">
        <v>4.8411071174446203</v>
      </c>
      <c r="K393" s="6">
        <v>94.867047616991599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26686.415596669998</v>
      </c>
      <c r="E394" s="6">
        <v>1.85730520144643</v>
      </c>
      <c r="F394" s="6">
        <v>97.257039673549599</v>
      </c>
      <c r="G394" s="6">
        <v>0.61721086165847205</v>
      </c>
      <c r="H394" s="6">
        <v>752.64247691000003</v>
      </c>
      <c r="I394" s="6">
        <v>21.955643061785601</v>
      </c>
      <c r="J394" s="6">
        <v>2.7429603264504601</v>
      </c>
      <c r="K394" s="6">
        <v>21.8844219803002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677.95819982</v>
      </c>
      <c r="E395" s="6">
        <v>25.4359884958129</v>
      </c>
      <c r="F395" s="6">
        <v>87.193344837069901</v>
      </c>
      <c r="G395" s="6">
        <v>9.2522627298540296</v>
      </c>
      <c r="H395" s="6">
        <v>99.576141919999998</v>
      </c>
      <c r="I395" s="6">
        <v>70.493949112174107</v>
      </c>
      <c r="J395" s="6">
        <v>12.806655162930101</v>
      </c>
      <c r="K395" s="6">
        <v>62.993476787170501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17229.340275750001</v>
      </c>
      <c r="E396" s="6">
        <v>3.26879180481632</v>
      </c>
      <c r="F396" s="6">
        <v>88.321587184431607</v>
      </c>
      <c r="G396" s="6">
        <v>1.9327560746957499</v>
      </c>
      <c r="H396" s="6">
        <v>2278.16726006</v>
      </c>
      <c r="I396" s="6">
        <v>15.6852478199181</v>
      </c>
      <c r="J396" s="6">
        <v>11.6784128155684</v>
      </c>
      <c r="K396" s="6">
        <v>14.617061997493099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574.80473910000001</v>
      </c>
      <c r="E397" s="6">
        <v>18.274943809402998</v>
      </c>
      <c r="F397" s="6">
        <v>86.498869251312001</v>
      </c>
      <c r="G397" s="6">
        <v>7.3279918108281796</v>
      </c>
      <c r="H397" s="6">
        <v>89.718096950000003</v>
      </c>
      <c r="I397" s="6">
        <v>50.064344248730201</v>
      </c>
      <c r="J397" s="6">
        <v>13.501130748688</v>
      </c>
      <c r="K397" s="6">
        <v>46.948882824581901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12476.297536579999</v>
      </c>
      <c r="E398" s="6">
        <v>3.0480153769252998</v>
      </c>
      <c r="F398" s="6">
        <v>84.427531525570203</v>
      </c>
      <c r="G398" s="6">
        <v>2.1901398339080198</v>
      </c>
      <c r="H398" s="6">
        <v>2301.2250453769998</v>
      </c>
      <c r="I398" s="6">
        <v>12.922424277667</v>
      </c>
      <c r="J398" s="6">
        <v>15.572468474429799</v>
      </c>
      <c r="K398" s="6">
        <v>11.874039120791799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164.195034722</v>
      </c>
      <c r="E399" s="6">
        <v>24.121765129677101</v>
      </c>
      <c r="F399" s="6">
        <v>89.284379309606607</v>
      </c>
      <c r="G399" s="6">
        <v>7.34039353499423</v>
      </c>
      <c r="H399" s="6">
        <v>19.706153808</v>
      </c>
      <c r="I399" s="6">
        <v>70.217043933245293</v>
      </c>
      <c r="J399" s="6">
        <v>10.715620690393401</v>
      </c>
      <c r="K399" s="6">
        <v>61.161410952868501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5535.18768903</v>
      </c>
      <c r="E400" s="6">
        <v>1.8423457273739099</v>
      </c>
      <c r="F400" s="6">
        <v>97.197530937542993</v>
      </c>
      <c r="G400" s="6">
        <v>0.70501110887760199</v>
      </c>
      <c r="H400" s="6">
        <v>159.59450928199999</v>
      </c>
      <c r="I400" s="6">
        <v>24.5620382965445</v>
      </c>
      <c r="J400" s="6">
        <v>2.8024690624569599</v>
      </c>
      <c r="K400" s="6">
        <v>24.4517736107906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13422.82674208</v>
      </c>
      <c r="E402" s="6">
        <v>2.9183285847870701</v>
      </c>
      <c r="F402" s="6">
        <v>96.827922310082002</v>
      </c>
      <c r="G402" s="6">
        <v>0.95153318666464703</v>
      </c>
      <c r="H402" s="6">
        <v>439.73110471000001</v>
      </c>
      <c r="I402" s="6">
        <v>29.1102026949963</v>
      </c>
      <c r="J402" s="6">
        <v>3.1720776899179799</v>
      </c>
      <c r="K402" s="6">
        <v>29.045625763413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903.57269233</v>
      </c>
      <c r="E403" s="6">
        <v>16.075445229945299</v>
      </c>
      <c r="F403" s="6">
        <v>88.906836463374006</v>
      </c>
      <c r="G403" s="6">
        <v>5.6204946349662901</v>
      </c>
      <c r="H403" s="6">
        <v>112.74138234999999</v>
      </c>
      <c r="I403" s="6">
        <v>45.148454463106702</v>
      </c>
      <c r="J403" s="6">
        <v>11.093163536625999</v>
      </c>
      <c r="K403" s="6">
        <v>45.0457974142696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13291.409956109999</v>
      </c>
      <c r="E404" s="6">
        <v>3.0183445938694198</v>
      </c>
      <c r="F404" s="6">
        <v>82.716532443229198</v>
      </c>
      <c r="G404" s="6">
        <v>1.7559209456414799</v>
      </c>
      <c r="H404" s="6">
        <v>2777.2157025299998</v>
      </c>
      <c r="I404" s="6">
        <v>8.9216448663846499</v>
      </c>
      <c r="J404" s="6">
        <v>17.283467556770798</v>
      </c>
      <c r="K404" s="6">
        <v>8.4036198980799597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32942.616998329999</v>
      </c>
      <c r="E406" s="6">
        <v>3.5723482731612299</v>
      </c>
      <c r="F406" s="6">
        <v>96.809421814520903</v>
      </c>
      <c r="G406" s="6">
        <v>1.0134635580029401</v>
      </c>
      <c r="H406" s="6">
        <v>1085.70006098</v>
      </c>
      <c r="I406" s="6">
        <v>31.413057397209698</v>
      </c>
      <c r="J406" s="6">
        <v>3.19057818547908</v>
      </c>
      <c r="K406" s="6">
        <v>30.750796682207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2704.53358209</v>
      </c>
      <c r="E407" s="6">
        <v>18.816983166598199</v>
      </c>
      <c r="F407" s="6">
        <v>98.140873382638503</v>
      </c>
      <c r="G407" s="6">
        <v>1.8439598676215501</v>
      </c>
      <c r="H407" s="6">
        <v>51.233193640000003</v>
      </c>
      <c r="I407" s="6">
        <v>99.999999999999801</v>
      </c>
      <c r="J407" s="6">
        <v>1.85912661736146</v>
      </c>
      <c r="K407" s="6">
        <v>97.340240412323098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30403.082973019998</v>
      </c>
      <c r="E408" s="6">
        <v>3.4772955787608399</v>
      </c>
      <c r="F408" s="6">
        <v>98.353719988423293</v>
      </c>
      <c r="G408" s="6">
        <v>0.63615439230417303</v>
      </c>
      <c r="H408" s="6">
        <v>508.89775999</v>
      </c>
      <c r="I408" s="6">
        <v>37.615866791504203</v>
      </c>
      <c r="J408" s="6">
        <v>1.64628001157675</v>
      </c>
      <c r="K408" s="6">
        <v>38.005776982109303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522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5.6102444550000001</v>
      </c>
      <c r="E419" s="6"/>
      <c r="F419" s="6">
        <v>41.6666666666667</v>
      </c>
      <c r="G419" s="6"/>
      <c r="H419" s="6">
        <v>7.854342237</v>
      </c>
      <c r="I419" s="6"/>
      <c r="J419" s="6">
        <v>58.3333333333333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47.468475802</v>
      </c>
      <c r="E420" s="6"/>
      <c r="F420" s="6">
        <v>50.831123470936703</v>
      </c>
      <c r="G420" s="6"/>
      <c r="H420" s="6">
        <v>45.916192017</v>
      </c>
      <c r="I420" s="6"/>
      <c r="J420" s="6">
        <v>49.168876529063297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103.323972649</v>
      </c>
      <c r="E421" s="6"/>
      <c r="F421" s="6">
        <v>40.564617593990803</v>
      </c>
      <c r="G421" s="6"/>
      <c r="H421" s="6">
        <v>151.39055142999999</v>
      </c>
      <c r="I421" s="6"/>
      <c r="J421" s="6">
        <v>59.435382406009197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3.78864702</v>
      </c>
      <c r="E422" s="6"/>
      <c r="F422" s="6">
        <v>16.6944216103923</v>
      </c>
      <c r="G422" s="6"/>
      <c r="H422" s="6">
        <v>18.905442708999999</v>
      </c>
      <c r="I422" s="6"/>
      <c r="J422" s="6">
        <v>83.305578389607703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34.380841861999997</v>
      </c>
      <c r="E423" s="6"/>
      <c r="F423" s="6">
        <v>18.3856797037711</v>
      </c>
      <c r="G423" s="6"/>
      <c r="H423" s="6">
        <v>152.61709575</v>
      </c>
      <c r="I423" s="6"/>
      <c r="J423" s="6">
        <v>81.614320296228897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>
        <v>2</v>
      </c>
      <c r="I424" s="6"/>
      <c r="J424" s="6">
        <v>100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15</v>
      </c>
      <c r="E425" s="6"/>
      <c r="F425" s="6">
        <v>34.883720930232599</v>
      </c>
      <c r="G425" s="6"/>
      <c r="H425" s="6">
        <v>28</v>
      </c>
      <c r="I425" s="6"/>
      <c r="J425" s="6">
        <v>65.116279069767401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147.877529358</v>
      </c>
      <c r="E426" s="6"/>
      <c r="F426" s="6">
        <v>66.493191215120703</v>
      </c>
      <c r="G426" s="6"/>
      <c r="H426" s="6">
        <v>74.517465762</v>
      </c>
      <c r="I426" s="6"/>
      <c r="J426" s="6">
        <v>33.506808784879297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1113.9459997280001</v>
      </c>
      <c r="E427" s="6"/>
      <c r="F427" s="6">
        <v>60.271701276475099</v>
      </c>
      <c r="G427" s="6"/>
      <c r="H427" s="6">
        <v>734.26132831500001</v>
      </c>
      <c r="I427" s="6"/>
      <c r="J427" s="6">
        <v>39.728298723524901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31.042361927000002</v>
      </c>
      <c r="E428" s="6"/>
      <c r="F428" s="6">
        <v>63.442730603200197</v>
      </c>
      <c r="G428" s="6"/>
      <c r="H428" s="6">
        <v>17.887376172</v>
      </c>
      <c r="I428" s="6"/>
      <c r="J428" s="6">
        <v>36.557269396799803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473.26858856199999</v>
      </c>
      <c r="E429" s="6"/>
      <c r="F429" s="6">
        <v>53.679207648195501</v>
      </c>
      <c r="G429" s="6"/>
      <c r="H429" s="6">
        <v>408.39231758199998</v>
      </c>
      <c r="I429" s="6"/>
      <c r="J429" s="6">
        <v>46.320792351804499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72.301109725000003</v>
      </c>
      <c r="E430" s="6"/>
      <c r="F430" s="6">
        <v>75.015118326051507</v>
      </c>
      <c r="G430" s="6"/>
      <c r="H430" s="6">
        <v>24.080941438</v>
      </c>
      <c r="I430" s="6"/>
      <c r="J430" s="6">
        <v>24.984881673948401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1547.1519508379999</v>
      </c>
      <c r="E431" s="6"/>
      <c r="F431" s="6">
        <v>77.8372618327287</v>
      </c>
      <c r="G431" s="6"/>
      <c r="H431" s="6">
        <v>440.52325048500001</v>
      </c>
      <c r="I431" s="6"/>
      <c r="J431" s="6">
        <v>22.1627381672713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83.906032921999994</v>
      </c>
      <c r="E432" s="6"/>
      <c r="F432" s="6">
        <v>59.548955981758297</v>
      </c>
      <c r="G432" s="6"/>
      <c r="H432" s="6">
        <v>56.996576601000001</v>
      </c>
      <c r="I432" s="6"/>
      <c r="J432" s="6">
        <v>40.451044018241703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432.91607737300001</v>
      </c>
      <c r="E433" s="6"/>
      <c r="F433" s="6">
        <v>55.119889769535597</v>
      </c>
      <c r="G433" s="6"/>
      <c r="H433" s="6">
        <v>352.49201974599998</v>
      </c>
      <c r="I433" s="6"/>
      <c r="J433" s="6">
        <v>44.880110230464403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523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344.52592540699999</v>
      </c>
      <c r="E444" s="6"/>
      <c r="F444" s="6">
        <v>63.011346877220397</v>
      </c>
      <c r="G444" s="6"/>
      <c r="H444" s="6">
        <v>202.242144919</v>
      </c>
      <c r="I444" s="6"/>
      <c r="J444" s="6">
        <v>36.988653122779603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3767.4559068140002</v>
      </c>
      <c r="E445" s="6"/>
      <c r="F445" s="6">
        <v>61.954049640655299</v>
      </c>
      <c r="G445" s="6"/>
      <c r="H445" s="6">
        <v>2313.5927553249999</v>
      </c>
      <c r="I445" s="6"/>
      <c r="J445" s="6">
        <v>38.045950359344701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524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884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123050.72968240701</v>
      </c>
      <c r="E17" s="6">
        <v>2.0377019095025899</v>
      </c>
      <c r="F17" s="6">
        <v>99.998420606648395</v>
      </c>
      <c r="G17" s="6">
        <v>1.57967575716002E-3</v>
      </c>
      <c r="H17" s="6">
        <v>1.943485739</v>
      </c>
      <c r="I17" s="6">
        <v>100</v>
      </c>
      <c r="J17" s="6">
        <v>1.5793933516131901E-3</v>
      </c>
      <c r="K17" s="6">
        <v>100.016300958383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2338432.7683655801</v>
      </c>
      <c r="E18" s="6">
        <v>0.30858369302824601</v>
      </c>
      <c r="F18" s="6">
        <v>99.9961362242787</v>
      </c>
      <c r="G18" s="6">
        <v>2.4066785814817601E-3</v>
      </c>
      <c r="H18" s="6">
        <v>90.355288689000005</v>
      </c>
      <c r="I18" s="6">
        <v>62.284719057042402</v>
      </c>
      <c r="J18" s="6">
        <v>3.8637757213111201E-3</v>
      </c>
      <c r="K18" s="6">
        <v>62.285851105311998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544.824584587</v>
      </c>
      <c r="E19" s="6"/>
      <c r="F19" s="6">
        <v>99.6445502500098</v>
      </c>
      <c r="G19" s="6"/>
      <c r="H19" s="6">
        <v>1.943485739</v>
      </c>
      <c r="I19" s="6"/>
      <c r="J19" s="6">
        <v>0.35544974999019902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6067.8380172289999</v>
      </c>
      <c r="E20" s="6"/>
      <c r="F20" s="6">
        <v>99.782757125555506</v>
      </c>
      <c r="G20" s="6"/>
      <c r="H20" s="6">
        <v>13.210644909999999</v>
      </c>
      <c r="I20" s="6"/>
      <c r="J20" s="6">
        <v>0.21724287444450699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122505.90509782</v>
      </c>
      <c r="E21" s="6">
        <v>2.0443774025821302</v>
      </c>
      <c r="F21" s="6">
        <v>100</v>
      </c>
      <c r="G21" s="6">
        <v>0</v>
      </c>
      <c r="H21" s="6"/>
      <c r="I21" s="6"/>
      <c r="J21" s="6"/>
      <c r="K21" s="6"/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2332364.9303483502</v>
      </c>
      <c r="E22" s="6">
        <v>0.30578272063373901</v>
      </c>
      <c r="F22" s="6">
        <v>99.996692537636605</v>
      </c>
      <c r="G22" s="6">
        <v>2.36986407723355E-3</v>
      </c>
      <c r="H22" s="6">
        <v>77.144643779000006</v>
      </c>
      <c r="I22" s="6">
        <v>71.649108997595306</v>
      </c>
      <c r="J22" s="6">
        <v>3.3074623634226901E-3</v>
      </c>
      <c r="K22" s="6">
        <v>71.649664742330799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525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123050.72968240701</v>
      </c>
      <c r="E33" s="6">
        <v>2.0377019095025899</v>
      </c>
      <c r="F33" s="6">
        <v>99.998420606648395</v>
      </c>
      <c r="G33" s="6">
        <v>1.57967575716002E-3</v>
      </c>
      <c r="H33" s="6">
        <v>1.943485739</v>
      </c>
      <c r="I33" s="6">
        <v>100</v>
      </c>
      <c r="J33" s="6">
        <v>1.5793933516131901E-3</v>
      </c>
      <c r="K33" s="6">
        <v>100.016300958383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2338432.7683655801</v>
      </c>
      <c r="E34" s="6">
        <v>0.30858369302824601</v>
      </c>
      <c r="F34" s="6">
        <v>99.9961362242787</v>
      </c>
      <c r="G34" s="6">
        <v>2.4066785814817601E-3</v>
      </c>
      <c r="H34" s="6">
        <v>90.355288689000005</v>
      </c>
      <c r="I34" s="6">
        <v>62.284719057042402</v>
      </c>
      <c r="J34" s="6">
        <v>3.8637757213111201E-3</v>
      </c>
      <c r="K34" s="6">
        <v>62.285851105311998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526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122505.90509782</v>
      </c>
      <c r="E45" s="6">
        <v>2.0443774025821302</v>
      </c>
      <c r="F45" s="6">
        <v>100</v>
      </c>
      <c r="G45" s="6">
        <v>0</v>
      </c>
      <c r="H45" s="6"/>
      <c r="I45" s="6"/>
      <c r="J45" s="6"/>
      <c r="K45" s="6"/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2332364.9303483502</v>
      </c>
      <c r="E46" s="6">
        <v>0.30578272063373901</v>
      </c>
      <c r="F46" s="6">
        <v>99.996692537636605</v>
      </c>
      <c r="G46" s="6">
        <v>2.36986407723355E-3</v>
      </c>
      <c r="H46" s="6">
        <v>77.144643779000006</v>
      </c>
      <c r="I46" s="6">
        <v>71.649108997595306</v>
      </c>
      <c r="J46" s="6">
        <v>3.3074623634226901E-3</v>
      </c>
      <c r="K46" s="6">
        <v>71.649664742330799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2042.441087978</v>
      </c>
      <c r="E48" s="6">
        <v>3.0724657773711401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2221.4610607599998</v>
      </c>
      <c r="E52" s="6">
        <v>3.5490921042168901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30472.212907159999</v>
      </c>
      <c r="E54" s="6">
        <v>2.9886543002484598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2740.4416965619998</v>
      </c>
      <c r="E56" s="6">
        <v>3.1068560310764699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5761.2361277030004</v>
      </c>
      <c r="E60" s="6">
        <v>2.88302290375651</v>
      </c>
      <c r="F60" s="6">
        <v>100</v>
      </c>
      <c r="G60" s="6">
        <v>3.2007984082721502E-16</v>
      </c>
      <c r="H60" s="6"/>
      <c r="I60" s="6"/>
      <c r="J60" s="6"/>
      <c r="K60" s="6"/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5360.428892037</v>
      </c>
      <c r="E62" s="6">
        <v>3.26294924520796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35976.049601170002</v>
      </c>
      <c r="E64" s="6">
        <v>2.8933021468460698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24564.28518771</v>
      </c>
      <c r="E66" s="6">
        <v>3.0739646891822301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33743.594329419997</v>
      </c>
      <c r="E68" s="6">
        <v>3.0672368753658499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2943.3777041110002</v>
      </c>
      <c r="E70" s="6">
        <v>3.3233444440188702</v>
      </c>
      <c r="F70" s="6">
        <v>100</v>
      </c>
      <c r="G70" s="6">
        <v>3.6896535205098398E-16</v>
      </c>
      <c r="H70" s="6"/>
      <c r="I70" s="6"/>
      <c r="J70" s="6"/>
      <c r="K70" s="6"/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  <c r="F71" s="6">
        <v>100</v>
      </c>
      <c r="G71" s="6">
        <v>2.89059742838052E-15</v>
      </c>
      <c r="H71" s="6"/>
      <c r="I71" s="6"/>
      <c r="J71" s="6"/>
      <c r="K71" s="6"/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1070.775186546</v>
      </c>
      <c r="E72" s="6">
        <v>11.4652322362126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27474.103047929999</v>
      </c>
      <c r="E74" s="6">
        <v>2.60120857263873</v>
      </c>
      <c r="F74" s="6">
        <v>100</v>
      </c>
      <c r="G74" s="6">
        <v>0</v>
      </c>
      <c r="H74" s="6"/>
      <c r="I74" s="6"/>
      <c r="J74" s="6"/>
      <c r="K74" s="6"/>
    </row>
    <row r="75" spans="1:11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4064.8260232510002</v>
      </c>
      <c r="E76" s="6">
        <v>2.7027185409255901</v>
      </c>
      <c r="F76" s="6">
        <v>99.852524171103298</v>
      </c>
      <c r="G76" s="6">
        <v>0.14658027496408499</v>
      </c>
      <c r="H76" s="6">
        <v>6.0034895669999999</v>
      </c>
      <c r="I76" s="6">
        <v>99.999999999999901</v>
      </c>
      <c r="J76" s="6">
        <v>0.14747582889670399</v>
      </c>
      <c r="K76" s="6">
        <v>99.246165004504107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598</v>
      </c>
      <c r="E78" s="6">
        <v>12.2801952735638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5709.1176187250003</v>
      </c>
      <c r="E82" s="6">
        <v>3.1353891902461601</v>
      </c>
      <c r="F82" s="6">
        <v>100</v>
      </c>
      <c r="G82" s="6">
        <v>3.4809812701721098E-16</v>
      </c>
      <c r="H82" s="6"/>
      <c r="I82" s="6"/>
      <c r="J82" s="6"/>
      <c r="K82" s="6"/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194.32081908800001</v>
      </c>
      <c r="E85" s="6">
        <v>13.0129571962127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1024.6006824640001</v>
      </c>
      <c r="E86" s="6">
        <v>6.62410501609431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1660.0009001559999</v>
      </c>
      <c r="E90" s="6">
        <v>2.9016210520274499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61</v>
      </c>
      <c r="B91" s="6" t="s">
        <v>62</v>
      </c>
      <c r="C91" s="6" t="s">
        <v>11</v>
      </c>
      <c r="D91" s="6">
        <v>455.73264306999999</v>
      </c>
      <c r="E91" s="6">
        <v>12.9571957393457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61</v>
      </c>
      <c r="B92" s="6" t="s">
        <v>62</v>
      </c>
      <c r="C92" s="6" t="s">
        <v>12</v>
      </c>
      <c r="D92" s="6">
        <v>3719.6245011440001</v>
      </c>
      <c r="E92" s="6">
        <v>2.8375492193119398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978.55207447999999</v>
      </c>
      <c r="E94" s="6">
        <v>8.2008934575315404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947.18054124900004</v>
      </c>
      <c r="E96" s="6">
        <v>16.4684932720867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6975.1151438200004</v>
      </c>
      <c r="E99" s="6">
        <v>16.318107221550601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178405.64718068001</v>
      </c>
      <c r="E100" s="6">
        <v>2.4226475914788201</v>
      </c>
      <c r="F100" s="6">
        <v>100</v>
      </c>
      <c r="G100" s="6">
        <v>2.6896791366124698E-16</v>
      </c>
      <c r="H100" s="6"/>
      <c r="I100" s="6"/>
      <c r="J100" s="6"/>
      <c r="K100" s="6"/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  <c r="F101" s="6">
        <v>100</v>
      </c>
      <c r="G101" s="6">
        <v>1.1023076757968199E-15</v>
      </c>
      <c r="H101" s="6"/>
      <c r="I101" s="6"/>
      <c r="J101" s="6"/>
      <c r="K101" s="6"/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4518.3027101110001</v>
      </c>
      <c r="E102" s="6">
        <v>2.89157345377411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521.27426443399997</v>
      </c>
      <c r="E106" s="6">
        <v>11.7014855649577</v>
      </c>
      <c r="F106" s="6">
        <v>100</v>
      </c>
      <c r="G106" s="6">
        <v>0</v>
      </c>
      <c r="H106" s="6"/>
      <c r="I106" s="6"/>
      <c r="J106" s="6"/>
      <c r="K106" s="6"/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324.31687706000002</v>
      </c>
      <c r="E110" s="6">
        <v>15.019588819781999</v>
      </c>
      <c r="F110" s="6">
        <v>100</v>
      </c>
      <c r="G110" s="6">
        <v>0</v>
      </c>
      <c r="H110" s="6"/>
      <c r="I110" s="6"/>
      <c r="J110" s="6"/>
      <c r="K110" s="6"/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4200.4966527610004</v>
      </c>
      <c r="E114" s="6">
        <v>2.3267822088321801</v>
      </c>
      <c r="F114" s="6">
        <v>100</v>
      </c>
      <c r="G114" s="6">
        <v>2.5832471815336701E-16</v>
      </c>
      <c r="H114" s="6"/>
      <c r="I114" s="6"/>
      <c r="J114" s="6"/>
      <c r="K114" s="6"/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8695.0551722620003</v>
      </c>
      <c r="E116" s="6">
        <v>2.21716109945215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527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10454.280814382</v>
      </c>
      <c r="E131" s="6">
        <v>7.6637140703829401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198792.47228475899</v>
      </c>
      <c r="E132" s="6">
        <v>0.86298304727122199</v>
      </c>
      <c r="F132" s="6">
        <v>99.994863930023698</v>
      </c>
      <c r="G132" s="6">
        <v>5.1342599030455398E-3</v>
      </c>
      <c r="H132" s="6">
        <v>10.210644909999999</v>
      </c>
      <c r="I132" s="6">
        <v>99.999999999999801</v>
      </c>
      <c r="J132" s="6">
        <v>5.1360699762850997E-3</v>
      </c>
      <c r="K132" s="6">
        <v>99.959623361236794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70166.004145493993</v>
      </c>
      <c r="E134" s="6">
        <v>2.3037934376200302</v>
      </c>
      <c r="F134" s="6">
        <v>100</v>
      </c>
      <c r="G134" s="6">
        <v>2.5577245184260998E-16</v>
      </c>
      <c r="H134" s="6"/>
      <c r="I134" s="6"/>
      <c r="J134" s="6"/>
      <c r="K134" s="6"/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2253.02105252</v>
      </c>
      <c r="E135" s="6">
        <v>8.9513901391026707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38335.754527008998</v>
      </c>
      <c r="E136" s="6">
        <v>1.4011783078342599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112647.74006124301</v>
      </c>
      <c r="E138" s="6">
        <v>1.13381449630373</v>
      </c>
      <c r="F138" s="6">
        <v>99.997336901649803</v>
      </c>
      <c r="G138" s="6">
        <v>2.6624444246861599E-3</v>
      </c>
      <c r="H138" s="6">
        <v>3</v>
      </c>
      <c r="I138" s="6">
        <v>99.999999999999801</v>
      </c>
      <c r="J138" s="6">
        <v>2.6630983501475798E-3</v>
      </c>
      <c r="K138" s="6">
        <v>99.972782493184198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5231.592548611</v>
      </c>
      <c r="E139" s="6">
        <v>8.4799612933395494</v>
      </c>
      <c r="F139" s="6">
        <v>99.962864768174995</v>
      </c>
      <c r="G139" s="6">
        <v>3.7196565143929501E-2</v>
      </c>
      <c r="H139" s="6">
        <v>1.943485739</v>
      </c>
      <c r="I139" s="6">
        <v>100</v>
      </c>
      <c r="J139" s="6">
        <v>3.7135231824985002E-2</v>
      </c>
      <c r="K139" s="6">
        <v>100.127965508527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98743.455869622005</v>
      </c>
      <c r="E140" s="6">
        <v>1.46149215689096</v>
      </c>
      <c r="F140" s="6">
        <v>99.992819092490606</v>
      </c>
      <c r="G140" s="6">
        <v>7.1850695720425198E-3</v>
      </c>
      <c r="H140" s="6">
        <v>7.0911854490000001</v>
      </c>
      <c r="I140" s="6">
        <v>100</v>
      </c>
      <c r="J140" s="6">
        <v>7.1809075093481802E-3</v>
      </c>
      <c r="K140" s="6">
        <v>100.05077505160899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55080.248342983999</v>
      </c>
      <c r="E142" s="6">
        <v>3.0491362245751499</v>
      </c>
      <c r="F142" s="6">
        <v>99.966557015762504</v>
      </c>
      <c r="G142" s="6">
        <v>3.3480595647048299E-2</v>
      </c>
      <c r="H142" s="6">
        <v>18.426641190000002</v>
      </c>
      <c r="I142" s="6">
        <v>99.999999999999801</v>
      </c>
      <c r="J142" s="6">
        <v>3.3442984237448001E-2</v>
      </c>
      <c r="K142" s="6">
        <v>100.078983678873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195137.34442562901</v>
      </c>
      <c r="E144" s="6">
        <v>1.19404916481089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309813.98067855899</v>
      </c>
      <c r="E146" s="6">
        <v>0.70050422148930103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117095.19593529199</v>
      </c>
      <c r="E148" s="6">
        <v>0.84213075611992905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242833.88428989999</v>
      </c>
      <c r="E150" s="6">
        <v>1.0356642552261599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14968.271665249</v>
      </c>
      <c r="E151" s="6">
        <v>7.0595213161594197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378556.52840387402</v>
      </c>
      <c r="E152" s="6">
        <v>0.89328370029154003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76025.983469758998</v>
      </c>
      <c r="E162" s="6">
        <v>1.1063574673396599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7208.6786695259998</v>
      </c>
      <c r="E164" s="6">
        <v>2.3238350701093999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110003.02237180001</v>
      </c>
      <c r="E166" s="6">
        <v>1.7581194145058501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10785.340125823001</v>
      </c>
      <c r="E167" s="6">
        <v>6.5958990596177802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176265.44152091301</v>
      </c>
      <c r="E168" s="6">
        <v>1.2973400152294301</v>
      </c>
      <c r="F168" s="6">
        <v>99.970719331017307</v>
      </c>
      <c r="G168" s="6">
        <v>2.9289338804503701E-2</v>
      </c>
      <c r="H168" s="6">
        <v>51.62681714</v>
      </c>
      <c r="I168" s="6">
        <v>99.999999999999901</v>
      </c>
      <c r="J168" s="6">
        <v>2.9280668982662399E-2</v>
      </c>
      <c r="K168" s="6">
        <v>100.00032003195901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785.40809711899999</v>
      </c>
      <c r="E170" s="6">
        <v>31.6177149091735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528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198709.29826185</v>
      </c>
      <c r="E182" s="6">
        <v>0.86245939827122997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69911.289621414995</v>
      </c>
      <c r="E184" s="6">
        <v>2.2833014890615102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38148.756589397002</v>
      </c>
      <c r="E186" s="6">
        <v>1.3199689054913399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112607.74006124301</v>
      </c>
      <c r="E188" s="6">
        <v>1.1337850879590401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5011.1410392300004</v>
      </c>
      <c r="E189" s="6">
        <v>8.59159482803571</v>
      </c>
      <c r="F189" s="6">
        <v>100</v>
      </c>
      <c r="G189" s="6">
        <v>9.5385863963356596E-16</v>
      </c>
      <c r="H189" s="6"/>
      <c r="I189" s="6"/>
      <c r="J189" s="6"/>
      <c r="K189" s="6"/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96895.248541579</v>
      </c>
      <c r="E190" s="6">
        <v>1.36464171541658</v>
      </c>
      <c r="F190" s="6">
        <v>99.992682131856697</v>
      </c>
      <c r="G190" s="6">
        <v>7.3220754774881002E-3</v>
      </c>
      <c r="H190" s="6">
        <v>7.0911854490000001</v>
      </c>
      <c r="I190" s="6">
        <v>100</v>
      </c>
      <c r="J190" s="6">
        <v>7.3178681433035903E-3</v>
      </c>
      <c r="K190" s="6">
        <v>100.050171911871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55080.248342983999</v>
      </c>
      <c r="E192" s="6">
        <v>3.0491362245751499</v>
      </c>
      <c r="F192" s="6">
        <v>99.966557015762504</v>
      </c>
      <c r="G192" s="6">
        <v>3.3480595647048299E-2</v>
      </c>
      <c r="H192" s="6">
        <v>18.426641190000002</v>
      </c>
      <c r="I192" s="6">
        <v>99.999999999999801</v>
      </c>
      <c r="J192" s="6">
        <v>3.3442984237448001E-2</v>
      </c>
      <c r="K192" s="6">
        <v>100.078983678873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195137.34442562901</v>
      </c>
      <c r="E194" s="6">
        <v>1.19404916481089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309813.98067855899</v>
      </c>
      <c r="E196" s="6">
        <v>0.70050422148930103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117095.19593529199</v>
      </c>
      <c r="E198" s="6">
        <v>0.84213075611992905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242833.88428989999</v>
      </c>
      <c r="E200" s="6">
        <v>1.0356642552261599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377674.86749773001</v>
      </c>
      <c r="E202" s="6">
        <v>0.88341930863724305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76025.983469758998</v>
      </c>
      <c r="E212" s="6">
        <v>1.1063574673396599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7208.6786695259998</v>
      </c>
      <c r="E214" s="6">
        <v>2.3238350701093999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110003.02237180001</v>
      </c>
      <c r="E216" s="6">
        <v>1.7581194145058501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10688.95807466</v>
      </c>
      <c r="E217" s="6">
        <v>6.6402769214577102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174277.76631959001</v>
      </c>
      <c r="E218" s="6">
        <v>1.18866599957556</v>
      </c>
      <c r="F218" s="6">
        <v>99.970385477623097</v>
      </c>
      <c r="G218" s="6">
        <v>2.9622962706131101E-2</v>
      </c>
      <c r="H218" s="6">
        <v>51.62681714</v>
      </c>
      <c r="I218" s="6">
        <v>99.999999999999901</v>
      </c>
      <c r="J218" s="6">
        <v>2.9614522376905199E-2</v>
      </c>
      <c r="K218" s="6">
        <v>99.998877680047499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529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20681.359477999998</v>
      </c>
      <c r="E230" s="6">
        <v>2.0060816799483101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  <c r="F248" s="6">
        <v>100</v>
      </c>
      <c r="G248" s="6">
        <v>2.91461976081351E-16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27547.300617230001</v>
      </c>
      <c r="E256" s="6">
        <v>3.24903113429249</v>
      </c>
      <c r="F256" s="6">
        <v>100</v>
      </c>
      <c r="G256" s="6">
        <v>0</v>
      </c>
      <c r="H256" s="6"/>
      <c r="I256" s="6"/>
      <c r="J256" s="6"/>
      <c r="K256" s="6"/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21974.88480815</v>
      </c>
      <c r="E290" s="6">
        <v>2.91497857570165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341.44540626000003</v>
      </c>
      <c r="E291" s="6">
        <v>18.318791985938098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4900.4063896919997</v>
      </c>
      <c r="E292" s="6">
        <v>1.8858055022179201</v>
      </c>
      <c r="F292" s="6">
        <v>99.855503026941406</v>
      </c>
      <c r="G292" s="6">
        <v>0.14589303579874899</v>
      </c>
      <c r="H292" s="6">
        <v>7.0911854490000001</v>
      </c>
      <c r="I292" s="6">
        <v>100</v>
      </c>
      <c r="J292" s="6">
        <v>0.14449697305854001</v>
      </c>
      <c r="K292" s="6">
        <v>100.82026058711701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34920.165740960001</v>
      </c>
      <c r="E294" s="6">
        <v>3.3180226945620301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21312.444080270001</v>
      </c>
      <c r="E296" s="6">
        <v>5.3153401342592801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23639.939639929999</v>
      </c>
      <c r="E300" s="6">
        <v>3.4602471482572499</v>
      </c>
      <c r="F300" s="6">
        <v>100</v>
      </c>
      <c r="G300" s="6">
        <v>0</v>
      </c>
      <c r="H300" s="6"/>
      <c r="I300" s="6"/>
      <c r="J300" s="6"/>
      <c r="K300" s="6"/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12028.883707044</v>
      </c>
      <c r="E302" s="6">
        <v>1.7456936973397199</v>
      </c>
      <c r="F302" s="6">
        <v>99.847047675727097</v>
      </c>
      <c r="G302" s="6">
        <v>0.153437393708696</v>
      </c>
      <c r="H302" s="6">
        <v>18.426641190000002</v>
      </c>
      <c r="I302" s="6">
        <v>99.999999999999801</v>
      </c>
      <c r="J302" s="6">
        <v>0.15295232427295399</v>
      </c>
      <c r="K302" s="6">
        <v>100.16370027520099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43558.001905090001</v>
      </c>
      <c r="E308" s="6">
        <v>3.5924157766790299</v>
      </c>
      <c r="F308" s="6">
        <v>100</v>
      </c>
      <c r="G308" s="6">
        <v>0</v>
      </c>
      <c r="H308" s="6"/>
      <c r="I308" s="6"/>
      <c r="J308" s="6"/>
      <c r="K308" s="6"/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25253.58552085</v>
      </c>
      <c r="E312" s="6">
        <v>2.0389554048265199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19200.620869949998</v>
      </c>
      <c r="E334" s="6">
        <v>2.07602309480637</v>
      </c>
      <c r="F334" s="6">
        <v>100</v>
      </c>
      <c r="G334" s="6">
        <v>0</v>
      </c>
      <c r="H334" s="6"/>
      <c r="I334" s="6"/>
      <c r="J334" s="6"/>
      <c r="K334" s="6"/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4970.991829095</v>
      </c>
      <c r="E348" s="6">
        <v>3.4041510089876201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4654.864920682</v>
      </c>
      <c r="E350" s="6">
        <v>1.8304435893492199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7208.6786695259998</v>
      </c>
      <c r="E352" s="6">
        <v>2.3238350701093999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12953.527845835</v>
      </c>
      <c r="E356" s="6">
        <v>2.10098793415492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  <c r="F376" s="6">
        <v>100</v>
      </c>
      <c r="G376" s="6">
        <v>3.5877426272848398E-16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54081.73317688</v>
      </c>
      <c r="E378" s="6">
        <v>2.1308317802686401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16966.479664189999</v>
      </c>
      <c r="E386" s="6">
        <v>2.3064459018397199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6645.2649394689997</v>
      </c>
      <c r="E392" s="6">
        <v>6.6461257727103904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19507.50753581</v>
      </c>
      <c r="E396" s="6">
        <v>3.1492847919954201</v>
      </c>
      <c r="F396" s="6">
        <v>100</v>
      </c>
      <c r="G396" s="6">
        <v>0</v>
      </c>
      <c r="H396" s="6"/>
      <c r="I396" s="6"/>
      <c r="J396" s="6"/>
      <c r="K396" s="6"/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14777.522581957001</v>
      </c>
      <c r="E398" s="6">
        <v>2.8003864832455498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16016.998841500001</v>
      </c>
      <c r="E404" s="6">
        <v>2.57397035281994</v>
      </c>
      <c r="F404" s="6">
        <v>99.678710437116706</v>
      </c>
      <c r="G404" s="6">
        <v>0.32214437883476899</v>
      </c>
      <c r="H404" s="6">
        <v>51.62681714</v>
      </c>
      <c r="I404" s="6">
        <v>99.999999999999901</v>
      </c>
      <c r="J404" s="6">
        <v>0.32128956288331101</v>
      </c>
      <c r="K404" s="6">
        <v>99.9439134239108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530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83.174022909000001</v>
      </c>
      <c r="E420" s="6"/>
      <c r="F420" s="6">
        <v>89.066037125290705</v>
      </c>
      <c r="G420" s="6"/>
      <c r="H420" s="6">
        <v>10.210644909999999</v>
      </c>
      <c r="I420" s="6"/>
      <c r="J420" s="6">
        <v>10.9339628747092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40</v>
      </c>
      <c r="E425" s="6"/>
      <c r="F425" s="6">
        <v>93.023255813953497</v>
      </c>
      <c r="G425" s="6"/>
      <c r="H425" s="6">
        <v>3</v>
      </c>
      <c r="I425" s="6"/>
      <c r="J425" s="6">
        <v>6.9767441860465098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220.45150938099999</v>
      </c>
      <c r="E426" s="6"/>
      <c r="F426" s="6">
        <v>99.126110847075793</v>
      </c>
      <c r="G426" s="6"/>
      <c r="H426" s="6">
        <v>1.943485739</v>
      </c>
      <c r="I426" s="6"/>
      <c r="J426" s="6">
        <v>0.87388915292420699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1848.207328043</v>
      </c>
      <c r="E427" s="6"/>
      <c r="F427" s="6">
        <v>100</v>
      </c>
      <c r="G427" s="6"/>
      <c r="H427" s="6"/>
      <c r="I427" s="6"/>
      <c r="J427" s="6"/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881.66090614400002</v>
      </c>
      <c r="E429" s="6"/>
      <c r="F429" s="6">
        <v>100</v>
      </c>
      <c r="G429" s="6"/>
      <c r="H429" s="6"/>
      <c r="I429" s="6"/>
      <c r="J429" s="6"/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1987.675201323</v>
      </c>
      <c r="E431" s="6"/>
      <c r="F431" s="6">
        <v>100</v>
      </c>
      <c r="G431" s="6"/>
      <c r="H431" s="6"/>
      <c r="I431" s="6"/>
      <c r="J431" s="6"/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785.40809711899999</v>
      </c>
      <c r="E433" s="6"/>
      <c r="F433" s="6">
        <v>100</v>
      </c>
      <c r="G433" s="6"/>
      <c r="H433" s="6"/>
      <c r="I433" s="6"/>
      <c r="J433" s="6"/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531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544.824584587</v>
      </c>
      <c r="E444" s="6"/>
      <c r="F444" s="6">
        <v>99.6445502500098</v>
      </c>
      <c r="G444" s="6"/>
      <c r="H444" s="6">
        <v>1.943485739</v>
      </c>
      <c r="I444" s="6"/>
      <c r="J444" s="6">
        <v>0.35544974999019902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6067.8380172289999</v>
      </c>
      <c r="E445" s="6"/>
      <c r="F445" s="6">
        <v>99.782757125555506</v>
      </c>
      <c r="G445" s="6"/>
      <c r="H445" s="6">
        <v>13.210644909999999</v>
      </c>
      <c r="I445" s="6"/>
      <c r="J445" s="6">
        <v>0.21724287444450699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532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885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122607.831165508</v>
      </c>
      <c r="E17" s="6">
        <v>2.0413985271286599</v>
      </c>
      <c r="F17" s="6">
        <v>99.638494645272601</v>
      </c>
      <c r="G17" s="6">
        <v>0.155547672023335</v>
      </c>
      <c r="H17" s="6">
        <v>444.842002638</v>
      </c>
      <c r="I17" s="6">
        <v>42.949490464228198</v>
      </c>
      <c r="J17" s="6">
        <v>0.36150535472735601</v>
      </c>
      <c r="K17" s="6">
        <v>42.872216644399501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2333339.9684119499</v>
      </c>
      <c r="E18" s="6">
        <v>0.31025141186501198</v>
      </c>
      <c r="F18" s="6">
        <v>99.778357751099605</v>
      </c>
      <c r="G18" s="6">
        <v>2.50299939614076E-2</v>
      </c>
      <c r="H18" s="6">
        <v>5183.1552423229996</v>
      </c>
      <c r="I18" s="6">
        <v>11.2637654188655</v>
      </c>
      <c r="J18" s="6">
        <v>0.221642248900391</v>
      </c>
      <c r="K18" s="6">
        <v>11.2679405861451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513.18710044900001</v>
      </c>
      <c r="E19" s="6"/>
      <c r="F19" s="6">
        <v>93.858278912121193</v>
      </c>
      <c r="G19" s="6"/>
      <c r="H19" s="6">
        <v>33.580969877000001</v>
      </c>
      <c r="I19" s="6"/>
      <c r="J19" s="6">
        <v>6.1417210878788104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5742.1742418820004</v>
      </c>
      <c r="E20" s="6"/>
      <c r="F20" s="6">
        <v>94.427368714102698</v>
      </c>
      <c r="G20" s="6"/>
      <c r="H20" s="6">
        <v>338.874420257</v>
      </c>
      <c r="I20" s="6"/>
      <c r="J20" s="6">
        <v>5.5726312858973497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122094.64406505899</v>
      </c>
      <c r="E21" s="6">
        <v>2.04759141616749</v>
      </c>
      <c r="F21" s="6">
        <v>99.664292890671206</v>
      </c>
      <c r="G21" s="6">
        <v>0.156020470127606</v>
      </c>
      <c r="H21" s="6">
        <v>411.26103276100002</v>
      </c>
      <c r="I21" s="6">
        <v>46.400064090946799</v>
      </c>
      <c r="J21" s="6">
        <v>0.33570710932882097</v>
      </c>
      <c r="K21" s="6">
        <v>46.3191555961576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2327597.7941700602</v>
      </c>
      <c r="E22" s="6">
        <v>0.30749777472260098</v>
      </c>
      <c r="F22" s="6">
        <v>99.792308633341605</v>
      </c>
      <c r="G22" s="6">
        <v>2.4972931887322001E-2</v>
      </c>
      <c r="H22" s="6">
        <v>4844.2808220659999</v>
      </c>
      <c r="I22" s="6">
        <v>11.994180955020999</v>
      </c>
      <c r="J22" s="6">
        <v>0.20769136665837001</v>
      </c>
      <c r="K22" s="6">
        <v>11.999085790014099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533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122607.831165508</v>
      </c>
      <c r="E33" s="6">
        <v>2.0413985271286599</v>
      </c>
      <c r="F33" s="6">
        <v>99.638494645272601</v>
      </c>
      <c r="G33" s="6">
        <v>0.155547672023335</v>
      </c>
      <c r="H33" s="6">
        <v>444.842002638</v>
      </c>
      <c r="I33" s="6">
        <v>42.949490464228198</v>
      </c>
      <c r="J33" s="6">
        <v>0.36150535472735601</v>
      </c>
      <c r="K33" s="6">
        <v>42.872216644399501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2333339.9684119499</v>
      </c>
      <c r="E34" s="6">
        <v>0.31025141186501198</v>
      </c>
      <c r="F34" s="6">
        <v>99.778357751099605</v>
      </c>
      <c r="G34" s="6">
        <v>2.50299939614076E-2</v>
      </c>
      <c r="H34" s="6">
        <v>5183.1552423229996</v>
      </c>
      <c r="I34" s="6">
        <v>11.2637654188655</v>
      </c>
      <c r="J34" s="6">
        <v>0.221642248900391</v>
      </c>
      <c r="K34" s="6">
        <v>11.2679405861451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534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122094.64406505899</v>
      </c>
      <c r="E45" s="6">
        <v>2.04759141616749</v>
      </c>
      <c r="F45" s="6">
        <v>99.664292890671206</v>
      </c>
      <c r="G45" s="6">
        <v>0.156020470127606</v>
      </c>
      <c r="H45" s="6">
        <v>411.26103276100002</v>
      </c>
      <c r="I45" s="6">
        <v>46.400064090946799</v>
      </c>
      <c r="J45" s="6">
        <v>0.33570710932882097</v>
      </c>
      <c r="K45" s="6">
        <v>46.3191555961576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2327597.7941700602</v>
      </c>
      <c r="E46" s="6">
        <v>0.30749777472260098</v>
      </c>
      <c r="F46" s="6">
        <v>99.792308633341605</v>
      </c>
      <c r="G46" s="6">
        <v>2.4972931887322001E-2</v>
      </c>
      <c r="H46" s="6">
        <v>4844.2808220659999</v>
      </c>
      <c r="I46" s="6">
        <v>11.994180955020999</v>
      </c>
      <c r="J46" s="6">
        <v>0.20769136665837001</v>
      </c>
      <c r="K46" s="6">
        <v>11.999085790014099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133.46093182000001</v>
      </c>
      <c r="E47" s="6">
        <v>15.5091604553851</v>
      </c>
      <c r="F47" s="6">
        <v>98.636200106363901</v>
      </c>
      <c r="G47" s="6">
        <v>1.34862992574064</v>
      </c>
      <c r="H47" s="6">
        <v>1.845306332</v>
      </c>
      <c r="I47" s="6">
        <v>100</v>
      </c>
      <c r="J47" s="6">
        <v>1.36379989363611</v>
      </c>
      <c r="K47" s="6">
        <v>97.539039154873194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2034.8585188019999</v>
      </c>
      <c r="E48" s="6">
        <v>3.0954023956771901</v>
      </c>
      <c r="F48" s="6">
        <v>99.628749675051495</v>
      </c>
      <c r="G48" s="6">
        <v>0.21715856042766299</v>
      </c>
      <c r="H48" s="6">
        <v>7.5825691759999998</v>
      </c>
      <c r="I48" s="6">
        <v>58.140361942096902</v>
      </c>
      <c r="J48" s="6">
        <v>0.37125032494850002</v>
      </c>
      <c r="K48" s="6">
        <v>58.276678571644297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15937.401037919</v>
      </c>
      <c r="E50" s="6">
        <v>2.0796649915935901</v>
      </c>
      <c r="F50" s="6">
        <v>99.502422248713302</v>
      </c>
      <c r="G50" s="6">
        <v>0.29427313983352299</v>
      </c>
      <c r="H50" s="6">
        <v>79.697518819999999</v>
      </c>
      <c r="I50" s="6">
        <v>58.542270213264601</v>
      </c>
      <c r="J50" s="6">
        <v>0.49757775128672199</v>
      </c>
      <c r="K50" s="6">
        <v>58.846863913127699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2214.0398259409999</v>
      </c>
      <c r="E52" s="6">
        <v>3.6038784553682799</v>
      </c>
      <c r="F52" s="6">
        <v>99.665930006602906</v>
      </c>
      <c r="G52" s="6">
        <v>0.240011796547831</v>
      </c>
      <c r="H52" s="6">
        <v>7.4212348190000004</v>
      </c>
      <c r="I52" s="6">
        <v>70.993718619178694</v>
      </c>
      <c r="J52" s="6">
        <v>0.33406999339709598</v>
      </c>
      <c r="K52" s="6">
        <v>71.604751663706494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1795.4995149199999</v>
      </c>
      <c r="E53" s="6">
        <v>15.147709162264899</v>
      </c>
      <c r="F53" s="6">
        <v>97.907844674144599</v>
      </c>
      <c r="G53" s="6">
        <v>2.1360104501039698</v>
      </c>
      <c r="H53" s="6">
        <v>38.367343140000003</v>
      </c>
      <c r="I53" s="6">
        <v>100</v>
      </c>
      <c r="J53" s="6">
        <v>2.0921553258554302</v>
      </c>
      <c r="K53" s="6">
        <v>99.960159165343001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30120.37728488</v>
      </c>
      <c r="E54" s="6">
        <v>2.9461727677749101</v>
      </c>
      <c r="F54" s="6">
        <v>98.845388671469493</v>
      </c>
      <c r="G54" s="6">
        <v>0.45039409906442301</v>
      </c>
      <c r="H54" s="6">
        <v>351.83562228</v>
      </c>
      <c r="I54" s="6">
        <v>39.1738846930213</v>
      </c>
      <c r="J54" s="6">
        <v>1.15461132853049</v>
      </c>
      <c r="K54" s="6">
        <v>38.5578927534172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2740.4416965619998</v>
      </c>
      <c r="E56" s="6">
        <v>3.1068560310764699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5755.951980625</v>
      </c>
      <c r="E60" s="6">
        <v>2.89206491742664</v>
      </c>
      <c r="F60" s="6">
        <v>99.908281018849607</v>
      </c>
      <c r="G60" s="6">
        <v>9.1983639316108104E-2</v>
      </c>
      <c r="H60" s="6">
        <v>5.2841470780000002</v>
      </c>
      <c r="I60" s="6">
        <v>99.999999999999801</v>
      </c>
      <c r="J60" s="6">
        <v>9.17189811504356E-2</v>
      </c>
      <c r="K60" s="6">
        <v>100.19656968122101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5329.2600808609996</v>
      </c>
      <c r="E62" s="6">
        <v>3.22933818885127</v>
      </c>
      <c r="F62" s="6">
        <v>99.418538855681803</v>
      </c>
      <c r="G62" s="6">
        <v>0.359285626032114</v>
      </c>
      <c r="H62" s="6">
        <v>31.168811175999998</v>
      </c>
      <c r="I62" s="6">
        <v>61.998205035909599</v>
      </c>
      <c r="J62" s="6">
        <v>0.58146114431816698</v>
      </c>
      <c r="K62" s="6">
        <v>61.430849371452403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35712.271807990001</v>
      </c>
      <c r="E64" s="6">
        <v>2.8488885966229498</v>
      </c>
      <c r="F64" s="6">
        <v>99.266796115459499</v>
      </c>
      <c r="G64" s="6">
        <v>0.52920201288115098</v>
      </c>
      <c r="H64" s="6">
        <v>263.77779318</v>
      </c>
      <c r="I64" s="6">
        <v>72.209225661458902</v>
      </c>
      <c r="J64" s="6">
        <v>0.733203884540513</v>
      </c>
      <c r="K64" s="6">
        <v>71.647449535111406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24514.236463789999</v>
      </c>
      <c r="E66" s="6">
        <v>3.07495571519586</v>
      </c>
      <c r="F66" s="6">
        <v>99.796254100058107</v>
      </c>
      <c r="G66" s="6">
        <v>0.14744785177405401</v>
      </c>
      <c r="H66" s="6">
        <v>50.04872392</v>
      </c>
      <c r="I66" s="6">
        <v>72.339434090738195</v>
      </c>
      <c r="J66" s="6">
        <v>0.20374589994192199</v>
      </c>
      <c r="K66" s="6">
        <v>72.221052233912999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33743.594329419997</v>
      </c>
      <c r="E68" s="6">
        <v>3.0672368753658499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2920.183930705</v>
      </c>
      <c r="E70" s="6">
        <v>3.3417942935621099</v>
      </c>
      <c r="F70" s="6">
        <v>99.212001457590503</v>
      </c>
      <c r="G70" s="6">
        <v>0.31584317285428198</v>
      </c>
      <c r="H70" s="6">
        <v>23.193773405999998</v>
      </c>
      <c r="I70" s="6">
        <v>39.867842644357502</v>
      </c>
      <c r="J70" s="6">
        <v>0.78799854240946998</v>
      </c>
      <c r="K70" s="6">
        <v>39.7658518882211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125.35167910200001</v>
      </c>
      <c r="E71" s="6">
        <v>13.075863441499701</v>
      </c>
      <c r="F71" s="6">
        <v>97.647058823529406</v>
      </c>
      <c r="G71" s="6">
        <v>1.6515990664334601</v>
      </c>
      <c r="H71" s="6">
        <v>3.0205223879999998</v>
      </c>
      <c r="I71" s="6">
        <v>70.128687331827706</v>
      </c>
      <c r="J71" s="6">
        <v>2.3529411764705901</v>
      </c>
      <c r="K71" s="6">
        <v>68.541361256988694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1066.2444029640001</v>
      </c>
      <c r="E72" s="6">
        <v>11.417439446705799</v>
      </c>
      <c r="F72" s="6">
        <v>99.576868829337101</v>
      </c>
      <c r="G72" s="6">
        <v>0.22578213632157099</v>
      </c>
      <c r="H72" s="6">
        <v>4.5307835819999998</v>
      </c>
      <c r="I72" s="6">
        <v>56.780663221267503</v>
      </c>
      <c r="J72" s="6">
        <v>0.42313117066290601</v>
      </c>
      <c r="K72" s="6">
        <v>53.134062747676303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27241.297901620001</v>
      </c>
      <c r="E74" s="6">
        <v>2.64611737488943</v>
      </c>
      <c r="F74" s="6">
        <v>99.152637864450497</v>
      </c>
      <c r="G74" s="6">
        <v>0.479295530138026</v>
      </c>
      <c r="H74" s="6">
        <v>232.80514631</v>
      </c>
      <c r="I74" s="6">
        <v>56.138064359002698</v>
      </c>
      <c r="J74" s="6">
        <v>0.84736213554946405</v>
      </c>
      <c r="K74" s="6">
        <v>56.083950575640699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4070.8295128179998</v>
      </c>
      <c r="E76" s="6">
        <v>2.7375112049425998</v>
      </c>
      <c r="F76" s="6">
        <v>100</v>
      </c>
      <c r="G76" s="6">
        <v>0</v>
      </c>
      <c r="H76" s="6"/>
      <c r="I76" s="6"/>
      <c r="J76" s="6"/>
      <c r="K76" s="6"/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598</v>
      </c>
      <c r="E78" s="6">
        <v>12.2801952735638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5696.6860021550001</v>
      </c>
      <c r="E82" s="6">
        <v>3.1450578394569302</v>
      </c>
      <c r="F82" s="6">
        <v>99.782249773078306</v>
      </c>
      <c r="G82" s="6">
        <v>0.218183740697205</v>
      </c>
      <c r="H82" s="6">
        <v>12.431616569999999</v>
      </c>
      <c r="I82" s="6">
        <v>99.999999999999602</v>
      </c>
      <c r="J82" s="6">
        <v>0.21775022692169199</v>
      </c>
      <c r="K82" s="6">
        <v>99.980903893626305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29637.705222410001</v>
      </c>
      <c r="E84" s="6">
        <v>3.5078519689805399</v>
      </c>
      <c r="F84" s="6">
        <v>99.8849107747006</v>
      </c>
      <c r="G84" s="6">
        <v>0.115412056395319</v>
      </c>
      <c r="H84" s="6">
        <v>34.149107280000003</v>
      </c>
      <c r="I84" s="6">
        <v>99.999999999999901</v>
      </c>
      <c r="J84" s="6">
        <v>0.115089225299377</v>
      </c>
      <c r="K84" s="6">
        <v>100.16509299966199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192.112627962</v>
      </c>
      <c r="E85" s="6">
        <v>13.0714937594806</v>
      </c>
      <c r="F85" s="6">
        <v>98.863636363636402</v>
      </c>
      <c r="G85" s="6">
        <v>1.1407883035944899</v>
      </c>
      <c r="H85" s="6">
        <v>2.208191126</v>
      </c>
      <c r="I85" s="6">
        <v>100</v>
      </c>
      <c r="J85" s="6">
        <v>1.13636363636364</v>
      </c>
      <c r="K85" s="6">
        <v>99.248582412720296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1021.288395775</v>
      </c>
      <c r="E86" s="6">
        <v>6.64146121994506</v>
      </c>
      <c r="F86" s="6">
        <v>99.676724137931004</v>
      </c>
      <c r="G86" s="6">
        <v>0.185302125937574</v>
      </c>
      <c r="H86" s="6">
        <v>3.312286689</v>
      </c>
      <c r="I86" s="6">
        <v>56.990027617674002</v>
      </c>
      <c r="J86" s="6">
        <v>0.32327586206896602</v>
      </c>
      <c r="K86" s="6">
        <v>57.1348221640853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34784.376928619997</v>
      </c>
      <c r="E88" s="6">
        <v>2.2727321368627198</v>
      </c>
      <c r="F88" s="6">
        <v>99.947424795795698</v>
      </c>
      <c r="G88" s="6">
        <v>5.2672697388938303E-2</v>
      </c>
      <c r="H88" s="6">
        <v>18.297577189999998</v>
      </c>
      <c r="I88" s="6">
        <v>99.999999999999702</v>
      </c>
      <c r="J88" s="6">
        <v>5.2575204204336E-2</v>
      </c>
      <c r="K88" s="6">
        <v>100.13276297723699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124.919724789</v>
      </c>
      <c r="E89" s="6">
        <v>15.571775281321401</v>
      </c>
      <c r="F89" s="6">
        <v>98.235311648509906</v>
      </c>
      <c r="G89" s="6">
        <v>1.7875611610728199</v>
      </c>
      <c r="H89" s="6">
        <v>2.2440442190000001</v>
      </c>
      <c r="I89" s="6">
        <v>100</v>
      </c>
      <c r="J89" s="6">
        <v>1.7646883514901399</v>
      </c>
      <c r="K89" s="6">
        <v>99.508577591323501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1657.054384046</v>
      </c>
      <c r="E90" s="6">
        <v>2.9229687838235501</v>
      </c>
      <c r="F90" s="6">
        <v>99.822499125770193</v>
      </c>
      <c r="G90" s="6">
        <v>0.17820414739176299</v>
      </c>
      <c r="H90" s="6">
        <v>2.9465161100000001</v>
      </c>
      <c r="I90" s="6">
        <v>100</v>
      </c>
      <c r="J90" s="6">
        <v>0.17750087422983299</v>
      </c>
      <c r="K90" s="6">
        <v>100.218004133261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434.66754864299998</v>
      </c>
      <c r="E91" s="6">
        <v>12.4003255518454</v>
      </c>
      <c r="F91" s="6">
        <v>95.377751682412494</v>
      </c>
      <c r="G91" s="6">
        <v>2.1159752961431999</v>
      </c>
      <c r="H91" s="6">
        <v>21.065094426999998</v>
      </c>
      <c r="I91" s="6">
        <v>49.578527470021598</v>
      </c>
      <c r="J91" s="6">
        <v>4.62224831758747</v>
      </c>
      <c r="K91" s="6">
        <v>43.662077953224603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3646.3838012259998</v>
      </c>
      <c r="E92" s="6">
        <v>3.0127352058336498</v>
      </c>
      <c r="F92" s="6">
        <v>98.030965225240493</v>
      </c>
      <c r="G92" s="6">
        <v>0.641982797021732</v>
      </c>
      <c r="H92" s="6">
        <v>73.240699918000004</v>
      </c>
      <c r="I92" s="6">
        <v>31.6087274324546</v>
      </c>
      <c r="J92" s="6">
        <v>1.9690347747595001</v>
      </c>
      <c r="K92" s="6">
        <v>31.961951132999602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87.649449615999998</v>
      </c>
      <c r="E93" s="6">
        <v>12.182028832834799</v>
      </c>
      <c r="F93" s="6">
        <v>98.648648648648603</v>
      </c>
      <c r="G93" s="6">
        <v>1.3425812747505701</v>
      </c>
      <c r="H93" s="6">
        <v>1.200677392</v>
      </c>
      <c r="I93" s="6">
        <v>100</v>
      </c>
      <c r="J93" s="6">
        <v>1.35135135135135</v>
      </c>
      <c r="K93" s="6">
        <v>98.008433056791304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977.351397088</v>
      </c>
      <c r="E94" s="6">
        <v>8.2177815326384795</v>
      </c>
      <c r="F94" s="6">
        <v>99.877300613496899</v>
      </c>
      <c r="G94" s="6">
        <v>0.123743598344444</v>
      </c>
      <c r="H94" s="6">
        <v>1.200677392</v>
      </c>
      <c r="I94" s="6">
        <v>100</v>
      </c>
      <c r="J94" s="6">
        <v>0.122699386503067</v>
      </c>
      <c r="K94" s="6">
        <v>100.727289052378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945.02540918700004</v>
      </c>
      <c r="E96" s="6">
        <v>16.5214923375807</v>
      </c>
      <c r="F96" s="6">
        <v>99.772468714448195</v>
      </c>
      <c r="G96" s="6">
        <v>0.16751143260579099</v>
      </c>
      <c r="H96" s="6">
        <v>2.1551320619999998</v>
      </c>
      <c r="I96" s="6">
        <v>70.087664405046297</v>
      </c>
      <c r="J96" s="6">
        <v>0.227531285551763</v>
      </c>
      <c r="K96" s="6">
        <v>73.453763197639105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5949.9174286959997</v>
      </c>
      <c r="E98" s="6">
        <v>3.18588880199977</v>
      </c>
      <c r="F98" s="6">
        <v>99.894187644516407</v>
      </c>
      <c r="G98" s="6">
        <v>0.106333964697749</v>
      </c>
      <c r="H98" s="6">
        <v>6.3024165160000001</v>
      </c>
      <c r="I98" s="6">
        <v>99.999999999999901</v>
      </c>
      <c r="J98" s="6">
        <v>0.105812355483592</v>
      </c>
      <c r="K98" s="6">
        <v>100.38662284717201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6624.0268139</v>
      </c>
      <c r="E99" s="6">
        <v>16.870849579922201</v>
      </c>
      <c r="F99" s="6">
        <v>94.966558649127606</v>
      </c>
      <c r="G99" s="6">
        <v>3.0069136366935401</v>
      </c>
      <c r="H99" s="6">
        <v>351.08832991999998</v>
      </c>
      <c r="I99" s="6">
        <v>57.526083630479597</v>
      </c>
      <c r="J99" s="6">
        <v>5.0334413508724198</v>
      </c>
      <c r="K99" s="6">
        <v>56.731810371133903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175210.52800418</v>
      </c>
      <c r="E100" s="6">
        <v>2.5299730606203998</v>
      </c>
      <c r="F100" s="6">
        <v>98.209070605671897</v>
      </c>
      <c r="G100" s="6">
        <v>0.59161529236913901</v>
      </c>
      <c r="H100" s="6">
        <v>3195.1191764999999</v>
      </c>
      <c r="I100" s="6">
        <v>32.379339463593098</v>
      </c>
      <c r="J100" s="6">
        <v>1.79092939432806</v>
      </c>
      <c r="K100" s="6">
        <v>32.442366630246497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  <c r="F101" s="6">
        <v>100</v>
      </c>
      <c r="G101" s="6">
        <v>1.1023076757968199E-15</v>
      </c>
      <c r="H101" s="6"/>
      <c r="I101" s="6"/>
      <c r="J101" s="6"/>
      <c r="K101" s="6"/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4487.1930779289996</v>
      </c>
      <c r="E102" s="6">
        <v>2.9960055129645</v>
      </c>
      <c r="F102" s="6">
        <v>99.311475255688705</v>
      </c>
      <c r="G102" s="6">
        <v>0.35414455539630202</v>
      </c>
      <c r="H102" s="6">
        <v>31.109632181999999</v>
      </c>
      <c r="I102" s="6">
        <v>50.4682823993342</v>
      </c>
      <c r="J102" s="6">
        <v>0.68852474431124899</v>
      </c>
      <c r="K102" s="6">
        <v>51.081124593944502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11.7138016900434</v>
      </c>
      <c r="F106" s="6">
        <v>99.786780383795303</v>
      </c>
      <c r="G106" s="6">
        <v>0.21342637131558601</v>
      </c>
      <c r="H106" s="6">
        <v>1.1114589859999999</v>
      </c>
      <c r="I106" s="6">
        <v>100</v>
      </c>
      <c r="J106" s="6">
        <v>0.21321961620469099</v>
      </c>
      <c r="K106" s="6">
        <v>99.883541775694397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322.842709437</v>
      </c>
      <c r="E110" s="6">
        <v>15.054117100519999</v>
      </c>
      <c r="F110" s="6">
        <v>99.545454545454504</v>
      </c>
      <c r="G110" s="6">
        <v>0.45562350588392397</v>
      </c>
      <c r="H110" s="6">
        <v>1.474167623</v>
      </c>
      <c r="I110" s="6">
        <v>100</v>
      </c>
      <c r="J110" s="6">
        <v>0.45454545454545497</v>
      </c>
      <c r="K110" s="6">
        <v>99.781547788579402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4200.4966527610004</v>
      </c>
      <c r="E114" s="6">
        <v>2.3267822088321801</v>
      </c>
      <c r="F114" s="6">
        <v>100</v>
      </c>
      <c r="G114" s="6">
        <v>2.5832471815336701E-16</v>
      </c>
      <c r="H114" s="6"/>
      <c r="I114" s="6"/>
      <c r="J114" s="6"/>
      <c r="K114" s="6"/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8665.6766534920007</v>
      </c>
      <c r="E116" s="6">
        <v>2.24090569846416</v>
      </c>
      <c r="F116" s="6">
        <v>99.662123837192894</v>
      </c>
      <c r="G116" s="6">
        <v>0.25424094577651002</v>
      </c>
      <c r="H116" s="6">
        <v>29.378518769999999</v>
      </c>
      <c r="I116" s="6">
        <v>74.944244544475694</v>
      </c>
      <c r="J116" s="6">
        <v>0.33787616280711003</v>
      </c>
      <c r="K116" s="6">
        <v>74.992542865265307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6199.5997919210004</v>
      </c>
      <c r="E118" s="6">
        <v>2.84601123480497</v>
      </c>
      <c r="F118" s="6">
        <v>98.395685634835303</v>
      </c>
      <c r="G118" s="6">
        <v>1.19845728422348</v>
      </c>
      <c r="H118" s="6">
        <v>101.08275520700001</v>
      </c>
      <c r="I118" s="6">
        <v>73.443154991102205</v>
      </c>
      <c r="J118" s="6">
        <v>1.60431436516471</v>
      </c>
      <c r="K118" s="6">
        <v>73.503690265296299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29744.059715930001</v>
      </c>
      <c r="E120" s="6">
        <v>2.4966364702764499</v>
      </c>
      <c r="F120" s="6">
        <v>99.893259305484904</v>
      </c>
      <c r="G120" s="6">
        <v>0.10653281861556201</v>
      </c>
      <c r="H120" s="6">
        <v>31.78294125</v>
      </c>
      <c r="I120" s="6">
        <v>99.999999999999901</v>
      </c>
      <c r="J120" s="6">
        <v>0.10674069451510899</v>
      </c>
      <c r="K120" s="6">
        <v>99.698718683174306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535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10419.178025571</v>
      </c>
      <c r="E131" s="6">
        <v>7.6826718599688597</v>
      </c>
      <c r="F131" s="6">
        <v>99.664225694390097</v>
      </c>
      <c r="G131" s="6">
        <v>0.32624516934212</v>
      </c>
      <c r="H131" s="6">
        <v>35.102788811000003</v>
      </c>
      <c r="I131" s="6">
        <v>96.856292995979004</v>
      </c>
      <c r="J131" s="6">
        <v>0.33577430560989802</v>
      </c>
      <c r="K131" s="6">
        <v>96.835796086176202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198573.84550047599</v>
      </c>
      <c r="E132" s="6">
        <v>0.86149170348627402</v>
      </c>
      <c r="F132" s="6">
        <v>99.884892182630196</v>
      </c>
      <c r="G132" s="6">
        <v>5.2275333058419297E-2</v>
      </c>
      <c r="H132" s="6">
        <v>228.83742919299999</v>
      </c>
      <c r="I132" s="6">
        <v>45.424212616673202</v>
      </c>
      <c r="J132" s="6">
        <v>0.115107817369827</v>
      </c>
      <c r="K132" s="6">
        <v>45.361958254974198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3820.0250399470001</v>
      </c>
      <c r="E133" s="6">
        <v>15.4548245382021</v>
      </c>
      <c r="F133" s="6">
        <v>98.632001160989105</v>
      </c>
      <c r="G133" s="6">
        <v>1.3510526998538499</v>
      </c>
      <c r="H133" s="6">
        <v>52.98270093</v>
      </c>
      <c r="I133" s="6">
        <v>100</v>
      </c>
      <c r="J133" s="6">
        <v>1.3679988390109099</v>
      </c>
      <c r="K133" s="6">
        <v>97.410193386486696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69189.103880815004</v>
      </c>
      <c r="E134" s="6">
        <v>2.3787804986336898</v>
      </c>
      <c r="F134" s="6">
        <v>98.607729944756002</v>
      </c>
      <c r="G134" s="6">
        <v>0.51537918561174201</v>
      </c>
      <c r="H134" s="6">
        <v>976.90026467899997</v>
      </c>
      <c r="I134" s="6">
        <v>36.491541130960002</v>
      </c>
      <c r="J134" s="6">
        <v>1.3922700552440299</v>
      </c>
      <c r="K134" s="6">
        <v>36.501806070262198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2246.233266787</v>
      </c>
      <c r="E135" s="6">
        <v>8.9499373775093591</v>
      </c>
      <c r="F135" s="6">
        <v>99.698725152816095</v>
      </c>
      <c r="G135" s="6">
        <v>0.25251236793001403</v>
      </c>
      <c r="H135" s="6">
        <v>6.7877857329999998</v>
      </c>
      <c r="I135" s="6">
        <v>84.216742752278407</v>
      </c>
      <c r="J135" s="6">
        <v>0.30127484718386799</v>
      </c>
      <c r="K135" s="6">
        <v>83.562107501715502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38137.417314594997</v>
      </c>
      <c r="E136" s="6">
        <v>1.38041143142784</v>
      </c>
      <c r="F136" s="6">
        <v>99.482631254135697</v>
      </c>
      <c r="G136" s="6">
        <v>0.15518976332082399</v>
      </c>
      <c r="H136" s="6">
        <v>198.33721241399999</v>
      </c>
      <c r="I136" s="6">
        <v>30.135920435522898</v>
      </c>
      <c r="J136" s="6">
        <v>0.51736874586429205</v>
      </c>
      <c r="K136" s="6">
        <v>29.840778211430202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112518.62482473299</v>
      </c>
      <c r="E138" s="6">
        <v>1.13972340666466</v>
      </c>
      <c r="F138" s="6">
        <v>99.882721377206906</v>
      </c>
      <c r="G138" s="6">
        <v>5.7791426492831498E-2</v>
      </c>
      <c r="H138" s="6">
        <v>132.11523650999999</v>
      </c>
      <c r="I138" s="6">
        <v>49.145810621485303</v>
      </c>
      <c r="J138" s="6">
        <v>0.117278622793046</v>
      </c>
      <c r="K138" s="6">
        <v>49.219242287325798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5217.0263055089999</v>
      </c>
      <c r="E139" s="6">
        <v>8.4922807943434808</v>
      </c>
      <c r="F139" s="6">
        <v>99.684539692998399</v>
      </c>
      <c r="G139" s="6">
        <v>0.16984957554667501</v>
      </c>
      <c r="H139" s="6">
        <v>16.509728841000001</v>
      </c>
      <c r="I139" s="6">
        <v>53.700247961659102</v>
      </c>
      <c r="J139" s="6">
        <v>0.31546030700160199</v>
      </c>
      <c r="K139" s="6">
        <v>53.671971971216799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98360.977449257</v>
      </c>
      <c r="E140" s="6">
        <v>1.45900101522576</v>
      </c>
      <c r="F140" s="6">
        <v>99.605501318796001</v>
      </c>
      <c r="G140" s="6">
        <v>0.111572852961918</v>
      </c>
      <c r="H140" s="6">
        <v>389.569605814</v>
      </c>
      <c r="I140" s="6">
        <v>28.292447406527199</v>
      </c>
      <c r="J140" s="6">
        <v>0.39449868120400999</v>
      </c>
      <c r="K140" s="6">
        <v>28.1706136986883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54977.633627944</v>
      </c>
      <c r="E142" s="6">
        <v>3.06518513809598</v>
      </c>
      <c r="F142" s="6">
        <v>99.780318934593694</v>
      </c>
      <c r="G142" s="6">
        <v>0.13596399694352901</v>
      </c>
      <c r="H142" s="6">
        <v>121.04135623000001</v>
      </c>
      <c r="I142" s="6">
        <v>61.502386201231197</v>
      </c>
      <c r="J142" s="6">
        <v>0.21968106540632201</v>
      </c>
      <c r="K142" s="6">
        <v>61.755577129757697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195063.67882573901</v>
      </c>
      <c r="E144" s="6">
        <v>1.1922254497215199</v>
      </c>
      <c r="F144" s="6">
        <v>99.962249358211395</v>
      </c>
      <c r="G144" s="6">
        <v>3.7733314461081302E-2</v>
      </c>
      <c r="H144" s="6">
        <v>73.665599889999996</v>
      </c>
      <c r="I144" s="6">
        <v>99.999999999999901</v>
      </c>
      <c r="J144" s="6">
        <v>3.7750641788648301E-2</v>
      </c>
      <c r="K144" s="6">
        <v>99.916367260400804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309072.60253380903</v>
      </c>
      <c r="E146" s="6">
        <v>0.7035241203839</v>
      </c>
      <c r="F146" s="6">
        <v>99.760702166143005</v>
      </c>
      <c r="G146" s="6">
        <v>6.3561920178123399E-2</v>
      </c>
      <c r="H146" s="6">
        <v>741.37814475000005</v>
      </c>
      <c r="I146" s="6">
        <v>26.505968835352999</v>
      </c>
      <c r="J146" s="6">
        <v>0.239297833857021</v>
      </c>
      <c r="K146" s="6">
        <v>26.4982832723285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116990.497624952</v>
      </c>
      <c r="E148" s="6">
        <v>0.84345688034966204</v>
      </c>
      <c r="F148" s="6">
        <v>99.910587014690293</v>
      </c>
      <c r="G148" s="6">
        <v>3.46160998624402E-2</v>
      </c>
      <c r="H148" s="6">
        <v>104.69831034000001</v>
      </c>
      <c r="I148" s="6">
        <v>38.674418134582602</v>
      </c>
      <c r="J148" s="6">
        <v>8.9412985309710993E-2</v>
      </c>
      <c r="K148" s="6">
        <v>38.680230230942897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242590.39634313999</v>
      </c>
      <c r="E150" s="6">
        <v>1.0380466510447901</v>
      </c>
      <c r="F150" s="6">
        <v>99.899730654364006</v>
      </c>
      <c r="G150" s="6">
        <v>4.8963324269614798E-2</v>
      </c>
      <c r="H150" s="6">
        <v>243.48794676</v>
      </c>
      <c r="I150" s="6">
        <v>48.767857609436902</v>
      </c>
      <c r="J150" s="6">
        <v>0.100269345636015</v>
      </c>
      <c r="K150" s="6">
        <v>48.782834628571699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14738.882596441001</v>
      </c>
      <c r="E151" s="6">
        <v>7.1453188990334899</v>
      </c>
      <c r="F151" s="6">
        <v>98.467497958761896</v>
      </c>
      <c r="G151" s="6">
        <v>1.11293473780313</v>
      </c>
      <c r="H151" s="6">
        <v>229.38906880799999</v>
      </c>
      <c r="I151" s="6">
        <v>71.865646141389206</v>
      </c>
      <c r="J151" s="6">
        <v>1.5325020412380701</v>
      </c>
      <c r="K151" s="6">
        <v>71.509137393599502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377946.339786903</v>
      </c>
      <c r="E152" s="6">
        <v>0.89575567049029003</v>
      </c>
      <c r="F152" s="6">
        <v>99.838811756980206</v>
      </c>
      <c r="G152" s="6">
        <v>4.5010195004097801E-2</v>
      </c>
      <c r="H152" s="6">
        <v>610.18861697099999</v>
      </c>
      <c r="I152" s="6">
        <v>27.8666698307429</v>
      </c>
      <c r="J152" s="6">
        <v>0.16118824301981199</v>
      </c>
      <c r="K152" s="6">
        <v>27.8789836154908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58768.407333975003</v>
      </c>
      <c r="E156" s="6">
        <v>1.1944927673491399</v>
      </c>
      <c r="F156" s="6">
        <v>99.977063443028896</v>
      </c>
      <c r="G156" s="6">
        <v>2.29266273600944E-2</v>
      </c>
      <c r="H156" s="6">
        <v>13.482541660000001</v>
      </c>
      <c r="I156" s="6">
        <v>100</v>
      </c>
      <c r="J156" s="6">
        <v>2.2936556971075699E-2</v>
      </c>
      <c r="K156" s="6">
        <v>99.933781735652801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25254.732682951999</v>
      </c>
      <c r="E158" s="6">
        <v>1.8516926514691201</v>
      </c>
      <c r="F158" s="6">
        <v>99.469776743512895</v>
      </c>
      <c r="G158" s="6">
        <v>0.25292127926743102</v>
      </c>
      <c r="H158" s="6">
        <v>134.62025394299999</v>
      </c>
      <c r="I158" s="6">
        <v>47.382562490843497</v>
      </c>
      <c r="J158" s="6">
        <v>0.53022325648706903</v>
      </c>
      <c r="K158" s="6">
        <v>47.447981344870698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75958.786259468994</v>
      </c>
      <c r="E162" s="6">
        <v>1.1135065944725</v>
      </c>
      <c r="F162" s="6">
        <v>99.911612836528803</v>
      </c>
      <c r="G162" s="6">
        <v>6.2838363714605702E-2</v>
      </c>
      <c r="H162" s="6">
        <v>67.197210290000001</v>
      </c>
      <c r="I162" s="6">
        <v>70.945312835069302</v>
      </c>
      <c r="J162" s="6">
        <v>8.8387163471195601E-2</v>
      </c>
      <c r="K162" s="6">
        <v>71.031607081504404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7169.1032287340004</v>
      </c>
      <c r="E164" s="6">
        <v>2.3482025157637398</v>
      </c>
      <c r="F164" s="6">
        <v>99.451002845232907</v>
      </c>
      <c r="G164" s="6">
        <v>0.32885976154239699</v>
      </c>
      <c r="H164" s="6">
        <v>39.575440792000002</v>
      </c>
      <c r="I164" s="6">
        <v>59.609698023834198</v>
      </c>
      <c r="J164" s="6">
        <v>0.54899715476709199</v>
      </c>
      <c r="K164" s="6">
        <v>59.573046593858301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109715.76457802</v>
      </c>
      <c r="E166" s="6">
        <v>1.7698199459721999</v>
      </c>
      <c r="F166" s="6">
        <v>99.738863726117401</v>
      </c>
      <c r="G166" s="6">
        <v>0.124442779961075</v>
      </c>
      <c r="H166" s="6">
        <v>287.25779377999999</v>
      </c>
      <c r="I166" s="6">
        <v>47.458731777266202</v>
      </c>
      <c r="J166" s="6">
        <v>0.26113627388263499</v>
      </c>
      <c r="K166" s="6">
        <v>47.529901869608402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10697.581803823001</v>
      </c>
      <c r="E167" s="6">
        <v>6.6440491505833599</v>
      </c>
      <c r="F167" s="6">
        <v>99.186318456569694</v>
      </c>
      <c r="G167" s="6">
        <v>0.674370171505145</v>
      </c>
      <c r="H167" s="6">
        <v>87.758322000000007</v>
      </c>
      <c r="I167" s="6">
        <v>82.333549346505094</v>
      </c>
      <c r="J167" s="6">
        <v>0.813681543430262</v>
      </c>
      <c r="K167" s="6">
        <v>82.204512476143705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175648.624694895</v>
      </c>
      <c r="E168" s="6">
        <v>1.3164958705071601</v>
      </c>
      <c r="F168" s="6">
        <v>99.620885459667207</v>
      </c>
      <c r="G168" s="6">
        <v>0.14287860170723199</v>
      </c>
      <c r="H168" s="6">
        <v>668.44364315799999</v>
      </c>
      <c r="I168" s="6">
        <v>37.4582966233896</v>
      </c>
      <c r="J168" s="6">
        <v>0.37911454033275499</v>
      </c>
      <c r="K168" s="6">
        <v>37.544571101969403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124.591002008</v>
      </c>
      <c r="E169" s="6">
        <v>44.477091146621603</v>
      </c>
      <c r="F169" s="6">
        <v>88.423487989172102</v>
      </c>
      <c r="G169" s="6">
        <v>6.9474886652507699</v>
      </c>
      <c r="H169" s="6">
        <v>16.311607514999999</v>
      </c>
      <c r="I169" s="6">
        <v>41.791596400183103</v>
      </c>
      <c r="J169" s="6">
        <v>11.5765120108279</v>
      </c>
      <c r="K169" s="6">
        <v>53.0661722608776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633.04946197000004</v>
      </c>
      <c r="E170" s="6">
        <v>36.301258323513203</v>
      </c>
      <c r="F170" s="6">
        <v>80.601341429013104</v>
      </c>
      <c r="G170" s="6">
        <v>7.6440447607303303</v>
      </c>
      <c r="H170" s="6">
        <v>152.35863514900001</v>
      </c>
      <c r="I170" s="6">
        <v>30.487889298515601</v>
      </c>
      <c r="J170" s="6">
        <v>19.3986585709869</v>
      </c>
      <c r="K170" s="6">
        <v>31.760972512798801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536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10406.83548777</v>
      </c>
      <c r="E181" s="6">
        <v>7.6908691229777197</v>
      </c>
      <c r="F181" s="6">
        <v>99.674539430836106</v>
      </c>
      <c r="G181" s="6">
        <v>0.32643938793217903</v>
      </c>
      <c r="H181" s="6">
        <v>33.980739919999998</v>
      </c>
      <c r="I181" s="6">
        <v>100</v>
      </c>
      <c r="J181" s="6">
        <v>0.32546056916393201</v>
      </c>
      <c r="K181" s="6">
        <v>99.974309415759194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198494.03762424001</v>
      </c>
      <c r="E182" s="6">
        <v>0.86100139431741696</v>
      </c>
      <c r="F182" s="6">
        <v>99.891670576317793</v>
      </c>
      <c r="G182" s="6">
        <v>5.1926396462176498E-2</v>
      </c>
      <c r="H182" s="6">
        <v>215.26063761</v>
      </c>
      <c r="I182" s="6">
        <v>47.939753283778003</v>
      </c>
      <c r="J182" s="6">
        <v>0.108329423682197</v>
      </c>
      <c r="K182" s="6">
        <v>47.881861762987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3820.0250399470001</v>
      </c>
      <c r="E183" s="6">
        <v>15.4548245382021</v>
      </c>
      <c r="F183" s="6">
        <v>98.632001160989105</v>
      </c>
      <c r="G183" s="6">
        <v>1.3510526998538499</v>
      </c>
      <c r="H183" s="6">
        <v>52.98270093</v>
      </c>
      <c r="I183" s="6">
        <v>100</v>
      </c>
      <c r="J183" s="6">
        <v>1.3679988390109099</v>
      </c>
      <c r="K183" s="6">
        <v>97.410193386486696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68965.179433929006</v>
      </c>
      <c r="E184" s="6">
        <v>2.3643133088230099</v>
      </c>
      <c r="F184" s="6">
        <v>98.646698991522797</v>
      </c>
      <c r="G184" s="6">
        <v>0.51549806963001499</v>
      </c>
      <c r="H184" s="6">
        <v>946.11018748599997</v>
      </c>
      <c r="I184" s="6">
        <v>37.538311218957702</v>
      </c>
      <c r="J184" s="6">
        <v>1.35330100847716</v>
      </c>
      <c r="K184" s="6">
        <v>37.576402135934202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2224.7375282540002</v>
      </c>
      <c r="E185" s="6">
        <v>8.9846084433470992</v>
      </c>
      <c r="F185" s="6">
        <v>99.749389455884696</v>
      </c>
      <c r="G185" s="6">
        <v>0.24987128468102299</v>
      </c>
      <c r="H185" s="6">
        <v>5.5894345369999998</v>
      </c>
      <c r="I185" s="6">
        <v>100</v>
      </c>
      <c r="J185" s="6">
        <v>0.25061054411526601</v>
      </c>
      <c r="K185" s="6">
        <v>99.455145343070001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37971.497349773999</v>
      </c>
      <c r="E186" s="6">
        <v>1.3157855287040601</v>
      </c>
      <c r="F186" s="6">
        <v>99.535347268245502</v>
      </c>
      <c r="G186" s="6">
        <v>0.14665112595055799</v>
      </c>
      <c r="H186" s="6">
        <v>177.25923962300001</v>
      </c>
      <c r="I186" s="6">
        <v>31.553141547510499</v>
      </c>
      <c r="J186" s="6">
        <v>0.46465273175447902</v>
      </c>
      <c r="K186" s="6">
        <v>31.414795935130702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112484.62482473299</v>
      </c>
      <c r="E188" s="6">
        <v>1.13976974345666</v>
      </c>
      <c r="F188" s="6">
        <v>99.890668939414795</v>
      </c>
      <c r="G188" s="6">
        <v>5.7250778147796597E-2</v>
      </c>
      <c r="H188" s="6">
        <v>123.11523651</v>
      </c>
      <c r="I188" s="6">
        <v>52.229377311908301</v>
      </c>
      <c r="J188" s="6">
        <v>0.10933106058521599</v>
      </c>
      <c r="K188" s="6">
        <v>52.307354340791498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5005.325473336</v>
      </c>
      <c r="E189" s="6">
        <v>8.5947486535949302</v>
      </c>
      <c r="F189" s="6">
        <v>99.883947271719705</v>
      </c>
      <c r="G189" s="6">
        <v>0.115962303942149</v>
      </c>
      <c r="H189" s="6">
        <v>5.8155658939999997</v>
      </c>
      <c r="I189" s="6">
        <v>100</v>
      </c>
      <c r="J189" s="6">
        <v>0.116052728280296</v>
      </c>
      <c r="K189" s="6">
        <v>99.806121097725907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96572.646647506001</v>
      </c>
      <c r="E190" s="6">
        <v>1.3687710681551499</v>
      </c>
      <c r="F190" s="6">
        <v>99.659767679035696</v>
      </c>
      <c r="G190" s="6">
        <v>0.111430208026568</v>
      </c>
      <c r="H190" s="6">
        <v>329.693079522</v>
      </c>
      <c r="I190" s="6">
        <v>32.669201700077402</v>
      </c>
      <c r="J190" s="6">
        <v>0.34023232096432199</v>
      </c>
      <c r="K190" s="6">
        <v>32.639781584768599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54977.633627944</v>
      </c>
      <c r="E192" s="6">
        <v>3.06518513809598</v>
      </c>
      <c r="F192" s="6">
        <v>99.780318934593694</v>
      </c>
      <c r="G192" s="6">
        <v>0.13596399694352901</v>
      </c>
      <c r="H192" s="6">
        <v>121.04135623000001</v>
      </c>
      <c r="I192" s="6">
        <v>61.502386201231197</v>
      </c>
      <c r="J192" s="6">
        <v>0.21968106540632201</v>
      </c>
      <c r="K192" s="6">
        <v>61.755577129757697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195063.67882573901</v>
      </c>
      <c r="E194" s="6">
        <v>1.1922254497215199</v>
      </c>
      <c r="F194" s="6">
        <v>99.962249358211395</v>
      </c>
      <c r="G194" s="6">
        <v>3.7733314461081302E-2</v>
      </c>
      <c r="H194" s="6">
        <v>73.665599889999996</v>
      </c>
      <c r="I194" s="6">
        <v>99.999999999999901</v>
      </c>
      <c r="J194" s="6">
        <v>3.7750641788648301E-2</v>
      </c>
      <c r="K194" s="6">
        <v>99.916367260400804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309072.60253380903</v>
      </c>
      <c r="E196" s="6">
        <v>0.7035241203839</v>
      </c>
      <c r="F196" s="6">
        <v>99.760702166143005</v>
      </c>
      <c r="G196" s="6">
        <v>6.3561920178123399E-2</v>
      </c>
      <c r="H196" s="6">
        <v>741.37814475000005</v>
      </c>
      <c r="I196" s="6">
        <v>26.505968835352999</v>
      </c>
      <c r="J196" s="6">
        <v>0.239297833857021</v>
      </c>
      <c r="K196" s="6">
        <v>26.4982832723285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116990.497624952</v>
      </c>
      <c r="E198" s="6">
        <v>0.84345688034966204</v>
      </c>
      <c r="F198" s="6">
        <v>99.910587014690293</v>
      </c>
      <c r="G198" s="6">
        <v>3.46160998624402E-2</v>
      </c>
      <c r="H198" s="6">
        <v>104.69831034000001</v>
      </c>
      <c r="I198" s="6">
        <v>38.674418134582602</v>
      </c>
      <c r="J198" s="6">
        <v>8.9412985309710993E-2</v>
      </c>
      <c r="K198" s="6">
        <v>38.680230230942897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242590.39634313999</v>
      </c>
      <c r="E200" s="6">
        <v>1.0380466510447901</v>
      </c>
      <c r="F200" s="6">
        <v>99.899730654364006</v>
      </c>
      <c r="G200" s="6">
        <v>4.8963324269614798E-2</v>
      </c>
      <c r="H200" s="6">
        <v>243.48794676</v>
      </c>
      <c r="I200" s="6">
        <v>48.767857609436902</v>
      </c>
      <c r="J200" s="6">
        <v>0.100269345636015</v>
      </c>
      <c r="K200" s="6">
        <v>48.782834628571699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14694.20765767</v>
      </c>
      <c r="E201" s="6">
        <v>7.1640766258705897</v>
      </c>
      <c r="F201" s="6">
        <v>98.490990617553294</v>
      </c>
      <c r="G201" s="6">
        <v>1.1161839225290999</v>
      </c>
      <c r="H201" s="6">
        <v>225.13426948</v>
      </c>
      <c r="I201" s="6">
        <v>73.2110677480851</v>
      </c>
      <c r="J201" s="6">
        <v>1.5090093824467099</v>
      </c>
      <c r="K201" s="6">
        <v>72.851806966918602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377095.20566431002</v>
      </c>
      <c r="E202" s="6">
        <v>0.88667403832500402</v>
      </c>
      <c r="F202" s="6">
        <v>99.846518293033199</v>
      </c>
      <c r="G202" s="6">
        <v>4.4812061517446197E-2</v>
      </c>
      <c r="H202" s="6">
        <v>579.66183341999999</v>
      </c>
      <c r="I202" s="6">
        <v>29.123688854305101</v>
      </c>
      <c r="J202" s="6">
        <v>0.15348170696676899</v>
      </c>
      <c r="K202" s="6">
        <v>29.1521928474445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58768.407333975003</v>
      </c>
      <c r="E206" s="6">
        <v>1.1944927673491399</v>
      </c>
      <c r="F206" s="6">
        <v>99.977063443028896</v>
      </c>
      <c r="G206" s="6">
        <v>2.29266273600944E-2</v>
      </c>
      <c r="H206" s="6">
        <v>13.482541660000001</v>
      </c>
      <c r="I206" s="6">
        <v>100</v>
      </c>
      <c r="J206" s="6">
        <v>2.2936556971075699E-2</v>
      </c>
      <c r="K206" s="6">
        <v>99.933781735652801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25254.732682951999</v>
      </c>
      <c r="E208" s="6">
        <v>1.8516926514691201</v>
      </c>
      <c r="F208" s="6">
        <v>99.469776743512895</v>
      </c>
      <c r="G208" s="6">
        <v>0.25292127926743102</v>
      </c>
      <c r="H208" s="6">
        <v>134.62025394299999</v>
      </c>
      <c r="I208" s="6">
        <v>47.382562490843497</v>
      </c>
      <c r="J208" s="6">
        <v>0.53022325648706903</v>
      </c>
      <c r="K208" s="6">
        <v>47.447981344870698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75958.786259468994</v>
      </c>
      <c r="E212" s="6">
        <v>1.1135065944725</v>
      </c>
      <c r="F212" s="6">
        <v>99.911612836528803</v>
      </c>
      <c r="G212" s="6">
        <v>6.2838363714605702E-2</v>
      </c>
      <c r="H212" s="6">
        <v>67.197210290000001</v>
      </c>
      <c r="I212" s="6">
        <v>70.945312835069302</v>
      </c>
      <c r="J212" s="6">
        <v>8.8387163471195601E-2</v>
      </c>
      <c r="K212" s="6">
        <v>71.031607081504404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7169.1032287340004</v>
      </c>
      <c r="E214" s="6">
        <v>2.3482025157637398</v>
      </c>
      <c r="F214" s="6">
        <v>99.451002845232907</v>
      </c>
      <c r="G214" s="6">
        <v>0.32885976154239699</v>
      </c>
      <c r="H214" s="6">
        <v>39.575440792000002</v>
      </c>
      <c r="I214" s="6">
        <v>59.609698023834198</v>
      </c>
      <c r="J214" s="6">
        <v>0.54899715476709199</v>
      </c>
      <c r="K214" s="6">
        <v>59.573046593858301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109715.76457802</v>
      </c>
      <c r="E216" s="6">
        <v>1.7698199459721999</v>
      </c>
      <c r="F216" s="6">
        <v>99.738863726117401</v>
      </c>
      <c r="G216" s="6">
        <v>0.124442779961075</v>
      </c>
      <c r="H216" s="6">
        <v>287.25779377999999</v>
      </c>
      <c r="I216" s="6">
        <v>47.458731777266202</v>
      </c>
      <c r="J216" s="6">
        <v>0.26113627388263499</v>
      </c>
      <c r="K216" s="6">
        <v>47.529901869608402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10601.199752660001</v>
      </c>
      <c r="E217" s="6">
        <v>6.6892184556445997</v>
      </c>
      <c r="F217" s="6">
        <v>99.178981511696193</v>
      </c>
      <c r="G217" s="6">
        <v>0.68050147121877502</v>
      </c>
      <c r="H217" s="6">
        <v>87.758322000000007</v>
      </c>
      <c r="I217" s="6">
        <v>82.333549346505094</v>
      </c>
      <c r="J217" s="6">
        <v>0.82101848830379498</v>
      </c>
      <c r="K217" s="6">
        <v>82.204534726282105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173682.61712727</v>
      </c>
      <c r="E218" s="6">
        <v>1.2113222734987601</v>
      </c>
      <c r="F218" s="6">
        <v>99.628991991641499</v>
      </c>
      <c r="G218" s="6">
        <v>0.144277584260178</v>
      </c>
      <c r="H218" s="6">
        <v>646.77600945999995</v>
      </c>
      <c r="I218" s="6">
        <v>38.641243366157397</v>
      </c>
      <c r="J218" s="6">
        <v>0.37100800835847603</v>
      </c>
      <c r="K218" s="6">
        <v>38.743719712222401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537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1995.01983765</v>
      </c>
      <c r="E229" s="6">
        <v>13.0094457342349</v>
      </c>
      <c r="F229" s="6">
        <v>98.325247400338498</v>
      </c>
      <c r="G229" s="6">
        <v>1.6893377684723001</v>
      </c>
      <c r="H229" s="6">
        <v>33.980739919999998</v>
      </c>
      <c r="I229" s="6">
        <v>100</v>
      </c>
      <c r="J229" s="6">
        <v>1.67475259966148</v>
      </c>
      <c r="K229" s="6">
        <v>99.181547209629798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20530.54646211</v>
      </c>
      <c r="E230" s="6">
        <v>1.9860040861708399</v>
      </c>
      <c r="F230" s="6">
        <v>99.270778035407105</v>
      </c>
      <c r="G230" s="6">
        <v>0.39011073863092999</v>
      </c>
      <c r="H230" s="6">
        <v>150.81301589</v>
      </c>
      <c r="I230" s="6">
        <v>53.441353204878403</v>
      </c>
      <c r="J230" s="6">
        <v>0.72922196459294097</v>
      </c>
      <c r="K230" s="6">
        <v>53.106733510800503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51162.06222403</v>
      </c>
      <c r="E234" s="6">
        <v>1.3485309205752201</v>
      </c>
      <c r="F234" s="6">
        <v>99.874190879070099</v>
      </c>
      <c r="G234" s="6">
        <v>0.12570171253037599</v>
      </c>
      <c r="H234" s="6">
        <v>64.447621720000001</v>
      </c>
      <c r="I234" s="6">
        <v>100</v>
      </c>
      <c r="J234" s="6">
        <v>0.125809120929887</v>
      </c>
      <c r="K234" s="6">
        <v>99.788924191603599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29301.227340519999</v>
      </c>
      <c r="E236" s="6">
        <v>1.3608737290745101</v>
      </c>
      <c r="F236" s="6">
        <v>98.861355013349694</v>
      </c>
      <c r="G236" s="6">
        <v>0.43046113820158999</v>
      </c>
      <c r="H236" s="6">
        <v>337.47965126999998</v>
      </c>
      <c r="I236" s="6">
        <v>37.504587676091802</v>
      </c>
      <c r="J236" s="6">
        <v>1.1386449866503401</v>
      </c>
      <c r="K236" s="6">
        <v>37.374222784213899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31132.864574499999</v>
      </c>
      <c r="E244" s="6">
        <v>1.9865107733342999</v>
      </c>
      <c r="F244" s="6">
        <v>99.856291863886995</v>
      </c>
      <c r="G244" s="6">
        <v>0.14360552024102899</v>
      </c>
      <c r="H244" s="6">
        <v>44.804847610000003</v>
      </c>
      <c r="I244" s="6">
        <v>100</v>
      </c>
      <c r="J244" s="6">
        <v>0.14370813611304201</v>
      </c>
      <c r="K244" s="6">
        <v>99.784988730030094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53085.800565680001</v>
      </c>
      <c r="E248" s="6">
        <v>2.6527928019679301</v>
      </c>
      <c r="F248" s="6">
        <v>99.859045136432599</v>
      </c>
      <c r="G248" s="6">
        <v>0.14173027142658601</v>
      </c>
      <c r="H248" s="6">
        <v>74.932638960000006</v>
      </c>
      <c r="I248" s="6">
        <v>99.999999999999801</v>
      </c>
      <c r="J248" s="6">
        <v>0.14095486356734399</v>
      </c>
      <c r="K248" s="6">
        <v>100.40838048006999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3796.1124575600002</v>
      </c>
      <c r="E249" s="6">
        <v>18.150765183289899</v>
      </c>
      <c r="F249" s="6">
        <v>94.401381343598402</v>
      </c>
      <c r="G249" s="6">
        <v>4.3083430821923399</v>
      </c>
      <c r="H249" s="6">
        <v>225.13426948</v>
      </c>
      <c r="I249" s="6">
        <v>73.2110677480851</v>
      </c>
      <c r="J249" s="6">
        <v>5.5986186564015998</v>
      </c>
      <c r="K249" s="6">
        <v>72.645336862879105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30064.8403296</v>
      </c>
      <c r="E252" s="6">
        <v>1.93761031417757</v>
      </c>
      <c r="F252" s="6">
        <v>99.837563953685304</v>
      </c>
      <c r="G252" s="6">
        <v>0.16268130412489401</v>
      </c>
      <c r="H252" s="6">
        <v>48.915594519999999</v>
      </c>
      <c r="I252" s="6">
        <v>99.999999999999801</v>
      </c>
      <c r="J252" s="6">
        <v>0.16243604631470199</v>
      </c>
      <c r="K252" s="6">
        <v>99.988306001806095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27481.94594252</v>
      </c>
      <c r="E256" s="6">
        <v>3.2739029125393402</v>
      </c>
      <c r="F256" s="6">
        <v>99.762754704651101</v>
      </c>
      <c r="G256" s="6">
        <v>0.17979390652805599</v>
      </c>
      <c r="H256" s="6">
        <v>65.354674709999998</v>
      </c>
      <c r="I256" s="6">
        <v>75.312147819710106</v>
      </c>
      <c r="J256" s="6">
        <v>0.23724529534891201</v>
      </c>
      <c r="K256" s="6">
        <v>75.604177389356707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21935.524235360001</v>
      </c>
      <c r="E260" s="6">
        <v>1.3990786268219699</v>
      </c>
      <c r="F260" s="6">
        <v>99.889853559392506</v>
      </c>
      <c r="G260" s="6">
        <v>0.110063896118761</v>
      </c>
      <c r="H260" s="6">
        <v>24.187841219999999</v>
      </c>
      <c r="I260" s="6">
        <v>100</v>
      </c>
      <c r="J260" s="6">
        <v>0.11014644060746299</v>
      </c>
      <c r="K260" s="6">
        <v>99.814995426501099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30125.004120689999</v>
      </c>
      <c r="E270" s="6">
        <v>1.5718180264022099</v>
      </c>
      <c r="F270" s="6">
        <v>99.879521376300403</v>
      </c>
      <c r="G270" s="6">
        <v>0.120827329808425</v>
      </c>
      <c r="H270" s="6">
        <v>36.33796984</v>
      </c>
      <c r="I270" s="6">
        <v>100</v>
      </c>
      <c r="J270" s="6">
        <v>0.12047862369960401</v>
      </c>
      <c r="K270" s="6">
        <v>100.16860667774699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42948.749920900002</v>
      </c>
      <c r="E274" s="6">
        <v>3.8930862307502099</v>
      </c>
      <c r="F274" s="6">
        <v>99.761645848144994</v>
      </c>
      <c r="G274" s="6">
        <v>0.16872649530518299</v>
      </c>
      <c r="H274" s="6">
        <v>102.61471503999999</v>
      </c>
      <c r="I274" s="6">
        <v>70.288889422026102</v>
      </c>
      <c r="J274" s="6">
        <v>0.238354151855004</v>
      </c>
      <c r="K274" s="6">
        <v>70.619423823059407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24599.812124380001</v>
      </c>
      <c r="E278" s="6">
        <v>2.8932300207137298</v>
      </c>
      <c r="F278" s="6">
        <v>97.562785525069302</v>
      </c>
      <c r="G278" s="6">
        <v>0.73126338842062</v>
      </c>
      <c r="H278" s="6">
        <v>614.52753596000002</v>
      </c>
      <c r="I278" s="6">
        <v>29.430313265985099</v>
      </c>
      <c r="J278" s="6">
        <v>2.4372144749307001</v>
      </c>
      <c r="K278" s="6">
        <v>29.272800510855699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21941.312087570001</v>
      </c>
      <c r="E290" s="6">
        <v>2.9431099903507301</v>
      </c>
      <c r="F290" s="6">
        <v>99.847222313686302</v>
      </c>
      <c r="G290" s="6">
        <v>0.153651047596992</v>
      </c>
      <c r="H290" s="6">
        <v>33.572720580000002</v>
      </c>
      <c r="I290" s="6">
        <v>100</v>
      </c>
      <c r="J290" s="6">
        <v>0.15277768631373501</v>
      </c>
      <c r="K290" s="6">
        <v>100.41800395276999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335.629840366</v>
      </c>
      <c r="E291" s="6">
        <v>17.921836179879701</v>
      </c>
      <c r="F291" s="6">
        <v>98.296780162398306</v>
      </c>
      <c r="G291" s="6">
        <v>1.6146711901193</v>
      </c>
      <c r="H291" s="6">
        <v>5.8155658939999997</v>
      </c>
      <c r="I291" s="6">
        <v>100</v>
      </c>
      <c r="J291" s="6">
        <v>1.70321983760169</v>
      </c>
      <c r="K291" s="6">
        <v>93.186431666510302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4836.047387179</v>
      </c>
      <c r="E292" s="6">
        <v>1.9163623008439401</v>
      </c>
      <c r="F292" s="6">
        <v>98.544060656821699</v>
      </c>
      <c r="G292" s="6">
        <v>0.448806726210705</v>
      </c>
      <c r="H292" s="6">
        <v>71.450187962000001</v>
      </c>
      <c r="I292" s="6">
        <v>30.2313415730043</v>
      </c>
      <c r="J292" s="6">
        <v>1.4559393431783201</v>
      </c>
      <c r="K292" s="6">
        <v>30.377115267967799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34848.348956000002</v>
      </c>
      <c r="E294" s="6">
        <v>3.3240726584118501</v>
      </c>
      <c r="F294" s="6">
        <v>99.7943400799047</v>
      </c>
      <c r="G294" s="6">
        <v>0.20595909887651501</v>
      </c>
      <c r="H294" s="6">
        <v>71.816784960000007</v>
      </c>
      <c r="I294" s="6">
        <v>99.999999999999801</v>
      </c>
      <c r="J294" s="6">
        <v>0.205659920095287</v>
      </c>
      <c r="K294" s="6">
        <v>99.939513475988505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21198.011710499999</v>
      </c>
      <c r="E296" s="6">
        <v>5.3522670166798596</v>
      </c>
      <c r="F296" s="6">
        <v>99.4630725160427</v>
      </c>
      <c r="G296" s="6">
        <v>0.26959991735674999</v>
      </c>
      <c r="H296" s="6">
        <v>114.43236976999999</v>
      </c>
      <c r="I296" s="6">
        <v>49.628110167279601</v>
      </c>
      <c r="J296" s="6">
        <v>0.53692748395729895</v>
      </c>
      <c r="K296" s="6">
        <v>49.942006940561399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23596.64686252</v>
      </c>
      <c r="E300" s="6">
        <v>3.4759999078988799</v>
      </c>
      <c r="F300" s="6">
        <v>99.816865956219004</v>
      </c>
      <c r="G300" s="6">
        <v>0.183737535450294</v>
      </c>
      <c r="H300" s="6">
        <v>43.292777409999999</v>
      </c>
      <c r="I300" s="6">
        <v>99.999999999999901</v>
      </c>
      <c r="J300" s="6">
        <v>0.18313404378103601</v>
      </c>
      <c r="K300" s="6">
        <v>100.145797954947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12028.883707044</v>
      </c>
      <c r="E302" s="6">
        <v>1.7456936973397199</v>
      </c>
      <c r="F302" s="6">
        <v>99.847047675727097</v>
      </c>
      <c r="G302" s="6">
        <v>0.153437393708696</v>
      </c>
      <c r="H302" s="6">
        <v>18.426641190000002</v>
      </c>
      <c r="I302" s="6">
        <v>99.999999999999801</v>
      </c>
      <c r="J302" s="6">
        <v>0.15295232427295399</v>
      </c>
      <c r="K302" s="6">
        <v>100.16370027520099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43310.317205979998</v>
      </c>
      <c r="E308" s="6">
        <v>3.6883103802001198</v>
      </c>
      <c r="F308" s="6">
        <v>99.431368087889595</v>
      </c>
      <c r="G308" s="6">
        <v>0.300357887755418</v>
      </c>
      <c r="H308" s="6">
        <v>247.68469911</v>
      </c>
      <c r="I308" s="6">
        <v>51.623918231069801</v>
      </c>
      <c r="J308" s="6">
        <v>0.56863191211040498</v>
      </c>
      <c r="K308" s="6">
        <v>52.520787278135401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2341.99258616</v>
      </c>
      <c r="E309" s="6">
        <v>16.793667533409302</v>
      </c>
      <c r="F309" s="6">
        <v>97.095771825121105</v>
      </c>
      <c r="G309" s="6">
        <v>2.9833502865033599</v>
      </c>
      <c r="H309" s="6">
        <v>70.051256879999997</v>
      </c>
      <c r="I309" s="6">
        <v>99.999999999999702</v>
      </c>
      <c r="J309" s="6">
        <v>2.90422817487892</v>
      </c>
      <c r="K309" s="6">
        <v>99.741026272777603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43925.768076289998</v>
      </c>
      <c r="E310" s="6">
        <v>2.0291867035046098</v>
      </c>
      <c r="F310" s="6">
        <v>99.889504350968295</v>
      </c>
      <c r="G310" s="6">
        <v>0.1108602344691</v>
      </c>
      <c r="H310" s="6">
        <v>48.589752089999998</v>
      </c>
      <c r="I310" s="6">
        <v>100</v>
      </c>
      <c r="J310" s="6">
        <v>0.110495649031721</v>
      </c>
      <c r="K310" s="6">
        <v>100.21909432987199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25253.58552085</v>
      </c>
      <c r="E312" s="6">
        <v>2.0389554048265199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27998.005217779999</v>
      </c>
      <c r="E316" s="6">
        <v>1.4744055892519301</v>
      </c>
      <c r="F316" s="6">
        <v>99.309845466393597</v>
      </c>
      <c r="G316" s="6">
        <v>0.38694352035670199</v>
      </c>
      <c r="H316" s="6">
        <v>194.57235223999999</v>
      </c>
      <c r="I316" s="6">
        <v>55.6094373700152</v>
      </c>
      <c r="J316" s="6">
        <v>0.69015453360642098</v>
      </c>
      <c r="K316" s="6">
        <v>55.679270858431401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9661.3396661349998</v>
      </c>
      <c r="E324" s="6">
        <v>1.47787797381902</v>
      </c>
      <c r="F324" s="6">
        <v>99.889618715545893</v>
      </c>
      <c r="G324" s="6">
        <v>0.110431342610155</v>
      </c>
      <c r="H324" s="6">
        <v>10.67609523</v>
      </c>
      <c r="I324" s="6">
        <v>100</v>
      </c>
      <c r="J324" s="6">
        <v>0.110381284454124</v>
      </c>
      <c r="K324" s="6">
        <v>99.934918878017299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19200.620869949998</v>
      </c>
      <c r="E334" s="6">
        <v>2.07602309480637</v>
      </c>
      <c r="F334" s="6">
        <v>100</v>
      </c>
      <c r="G334" s="6">
        <v>0</v>
      </c>
      <c r="H334" s="6"/>
      <c r="I334" s="6"/>
      <c r="J334" s="6"/>
      <c r="K334" s="6"/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42372.286440919997</v>
      </c>
      <c r="E336" s="6">
        <v>1.2811829296560899</v>
      </c>
      <c r="F336" s="6">
        <v>99.895346448920606</v>
      </c>
      <c r="G336" s="6">
        <v>0.104686842663825</v>
      </c>
      <c r="H336" s="6">
        <v>44.390558730000002</v>
      </c>
      <c r="I336" s="6">
        <v>100</v>
      </c>
      <c r="J336" s="6">
        <v>0.10465355107936999</v>
      </c>
      <c r="K336" s="6">
        <v>99.927124389837701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8373.8244919200006</v>
      </c>
      <c r="E338" s="6">
        <v>1.7819495332511599</v>
      </c>
      <c r="F338" s="6">
        <v>99.704050077210596</v>
      </c>
      <c r="G338" s="6">
        <v>0.29674540727089699</v>
      </c>
      <c r="H338" s="6">
        <v>24.855888100000001</v>
      </c>
      <c r="I338" s="6">
        <v>99.999999999999702</v>
      </c>
      <c r="J338" s="6">
        <v>0.295949922789428</v>
      </c>
      <c r="K338" s="6">
        <v>99.972044823850396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68680.597936439997</v>
      </c>
      <c r="E342" s="6">
        <v>2.2602156789357299</v>
      </c>
      <c r="F342" s="6">
        <v>99.892856681024497</v>
      </c>
      <c r="G342" s="6">
        <v>0.107009334126021</v>
      </c>
      <c r="H342" s="6">
        <v>73.665599889999996</v>
      </c>
      <c r="I342" s="6">
        <v>99.999999999999901</v>
      </c>
      <c r="J342" s="6">
        <v>0.10714331897552</v>
      </c>
      <c r="K342" s="6">
        <v>99.7679386787038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4939.2619198490002</v>
      </c>
      <c r="E348" s="6">
        <v>3.4307155157209599</v>
      </c>
      <c r="F348" s="6">
        <v>99.361698623999203</v>
      </c>
      <c r="G348" s="6">
        <v>0.28297362581634899</v>
      </c>
      <c r="H348" s="6">
        <v>31.729909245999998</v>
      </c>
      <c r="I348" s="6">
        <v>44.001499892167203</v>
      </c>
      <c r="J348" s="6">
        <v>0.63830137600078496</v>
      </c>
      <c r="K348" s="6">
        <v>44.049317742454399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255.91592806200001</v>
      </c>
      <c r="E349" s="6">
        <v>15.582281992586999</v>
      </c>
      <c r="F349" s="6">
        <v>97.862592766187007</v>
      </c>
      <c r="G349" s="6">
        <v>2.03098075482258</v>
      </c>
      <c r="H349" s="6">
        <v>5.5894345369999998</v>
      </c>
      <c r="I349" s="6">
        <v>100</v>
      </c>
      <c r="J349" s="6">
        <v>2.1374072338130201</v>
      </c>
      <c r="K349" s="6">
        <v>92.989786588582504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4615.0766018129998</v>
      </c>
      <c r="E350" s="6">
        <v>1.9179151867208699</v>
      </c>
      <c r="F350" s="6">
        <v>99.145231504093303</v>
      </c>
      <c r="G350" s="6">
        <v>0.48285056859525</v>
      </c>
      <c r="H350" s="6">
        <v>39.788318869000001</v>
      </c>
      <c r="I350" s="6">
        <v>55.937971131296202</v>
      </c>
      <c r="J350" s="6">
        <v>0.85476849590665405</v>
      </c>
      <c r="K350" s="6">
        <v>56.0061954020439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7169.1032287340004</v>
      </c>
      <c r="E352" s="6">
        <v>2.3482025157637398</v>
      </c>
      <c r="F352" s="6">
        <v>99.451002845232907</v>
      </c>
      <c r="G352" s="6">
        <v>0.32885976154239699</v>
      </c>
      <c r="H352" s="6">
        <v>39.575440792000002</v>
      </c>
      <c r="I352" s="6">
        <v>59.609698023834198</v>
      </c>
      <c r="J352" s="6">
        <v>0.54899715476709199</v>
      </c>
      <c r="K352" s="6">
        <v>59.573046593858301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6660.2653851859995</v>
      </c>
      <c r="E354" s="6">
        <v>2.5244151688842802</v>
      </c>
      <c r="F354" s="6">
        <v>99.737330030749604</v>
      </c>
      <c r="G354" s="6">
        <v>0.185912244518635</v>
      </c>
      <c r="H354" s="6">
        <v>17.540590903999998</v>
      </c>
      <c r="I354" s="6">
        <v>70.672620013725705</v>
      </c>
      <c r="J354" s="6">
        <v>0.262669969250445</v>
      </c>
      <c r="K354" s="6">
        <v>70.591971138630996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12871.978895965</v>
      </c>
      <c r="E356" s="6">
        <v>2.0666505874157002</v>
      </c>
      <c r="F356" s="6">
        <v>99.370449881757693</v>
      </c>
      <c r="G356" s="6">
        <v>0.31078534699347199</v>
      </c>
      <c r="H356" s="6">
        <v>81.548949870000001</v>
      </c>
      <c r="I356" s="6">
        <v>49.4842172489681</v>
      </c>
      <c r="J356" s="6">
        <v>0.62955011824227303</v>
      </c>
      <c r="K356" s="6">
        <v>49.055474461073302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12528.363797599</v>
      </c>
      <c r="E364" s="6">
        <v>3.0103749411879002</v>
      </c>
      <c r="F364" s="6">
        <v>98.936899443329807</v>
      </c>
      <c r="G364" s="6">
        <v>0.51076135089247998</v>
      </c>
      <c r="H364" s="6">
        <v>134.62025394299999</v>
      </c>
      <c r="I364" s="6">
        <v>47.382562490843497</v>
      </c>
      <c r="J364" s="6">
        <v>1.0631005566701901</v>
      </c>
      <c r="K364" s="6">
        <v>47.533739020010501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10572.449661625</v>
      </c>
      <c r="E366" s="6">
        <v>2.9889178541688599</v>
      </c>
      <c r="F366" s="6">
        <v>99.8726371811089</v>
      </c>
      <c r="G366" s="6">
        <v>0.12706242596247699</v>
      </c>
      <c r="H366" s="6">
        <v>13.482541660000001</v>
      </c>
      <c r="I366" s="6">
        <v>100</v>
      </c>
      <c r="J366" s="6">
        <v>0.12736281889105699</v>
      </c>
      <c r="K366" s="6">
        <v>99.637081512436197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16937.016625240001</v>
      </c>
      <c r="E370" s="6">
        <v>1.9709933902387999</v>
      </c>
      <c r="F370" s="6">
        <v>99.867730604611197</v>
      </c>
      <c r="G370" s="6">
        <v>0.132523728830966</v>
      </c>
      <c r="H370" s="6">
        <v>22.432160369999998</v>
      </c>
      <c r="I370" s="6">
        <v>100</v>
      </c>
      <c r="J370" s="6">
        <v>0.132269395388803</v>
      </c>
      <c r="K370" s="6">
        <v>100.059760692986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14928.811877169999</v>
      </c>
      <c r="E372" s="6">
        <v>1.60504265916551</v>
      </c>
      <c r="F372" s="6">
        <v>99.798391776035999</v>
      </c>
      <c r="G372" s="6">
        <v>0.14204736922707201</v>
      </c>
      <c r="H372" s="6">
        <v>30.158514530000001</v>
      </c>
      <c r="I372" s="6">
        <v>70.378002906323402</v>
      </c>
      <c r="J372" s="6">
        <v>0.201608223963953</v>
      </c>
      <c r="K372" s="6">
        <v>70.315083016718702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14066.587721635</v>
      </c>
      <c r="E374" s="6">
        <v>1.5244942996159301</v>
      </c>
      <c r="F374" s="6">
        <v>99.706326313842993</v>
      </c>
      <c r="G374" s="6">
        <v>0.17008355754162999</v>
      </c>
      <c r="H374" s="6">
        <v>41.431540210000001</v>
      </c>
      <c r="I374" s="6">
        <v>57.719279787474299</v>
      </c>
      <c r="J374" s="6">
        <v>0.29367368615700101</v>
      </c>
      <c r="K374" s="6">
        <v>57.745748047031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27461.222770420001</v>
      </c>
      <c r="E376" s="6">
        <v>3.2978868154096701</v>
      </c>
      <c r="F376" s="6">
        <v>99.633525175993896</v>
      </c>
      <c r="G376" s="6">
        <v>0.369112929507937</v>
      </c>
      <c r="H376" s="6">
        <v>101.00863905</v>
      </c>
      <c r="I376" s="6">
        <v>100</v>
      </c>
      <c r="J376" s="6">
        <v>0.36647482400606701</v>
      </c>
      <c r="K376" s="6">
        <v>100.350747025136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54024.129014919999</v>
      </c>
      <c r="E378" s="6">
        <v>2.1430770834331598</v>
      </c>
      <c r="F378" s="6">
        <v>99.893486841903496</v>
      </c>
      <c r="G378" s="6">
        <v>0.106807008418885</v>
      </c>
      <c r="H378" s="6">
        <v>57.604161959999999</v>
      </c>
      <c r="I378" s="6">
        <v>99.999999999999801</v>
      </c>
      <c r="J378" s="6">
        <v>0.106513158096468</v>
      </c>
      <c r="K378" s="6">
        <v>100.16907470203699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32261.234944020001</v>
      </c>
      <c r="E384" s="6">
        <v>1.84070893555627</v>
      </c>
      <c r="F384" s="6">
        <v>99.621893815209702</v>
      </c>
      <c r="G384" s="6">
        <v>0.21677113652402599</v>
      </c>
      <c r="H384" s="6">
        <v>122.44469558</v>
      </c>
      <c r="I384" s="6">
        <v>56.919587932810998</v>
      </c>
      <c r="J384" s="6">
        <v>0.37810618479028502</v>
      </c>
      <c r="K384" s="6">
        <v>57.113985472034699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16966.479664189999</v>
      </c>
      <c r="E386" s="6">
        <v>2.3064459018397199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6614.4056990190002</v>
      </c>
      <c r="E392" s="6">
        <v>6.7308574884102201</v>
      </c>
      <c r="F392" s="6">
        <v>99.535620615113302</v>
      </c>
      <c r="G392" s="6">
        <v>0.47006473781140601</v>
      </c>
      <c r="H392" s="6">
        <v>30.859240450000001</v>
      </c>
      <c r="I392" s="6">
        <v>99.999999999999801</v>
      </c>
      <c r="J392" s="6">
        <v>0.46437938488673502</v>
      </c>
      <c r="K392" s="6">
        <v>100.75422581205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19467.791373979999</v>
      </c>
      <c r="E396" s="6">
        <v>3.1563646920686801</v>
      </c>
      <c r="F396" s="6">
        <v>99.796405759387298</v>
      </c>
      <c r="G396" s="6">
        <v>0.20392369847562</v>
      </c>
      <c r="H396" s="6">
        <v>39.716161829999997</v>
      </c>
      <c r="I396" s="6">
        <v>99.999999999999901</v>
      </c>
      <c r="J396" s="6">
        <v>0.203594240612712</v>
      </c>
      <c r="K396" s="6">
        <v>99.957897118221197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14602.288629637</v>
      </c>
      <c r="E398" s="6">
        <v>2.7928434612212398</v>
      </c>
      <c r="F398" s="6">
        <v>98.814185859990104</v>
      </c>
      <c r="G398" s="6">
        <v>0.59533454384446804</v>
      </c>
      <c r="H398" s="6">
        <v>175.23395231999999</v>
      </c>
      <c r="I398" s="6">
        <v>50.019817180770403</v>
      </c>
      <c r="J398" s="6">
        <v>1.18581414000989</v>
      </c>
      <c r="K398" s="6">
        <v>49.609374926014397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13824.17646681</v>
      </c>
      <c r="E402" s="6">
        <v>2.7330995069281201</v>
      </c>
      <c r="F402" s="6">
        <v>99.723129162711601</v>
      </c>
      <c r="G402" s="6">
        <v>0.21044067846490799</v>
      </c>
      <c r="H402" s="6">
        <v>38.381379979999998</v>
      </c>
      <c r="I402" s="6">
        <v>75.996074942225604</v>
      </c>
      <c r="J402" s="6">
        <v>0.27687083728842699</v>
      </c>
      <c r="K402" s="6">
        <v>75.796364706272499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998.60700956000005</v>
      </c>
      <c r="E403" s="6">
        <v>14.338716948282499</v>
      </c>
      <c r="F403" s="6">
        <v>98.257717219396397</v>
      </c>
      <c r="G403" s="6">
        <v>1.7542395745939099</v>
      </c>
      <c r="H403" s="6">
        <v>17.707065119999999</v>
      </c>
      <c r="I403" s="6">
        <v>100</v>
      </c>
      <c r="J403" s="6">
        <v>1.7422827806035599</v>
      </c>
      <c r="K403" s="6">
        <v>98.932032144524399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15718.124100380001</v>
      </c>
      <c r="E404" s="6">
        <v>2.7780464577708499</v>
      </c>
      <c r="F404" s="6">
        <v>97.818720992659806</v>
      </c>
      <c r="G404" s="6">
        <v>1.32469447541506</v>
      </c>
      <c r="H404" s="6">
        <v>350.50155826000002</v>
      </c>
      <c r="I404" s="6">
        <v>59.676490243257298</v>
      </c>
      <c r="J404" s="6">
        <v>2.1812790073402302</v>
      </c>
      <c r="K404" s="6">
        <v>59.405476720352702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856.57045170000004</v>
      </c>
      <c r="E405" s="6">
        <v>32.558232592162803</v>
      </c>
      <c r="F405" s="6">
        <v>94.1748647919257</v>
      </c>
      <c r="G405" s="6">
        <v>5.4944316480106501</v>
      </c>
      <c r="H405" s="6">
        <v>52.98270093</v>
      </c>
      <c r="I405" s="6">
        <v>100</v>
      </c>
      <c r="J405" s="6">
        <v>5.8251352080743102</v>
      </c>
      <c r="K405" s="6">
        <v>88.828385793114805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29997.600454769999</v>
      </c>
      <c r="E408" s="6">
        <v>3.5942171572656001</v>
      </c>
      <c r="F408" s="6">
        <v>97.041987421842705</v>
      </c>
      <c r="G408" s="6">
        <v>1.1852012333306801</v>
      </c>
      <c r="H408" s="6">
        <v>914.38027824000005</v>
      </c>
      <c r="I408" s="6">
        <v>38.810904216753798</v>
      </c>
      <c r="J408" s="6">
        <v>2.9580125781573101</v>
      </c>
      <c r="K408" s="6">
        <v>38.882283336630202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538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  <c r="F419" s="6">
        <v>91.6666666666667</v>
      </c>
      <c r="G419" s="6"/>
      <c r="H419" s="6">
        <v>1.1220488909999999</v>
      </c>
      <c r="I419" s="6"/>
      <c r="J419" s="6">
        <v>8.3333333333333304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79.807876235999998</v>
      </c>
      <c r="E420" s="6"/>
      <c r="F420" s="6">
        <v>85.461433980452995</v>
      </c>
      <c r="G420" s="6"/>
      <c r="H420" s="6">
        <v>13.576791583</v>
      </c>
      <c r="I420" s="6"/>
      <c r="J420" s="6">
        <v>14.538566019547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223.924446886</v>
      </c>
      <c r="E421" s="6"/>
      <c r="F421" s="6">
        <v>87.911927164604705</v>
      </c>
      <c r="G421" s="6"/>
      <c r="H421" s="6">
        <v>30.790077192999998</v>
      </c>
      <c r="I421" s="6"/>
      <c r="J421" s="6">
        <v>12.0880728353953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21.495738533000001</v>
      </c>
      <c r="E422" s="6"/>
      <c r="F422" s="6">
        <v>94.719544999116394</v>
      </c>
      <c r="G422" s="6"/>
      <c r="H422" s="6">
        <v>1.198351196</v>
      </c>
      <c r="I422" s="6"/>
      <c r="J422" s="6">
        <v>5.28045500088363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165.91996482100001</v>
      </c>
      <c r="E423" s="6"/>
      <c r="F423" s="6">
        <v>88.728232482042401</v>
      </c>
      <c r="G423" s="6"/>
      <c r="H423" s="6">
        <v>21.077972791000001</v>
      </c>
      <c r="I423" s="6"/>
      <c r="J423" s="6">
        <v>11.271767517957599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34</v>
      </c>
      <c r="E425" s="6"/>
      <c r="F425" s="6">
        <v>79.069767441860506</v>
      </c>
      <c r="G425" s="6"/>
      <c r="H425" s="6">
        <v>9</v>
      </c>
      <c r="I425" s="6"/>
      <c r="J425" s="6">
        <v>20.930232558139501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211.70083217300001</v>
      </c>
      <c r="E426" s="6"/>
      <c r="F426" s="6">
        <v>95.191365281745803</v>
      </c>
      <c r="G426" s="6"/>
      <c r="H426" s="6">
        <v>10.694162947000001</v>
      </c>
      <c r="I426" s="6"/>
      <c r="J426" s="6">
        <v>4.8086347182541802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1788.3308017510001</v>
      </c>
      <c r="E427" s="6"/>
      <c r="F427" s="6">
        <v>96.760291695445204</v>
      </c>
      <c r="G427" s="6"/>
      <c r="H427" s="6">
        <v>59.876526292000001</v>
      </c>
      <c r="I427" s="6"/>
      <c r="J427" s="6">
        <v>3.2397083045548301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44.674938771000001</v>
      </c>
      <c r="E428" s="6"/>
      <c r="F428" s="6">
        <v>91.304267111769093</v>
      </c>
      <c r="G428" s="6"/>
      <c r="H428" s="6">
        <v>4.2547993279999998</v>
      </c>
      <c r="I428" s="6"/>
      <c r="J428" s="6">
        <v>8.6957328882309195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851.13412259300003</v>
      </c>
      <c r="E429" s="6"/>
      <c r="F429" s="6">
        <v>96.537582267936699</v>
      </c>
      <c r="G429" s="6"/>
      <c r="H429" s="6">
        <v>30.526783551000001</v>
      </c>
      <c r="I429" s="6"/>
      <c r="J429" s="6">
        <v>3.46241773206332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1966.0075676250001</v>
      </c>
      <c r="E431" s="6"/>
      <c r="F431" s="6">
        <v>98.9099006878197</v>
      </c>
      <c r="G431" s="6"/>
      <c r="H431" s="6">
        <v>21.667633697999999</v>
      </c>
      <c r="I431" s="6"/>
      <c r="J431" s="6">
        <v>1.09009931218028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124.591002008</v>
      </c>
      <c r="E432" s="6"/>
      <c r="F432" s="6">
        <v>88.423487989172102</v>
      </c>
      <c r="G432" s="6"/>
      <c r="H432" s="6">
        <v>16.311607514999999</v>
      </c>
      <c r="I432" s="6"/>
      <c r="J432" s="6">
        <v>11.5765120108279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633.04946197000004</v>
      </c>
      <c r="E433" s="6"/>
      <c r="F433" s="6">
        <v>80.601341429013104</v>
      </c>
      <c r="G433" s="6"/>
      <c r="H433" s="6">
        <v>152.35863514900001</v>
      </c>
      <c r="I433" s="6"/>
      <c r="J433" s="6">
        <v>19.3986585709869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539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513.18710044900001</v>
      </c>
      <c r="E444" s="6"/>
      <c r="F444" s="6">
        <v>93.858278912121193</v>
      </c>
      <c r="G444" s="6"/>
      <c r="H444" s="6">
        <v>33.580969877000001</v>
      </c>
      <c r="I444" s="6"/>
      <c r="J444" s="6">
        <v>6.1417210878788104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5742.1742418820004</v>
      </c>
      <c r="E445" s="6"/>
      <c r="F445" s="6">
        <v>94.427368714102698</v>
      </c>
      <c r="G445" s="6"/>
      <c r="H445" s="6">
        <v>338.874420257</v>
      </c>
      <c r="I445" s="6"/>
      <c r="J445" s="6">
        <v>5.5726312858973497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540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886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122394.826303783</v>
      </c>
      <c r="E17" s="6">
        <v>2.0421701697652401</v>
      </c>
      <c r="F17" s="6">
        <v>99.465394089030397</v>
      </c>
      <c r="G17" s="6">
        <v>0.132853280519274</v>
      </c>
      <c r="H17" s="6">
        <v>657.84686436300001</v>
      </c>
      <c r="I17" s="6">
        <v>24.799065046191899</v>
      </c>
      <c r="J17" s="6">
        <v>0.53460591096959098</v>
      </c>
      <c r="K17" s="6">
        <v>24.717840996003702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2312143.2306479202</v>
      </c>
      <c r="E18" s="6">
        <v>0.28943182876175499</v>
      </c>
      <c r="F18" s="6">
        <v>98.871942178397902</v>
      </c>
      <c r="G18" s="6">
        <v>8.67582480151112E-2</v>
      </c>
      <c r="H18" s="6">
        <v>26379.893006355</v>
      </c>
      <c r="I18" s="6">
        <v>7.7188759255605204</v>
      </c>
      <c r="J18" s="6">
        <v>1.12805782160207</v>
      </c>
      <c r="K18" s="6">
        <v>7.6041815561074397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540.22296193499994</v>
      </c>
      <c r="E19" s="6"/>
      <c r="F19" s="6">
        <v>98.802946121726194</v>
      </c>
      <c r="G19" s="6"/>
      <c r="H19" s="6">
        <v>6.5451083910000003</v>
      </c>
      <c r="I19" s="6"/>
      <c r="J19" s="6">
        <v>1.1970538782737601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5991.6412737990004</v>
      </c>
      <c r="E20" s="6"/>
      <c r="F20" s="6">
        <v>98.529737331380701</v>
      </c>
      <c r="G20" s="6"/>
      <c r="H20" s="6">
        <v>89.407388339999997</v>
      </c>
      <c r="I20" s="6"/>
      <c r="J20" s="6">
        <v>1.4702626686192499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121854.60334184799</v>
      </c>
      <c r="E21" s="6">
        <v>2.0488523775415501</v>
      </c>
      <c r="F21" s="6">
        <v>99.468350725255306</v>
      </c>
      <c r="G21" s="6">
        <v>0.13340790964320601</v>
      </c>
      <c r="H21" s="6">
        <v>651.30175597200002</v>
      </c>
      <c r="I21" s="6">
        <v>25.041453610634399</v>
      </c>
      <c r="J21" s="6">
        <v>0.53164927474470802</v>
      </c>
      <c r="K21" s="6">
        <v>24.959809739768001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2306151.5893741199</v>
      </c>
      <c r="E22" s="6">
        <v>0.28646792995807202</v>
      </c>
      <c r="F22" s="6">
        <v>98.872834361037505</v>
      </c>
      <c r="G22" s="6">
        <v>8.6972732887160398E-2</v>
      </c>
      <c r="H22" s="6">
        <v>26290.485618015002</v>
      </c>
      <c r="I22" s="6">
        <v>7.7435364359759298</v>
      </c>
      <c r="J22" s="6">
        <v>1.12716563896249</v>
      </c>
      <c r="K22" s="6">
        <v>7.6290833533518896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541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122394.826303783</v>
      </c>
      <c r="E33" s="6">
        <v>2.0421701697652401</v>
      </c>
      <c r="F33" s="6">
        <v>99.465394089030397</v>
      </c>
      <c r="G33" s="6">
        <v>0.132853280519274</v>
      </c>
      <c r="H33" s="6">
        <v>657.84686436300001</v>
      </c>
      <c r="I33" s="6">
        <v>24.799065046191899</v>
      </c>
      <c r="J33" s="6">
        <v>0.53460591096959098</v>
      </c>
      <c r="K33" s="6">
        <v>24.717840996003702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2312143.2306479202</v>
      </c>
      <c r="E34" s="6">
        <v>0.28943182876175499</v>
      </c>
      <c r="F34" s="6">
        <v>98.871942178397902</v>
      </c>
      <c r="G34" s="6">
        <v>8.67582480151112E-2</v>
      </c>
      <c r="H34" s="6">
        <v>26379.893006355</v>
      </c>
      <c r="I34" s="6">
        <v>7.7188759255605204</v>
      </c>
      <c r="J34" s="6">
        <v>1.12805782160207</v>
      </c>
      <c r="K34" s="6">
        <v>7.6041815561074397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542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121854.60334184799</v>
      </c>
      <c r="E45" s="6">
        <v>2.0488523775415501</v>
      </c>
      <c r="F45" s="6">
        <v>99.468350725255306</v>
      </c>
      <c r="G45" s="6">
        <v>0.13340790964320601</v>
      </c>
      <c r="H45" s="6">
        <v>651.30175597200002</v>
      </c>
      <c r="I45" s="6">
        <v>25.041453610634399</v>
      </c>
      <c r="J45" s="6">
        <v>0.53164927474470802</v>
      </c>
      <c r="K45" s="6">
        <v>24.959809739768001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2306151.5893741199</v>
      </c>
      <c r="E46" s="6">
        <v>0.28646792995807202</v>
      </c>
      <c r="F46" s="6">
        <v>98.872834361037505</v>
      </c>
      <c r="G46" s="6">
        <v>8.6972732887160398E-2</v>
      </c>
      <c r="H46" s="6">
        <v>26290.485618015002</v>
      </c>
      <c r="I46" s="6">
        <v>7.7435364359759298</v>
      </c>
      <c r="J46" s="6">
        <v>1.12716563896249</v>
      </c>
      <c r="K46" s="6">
        <v>7.6290833533518896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131.23753983500001</v>
      </c>
      <c r="E47" s="6">
        <v>15.481397262042</v>
      </c>
      <c r="F47" s="6">
        <v>96.992970632714403</v>
      </c>
      <c r="G47" s="6">
        <v>3.0040341141851301</v>
      </c>
      <c r="H47" s="6">
        <v>4.068698317</v>
      </c>
      <c r="I47" s="6">
        <v>100</v>
      </c>
      <c r="J47" s="6">
        <v>3.0070293672855799</v>
      </c>
      <c r="K47" s="6">
        <v>96.896357510418397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2019.1970825850001</v>
      </c>
      <c r="E48" s="6">
        <v>2.97918628758607</v>
      </c>
      <c r="F48" s="6">
        <v>98.861949775206895</v>
      </c>
      <c r="G48" s="6">
        <v>0.39576317205477302</v>
      </c>
      <c r="H48" s="6">
        <v>23.244005392999998</v>
      </c>
      <c r="I48" s="6">
        <v>35.412613116601001</v>
      </c>
      <c r="J48" s="6">
        <v>1.1380502247930899</v>
      </c>
      <c r="K48" s="6">
        <v>34.379782180236603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837.92950811200001</v>
      </c>
      <c r="E49" s="6">
        <v>13.3899045465489</v>
      </c>
      <c r="F49" s="6">
        <v>97.465807178341095</v>
      </c>
      <c r="G49" s="6">
        <v>2.5372601666086099</v>
      </c>
      <c r="H49" s="6">
        <v>21.786870759999999</v>
      </c>
      <c r="I49" s="6">
        <v>99.999999999999901</v>
      </c>
      <c r="J49" s="6">
        <v>2.5341928216588898</v>
      </c>
      <c r="K49" s="6">
        <v>97.583778174416594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15544.010889458999</v>
      </c>
      <c r="E50" s="6">
        <v>1.9033481943841599</v>
      </c>
      <c r="F50" s="6">
        <v>97.046358517404798</v>
      </c>
      <c r="G50" s="6">
        <v>0.66218496849832598</v>
      </c>
      <c r="H50" s="6">
        <v>473.08766728000001</v>
      </c>
      <c r="I50" s="6">
        <v>22.4835035083312</v>
      </c>
      <c r="J50" s="6">
        <v>2.9536414825952</v>
      </c>
      <c r="K50" s="6">
        <v>21.757088744995901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2219.5719679439999</v>
      </c>
      <c r="E52" s="6">
        <v>3.5561875739352198</v>
      </c>
      <c r="F52" s="6">
        <v>99.914961695733993</v>
      </c>
      <c r="G52" s="6">
        <v>8.5272643267452694E-2</v>
      </c>
      <c r="H52" s="6">
        <v>1.889092816</v>
      </c>
      <c r="I52" s="6">
        <v>99.999999999999801</v>
      </c>
      <c r="J52" s="6">
        <v>8.5038304266009002E-2</v>
      </c>
      <c r="K52" s="6">
        <v>100.190296117735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30047.433397069999</v>
      </c>
      <c r="E54" s="6">
        <v>2.7241112624747501</v>
      </c>
      <c r="F54" s="6">
        <v>98.606010297367703</v>
      </c>
      <c r="G54" s="6">
        <v>0.75035418051624703</v>
      </c>
      <c r="H54" s="6">
        <v>424.77951008999997</v>
      </c>
      <c r="I54" s="6">
        <v>54.524103291453898</v>
      </c>
      <c r="J54" s="6">
        <v>1.3939897026323</v>
      </c>
      <c r="K54" s="6">
        <v>53.077459547184901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2692.973036422</v>
      </c>
      <c r="E56" s="6">
        <v>3.1063520240954698</v>
      </c>
      <c r="F56" s="6">
        <v>98.267846376751905</v>
      </c>
      <c r="G56" s="6">
        <v>0.52430770314430797</v>
      </c>
      <c r="H56" s="6">
        <v>47.468660139999997</v>
      </c>
      <c r="I56" s="6">
        <v>30.169183877404699</v>
      </c>
      <c r="J56" s="6">
        <v>1.7321536232480901</v>
      </c>
      <c r="K56" s="6">
        <v>29.744814856616902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1961.0790598139999</v>
      </c>
      <c r="E58" s="6">
        <v>3.0439602674569102</v>
      </c>
      <c r="F58" s="6">
        <v>99.8808276889213</v>
      </c>
      <c r="G58" s="6">
        <v>0.11840503461019999</v>
      </c>
      <c r="H58" s="6">
        <v>2.339851693</v>
      </c>
      <c r="I58" s="6">
        <v>100</v>
      </c>
      <c r="J58" s="6">
        <v>0.119172311078743</v>
      </c>
      <c r="K58" s="6">
        <v>99.237757096007101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192.277633286</v>
      </c>
      <c r="E59" s="6">
        <v>19.238358988292401</v>
      </c>
      <c r="F59" s="6">
        <v>91.3704215134658</v>
      </c>
      <c r="G59" s="6">
        <v>6.7467617791864303</v>
      </c>
      <c r="H59" s="6">
        <v>18.159869465</v>
      </c>
      <c r="I59" s="6">
        <v>74.209088901326595</v>
      </c>
      <c r="J59" s="6">
        <v>8.6295784865341503</v>
      </c>
      <c r="K59" s="6">
        <v>71.435061234698694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5396.6094457290001</v>
      </c>
      <c r="E60" s="6">
        <v>3.0002069777335199</v>
      </c>
      <c r="F60" s="6">
        <v>93.671033891135195</v>
      </c>
      <c r="G60" s="6">
        <v>1.19122728533067</v>
      </c>
      <c r="H60" s="6">
        <v>364.62668197400001</v>
      </c>
      <c r="I60" s="6">
        <v>18.1644810089639</v>
      </c>
      <c r="J60" s="6">
        <v>6.3289661088648401</v>
      </c>
      <c r="K60" s="6">
        <v>17.630603402973101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219.90569964900001</v>
      </c>
      <c r="E61" s="6">
        <v>17.3536389115086</v>
      </c>
      <c r="F61" s="6">
        <v>98.406890275883001</v>
      </c>
      <c r="G61" s="6">
        <v>1.63595003489135</v>
      </c>
      <c r="H61" s="6">
        <v>3.5600546620000002</v>
      </c>
      <c r="I61" s="6">
        <v>100</v>
      </c>
      <c r="J61" s="6">
        <v>1.59310972411702</v>
      </c>
      <c r="K61" s="6">
        <v>101.05314978829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5269.2393675109997</v>
      </c>
      <c r="E62" s="6">
        <v>3.25363426500255</v>
      </c>
      <c r="F62" s="6">
        <v>98.2988390227233</v>
      </c>
      <c r="G62" s="6">
        <v>0.52101324586766795</v>
      </c>
      <c r="H62" s="6">
        <v>91.189524526</v>
      </c>
      <c r="I62" s="6">
        <v>30.597478915811202</v>
      </c>
      <c r="J62" s="6">
        <v>1.70116097727671</v>
      </c>
      <c r="K62" s="6">
        <v>30.105908769574199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35777.997365640003</v>
      </c>
      <c r="E64" s="6">
        <v>2.8675381824859199</v>
      </c>
      <c r="F64" s="6">
        <v>99.449488652240603</v>
      </c>
      <c r="G64" s="6">
        <v>0.22389358115069899</v>
      </c>
      <c r="H64" s="6">
        <v>198.05223552999999</v>
      </c>
      <c r="I64" s="6">
        <v>40.989459226518797</v>
      </c>
      <c r="J64" s="6">
        <v>0.55051134775942401</v>
      </c>
      <c r="K64" s="6">
        <v>40.446218317894399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1599.28931911</v>
      </c>
      <c r="E65" s="6">
        <v>12.932192133956001</v>
      </c>
      <c r="F65" s="6">
        <v>97.793777355386197</v>
      </c>
      <c r="G65" s="6">
        <v>2.2029632458266399</v>
      </c>
      <c r="H65" s="6">
        <v>36.07988572</v>
      </c>
      <c r="I65" s="6">
        <v>99.999999999999702</v>
      </c>
      <c r="J65" s="6">
        <v>2.2062226446137898</v>
      </c>
      <c r="K65" s="6">
        <v>97.649300133161205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24113.165220629999</v>
      </c>
      <c r="E66" s="6">
        <v>2.99437574974041</v>
      </c>
      <c r="F66" s="6">
        <v>98.163512743673493</v>
      </c>
      <c r="G66" s="6">
        <v>0.56668634469715295</v>
      </c>
      <c r="H66" s="6">
        <v>451.11996707999998</v>
      </c>
      <c r="I66" s="6">
        <v>31.1438296186321</v>
      </c>
      <c r="J66" s="6">
        <v>1.83648725632653</v>
      </c>
      <c r="K66" s="6">
        <v>30.2903938090023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3271.6465540999998</v>
      </c>
      <c r="E67" s="6">
        <v>12.935049932623899</v>
      </c>
      <c r="F67" s="6">
        <v>98.583291890616195</v>
      </c>
      <c r="G67" s="6">
        <v>1.41103541740269</v>
      </c>
      <c r="H67" s="6">
        <v>47.015758099999999</v>
      </c>
      <c r="I67" s="6">
        <v>100</v>
      </c>
      <c r="J67" s="6">
        <v>1.4167081093837599</v>
      </c>
      <c r="K67" s="6">
        <v>98.188550979858903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33633.74635347</v>
      </c>
      <c r="E68" s="6">
        <v>3.07959437833048</v>
      </c>
      <c r="F68" s="6">
        <v>99.674462729495801</v>
      </c>
      <c r="G68" s="6">
        <v>0.18696785258788601</v>
      </c>
      <c r="H68" s="6">
        <v>109.84797595000001</v>
      </c>
      <c r="I68" s="6">
        <v>57.219168761427298</v>
      </c>
      <c r="J68" s="6">
        <v>0.32553727050418901</v>
      </c>
      <c r="K68" s="6">
        <v>57.2466563521957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2905.7183429689999</v>
      </c>
      <c r="E70" s="6">
        <v>3.1397294146291799</v>
      </c>
      <c r="F70" s="6">
        <v>98.720539294382704</v>
      </c>
      <c r="G70" s="6">
        <v>0.54946999971182298</v>
      </c>
      <c r="H70" s="6">
        <v>37.659361142000002</v>
      </c>
      <c r="I70" s="6">
        <v>43.855702818895303</v>
      </c>
      <c r="J70" s="6">
        <v>1.27946070561727</v>
      </c>
      <c r="K70" s="6">
        <v>42.395967660035097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  <c r="F71" s="6">
        <v>100</v>
      </c>
      <c r="G71" s="6">
        <v>2.89059742838052E-15</v>
      </c>
      <c r="H71" s="6"/>
      <c r="I71" s="6"/>
      <c r="J71" s="6"/>
      <c r="K71" s="6"/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1067.754664158</v>
      </c>
      <c r="E72" s="6">
        <v>11.4690483066884</v>
      </c>
      <c r="F72" s="6">
        <v>99.717912552891406</v>
      </c>
      <c r="G72" s="6">
        <v>0.196068982790989</v>
      </c>
      <c r="H72" s="6">
        <v>3.0205223879999998</v>
      </c>
      <c r="I72" s="6">
        <v>70.128687331827706</v>
      </c>
      <c r="J72" s="6">
        <v>0.28208744710860401</v>
      </c>
      <c r="K72" s="6">
        <v>69.310385416614693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27269.047212699999</v>
      </c>
      <c r="E74" s="6">
        <v>2.5546073559251901</v>
      </c>
      <c r="F74" s="6">
        <v>99.253639564238895</v>
      </c>
      <c r="G74" s="6">
        <v>0.51393648394244595</v>
      </c>
      <c r="H74" s="6">
        <v>205.05583523000001</v>
      </c>
      <c r="I74" s="6">
        <v>68.883186559576302</v>
      </c>
      <c r="J74" s="6">
        <v>0.74636043576115796</v>
      </c>
      <c r="K74" s="6">
        <v>68.345083812105301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4070.8295128179998</v>
      </c>
      <c r="E76" s="6">
        <v>2.7375112049425998</v>
      </c>
      <c r="F76" s="6">
        <v>100</v>
      </c>
      <c r="G76" s="6">
        <v>0</v>
      </c>
      <c r="H76" s="6"/>
      <c r="I76" s="6"/>
      <c r="J76" s="6"/>
      <c r="K76" s="6"/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594</v>
      </c>
      <c r="E78" s="6">
        <v>12.3689936802016</v>
      </c>
      <c r="F78" s="6">
        <v>99.331103678929793</v>
      </c>
      <c r="G78" s="6">
        <v>0.34173810956573702</v>
      </c>
      <c r="H78" s="6">
        <v>4</v>
      </c>
      <c r="I78" s="6">
        <v>49.1780261994071</v>
      </c>
      <c r="J78" s="6">
        <v>0.668896321070234</v>
      </c>
      <c r="K78" s="6">
        <v>50.748109270511897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3725.7080997339999</v>
      </c>
      <c r="E80" s="6">
        <v>3.3042376199128398</v>
      </c>
      <c r="F80" s="6">
        <v>99.756339864419004</v>
      </c>
      <c r="G80" s="6">
        <v>0.17455861326744601</v>
      </c>
      <c r="H80" s="6">
        <v>9.100239062</v>
      </c>
      <c r="I80" s="6">
        <v>70.960616086572799</v>
      </c>
      <c r="J80" s="6">
        <v>0.24366013558097799</v>
      </c>
      <c r="K80" s="6">
        <v>71.465643363650997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5645.5101405879996</v>
      </c>
      <c r="E82" s="6">
        <v>3.1596719234839501</v>
      </c>
      <c r="F82" s="6">
        <v>98.885861487099504</v>
      </c>
      <c r="G82" s="6">
        <v>0.56284877578835202</v>
      </c>
      <c r="H82" s="6">
        <v>63.607478137000001</v>
      </c>
      <c r="I82" s="6">
        <v>50.199326779892303</v>
      </c>
      <c r="J82" s="6">
        <v>1.11413851290044</v>
      </c>
      <c r="K82" s="6">
        <v>49.955894564578202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29456.47007196</v>
      </c>
      <c r="E84" s="6">
        <v>3.4736311259775698</v>
      </c>
      <c r="F84" s="6">
        <v>99.274112580437901</v>
      </c>
      <c r="G84" s="6">
        <v>0.38476413502024198</v>
      </c>
      <c r="H84" s="6">
        <v>215.38425773</v>
      </c>
      <c r="I84" s="6">
        <v>53.1526184911462</v>
      </c>
      <c r="J84" s="6">
        <v>0.72588741956206004</v>
      </c>
      <c r="K84" s="6">
        <v>52.621270223913399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193.21672352499999</v>
      </c>
      <c r="E85" s="6">
        <v>13.0549697216131</v>
      </c>
      <c r="F85" s="6">
        <v>99.431818181818201</v>
      </c>
      <c r="G85" s="6">
        <v>0.57043840930381795</v>
      </c>
      <c r="H85" s="6">
        <v>1.104095563</v>
      </c>
      <c r="I85" s="6">
        <v>100</v>
      </c>
      <c r="J85" s="6">
        <v>0.56818181818181801</v>
      </c>
      <c r="K85" s="6">
        <v>99.826721628168102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1013.559726834</v>
      </c>
      <c r="E86" s="6">
        <v>6.5837451214318303</v>
      </c>
      <c r="F86" s="6">
        <v>98.922413793103402</v>
      </c>
      <c r="G86" s="6">
        <v>0.37483394005936099</v>
      </c>
      <c r="H86" s="6">
        <v>11.040955629999999</v>
      </c>
      <c r="I86" s="6">
        <v>35.913000288803303</v>
      </c>
      <c r="J86" s="6">
        <v>1.07758620689655</v>
      </c>
      <c r="K86" s="6">
        <v>34.409755697449299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34761.566535880003</v>
      </c>
      <c r="E88" s="6">
        <v>2.2742670328010002</v>
      </c>
      <c r="F88" s="6">
        <v>99.881882727365905</v>
      </c>
      <c r="G88" s="6">
        <v>0.118288748193057</v>
      </c>
      <c r="H88" s="6">
        <v>41.107969930000003</v>
      </c>
      <c r="I88" s="6">
        <v>100</v>
      </c>
      <c r="J88" s="6">
        <v>0.11811727263414</v>
      </c>
      <c r="K88" s="6">
        <v>100.02688524295399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1649.145251765</v>
      </c>
      <c r="E90" s="6">
        <v>2.90637872297338</v>
      </c>
      <c r="F90" s="6">
        <v>99.3460456322656</v>
      </c>
      <c r="G90" s="6">
        <v>0.32243656011733701</v>
      </c>
      <c r="H90" s="6">
        <v>10.855648391000001</v>
      </c>
      <c r="I90" s="6">
        <v>49.187116083941298</v>
      </c>
      <c r="J90" s="6">
        <v>0.65395436773436899</v>
      </c>
      <c r="K90" s="6">
        <v>48.983230016347498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455.73264306999999</v>
      </c>
      <c r="E91" s="6">
        <v>12.9571957393457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61</v>
      </c>
      <c r="B92" s="6" t="s">
        <v>62</v>
      </c>
      <c r="C92" s="6" t="s">
        <v>12</v>
      </c>
      <c r="D92" s="6">
        <v>3714.0943301399998</v>
      </c>
      <c r="E92" s="6">
        <v>2.8557959707242202</v>
      </c>
      <c r="F92" s="6">
        <v>99.851324481750794</v>
      </c>
      <c r="G92" s="6">
        <v>0.14924459746537</v>
      </c>
      <c r="H92" s="6">
        <v>5.5301710039999996</v>
      </c>
      <c r="I92" s="6">
        <v>100</v>
      </c>
      <c r="J92" s="6">
        <v>0.148675518249198</v>
      </c>
      <c r="K92" s="6">
        <v>100.233521323161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974.95004230400002</v>
      </c>
      <c r="E94" s="6">
        <v>8.2329323508637007</v>
      </c>
      <c r="F94" s="6">
        <v>99.631901840490798</v>
      </c>
      <c r="G94" s="6">
        <v>0.21235943500950299</v>
      </c>
      <c r="H94" s="6">
        <v>3.6020321759999998</v>
      </c>
      <c r="I94" s="6">
        <v>56.927504255331101</v>
      </c>
      <c r="J94" s="6">
        <v>0.36809815950920199</v>
      </c>
      <c r="K94" s="6">
        <v>57.4786204092388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939.63757903199996</v>
      </c>
      <c r="E96" s="6">
        <v>16.536212540387002</v>
      </c>
      <c r="F96" s="6">
        <v>99.203640500568795</v>
      </c>
      <c r="G96" s="6">
        <v>0.36779765774316597</v>
      </c>
      <c r="H96" s="6">
        <v>7.5429622170000004</v>
      </c>
      <c r="I96" s="6">
        <v>45.922146480918897</v>
      </c>
      <c r="J96" s="6">
        <v>0.79635949943117201</v>
      </c>
      <c r="K96" s="6">
        <v>45.817079650291497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524.46572619300002</v>
      </c>
      <c r="E97" s="6">
        <v>12.1314965250725</v>
      </c>
      <c r="F97" s="6">
        <v>97.898688082485805</v>
      </c>
      <c r="G97" s="6">
        <v>1.45872616357101</v>
      </c>
      <c r="H97" s="6">
        <v>11.257209901</v>
      </c>
      <c r="I97" s="6">
        <v>70.470357497075995</v>
      </c>
      <c r="J97" s="6">
        <v>2.1013119175141601</v>
      </c>
      <c r="K97" s="6">
        <v>67.9610563738389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5885.9554733229998</v>
      </c>
      <c r="E98" s="6">
        <v>3.11677672610326</v>
      </c>
      <c r="F98" s="6">
        <v>98.820319368408093</v>
      </c>
      <c r="G98" s="6">
        <v>0.52367258166938302</v>
      </c>
      <c r="H98" s="6">
        <v>70.264371889000003</v>
      </c>
      <c r="I98" s="6">
        <v>44.554914813214303</v>
      </c>
      <c r="J98" s="6">
        <v>1.1796806315919199</v>
      </c>
      <c r="K98" s="6">
        <v>43.8673742529908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6975.1151438200004</v>
      </c>
      <c r="E99" s="6">
        <v>16.318107221550601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178075.44202568001</v>
      </c>
      <c r="E100" s="6">
        <v>2.4242969897082598</v>
      </c>
      <c r="F100" s="6">
        <v>99.814913283173397</v>
      </c>
      <c r="G100" s="6">
        <v>0.185243809484406</v>
      </c>
      <c r="H100" s="6">
        <v>330.20515499999999</v>
      </c>
      <c r="I100" s="6">
        <v>99.999999999999801</v>
      </c>
      <c r="J100" s="6">
        <v>0.18508671682661801</v>
      </c>
      <c r="K100" s="6">
        <v>99.89963135632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  <c r="F101" s="6">
        <v>100</v>
      </c>
      <c r="G101" s="6">
        <v>1.1023076757968199E-15</v>
      </c>
      <c r="H101" s="6"/>
      <c r="I101" s="6"/>
      <c r="J101" s="6"/>
      <c r="K101" s="6"/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4508.966589529</v>
      </c>
      <c r="E102" s="6">
        <v>2.88236860123676</v>
      </c>
      <c r="F102" s="6">
        <v>99.793371069160401</v>
      </c>
      <c r="G102" s="6">
        <v>0.206490500515742</v>
      </c>
      <c r="H102" s="6">
        <v>9.3361205819999995</v>
      </c>
      <c r="I102" s="6">
        <v>99.999999999999702</v>
      </c>
      <c r="J102" s="6">
        <v>0.206628930839621</v>
      </c>
      <c r="K102" s="6">
        <v>99.726514851969597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2148.3369399479998</v>
      </c>
      <c r="E104" s="6">
        <v>3.3470657893868898</v>
      </c>
      <c r="F104" s="6">
        <v>99.4030667861593</v>
      </c>
      <c r="G104" s="6">
        <v>0.42669494624445597</v>
      </c>
      <c r="H104" s="6">
        <v>12.901147977000001</v>
      </c>
      <c r="I104" s="6">
        <v>71.544683992519595</v>
      </c>
      <c r="J104" s="6">
        <v>0.59693321384069997</v>
      </c>
      <c r="K104" s="6">
        <v>71.054491952215699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517.93988747599997</v>
      </c>
      <c r="E106" s="6">
        <v>11.7664027955731</v>
      </c>
      <c r="F106" s="6">
        <v>99.360341151385896</v>
      </c>
      <c r="G106" s="6">
        <v>0.36599529557010602</v>
      </c>
      <c r="H106" s="6">
        <v>3.334376958</v>
      </c>
      <c r="I106" s="6">
        <v>56.152944296387197</v>
      </c>
      <c r="J106" s="6">
        <v>0.63965884861407296</v>
      </c>
      <c r="K106" s="6">
        <v>56.851269245223001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1900.3601849029999</v>
      </c>
      <c r="E108" s="6">
        <v>2.6866442394665899</v>
      </c>
      <c r="F108" s="6">
        <v>97.351451679150699</v>
      </c>
      <c r="G108" s="6">
        <v>1.0520366873159499</v>
      </c>
      <c r="H108" s="6">
        <v>51.701291454</v>
      </c>
      <c r="I108" s="6">
        <v>39.644398846445903</v>
      </c>
      <c r="J108" s="6">
        <v>2.6485483208493301</v>
      </c>
      <c r="K108" s="6">
        <v>38.669220389035502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322.842709437</v>
      </c>
      <c r="E110" s="6">
        <v>15.0828554984893</v>
      </c>
      <c r="F110" s="6">
        <v>99.545454545454504</v>
      </c>
      <c r="G110" s="6">
        <v>0.45992341119922597</v>
      </c>
      <c r="H110" s="6">
        <v>1.474167623</v>
      </c>
      <c r="I110" s="6">
        <v>100</v>
      </c>
      <c r="J110" s="6">
        <v>0.45454545454545497</v>
      </c>
      <c r="K110" s="6">
        <v>100.72322705262999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4185.6303591850001</v>
      </c>
      <c r="E114" s="6">
        <v>2.2496687643959898</v>
      </c>
      <c r="F114" s="6">
        <v>99.646082480122203</v>
      </c>
      <c r="G114" s="6">
        <v>0.29251417079499098</v>
      </c>
      <c r="H114" s="6">
        <v>14.866293576</v>
      </c>
      <c r="I114" s="6">
        <v>83.136537585342694</v>
      </c>
      <c r="J114" s="6">
        <v>0.35391751987775899</v>
      </c>
      <c r="K114" s="6">
        <v>82.357864622553095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8563.8454477449995</v>
      </c>
      <c r="E116" s="6">
        <v>2.2066874285939</v>
      </c>
      <c r="F116" s="6">
        <v>98.490984566313401</v>
      </c>
      <c r="G116" s="6">
        <v>0.498632455337296</v>
      </c>
      <c r="H116" s="6">
        <v>131.20972451700001</v>
      </c>
      <c r="I116" s="6">
        <v>32.914136209697801</v>
      </c>
      <c r="J116" s="6">
        <v>1.5090154336866199</v>
      </c>
      <c r="K116" s="6">
        <v>32.544929870536798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29742.568540749999</v>
      </c>
      <c r="E120" s="6">
        <v>2.4927241098723298</v>
      </c>
      <c r="F120" s="6">
        <v>99.888251302194504</v>
      </c>
      <c r="G120" s="6">
        <v>0.11144692011164101</v>
      </c>
      <c r="H120" s="6">
        <v>33.274116429999999</v>
      </c>
      <c r="I120" s="6">
        <v>99.999999999999901</v>
      </c>
      <c r="J120" s="6">
        <v>0.111748697805456</v>
      </c>
      <c r="K120" s="6">
        <v>99.6185027797586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543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10454.280814382</v>
      </c>
      <c r="E131" s="6">
        <v>7.6637140703829401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198410.08729767901</v>
      </c>
      <c r="E132" s="6">
        <v>0.84623874601613402</v>
      </c>
      <c r="F132" s="6">
        <v>99.802519952847504</v>
      </c>
      <c r="G132" s="6">
        <v>0.113053142079653</v>
      </c>
      <c r="H132" s="6">
        <v>392.59563199000002</v>
      </c>
      <c r="I132" s="6">
        <v>57.3256805981433</v>
      </c>
      <c r="J132" s="6">
        <v>0.19748004715252701</v>
      </c>
      <c r="K132" s="6">
        <v>57.134827699438802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70011.655708031001</v>
      </c>
      <c r="E134" s="6">
        <v>2.2487479995425499</v>
      </c>
      <c r="F134" s="6">
        <v>99.780023902824894</v>
      </c>
      <c r="G134" s="6">
        <v>0.20647877136319501</v>
      </c>
      <c r="H134" s="6">
        <v>154.34843746300001</v>
      </c>
      <c r="I134" s="6">
        <v>94.393226022468198</v>
      </c>
      <c r="J134" s="6">
        <v>0.219976097175133</v>
      </c>
      <c r="K134" s="6">
        <v>93.657706480913305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2241.6804077800002</v>
      </c>
      <c r="E135" s="6">
        <v>8.9230695644202296</v>
      </c>
      <c r="F135" s="6">
        <v>99.496647191675606</v>
      </c>
      <c r="G135" s="6">
        <v>0.50005735560612197</v>
      </c>
      <c r="H135" s="6">
        <v>11.34064474</v>
      </c>
      <c r="I135" s="6">
        <v>99.999999999999901</v>
      </c>
      <c r="J135" s="6">
        <v>0.50335280832442797</v>
      </c>
      <c r="K135" s="6">
        <v>98.845242270460204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37999.900897835003</v>
      </c>
      <c r="E136" s="6">
        <v>1.3306278399250899</v>
      </c>
      <c r="F136" s="6">
        <v>99.123915432687298</v>
      </c>
      <c r="G136" s="6">
        <v>0.34191165935712198</v>
      </c>
      <c r="H136" s="6">
        <v>335.85362917399999</v>
      </c>
      <c r="I136" s="6">
        <v>39.160585985525401</v>
      </c>
      <c r="J136" s="6">
        <v>0.87608456731268503</v>
      </c>
      <c r="K136" s="6">
        <v>38.685332069625197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6404.0451390970002</v>
      </c>
      <c r="E137" s="6">
        <v>7.8705621394745204</v>
      </c>
      <c r="F137" s="6">
        <v>99.745910491069495</v>
      </c>
      <c r="G137" s="6">
        <v>0.25395347535283003</v>
      </c>
      <c r="H137" s="6">
        <v>16.313457629999998</v>
      </c>
      <c r="I137" s="6">
        <v>99.999999999999702</v>
      </c>
      <c r="J137" s="6">
        <v>0.25408950893048798</v>
      </c>
      <c r="K137" s="6">
        <v>99.6925088645404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108578.417066068</v>
      </c>
      <c r="E138" s="6">
        <v>1.0937696985883301</v>
      </c>
      <c r="F138" s="6">
        <v>96.385001116760506</v>
      </c>
      <c r="G138" s="6">
        <v>0.57508992304363604</v>
      </c>
      <c r="H138" s="6">
        <v>4072.322995175</v>
      </c>
      <c r="I138" s="6">
        <v>15.7351980734897</v>
      </c>
      <c r="J138" s="6">
        <v>3.6149988832395299</v>
      </c>
      <c r="K138" s="6">
        <v>15.3333499304226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5229.813544529</v>
      </c>
      <c r="E139" s="6">
        <v>8.4818944840144805</v>
      </c>
      <c r="F139" s="6">
        <v>99.928872376218195</v>
      </c>
      <c r="G139" s="6">
        <v>5.05665830687997E-2</v>
      </c>
      <c r="H139" s="6">
        <v>3.7224898209999999</v>
      </c>
      <c r="I139" s="6">
        <v>70.877126451066403</v>
      </c>
      <c r="J139" s="6">
        <v>7.11276237818496E-2</v>
      </c>
      <c r="K139" s="6">
        <v>71.042182450539897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96150.110802997006</v>
      </c>
      <c r="E140" s="6">
        <v>1.3749441301263401</v>
      </c>
      <c r="F140" s="6">
        <v>97.366661421507104</v>
      </c>
      <c r="G140" s="6">
        <v>0.559897864155247</v>
      </c>
      <c r="H140" s="6">
        <v>2600.4362520740001</v>
      </c>
      <c r="I140" s="6">
        <v>21.244794041687499</v>
      </c>
      <c r="J140" s="6">
        <v>2.6333385784929302</v>
      </c>
      <c r="K140" s="6">
        <v>20.702003994119199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2096.64629367</v>
      </c>
      <c r="E141" s="6">
        <v>13.934961754560801</v>
      </c>
      <c r="F141" s="6">
        <v>96.040144899557205</v>
      </c>
      <c r="G141" s="6">
        <v>3.5417493803342901</v>
      </c>
      <c r="H141" s="6">
        <v>86.447344790000002</v>
      </c>
      <c r="I141" s="6">
        <v>87.534116800960803</v>
      </c>
      <c r="J141" s="6">
        <v>3.9598551004427698</v>
      </c>
      <c r="K141" s="6">
        <v>85.899639016384299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52833.674573454002</v>
      </c>
      <c r="E142" s="6">
        <v>2.0999537642517798</v>
      </c>
      <c r="F142" s="6">
        <v>95.889192596064106</v>
      </c>
      <c r="G142" s="6">
        <v>1.3698991503742</v>
      </c>
      <c r="H142" s="6">
        <v>2265.0004107200002</v>
      </c>
      <c r="I142" s="6">
        <v>34.466369993177899</v>
      </c>
      <c r="J142" s="6">
        <v>4.1108074039359002</v>
      </c>
      <c r="K142" s="6">
        <v>31.9544339006607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10955.657990194</v>
      </c>
      <c r="E143" s="6">
        <v>8.6573865520673792</v>
      </c>
      <c r="F143" s="6">
        <v>99.189232506033406</v>
      </c>
      <c r="G143" s="6">
        <v>0.59056679081485397</v>
      </c>
      <c r="H143" s="6">
        <v>89.550963839999994</v>
      </c>
      <c r="I143" s="6">
        <v>72.483618050796906</v>
      </c>
      <c r="J143" s="6">
        <v>0.81076749396663605</v>
      </c>
      <c r="K143" s="6">
        <v>72.249895513061901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194016.05361057899</v>
      </c>
      <c r="E144" s="6">
        <v>1.1698628170346499</v>
      </c>
      <c r="F144" s="6">
        <v>99.425383788863996</v>
      </c>
      <c r="G144" s="6">
        <v>0.214022240013438</v>
      </c>
      <c r="H144" s="6">
        <v>1121.29081505</v>
      </c>
      <c r="I144" s="6">
        <v>37.291024457975603</v>
      </c>
      <c r="J144" s="6">
        <v>0.57461621113602301</v>
      </c>
      <c r="K144" s="6">
        <v>37.032097146405199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13041.822131216</v>
      </c>
      <c r="E145" s="6">
        <v>5.9503532455569701</v>
      </c>
      <c r="F145" s="6">
        <v>99.306284486227</v>
      </c>
      <c r="G145" s="6">
        <v>0.49900040627002501</v>
      </c>
      <c r="H145" s="6">
        <v>91.105153990000005</v>
      </c>
      <c r="I145" s="6">
        <v>71.704419682347293</v>
      </c>
      <c r="J145" s="6">
        <v>0.69371551377299001</v>
      </c>
      <c r="K145" s="6">
        <v>71.432561792195798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308395.58161943901</v>
      </c>
      <c r="E146" s="6">
        <v>0.68443834373230095</v>
      </c>
      <c r="F146" s="6">
        <v>99.542177194194593</v>
      </c>
      <c r="G146" s="6">
        <v>0.12204145382633499</v>
      </c>
      <c r="H146" s="6">
        <v>1418.3990591199999</v>
      </c>
      <c r="I146" s="6">
        <v>26.695815358712899</v>
      </c>
      <c r="J146" s="6">
        <v>0.45782280580540702</v>
      </c>
      <c r="K146" s="6">
        <v>26.5348773974831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116887.75212184001</v>
      </c>
      <c r="E148" s="6">
        <v>0.84402214240883899</v>
      </c>
      <c r="F148" s="6">
        <v>99.822841738471794</v>
      </c>
      <c r="G148" s="6">
        <v>8.2512440824385302E-2</v>
      </c>
      <c r="H148" s="6">
        <v>207.443813452</v>
      </c>
      <c r="I148" s="6">
        <v>46.522589270538198</v>
      </c>
      <c r="J148" s="6">
        <v>0.177158261528198</v>
      </c>
      <c r="K148" s="6">
        <v>46.493041029061096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13221.74342069</v>
      </c>
      <c r="E149" s="6">
        <v>6.1794758520424899</v>
      </c>
      <c r="F149" s="6">
        <v>98.957264696017305</v>
      </c>
      <c r="G149" s="6">
        <v>0.59831151736921995</v>
      </c>
      <c r="H149" s="6">
        <v>139.32053081000001</v>
      </c>
      <c r="I149" s="6">
        <v>57.595398830746802</v>
      </c>
      <c r="J149" s="6">
        <v>1.0427353039827301</v>
      </c>
      <c r="K149" s="6">
        <v>56.780729461100599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238583.64104737999</v>
      </c>
      <c r="E150" s="6">
        <v>0.93869889146977603</v>
      </c>
      <c r="F150" s="6">
        <v>98.249732217170305</v>
      </c>
      <c r="G150" s="6">
        <v>0.376588420091724</v>
      </c>
      <c r="H150" s="6">
        <v>4250.2432425200004</v>
      </c>
      <c r="I150" s="6">
        <v>21.602238909063701</v>
      </c>
      <c r="J150" s="6">
        <v>1.75026778282967</v>
      </c>
      <c r="K150" s="6">
        <v>21.1394575121993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14968.271665249</v>
      </c>
      <c r="E151" s="6">
        <v>7.0595213161594197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377073.33953027101</v>
      </c>
      <c r="E152" s="6">
        <v>0.87683091742374997</v>
      </c>
      <c r="F152" s="6">
        <v>99.608198838927294</v>
      </c>
      <c r="G152" s="6">
        <v>0.107491344181048</v>
      </c>
      <c r="H152" s="6">
        <v>1483.188873603</v>
      </c>
      <c r="I152" s="6">
        <v>27.5307453972387</v>
      </c>
      <c r="J152" s="6">
        <v>0.391801161072731</v>
      </c>
      <c r="K152" s="6">
        <v>27.327686205252999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3213.6290165340001</v>
      </c>
      <c r="E153" s="6">
        <v>10.281954279884401</v>
      </c>
      <c r="F153" s="6">
        <v>98.142776362034098</v>
      </c>
      <c r="G153" s="6">
        <v>1.2509723680159099</v>
      </c>
      <c r="H153" s="6">
        <v>60.8137246</v>
      </c>
      <c r="I153" s="6">
        <v>66.6672845885724</v>
      </c>
      <c r="J153" s="6">
        <v>1.8572236379659199</v>
      </c>
      <c r="K153" s="6">
        <v>66.106148360105195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43747.609852979003</v>
      </c>
      <c r="E154" s="6">
        <v>1.9007275670941199</v>
      </c>
      <c r="F154" s="6">
        <v>97.975920284194203</v>
      </c>
      <c r="G154" s="6">
        <v>0.48765957535191801</v>
      </c>
      <c r="H154" s="6">
        <v>903.77971915499995</v>
      </c>
      <c r="I154" s="6">
        <v>24.136481057399699</v>
      </c>
      <c r="J154" s="6">
        <v>2.0240797158058199</v>
      </c>
      <c r="K154" s="6">
        <v>23.605244056053401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58700.506075249999</v>
      </c>
      <c r="E156" s="6">
        <v>1.1962535979892599</v>
      </c>
      <c r="F156" s="6">
        <v>99.861549534121494</v>
      </c>
      <c r="G156" s="6">
        <v>7.6596826661541301E-2</v>
      </c>
      <c r="H156" s="6">
        <v>81.383800385000001</v>
      </c>
      <c r="I156" s="6">
        <v>55.285751688485</v>
      </c>
      <c r="J156" s="6">
        <v>0.13845046587849399</v>
      </c>
      <c r="K156" s="6">
        <v>55.247757754249498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25274.896723325</v>
      </c>
      <c r="E158" s="6">
        <v>1.8170495649855101</v>
      </c>
      <c r="F158" s="6">
        <v>99.549196019865207</v>
      </c>
      <c r="G158" s="6">
        <v>0.241053674920709</v>
      </c>
      <c r="H158" s="6">
        <v>114.45621357</v>
      </c>
      <c r="I158" s="6">
        <v>53.407962718212701</v>
      </c>
      <c r="J158" s="6">
        <v>0.45080398013482198</v>
      </c>
      <c r="K158" s="6">
        <v>53.230895452195902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2502.4385665250002</v>
      </c>
      <c r="E159" s="6">
        <v>9.6697584524360494</v>
      </c>
      <c r="F159" s="6">
        <v>99.185062818861695</v>
      </c>
      <c r="G159" s="6">
        <v>0.81945830395568697</v>
      </c>
      <c r="H159" s="6">
        <v>20.56086041</v>
      </c>
      <c r="I159" s="6">
        <v>99.999999999999801</v>
      </c>
      <c r="J159" s="6">
        <v>0.81493718113831803</v>
      </c>
      <c r="K159" s="6">
        <v>99.735323453707394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22003.861775285</v>
      </c>
      <c r="E160" s="6">
        <v>1.58570094520468</v>
      </c>
      <c r="F160" s="6">
        <v>99.479492069390702</v>
      </c>
      <c r="G160" s="6">
        <v>0.165995878965878</v>
      </c>
      <c r="H160" s="6">
        <v>115.13111215000001</v>
      </c>
      <c r="I160" s="6">
        <v>31.817176283446599</v>
      </c>
      <c r="J160" s="6">
        <v>0.52050793060927203</v>
      </c>
      <c r="K160" s="6">
        <v>31.725137608966602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5834.567720686</v>
      </c>
      <c r="E161" s="6">
        <v>6.6967904539844003</v>
      </c>
      <c r="F161" s="6">
        <v>99.871165312606394</v>
      </c>
      <c r="G161" s="6">
        <v>9.0388972665678496E-2</v>
      </c>
      <c r="H161" s="6">
        <v>7.5266440120000002</v>
      </c>
      <c r="I161" s="6">
        <v>70.156076002011503</v>
      </c>
      <c r="J161" s="6">
        <v>0.12883468739363799</v>
      </c>
      <c r="K161" s="6">
        <v>70.068490203643904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75835.559200496005</v>
      </c>
      <c r="E162" s="6">
        <v>1.10654941418644</v>
      </c>
      <c r="F162" s="6">
        <v>99.749527384491202</v>
      </c>
      <c r="G162" s="6">
        <v>9.4539872565850003E-2</v>
      </c>
      <c r="H162" s="6">
        <v>190.42426926300001</v>
      </c>
      <c r="I162" s="6">
        <v>37.711283431077597</v>
      </c>
      <c r="J162" s="6">
        <v>0.250472615508809</v>
      </c>
      <c r="K162" s="6">
        <v>37.650054431207501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7102.0766165909999</v>
      </c>
      <c r="E164" s="6">
        <v>2.2623371921542401</v>
      </c>
      <c r="F164" s="6">
        <v>98.521198435635</v>
      </c>
      <c r="G164" s="6">
        <v>0.72578784629264304</v>
      </c>
      <c r="H164" s="6">
        <v>106.602052935</v>
      </c>
      <c r="I164" s="6">
        <v>48.962869987762097</v>
      </c>
      <c r="J164" s="6">
        <v>1.4788015643650501</v>
      </c>
      <c r="K164" s="6">
        <v>48.353673778720903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7120.9209798499996</v>
      </c>
      <c r="E165" s="6">
        <v>7.4334445919176</v>
      </c>
      <c r="F165" s="6">
        <v>98.891162484290007</v>
      </c>
      <c r="G165" s="6">
        <v>0.66116201063071001</v>
      </c>
      <c r="H165" s="6">
        <v>79.844792299999995</v>
      </c>
      <c r="I165" s="6">
        <v>59.0057787669326</v>
      </c>
      <c r="J165" s="6">
        <v>1.1088375157099399</v>
      </c>
      <c r="K165" s="6">
        <v>58.965429014961899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105815.07791055</v>
      </c>
      <c r="E166" s="6">
        <v>1.42145202783481</v>
      </c>
      <c r="F166" s="6">
        <v>96.192882367272503</v>
      </c>
      <c r="G166" s="6">
        <v>0.843370956867869</v>
      </c>
      <c r="H166" s="6">
        <v>4187.9444612500001</v>
      </c>
      <c r="I166" s="6">
        <v>22.409538203451</v>
      </c>
      <c r="J166" s="6">
        <v>3.80711763272752</v>
      </c>
      <c r="K166" s="6">
        <v>21.309108641290901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10736.862486972999</v>
      </c>
      <c r="E167" s="6">
        <v>6.6142781374263002</v>
      </c>
      <c r="F167" s="6">
        <v>99.550522855241894</v>
      </c>
      <c r="G167" s="6">
        <v>0.32829554540165201</v>
      </c>
      <c r="H167" s="6">
        <v>48.477638849999998</v>
      </c>
      <c r="I167" s="6">
        <v>72.804616818718699</v>
      </c>
      <c r="J167" s="6">
        <v>0.44947714475811001</v>
      </c>
      <c r="K167" s="6">
        <v>72.711134652617901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173954.02059620499</v>
      </c>
      <c r="E168" s="6">
        <v>1.1880511168889001</v>
      </c>
      <c r="F168" s="6">
        <v>98.659773688320797</v>
      </c>
      <c r="G168" s="6">
        <v>0.37835463669362601</v>
      </c>
      <c r="H168" s="6">
        <v>2363.047741848</v>
      </c>
      <c r="I168" s="6">
        <v>28.422966291173999</v>
      </c>
      <c r="J168" s="6">
        <v>1.3402263116792099</v>
      </c>
      <c r="K168" s="6">
        <v>27.852298156533099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138.07999095299999</v>
      </c>
      <c r="E169" s="6">
        <v>38.9929284605128</v>
      </c>
      <c r="F169" s="6">
        <v>97.996759194485193</v>
      </c>
      <c r="G169" s="6">
        <v>1.4830814483844299</v>
      </c>
      <c r="H169" s="6">
        <v>2.8226185699999999</v>
      </c>
      <c r="I169" s="6">
        <v>100</v>
      </c>
      <c r="J169" s="6">
        <v>2.0032408055148601</v>
      </c>
      <c r="K169" s="6">
        <v>72.551025899147305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769.40762166100001</v>
      </c>
      <c r="E170" s="6">
        <v>31.260111573008199</v>
      </c>
      <c r="F170" s="6">
        <v>97.962781957979303</v>
      </c>
      <c r="G170" s="6">
        <v>1.4487227760239501</v>
      </c>
      <c r="H170" s="6">
        <v>16.000475458</v>
      </c>
      <c r="I170" s="6">
        <v>83.874482467429701</v>
      </c>
      <c r="J170" s="6">
        <v>2.0372180420207302</v>
      </c>
      <c r="K170" s="6">
        <v>69.664076450265497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544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198316.70262986</v>
      </c>
      <c r="E182" s="6">
        <v>0.84547784192872899</v>
      </c>
      <c r="F182" s="6">
        <v>99.802427145873807</v>
      </c>
      <c r="G182" s="6">
        <v>0.11310617164428501</v>
      </c>
      <c r="H182" s="6">
        <v>392.59563199000002</v>
      </c>
      <c r="I182" s="6">
        <v>57.3256805981433</v>
      </c>
      <c r="J182" s="6">
        <v>0.19757285412615899</v>
      </c>
      <c r="K182" s="6">
        <v>57.134723822278502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69756.941183952003</v>
      </c>
      <c r="E184" s="6">
        <v>2.2272255001219898</v>
      </c>
      <c r="F184" s="6">
        <v>99.779222442757401</v>
      </c>
      <c r="G184" s="6">
        <v>0.20722542822347101</v>
      </c>
      <c r="H184" s="6">
        <v>154.34843746300001</v>
      </c>
      <c r="I184" s="6">
        <v>94.393226022468198</v>
      </c>
      <c r="J184" s="6">
        <v>0.22077755724265799</v>
      </c>
      <c r="K184" s="6">
        <v>93.654411058545094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2218.9863180510001</v>
      </c>
      <c r="E185" s="6">
        <v>8.9561232748155302</v>
      </c>
      <c r="F185" s="6">
        <v>99.491525461100593</v>
      </c>
      <c r="G185" s="6">
        <v>0.50510567881715296</v>
      </c>
      <c r="H185" s="6">
        <v>11.34064474</v>
      </c>
      <c r="I185" s="6">
        <v>99.999999999999901</v>
      </c>
      <c r="J185" s="6">
        <v>0.50847453889937599</v>
      </c>
      <c r="K185" s="6">
        <v>98.832351789650204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37812.902960223</v>
      </c>
      <c r="E186" s="6">
        <v>1.24240143372949</v>
      </c>
      <c r="F186" s="6">
        <v>99.119621033029006</v>
      </c>
      <c r="G186" s="6">
        <v>0.34355523627346102</v>
      </c>
      <c r="H186" s="6">
        <v>335.85362917399999</v>
      </c>
      <c r="I186" s="6">
        <v>39.160585985525401</v>
      </c>
      <c r="J186" s="6">
        <v>0.88037896697096196</v>
      </c>
      <c r="K186" s="6">
        <v>38.680007247902999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6402.0451390970002</v>
      </c>
      <c r="E187" s="6">
        <v>7.8729589242569196</v>
      </c>
      <c r="F187" s="6">
        <v>99.745831315216293</v>
      </c>
      <c r="G187" s="6">
        <v>0.254032800026672</v>
      </c>
      <c r="H187" s="6">
        <v>16.313457629999998</v>
      </c>
      <c r="I187" s="6">
        <v>99.999999999999702</v>
      </c>
      <c r="J187" s="6">
        <v>0.25416868478366</v>
      </c>
      <c r="K187" s="6">
        <v>99.692504769263806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108535.417066068</v>
      </c>
      <c r="E188" s="6">
        <v>1.0936360566916801</v>
      </c>
      <c r="F188" s="6">
        <v>96.383620705858903</v>
      </c>
      <c r="G188" s="6">
        <v>0.57531112249857197</v>
      </c>
      <c r="H188" s="6">
        <v>4072.322995175</v>
      </c>
      <c r="I188" s="6">
        <v>15.7351980734897</v>
      </c>
      <c r="J188" s="6">
        <v>3.6163792941410802</v>
      </c>
      <c r="K188" s="6">
        <v>15.3331729082179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5011.1410392300004</v>
      </c>
      <c r="E189" s="6">
        <v>8.59159482803571</v>
      </c>
      <c r="F189" s="6">
        <v>100</v>
      </c>
      <c r="G189" s="6">
        <v>9.5385863963356596E-16</v>
      </c>
      <c r="H189" s="6"/>
      <c r="I189" s="6"/>
      <c r="J189" s="6"/>
      <c r="K189" s="6"/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94305.625964774998</v>
      </c>
      <c r="E190" s="6">
        <v>1.2609426891103199</v>
      </c>
      <c r="F190" s="6">
        <v>97.320277539667401</v>
      </c>
      <c r="G190" s="6">
        <v>0.57037848346965703</v>
      </c>
      <c r="H190" s="6">
        <v>2596.7137622529999</v>
      </c>
      <c r="I190" s="6">
        <v>21.2750066560581</v>
      </c>
      <c r="J190" s="6">
        <v>2.6797224603326302</v>
      </c>
      <c r="K190" s="6">
        <v>20.714605014368299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2096.64629367</v>
      </c>
      <c r="E191" s="6">
        <v>13.934961754560801</v>
      </c>
      <c r="F191" s="6">
        <v>96.040144899557205</v>
      </c>
      <c r="G191" s="6">
        <v>3.5417493803342901</v>
      </c>
      <c r="H191" s="6">
        <v>86.447344790000002</v>
      </c>
      <c r="I191" s="6">
        <v>87.534116800960803</v>
      </c>
      <c r="J191" s="6">
        <v>3.9598551004427698</v>
      </c>
      <c r="K191" s="6">
        <v>85.899639016384299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52833.674573454002</v>
      </c>
      <c r="E192" s="6">
        <v>2.0999537642517798</v>
      </c>
      <c r="F192" s="6">
        <v>95.889192596064106</v>
      </c>
      <c r="G192" s="6">
        <v>1.3698991503742</v>
      </c>
      <c r="H192" s="6">
        <v>2265.0004107200002</v>
      </c>
      <c r="I192" s="6">
        <v>34.466369993177899</v>
      </c>
      <c r="J192" s="6">
        <v>4.1108074039359002</v>
      </c>
      <c r="K192" s="6">
        <v>31.9544339006607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10955.657990194</v>
      </c>
      <c r="E193" s="6">
        <v>8.6573865520673792</v>
      </c>
      <c r="F193" s="6">
        <v>99.189232506033406</v>
      </c>
      <c r="G193" s="6">
        <v>0.59056679081485397</v>
      </c>
      <c r="H193" s="6">
        <v>89.550963839999994</v>
      </c>
      <c r="I193" s="6">
        <v>72.483618050796906</v>
      </c>
      <c r="J193" s="6">
        <v>0.81076749396663605</v>
      </c>
      <c r="K193" s="6">
        <v>72.249895513061901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194016.05361057899</v>
      </c>
      <c r="E194" s="6">
        <v>1.1698628170346499</v>
      </c>
      <c r="F194" s="6">
        <v>99.425383788863996</v>
      </c>
      <c r="G194" s="6">
        <v>0.214022240013438</v>
      </c>
      <c r="H194" s="6">
        <v>1121.29081505</v>
      </c>
      <c r="I194" s="6">
        <v>37.291024457975603</v>
      </c>
      <c r="J194" s="6">
        <v>0.57461621113602301</v>
      </c>
      <c r="K194" s="6">
        <v>37.032097146405199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13041.822131216</v>
      </c>
      <c r="E195" s="6">
        <v>5.9503532455569701</v>
      </c>
      <c r="F195" s="6">
        <v>99.306284486227</v>
      </c>
      <c r="G195" s="6">
        <v>0.49900040627002501</v>
      </c>
      <c r="H195" s="6">
        <v>91.105153990000005</v>
      </c>
      <c r="I195" s="6">
        <v>71.704419682347293</v>
      </c>
      <c r="J195" s="6">
        <v>0.69371551377299001</v>
      </c>
      <c r="K195" s="6">
        <v>71.432561792195798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308395.58161943901</v>
      </c>
      <c r="E196" s="6">
        <v>0.68443834373230095</v>
      </c>
      <c r="F196" s="6">
        <v>99.542177194194593</v>
      </c>
      <c r="G196" s="6">
        <v>0.12204145382633499</v>
      </c>
      <c r="H196" s="6">
        <v>1418.3990591199999</v>
      </c>
      <c r="I196" s="6">
        <v>26.695815358712899</v>
      </c>
      <c r="J196" s="6">
        <v>0.45782280580540702</v>
      </c>
      <c r="K196" s="6">
        <v>26.5348773974831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116887.75212184001</v>
      </c>
      <c r="E198" s="6">
        <v>0.84402214240883899</v>
      </c>
      <c r="F198" s="6">
        <v>99.822841738471794</v>
      </c>
      <c r="G198" s="6">
        <v>8.2512440824385302E-2</v>
      </c>
      <c r="H198" s="6">
        <v>207.443813452</v>
      </c>
      <c r="I198" s="6">
        <v>46.522589270538198</v>
      </c>
      <c r="J198" s="6">
        <v>0.177158261528198</v>
      </c>
      <c r="K198" s="6">
        <v>46.493041029061096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13221.74342069</v>
      </c>
      <c r="E199" s="6">
        <v>6.1794758520424899</v>
      </c>
      <c r="F199" s="6">
        <v>98.957264696017305</v>
      </c>
      <c r="G199" s="6">
        <v>0.59831151736921995</v>
      </c>
      <c r="H199" s="6">
        <v>139.32053081000001</v>
      </c>
      <c r="I199" s="6">
        <v>57.595398830746802</v>
      </c>
      <c r="J199" s="6">
        <v>1.0427353039827301</v>
      </c>
      <c r="K199" s="6">
        <v>56.780729461100599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238583.64104737999</v>
      </c>
      <c r="E200" s="6">
        <v>0.93869889146977603</v>
      </c>
      <c r="F200" s="6">
        <v>98.249732217170305</v>
      </c>
      <c r="G200" s="6">
        <v>0.376588420091724</v>
      </c>
      <c r="H200" s="6">
        <v>4250.2432425200004</v>
      </c>
      <c r="I200" s="6">
        <v>21.602238909063701</v>
      </c>
      <c r="J200" s="6">
        <v>1.75026778282967</v>
      </c>
      <c r="K200" s="6">
        <v>21.1394575121993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376211.41308388999</v>
      </c>
      <c r="E202" s="6">
        <v>0.86719589211605497</v>
      </c>
      <c r="F202" s="6">
        <v>99.612509451969601</v>
      </c>
      <c r="G202" s="6">
        <v>0.107636703744109</v>
      </c>
      <c r="H202" s="6">
        <v>1463.4544138399999</v>
      </c>
      <c r="I202" s="6">
        <v>27.8693885682044</v>
      </c>
      <c r="J202" s="6">
        <v>0.38749054803038901</v>
      </c>
      <c r="K202" s="6">
        <v>27.670254729021298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3213.6290165340001</v>
      </c>
      <c r="E203" s="6">
        <v>10.281954279884401</v>
      </c>
      <c r="F203" s="6">
        <v>98.142776362034098</v>
      </c>
      <c r="G203" s="6">
        <v>1.2509723680159099</v>
      </c>
      <c r="H203" s="6">
        <v>60.8137246</v>
      </c>
      <c r="I203" s="6">
        <v>66.6672845885724</v>
      </c>
      <c r="J203" s="6">
        <v>1.8572236379659199</v>
      </c>
      <c r="K203" s="6">
        <v>66.106148360105195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43747.609852979003</v>
      </c>
      <c r="E204" s="6">
        <v>1.9007275670941199</v>
      </c>
      <c r="F204" s="6">
        <v>97.975920284194203</v>
      </c>
      <c r="G204" s="6">
        <v>0.48765957535191801</v>
      </c>
      <c r="H204" s="6">
        <v>903.77971915499995</v>
      </c>
      <c r="I204" s="6">
        <v>24.136481057399699</v>
      </c>
      <c r="J204" s="6">
        <v>2.0240797158058199</v>
      </c>
      <c r="K204" s="6">
        <v>23.605244056053401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58700.506075249999</v>
      </c>
      <c r="E206" s="6">
        <v>1.1962535979892599</v>
      </c>
      <c r="F206" s="6">
        <v>99.861549534121494</v>
      </c>
      <c r="G206" s="6">
        <v>7.6596826661541301E-2</v>
      </c>
      <c r="H206" s="6">
        <v>81.383800385000001</v>
      </c>
      <c r="I206" s="6">
        <v>55.285751688485</v>
      </c>
      <c r="J206" s="6">
        <v>0.13845046587849399</v>
      </c>
      <c r="K206" s="6">
        <v>55.247757754249498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25274.896723325</v>
      </c>
      <c r="E208" s="6">
        <v>1.8170495649855101</v>
      </c>
      <c r="F208" s="6">
        <v>99.549196019865207</v>
      </c>
      <c r="G208" s="6">
        <v>0.241053674920709</v>
      </c>
      <c r="H208" s="6">
        <v>114.45621357</v>
      </c>
      <c r="I208" s="6">
        <v>53.407962718212701</v>
      </c>
      <c r="J208" s="6">
        <v>0.45080398013482198</v>
      </c>
      <c r="K208" s="6">
        <v>53.230895452195902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2502.4385665250002</v>
      </c>
      <c r="E209" s="6">
        <v>9.6697584524360494</v>
      </c>
      <c r="F209" s="6">
        <v>99.185062818861695</v>
      </c>
      <c r="G209" s="6">
        <v>0.81945830395568697</v>
      </c>
      <c r="H209" s="6">
        <v>20.56086041</v>
      </c>
      <c r="I209" s="6">
        <v>99.999999999999801</v>
      </c>
      <c r="J209" s="6">
        <v>0.81493718113831803</v>
      </c>
      <c r="K209" s="6">
        <v>99.735323453707394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22003.861775285</v>
      </c>
      <c r="E210" s="6">
        <v>1.58570094520468</v>
      </c>
      <c r="F210" s="6">
        <v>99.479492069390702</v>
      </c>
      <c r="G210" s="6">
        <v>0.165995878965878</v>
      </c>
      <c r="H210" s="6">
        <v>115.13111215000001</v>
      </c>
      <c r="I210" s="6">
        <v>31.817176283446599</v>
      </c>
      <c r="J210" s="6">
        <v>0.52050793060927203</v>
      </c>
      <c r="K210" s="6">
        <v>31.725137608966602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5834.567720686</v>
      </c>
      <c r="E211" s="6">
        <v>6.6967904539844003</v>
      </c>
      <c r="F211" s="6">
        <v>99.871165312606394</v>
      </c>
      <c r="G211" s="6">
        <v>9.0388972665678496E-2</v>
      </c>
      <c r="H211" s="6">
        <v>7.5266440120000002</v>
      </c>
      <c r="I211" s="6">
        <v>70.156076002011503</v>
      </c>
      <c r="J211" s="6">
        <v>0.12883468739363799</v>
      </c>
      <c r="K211" s="6">
        <v>70.068490203643904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75835.559200496005</v>
      </c>
      <c r="E212" s="6">
        <v>1.10654941418644</v>
      </c>
      <c r="F212" s="6">
        <v>99.749527384491202</v>
      </c>
      <c r="G212" s="6">
        <v>9.4539872565850003E-2</v>
      </c>
      <c r="H212" s="6">
        <v>190.42426926300001</v>
      </c>
      <c r="I212" s="6">
        <v>37.711283431077597</v>
      </c>
      <c r="J212" s="6">
        <v>0.250472615508809</v>
      </c>
      <c r="K212" s="6">
        <v>37.650054431207501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7102.0766165909999</v>
      </c>
      <c r="E214" s="6">
        <v>2.2623371921542401</v>
      </c>
      <c r="F214" s="6">
        <v>98.521198435635</v>
      </c>
      <c r="G214" s="6">
        <v>0.72578784629264304</v>
      </c>
      <c r="H214" s="6">
        <v>106.602052935</v>
      </c>
      <c r="I214" s="6">
        <v>48.962869987762097</v>
      </c>
      <c r="J214" s="6">
        <v>1.4788015643650501</v>
      </c>
      <c r="K214" s="6">
        <v>48.353673778720903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7120.9209798499996</v>
      </c>
      <c r="E215" s="6">
        <v>7.4334445919176</v>
      </c>
      <c r="F215" s="6">
        <v>98.891162484290007</v>
      </c>
      <c r="G215" s="6">
        <v>0.66116201063071001</v>
      </c>
      <c r="H215" s="6">
        <v>79.844792299999995</v>
      </c>
      <c r="I215" s="6">
        <v>59.0057787669326</v>
      </c>
      <c r="J215" s="6">
        <v>1.1088375157099399</v>
      </c>
      <c r="K215" s="6">
        <v>58.965429014961899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105815.07791055</v>
      </c>
      <c r="E216" s="6">
        <v>1.42145202783481</v>
      </c>
      <c r="F216" s="6">
        <v>96.192882367272503</v>
      </c>
      <c r="G216" s="6">
        <v>0.843370956867869</v>
      </c>
      <c r="H216" s="6">
        <v>4187.9444612500001</v>
      </c>
      <c r="I216" s="6">
        <v>22.409538203451</v>
      </c>
      <c r="J216" s="6">
        <v>3.80711763272752</v>
      </c>
      <c r="K216" s="6">
        <v>21.309108641290901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10640.480435809999</v>
      </c>
      <c r="E217" s="6">
        <v>6.65899845884186</v>
      </c>
      <c r="F217" s="6">
        <v>99.546469931761393</v>
      </c>
      <c r="G217" s="6">
        <v>0.33127153389305097</v>
      </c>
      <c r="H217" s="6">
        <v>48.477638849999998</v>
      </c>
      <c r="I217" s="6">
        <v>72.804616818718699</v>
      </c>
      <c r="J217" s="6">
        <v>0.45353006823859199</v>
      </c>
      <c r="K217" s="6">
        <v>72.711632805313101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172016.29535818001</v>
      </c>
      <c r="E218" s="6">
        <v>1.07115835842832</v>
      </c>
      <c r="F218" s="6">
        <v>98.673145281509804</v>
      </c>
      <c r="G218" s="6">
        <v>0.38244744958101801</v>
      </c>
      <c r="H218" s="6">
        <v>2313.0977785499999</v>
      </c>
      <c r="I218" s="6">
        <v>28.997328226036</v>
      </c>
      <c r="J218" s="6">
        <v>1.32685471849018</v>
      </c>
      <c r="K218" s="6">
        <v>28.441164077097799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545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20650.594736319999</v>
      </c>
      <c r="E230" s="6">
        <v>1.9820346613508</v>
      </c>
      <c r="F230" s="6">
        <v>99.851244103596201</v>
      </c>
      <c r="G230" s="6">
        <v>0.148356678602732</v>
      </c>
      <c r="H230" s="6">
        <v>30.76474168</v>
      </c>
      <c r="I230" s="6">
        <v>100</v>
      </c>
      <c r="J230" s="6">
        <v>0.14875589640384301</v>
      </c>
      <c r="K230" s="6">
        <v>99.583272244511306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51137.810371530002</v>
      </c>
      <c r="E234" s="6">
        <v>1.37039656716227</v>
      </c>
      <c r="F234" s="6">
        <v>99.826848492143796</v>
      </c>
      <c r="G234" s="6">
        <v>0.17340773848085</v>
      </c>
      <c r="H234" s="6">
        <v>88.699474219999999</v>
      </c>
      <c r="I234" s="6">
        <v>99.999999999999801</v>
      </c>
      <c r="J234" s="6">
        <v>0.17315150785615899</v>
      </c>
      <c r="K234" s="6">
        <v>99.974572852542295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34531.760381469998</v>
      </c>
      <c r="E238" s="6">
        <v>1.6825217653100999</v>
      </c>
      <c r="F238" s="6">
        <v>99.4635548562201</v>
      </c>
      <c r="G238" s="6">
        <v>0.32805179451507499</v>
      </c>
      <c r="H238" s="6">
        <v>186.24304339</v>
      </c>
      <c r="I238" s="6">
        <v>61.586649625947402</v>
      </c>
      <c r="J238" s="6">
        <v>0.53644514377989805</v>
      </c>
      <c r="K238" s="6">
        <v>60.824854205072697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9196.0120400359992</v>
      </c>
      <c r="E240" s="6">
        <v>3.8410545116427599</v>
      </c>
      <c r="F240" s="6">
        <v>98.031601510603494</v>
      </c>
      <c r="G240" s="6">
        <v>0.83309972972001101</v>
      </c>
      <c r="H240" s="6">
        <v>184.648785995</v>
      </c>
      <c r="I240" s="6">
        <v>42.2523486592669</v>
      </c>
      <c r="J240" s="6">
        <v>1.9683984893964599</v>
      </c>
      <c r="K240" s="6">
        <v>41.490633711847998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16953.128045630001</v>
      </c>
      <c r="E242" s="6">
        <v>1.28304829540136</v>
      </c>
      <c r="F242" s="6">
        <v>99.922320272064795</v>
      </c>
      <c r="G242" s="6">
        <v>7.7285631249891504E-2</v>
      </c>
      <c r="H242" s="6">
        <v>13.179381449999999</v>
      </c>
      <c r="I242" s="6">
        <v>99.999999999999901</v>
      </c>
      <c r="J242" s="6">
        <v>7.7679727935168294E-2</v>
      </c>
      <c r="K242" s="6">
        <v>99.415379062934207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32616.796078070001</v>
      </c>
      <c r="E246" s="6">
        <v>3.4537039492712802</v>
      </c>
      <c r="F246" s="6">
        <v>97.946849265169803</v>
      </c>
      <c r="G246" s="6">
        <v>1.0836677431975701</v>
      </c>
      <c r="H246" s="6">
        <v>683.70957654999995</v>
      </c>
      <c r="I246" s="6">
        <v>53.8259952212928</v>
      </c>
      <c r="J246" s="6">
        <v>2.0531507348301901</v>
      </c>
      <c r="K246" s="6">
        <v>51.697052386793303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53000.682841440001</v>
      </c>
      <c r="E248" s="6">
        <v>2.5944373440081501</v>
      </c>
      <c r="F248" s="6">
        <v>99.698931234481094</v>
      </c>
      <c r="G248" s="6">
        <v>0.21045167256824299</v>
      </c>
      <c r="H248" s="6">
        <v>160.05036319999999</v>
      </c>
      <c r="I248" s="6">
        <v>70.225886899384705</v>
      </c>
      <c r="J248" s="6">
        <v>0.301068765518889</v>
      </c>
      <c r="K248" s="6">
        <v>69.691078034617306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85133.049429920007</v>
      </c>
      <c r="E250" s="6">
        <v>2.3503148563071901</v>
      </c>
      <c r="F250" s="6">
        <v>99.597865503980103</v>
      </c>
      <c r="G250" s="6">
        <v>0.229235801660373</v>
      </c>
      <c r="H250" s="6">
        <v>343.7316227</v>
      </c>
      <c r="I250" s="6">
        <v>57.104351254880299</v>
      </c>
      <c r="J250" s="6">
        <v>0.40213449601991502</v>
      </c>
      <c r="K250" s="6">
        <v>56.775523533639401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29923.006208459999</v>
      </c>
      <c r="E252" s="6">
        <v>1.91786952998713</v>
      </c>
      <c r="F252" s="6">
        <v>99.366569496875002</v>
      </c>
      <c r="G252" s="6">
        <v>0.469310638193143</v>
      </c>
      <c r="H252" s="6">
        <v>190.74971565999999</v>
      </c>
      <c r="I252" s="6">
        <v>73.930795124378307</v>
      </c>
      <c r="J252" s="6">
        <v>0.63343050312504001</v>
      </c>
      <c r="K252" s="6">
        <v>73.621001697223406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2627.18301746</v>
      </c>
      <c r="E253" s="6">
        <v>12.612814233444</v>
      </c>
      <c r="F253" s="6">
        <v>96.469398952897606</v>
      </c>
      <c r="G253" s="6">
        <v>2.4269470594455602</v>
      </c>
      <c r="H253" s="6">
        <v>96.150024909999999</v>
      </c>
      <c r="I253" s="6">
        <v>70.348018597662005</v>
      </c>
      <c r="J253" s="6">
        <v>3.5306010471023699</v>
      </c>
      <c r="K253" s="6">
        <v>66.313389984225793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36664.175635630003</v>
      </c>
      <c r="E254" s="6">
        <v>2.2677627706728201</v>
      </c>
      <c r="F254" s="6">
        <v>98.479977368477094</v>
      </c>
      <c r="G254" s="6">
        <v>0.46553041740586698</v>
      </c>
      <c r="H254" s="6">
        <v>565.90566145000003</v>
      </c>
      <c r="I254" s="6">
        <v>30.5376882042241</v>
      </c>
      <c r="J254" s="6">
        <v>1.5200226315229299</v>
      </c>
      <c r="K254" s="6">
        <v>30.161014724191599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24534.583406239999</v>
      </c>
      <c r="E256" s="6">
        <v>3.2420712254884099</v>
      </c>
      <c r="F256" s="6">
        <v>89.063475754478702</v>
      </c>
      <c r="G256" s="6">
        <v>2.2379966743422299</v>
      </c>
      <c r="H256" s="6">
        <v>3012.7172109899998</v>
      </c>
      <c r="I256" s="6">
        <v>19.5929086025183</v>
      </c>
      <c r="J256" s="6">
        <v>10.9365242455213</v>
      </c>
      <c r="K256" s="6">
        <v>18.225512792650701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12878.618119048</v>
      </c>
      <c r="E258" s="6">
        <v>1.42938647491171</v>
      </c>
      <c r="F258" s="6">
        <v>97.454868302705094</v>
      </c>
      <c r="G258" s="6">
        <v>1.01058769418839</v>
      </c>
      <c r="H258" s="6">
        <v>336.33803793499999</v>
      </c>
      <c r="I258" s="6">
        <v>39.207277561929899</v>
      </c>
      <c r="J258" s="6">
        <v>2.5451316972949098</v>
      </c>
      <c r="K258" s="6">
        <v>38.696107847833602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1378.84784526</v>
      </c>
      <c r="E259" s="6">
        <v>15.8854339668731</v>
      </c>
      <c r="F259" s="6">
        <v>98.830711717977906</v>
      </c>
      <c r="G259" s="6">
        <v>1.1643036737672301</v>
      </c>
      <c r="H259" s="6">
        <v>16.313457629999998</v>
      </c>
      <c r="I259" s="6">
        <v>99.999999999999702</v>
      </c>
      <c r="J259" s="6">
        <v>1.16928828202213</v>
      </c>
      <c r="K259" s="6">
        <v>98.409402115341294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21917.585672739999</v>
      </c>
      <c r="E260" s="6">
        <v>1.3884615463507699</v>
      </c>
      <c r="F260" s="6">
        <v>99.8081650447279</v>
      </c>
      <c r="G260" s="6">
        <v>0.138030560401005</v>
      </c>
      <c r="H260" s="6">
        <v>42.126403840000002</v>
      </c>
      <c r="I260" s="6">
        <v>72.100055985147804</v>
      </c>
      <c r="J260" s="6">
        <v>0.191834955272149</v>
      </c>
      <c r="K260" s="6">
        <v>71.814737487104097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6455.8408936550004</v>
      </c>
      <c r="E262" s="6">
        <v>3.1286136549771002</v>
      </c>
      <c r="F262" s="6">
        <v>98.533797309087305</v>
      </c>
      <c r="G262" s="6">
        <v>0.47104150699423702</v>
      </c>
      <c r="H262" s="6">
        <v>96.064208919999999</v>
      </c>
      <c r="I262" s="6">
        <v>32.559546573561803</v>
      </c>
      <c r="J262" s="6">
        <v>1.46620269091268</v>
      </c>
      <c r="K262" s="6">
        <v>31.655588045228299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12704.448543693001</v>
      </c>
      <c r="E264" s="6">
        <v>2.1737498676685099</v>
      </c>
      <c r="F264" s="6">
        <v>99.827756512030504</v>
      </c>
      <c r="G264" s="6">
        <v>0.172377504628759</v>
      </c>
      <c r="H264" s="6">
        <v>21.920341659999998</v>
      </c>
      <c r="I264" s="6">
        <v>100</v>
      </c>
      <c r="J264" s="6">
        <v>0.17224348796952199</v>
      </c>
      <c r="K264" s="6">
        <v>99.905429012654807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1383.3722682099999</v>
      </c>
      <c r="E265" s="6">
        <v>14.909003089386699</v>
      </c>
      <c r="F265" s="6">
        <v>98.535481499021998</v>
      </c>
      <c r="G265" s="6">
        <v>1.4830305423964201</v>
      </c>
      <c r="H265" s="6">
        <v>20.56086041</v>
      </c>
      <c r="I265" s="6">
        <v>99.999999999999801</v>
      </c>
      <c r="J265" s="6">
        <v>1.4645185009780599</v>
      </c>
      <c r="K265" s="6">
        <v>99.781005480774397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15548.02088163</v>
      </c>
      <c r="E266" s="6">
        <v>1.8298883029362201</v>
      </c>
      <c r="F266" s="6">
        <v>99.877517853734105</v>
      </c>
      <c r="G266" s="6">
        <v>0.12310025628070299</v>
      </c>
      <c r="H266" s="6">
        <v>19.066903230000001</v>
      </c>
      <c r="I266" s="6">
        <v>100</v>
      </c>
      <c r="J266" s="6">
        <v>0.122482146265943</v>
      </c>
      <c r="K266" s="6">
        <v>100.381552898162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1754.33674761</v>
      </c>
      <c r="E267" s="6">
        <v>13.9536497038674</v>
      </c>
      <c r="F267" s="6">
        <v>97.244873177592794</v>
      </c>
      <c r="G267" s="6">
        <v>2.0337567796359002</v>
      </c>
      <c r="H267" s="6">
        <v>49.703599490000002</v>
      </c>
      <c r="I267" s="6">
        <v>72.851396421279304</v>
      </c>
      <c r="J267" s="6">
        <v>2.7551268224071999</v>
      </c>
      <c r="K267" s="6">
        <v>71.783417917932994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25224.253255219999</v>
      </c>
      <c r="E268" s="6">
        <v>1.78429478262611</v>
      </c>
      <c r="F268" s="6">
        <v>96.245722354471198</v>
      </c>
      <c r="G268" s="6">
        <v>1.1231309747999101</v>
      </c>
      <c r="H268" s="6">
        <v>983.92788587999996</v>
      </c>
      <c r="I268" s="6">
        <v>30.0716171914844</v>
      </c>
      <c r="J268" s="6">
        <v>3.7542776455287501</v>
      </c>
      <c r="K268" s="6">
        <v>28.7929029695071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30079.31276216</v>
      </c>
      <c r="E270" s="6">
        <v>1.52850703555375</v>
      </c>
      <c r="F270" s="6">
        <v>99.728031570598603</v>
      </c>
      <c r="G270" s="6">
        <v>0.19085577798925901</v>
      </c>
      <c r="H270" s="6">
        <v>82.029328370000002</v>
      </c>
      <c r="I270" s="6">
        <v>70.296082769225407</v>
      </c>
      <c r="J270" s="6">
        <v>0.27196842940140697</v>
      </c>
      <c r="K270" s="6">
        <v>69.984854840086996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1524.3936082099999</v>
      </c>
      <c r="E273" s="6">
        <v>18.4776704319145</v>
      </c>
      <c r="F273" s="6">
        <v>95.324820722567907</v>
      </c>
      <c r="G273" s="6">
        <v>4.8087393982331301</v>
      </c>
      <c r="H273" s="6">
        <v>74.763459859999998</v>
      </c>
      <c r="I273" s="6">
        <v>99.999999999999702</v>
      </c>
      <c r="J273" s="6">
        <v>4.6751792774321403</v>
      </c>
      <c r="K273" s="6">
        <v>98.048052028904493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40865.525338760002</v>
      </c>
      <c r="E274" s="6">
        <v>2.6745857775835602</v>
      </c>
      <c r="F274" s="6">
        <v>94.922717745037005</v>
      </c>
      <c r="G274" s="6">
        <v>1.7359938269697299</v>
      </c>
      <c r="H274" s="6">
        <v>2185.8392971799999</v>
      </c>
      <c r="I274" s="6">
        <v>35.651223905353497</v>
      </c>
      <c r="J274" s="6">
        <v>5.0772822549630003</v>
      </c>
      <c r="K274" s="6">
        <v>32.4554050315989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22497.279805689999</v>
      </c>
      <c r="E276" s="6">
        <v>2.0660546489021199</v>
      </c>
      <c r="F276" s="6">
        <v>99.773046086131899</v>
      </c>
      <c r="G276" s="6">
        <v>0.170913368763187</v>
      </c>
      <c r="H276" s="6">
        <v>51.174599790000002</v>
      </c>
      <c r="I276" s="6">
        <v>75.124149301074496</v>
      </c>
      <c r="J276" s="6">
        <v>0.22695391386809599</v>
      </c>
      <c r="K276" s="6">
        <v>75.136608696055703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25027.92485431</v>
      </c>
      <c r="E278" s="6">
        <v>2.7808343329420402</v>
      </c>
      <c r="F278" s="6">
        <v>99.260679404889501</v>
      </c>
      <c r="G278" s="6">
        <v>0.58341048192636502</v>
      </c>
      <c r="H278" s="6">
        <v>186.41480602999999</v>
      </c>
      <c r="I278" s="6">
        <v>78.786628181054795</v>
      </c>
      <c r="J278" s="6">
        <v>0.73932059511046599</v>
      </c>
      <c r="K278" s="6">
        <v>78.3282938294075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28193.660986899999</v>
      </c>
      <c r="E280" s="6">
        <v>2.3300806141602801</v>
      </c>
      <c r="F280" s="6">
        <v>99.568946285050899</v>
      </c>
      <c r="G280" s="6">
        <v>0.221362139893124</v>
      </c>
      <c r="H280" s="6">
        <v>122.05594977</v>
      </c>
      <c r="I280" s="6">
        <v>51.015867273258699</v>
      </c>
      <c r="J280" s="6">
        <v>0.43105371494914402</v>
      </c>
      <c r="K280" s="6">
        <v>51.132362979780297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2043.84464286</v>
      </c>
      <c r="E281" s="6">
        <v>13.6486138791212</v>
      </c>
      <c r="F281" s="6">
        <v>98.1799397508628</v>
      </c>
      <c r="G281" s="6">
        <v>1.8580291469011101</v>
      </c>
      <c r="H281" s="6">
        <v>37.888802939999998</v>
      </c>
      <c r="I281" s="6">
        <v>100</v>
      </c>
      <c r="J281" s="6">
        <v>1.8200602491372</v>
      </c>
      <c r="K281" s="6">
        <v>100.22810496772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44159.181582409998</v>
      </c>
      <c r="E284" s="6">
        <v>1.6819630258998499</v>
      </c>
      <c r="F284" s="6">
        <v>98.691446052665597</v>
      </c>
      <c r="G284" s="6">
        <v>0.62014023077532199</v>
      </c>
      <c r="H284" s="6">
        <v>585.50840707999998</v>
      </c>
      <c r="I284" s="6">
        <v>47.561656913319702</v>
      </c>
      <c r="J284" s="6">
        <v>1.3085539473343699</v>
      </c>
      <c r="K284" s="6">
        <v>46.771121859610503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27835.674403919998</v>
      </c>
      <c r="E288" s="6">
        <v>1.9389973798459299</v>
      </c>
      <c r="F288" s="6">
        <v>99.730528091097099</v>
      </c>
      <c r="G288" s="6">
        <v>0.19148790052091799</v>
      </c>
      <c r="H288" s="6">
        <v>75.211998379999997</v>
      </c>
      <c r="I288" s="6">
        <v>70.823456612404598</v>
      </c>
      <c r="J288" s="6">
        <v>0.26947190890290801</v>
      </c>
      <c r="K288" s="6">
        <v>70.8689433334863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21368.955464120001</v>
      </c>
      <c r="E290" s="6">
        <v>2.8016139365458099</v>
      </c>
      <c r="F290" s="6">
        <v>97.242627893979801</v>
      </c>
      <c r="G290" s="6">
        <v>0.92155404152641396</v>
      </c>
      <c r="H290" s="6">
        <v>605.92934403000004</v>
      </c>
      <c r="I290" s="6">
        <v>33.429720348115502</v>
      </c>
      <c r="J290" s="6">
        <v>2.7573721060202101</v>
      </c>
      <c r="K290" s="6">
        <v>32.499906903638497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341.44540626000003</v>
      </c>
      <c r="E291" s="6">
        <v>18.318791985938098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4864.3649215180003</v>
      </c>
      <c r="E292" s="6">
        <v>1.74450703281873</v>
      </c>
      <c r="F292" s="6">
        <v>99.121086603455694</v>
      </c>
      <c r="G292" s="6">
        <v>0.40037323547360099</v>
      </c>
      <c r="H292" s="6">
        <v>43.132653623000003</v>
      </c>
      <c r="I292" s="6">
        <v>45.696586492117802</v>
      </c>
      <c r="J292" s="6">
        <v>0.87891339654428102</v>
      </c>
      <c r="K292" s="6">
        <v>45.152833377122299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33703.12244205</v>
      </c>
      <c r="E294" s="6">
        <v>2.8812823394509599</v>
      </c>
      <c r="F294" s="6">
        <v>96.514783727150402</v>
      </c>
      <c r="G294" s="6">
        <v>1.4967787166705599</v>
      </c>
      <c r="H294" s="6">
        <v>1217.04329891</v>
      </c>
      <c r="I294" s="6">
        <v>43.198470934874898</v>
      </c>
      <c r="J294" s="6">
        <v>3.4852162728496299</v>
      </c>
      <c r="K294" s="6">
        <v>41.449730179511697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1776.52329622</v>
      </c>
      <c r="E295" s="6">
        <v>12.9984166169454</v>
      </c>
      <c r="F295" s="6">
        <v>98.331666283750195</v>
      </c>
      <c r="G295" s="6">
        <v>1.70551112661816</v>
      </c>
      <c r="H295" s="6">
        <v>30.14119281</v>
      </c>
      <c r="I295" s="6">
        <v>99.999999999999901</v>
      </c>
      <c r="J295" s="6">
        <v>1.66833371624982</v>
      </c>
      <c r="K295" s="6">
        <v>100.52290456781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19694.72024092</v>
      </c>
      <c r="E296" s="6">
        <v>3.1920861901970401</v>
      </c>
      <c r="F296" s="6">
        <v>92.409486996155394</v>
      </c>
      <c r="G296" s="6">
        <v>3.06343394143168</v>
      </c>
      <c r="H296" s="6">
        <v>1617.7238393499999</v>
      </c>
      <c r="I296" s="6">
        <v>41.873060538389602</v>
      </c>
      <c r="J296" s="6">
        <v>7.59051300384459</v>
      </c>
      <c r="K296" s="6">
        <v>37.295286738976202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34024.301856079997</v>
      </c>
      <c r="E298" s="6">
        <v>2.1278005838638498</v>
      </c>
      <c r="F298" s="6">
        <v>99.8662438837964</v>
      </c>
      <c r="G298" s="6">
        <v>0.133964912391146</v>
      </c>
      <c r="H298" s="6">
        <v>45.570538110000001</v>
      </c>
      <c r="I298" s="6">
        <v>99.999999999999901</v>
      </c>
      <c r="J298" s="6">
        <v>0.13375611620362601</v>
      </c>
      <c r="K298" s="6">
        <v>100.022137248352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21901.55251727</v>
      </c>
      <c r="E300" s="6">
        <v>3.0026490875687801</v>
      </c>
      <c r="F300" s="6">
        <v>92.646397794841604</v>
      </c>
      <c r="G300" s="6">
        <v>2.0767215373519199</v>
      </c>
      <c r="H300" s="6">
        <v>1738.3871226599999</v>
      </c>
      <c r="I300" s="6">
        <v>28.073681296881102</v>
      </c>
      <c r="J300" s="6">
        <v>7.3536022051583698</v>
      </c>
      <c r="K300" s="6">
        <v>26.164152518837199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572.25268545999995</v>
      </c>
      <c r="E301" s="6">
        <v>13.5608455993852</v>
      </c>
      <c r="F301" s="6">
        <v>97.999117451712806</v>
      </c>
      <c r="G301" s="6">
        <v>2.0020420729169102</v>
      </c>
      <c r="H301" s="6">
        <v>11.68388493</v>
      </c>
      <c r="I301" s="6">
        <v>100</v>
      </c>
      <c r="J301" s="6">
        <v>2.0008825482871502</v>
      </c>
      <c r="K301" s="6">
        <v>98.055908586443707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11968.149234693999</v>
      </c>
      <c r="E302" s="6">
        <v>1.5927925048553999</v>
      </c>
      <c r="F302" s="6">
        <v>99.342914631965101</v>
      </c>
      <c r="G302" s="6">
        <v>0.38323813621932101</v>
      </c>
      <c r="H302" s="6">
        <v>79.161113540000002</v>
      </c>
      <c r="I302" s="6">
        <v>58.716601058860903</v>
      </c>
      <c r="J302" s="6">
        <v>0.65708536803490003</v>
      </c>
      <c r="K302" s="6">
        <v>57.940711058608301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25158.427941710001</v>
      </c>
      <c r="E304" s="6">
        <v>2.0609822088119198</v>
      </c>
      <c r="F304" s="6">
        <v>98.468093082461195</v>
      </c>
      <c r="G304" s="6">
        <v>0.786426459154693</v>
      </c>
      <c r="H304" s="6">
        <v>391.39957514999998</v>
      </c>
      <c r="I304" s="6">
        <v>51.849004512456297</v>
      </c>
      <c r="J304" s="6">
        <v>1.5319069175387601</v>
      </c>
      <c r="K304" s="6">
        <v>50.550012468753899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1464.6156621099999</v>
      </c>
      <c r="E305" s="6">
        <v>13.1770422510094</v>
      </c>
      <c r="F305" s="6">
        <v>98.766179170413594</v>
      </c>
      <c r="G305" s="6">
        <v>1.2228848136700801</v>
      </c>
      <c r="H305" s="6">
        <v>18.296478879999999</v>
      </c>
      <c r="I305" s="6">
        <v>99.999999999999702</v>
      </c>
      <c r="J305" s="6">
        <v>1.23382082958638</v>
      </c>
      <c r="K305" s="6">
        <v>97.890761539668603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19709.522734909999</v>
      </c>
      <c r="E306" s="6">
        <v>2.51746419174553</v>
      </c>
      <c r="F306" s="6">
        <v>98.918584545845405</v>
      </c>
      <c r="G306" s="6">
        <v>0.42031195633408702</v>
      </c>
      <c r="H306" s="6">
        <v>215.47197199999999</v>
      </c>
      <c r="I306" s="6">
        <v>38.926241695491299</v>
      </c>
      <c r="J306" s="6">
        <v>1.08141545415455</v>
      </c>
      <c r="K306" s="6">
        <v>38.446522683336198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2694.8441030399999</v>
      </c>
      <c r="E307" s="6">
        <v>15.9783565533124</v>
      </c>
      <c r="F307" s="6">
        <v>98.892444764469403</v>
      </c>
      <c r="G307" s="6">
        <v>1.1245832109881799</v>
      </c>
      <c r="H307" s="6">
        <v>30.18115997</v>
      </c>
      <c r="I307" s="6">
        <v>99.999999999999901</v>
      </c>
      <c r="J307" s="6">
        <v>1.1075552355306499</v>
      </c>
      <c r="K307" s="6">
        <v>100.41285482472099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42126.689181039997</v>
      </c>
      <c r="E308" s="6">
        <v>3.0715116610745898</v>
      </c>
      <c r="F308" s="6">
        <v>96.714007389115906</v>
      </c>
      <c r="G308" s="6">
        <v>1.40925091361447</v>
      </c>
      <c r="H308" s="6">
        <v>1431.31272405</v>
      </c>
      <c r="I308" s="6">
        <v>43.518915681496303</v>
      </c>
      <c r="J308" s="6">
        <v>3.2859926108840698</v>
      </c>
      <c r="K308" s="6">
        <v>41.477361458752497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43897.000290149997</v>
      </c>
      <c r="E310" s="6">
        <v>2.0078334224503398</v>
      </c>
      <c r="F310" s="6">
        <v>99.824084893901301</v>
      </c>
      <c r="G310" s="6">
        <v>0.17592987058412701</v>
      </c>
      <c r="H310" s="6">
        <v>77.357538230000003</v>
      </c>
      <c r="I310" s="6">
        <v>100</v>
      </c>
      <c r="J310" s="6">
        <v>0.17591510609866201</v>
      </c>
      <c r="K310" s="6">
        <v>99.832463089970602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25126.12730285</v>
      </c>
      <c r="E312" s="6">
        <v>2.0204333675567501</v>
      </c>
      <c r="F312" s="6">
        <v>99.495286647930598</v>
      </c>
      <c r="G312" s="6">
        <v>0.30614363610577</v>
      </c>
      <c r="H312" s="6">
        <v>127.458218</v>
      </c>
      <c r="I312" s="6">
        <v>60.660308668396198</v>
      </c>
      <c r="J312" s="6">
        <v>0.50471335206942103</v>
      </c>
      <c r="K312" s="6">
        <v>60.350788630600299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76619.47828024</v>
      </c>
      <c r="E314" s="6">
        <v>2.39677030278698</v>
      </c>
      <c r="F314" s="6">
        <v>99.265378866000404</v>
      </c>
      <c r="G314" s="6">
        <v>0.357759612439146</v>
      </c>
      <c r="H314" s="6">
        <v>567.02839059999997</v>
      </c>
      <c r="I314" s="6">
        <v>49.044895937375301</v>
      </c>
      <c r="J314" s="6">
        <v>0.73462113399959805</v>
      </c>
      <c r="K314" s="6">
        <v>48.342120622607503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47072.335495719999</v>
      </c>
      <c r="E318" s="6">
        <v>2.7130895803833601</v>
      </c>
      <c r="F318" s="6">
        <v>98.906333092312707</v>
      </c>
      <c r="G318" s="6">
        <v>0.53859318457140903</v>
      </c>
      <c r="H318" s="6">
        <v>520.50717067000005</v>
      </c>
      <c r="I318" s="6">
        <v>49.9356207453392</v>
      </c>
      <c r="J318" s="6">
        <v>1.09366690768732</v>
      </c>
      <c r="K318" s="6">
        <v>48.7079535277473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36773.0826132</v>
      </c>
      <c r="E320" s="6">
        <v>2.2831002483212801</v>
      </c>
      <c r="F320" s="6">
        <v>94.374497777574703</v>
      </c>
      <c r="G320" s="6">
        <v>1.96211396334522</v>
      </c>
      <c r="H320" s="6">
        <v>2191.9804908900001</v>
      </c>
      <c r="I320" s="6">
        <v>34.853504336526903</v>
      </c>
      <c r="J320" s="6">
        <v>5.6255022224252897</v>
      </c>
      <c r="K320" s="6">
        <v>32.916797923375299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38882.263507470001</v>
      </c>
      <c r="E322" s="6">
        <v>2.0693398828694698</v>
      </c>
      <c r="F322" s="6">
        <v>99.6120769684062</v>
      </c>
      <c r="G322" s="6">
        <v>0.235462186373677</v>
      </c>
      <c r="H322" s="6">
        <v>151.42065092999999</v>
      </c>
      <c r="I322" s="6">
        <v>60.5303075888419</v>
      </c>
      <c r="J322" s="6">
        <v>0.38792303159376401</v>
      </c>
      <c r="K322" s="6">
        <v>60.462709150937997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9638.8666978670008</v>
      </c>
      <c r="E324" s="6">
        <v>1.4835485533955499</v>
      </c>
      <c r="F324" s="6">
        <v>99.657268305636805</v>
      </c>
      <c r="G324" s="6">
        <v>0.26335125686253202</v>
      </c>
      <c r="H324" s="6">
        <v>33.149063497999997</v>
      </c>
      <c r="I324" s="6">
        <v>76.689078529028706</v>
      </c>
      <c r="J324" s="6">
        <v>0.34273169436317902</v>
      </c>
      <c r="K324" s="6">
        <v>76.575546689782996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8344.3683308790005</v>
      </c>
      <c r="E328" s="6">
        <v>2.8611602650705801</v>
      </c>
      <c r="F328" s="6">
        <v>99.631209838694105</v>
      </c>
      <c r="G328" s="6">
        <v>0.268184475376326</v>
      </c>
      <c r="H328" s="6">
        <v>30.88711808</v>
      </c>
      <c r="I328" s="6">
        <v>72.134357985756594</v>
      </c>
      <c r="J328" s="6">
        <v>0.368790161305935</v>
      </c>
      <c r="K328" s="6">
        <v>72.451888757230805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35115.616763589998</v>
      </c>
      <c r="E330" s="6">
        <v>2.0792986711981301</v>
      </c>
      <c r="F330" s="6">
        <v>99.333843815022206</v>
      </c>
      <c r="G330" s="6">
        <v>0.48876620867279302</v>
      </c>
      <c r="H330" s="6">
        <v>235.49360820000001</v>
      </c>
      <c r="I330" s="6">
        <v>73.898190189093199</v>
      </c>
      <c r="J330" s="6">
        <v>0.66615618497777795</v>
      </c>
      <c r="K330" s="6">
        <v>72.882347006930999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16244.48715873</v>
      </c>
      <c r="E332" s="6">
        <v>2.9408470088316601</v>
      </c>
      <c r="F332" s="6">
        <v>99.565893181246594</v>
      </c>
      <c r="G332" s="6">
        <v>0.269092708041335</v>
      </c>
      <c r="H332" s="6">
        <v>70.825886429999997</v>
      </c>
      <c r="I332" s="6">
        <v>61.653999273553602</v>
      </c>
      <c r="J332" s="6">
        <v>0.43410681875338403</v>
      </c>
      <c r="K332" s="6">
        <v>61.718578624577503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19124.83381688</v>
      </c>
      <c r="E334" s="6">
        <v>2.09005463310779</v>
      </c>
      <c r="F334" s="6">
        <v>99.605288529036002</v>
      </c>
      <c r="G334" s="6">
        <v>0.20062202868636</v>
      </c>
      <c r="H334" s="6">
        <v>75.787053069999999</v>
      </c>
      <c r="I334" s="6">
        <v>50.624079997860001</v>
      </c>
      <c r="J334" s="6">
        <v>0.394711470963998</v>
      </c>
      <c r="K334" s="6">
        <v>50.626892103695901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42358.467120239999</v>
      </c>
      <c r="E336" s="6">
        <v>1.2934874273636201</v>
      </c>
      <c r="F336" s="6">
        <v>99.862766525981101</v>
      </c>
      <c r="G336" s="6">
        <v>0.13746177188893199</v>
      </c>
      <c r="H336" s="6">
        <v>58.209879409999999</v>
      </c>
      <c r="I336" s="6">
        <v>100</v>
      </c>
      <c r="J336" s="6">
        <v>0.13723347401891101</v>
      </c>
      <c r="K336" s="6">
        <v>100.028895504755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55751.564108350001</v>
      </c>
      <c r="E340" s="6">
        <v>1.9121376368985099</v>
      </c>
      <c r="F340" s="6">
        <v>99.917321806362494</v>
      </c>
      <c r="G340" s="6">
        <v>8.2577461264310995E-2</v>
      </c>
      <c r="H340" s="6">
        <v>46.132527670000002</v>
      </c>
      <c r="I340" s="6">
        <v>100</v>
      </c>
      <c r="J340" s="6">
        <v>8.2678193637511804E-2</v>
      </c>
      <c r="K340" s="6">
        <v>99.795585850282706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68094.105085379997</v>
      </c>
      <c r="E342" s="6">
        <v>2.1547376266682901</v>
      </c>
      <c r="F342" s="6">
        <v>99.039829070962</v>
      </c>
      <c r="G342" s="6">
        <v>0.49839847878850901</v>
      </c>
      <c r="H342" s="6">
        <v>660.15845094999997</v>
      </c>
      <c r="I342" s="6">
        <v>52.201993110662499</v>
      </c>
      <c r="J342" s="6">
        <v>0.96017092903797896</v>
      </c>
      <c r="K342" s="6">
        <v>51.408867583501902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2107.40874274</v>
      </c>
      <c r="E343" s="6">
        <v>13.919674721730001</v>
      </c>
      <c r="F343" s="6">
        <v>95.923868627549695</v>
      </c>
      <c r="G343" s="6">
        <v>2.9751804908940498</v>
      </c>
      <c r="H343" s="6">
        <v>89.550963839999994</v>
      </c>
      <c r="I343" s="6">
        <v>72.483618050796906</v>
      </c>
      <c r="J343" s="6">
        <v>4.0761313724503303</v>
      </c>
      <c r="K343" s="6">
        <v>70.015118865074598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34142.271567509997</v>
      </c>
      <c r="E344" s="6">
        <v>2.5604195603256299</v>
      </c>
      <c r="F344" s="6">
        <v>98.799095473774301</v>
      </c>
      <c r="G344" s="6">
        <v>0.67763875237023696</v>
      </c>
      <c r="H344" s="6">
        <v>414.99983643000002</v>
      </c>
      <c r="I344" s="6">
        <v>55.970820972588903</v>
      </c>
      <c r="J344" s="6">
        <v>1.2009045262256599</v>
      </c>
      <c r="K344" s="6">
        <v>55.749723920664103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4962.064069432</v>
      </c>
      <c r="E348" s="6">
        <v>3.4251411047113298</v>
      </c>
      <c r="F348" s="6">
        <v>99.820402849774396</v>
      </c>
      <c r="G348" s="6">
        <v>0.18036954462352001</v>
      </c>
      <c r="H348" s="6">
        <v>8.9277596629999998</v>
      </c>
      <c r="I348" s="6">
        <v>99.999999999999901</v>
      </c>
      <c r="J348" s="6">
        <v>0.179597150225559</v>
      </c>
      <c r="K348" s="6">
        <v>100.249700975422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4654.864920682</v>
      </c>
      <c r="E350" s="6">
        <v>1.8304435893492199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7102.0766165909999</v>
      </c>
      <c r="E352" s="6">
        <v>2.2623371921542401</v>
      </c>
      <c r="F352" s="6">
        <v>98.521198435635</v>
      </c>
      <c r="G352" s="6">
        <v>0.72578784629264304</v>
      </c>
      <c r="H352" s="6">
        <v>106.602052935</v>
      </c>
      <c r="I352" s="6">
        <v>48.962869987762097</v>
      </c>
      <c r="J352" s="6">
        <v>1.4788015643650501</v>
      </c>
      <c r="K352" s="6">
        <v>48.353673778720903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6646.8076468259997</v>
      </c>
      <c r="E354" s="6">
        <v>2.4983368563142401</v>
      </c>
      <c r="F354" s="6">
        <v>99.535800690002205</v>
      </c>
      <c r="G354" s="6">
        <v>0.34282527182911099</v>
      </c>
      <c r="H354" s="6">
        <v>30.998329263999999</v>
      </c>
      <c r="I354" s="6">
        <v>73.883864141756305</v>
      </c>
      <c r="J354" s="6">
        <v>0.46419930999777598</v>
      </c>
      <c r="K354" s="6">
        <v>73.510208208714801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12773.312946284999</v>
      </c>
      <c r="E356" s="6">
        <v>2.0342147064467899</v>
      </c>
      <c r="F356" s="6">
        <v>98.608758156891298</v>
      </c>
      <c r="G356" s="6">
        <v>0.64424794211356595</v>
      </c>
      <c r="H356" s="6">
        <v>180.21489955000001</v>
      </c>
      <c r="I356" s="6">
        <v>46.244211147273397</v>
      </c>
      <c r="J356" s="6">
        <v>1.3912418431087501</v>
      </c>
      <c r="K356" s="6">
        <v>45.663153269596997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1066.7618372899999</v>
      </c>
      <c r="E357" s="6">
        <v>15.1964329325049</v>
      </c>
      <c r="F357" s="6">
        <v>94.606682988227703</v>
      </c>
      <c r="G357" s="6">
        <v>3.6720138095574999</v>
      </c>
      <c r="H357" s="6">
        <v>60.8137246</v>
      </c>
      <c r="I357" s="6">
        <v>66.6672845885724</v>
      </c>
      <c r="J357" s="6">
        <v>5.3933170117722602</v>
      </c>
      <c r="K357" s="6">
        <v>64.412502667824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13393.642414163</v>
      </c>
      <c r="E358" s="6">
        <v>4.0785579630179898</v>
      </c>
      <c r="F358" s="6">
        <v>96.756541969605806</v>
      </c>
      <c r="G358" s="6">
        <v>0.96400371448898203</v>
      </c>
      <c r="H358" s="6">
        <v>448.97963651999999</v>
      </c>
      <c r="I358" s="6">
        <v>30.580765650462101</v>
      </c>
      <c r="J358" s="6">
        <v>3.2434580303942302</v>
      </c>
      <c r="K358" s="6">
        <v>28.757475813082198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12097.829449094001</v>
      </c>
      <c r="E362" s="6">
        <v>1.6769578552898901</v>
      </c>
      <c r="F362" s="6">
        <v>99.603216017315503</v>
      </c>
      <c r="G362" s="6">
        <v>0.29593146927164199</v>
      </c>
      <c r="H362" s="6">
        <v>48.193473490000002</v>
      </c>
      <c r="I362" s="6">
        <v>74.467714043830199</v>
      </c>
      <c r="J362" s="6">
        <v>0.396783982684491</v>
      </c>
      <c r="K362" s="6">
        <v>74.286582489452499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12570.448179632</v>
      </c>
      <c r="E364" s="6">
        <v>2.9191382645798001</v>
      </c>
      <c r="F364" s="6">
        <v>99.269241187279803</v>
      </c>
      <c r="G364" s="6">
        <v>0.45150225134359301</v>
      </c>
      <c r="H364" s="6">
        <v>92.535871909999997</v>
      </c>
      <c r="I364" s="6">
        <v>61.666142254932197</v>
      </c>
      <c r="J364" s="6">
        <v>0.73075881272022702</v>
      </c>
      <c r="K364" s="6">
        <v>61.333897183374098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10578.971333519999</v>
      </c>
      <c r="E366" s="6">
        <v>2.9907579894296399</v>
      </c>
      <c r="F366" s="6">
        <v>99.934244149392498</v>
      </c>
      <c r="G366" s="6">
        <v>6.5478439160480004E-2</v>
      </c>
      <c r="H366" s="6">
        <v>6.960869765</v>
      </c>
      <c r="I366" s="6">
        <v>99.999999999999702</v>
      </c>
      <c r="J366" s="6">
        <v>6.5755850607468705E-2</v>
      </c>
      <c r="K366" s="6">
        <v>99.512640550365305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14085.145162821</v>
      </c>
      <c r="E374" s="6">
        <v>1.5095205026084799</v>
      </c>
      <c r="F374" s="6">
        <v>99.837864560577501</v>
      </c>
      <c r="G374" s="6">
        <v>0.115855108430864</v>
      </c>
      <c r="H374" s="6">
        <v>22.874099024</v>
      </c>
      <c r="I374" s="6">
        <v>71.417161346352202</v>
      </c>
      <c r="J374" s="6">
        <v>0.16213543942247599</v>
      </c>
      <c r="K374" s="6">
        <v>71.339903634714702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27192.981972360001</v>
      </c>
      <c r="E376" s="6">
        <v>3.1237541692882198</v>
      </c>
      <c r="F376" s="6">
        <v>98.660306447528299</v>
      </c>
      <c r="G376" s="6">
        <v>0.87313085198408602</v>
      </c>
      <c r="H376" s="6">
        <v>369.24943710999997</v>
      </c>
      <c r="I376" s="6">
        <v>65.204525306224696</v>
      </c>
      <c r="J376" s="6">
        <v>1.3396935524717</v>
      </c>
      <c r="K376" s="6">
        <v>64.300792719804406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2428.6580703</v>
      </c>
      <c r="E377" s="6">
        <v>16.4097588916961</v>
      </c>
      <c r="F377" s="6">
        <v>97.855800011788901</v>
      </c>
      <c r="G377" s="6">
        <v>2.15518602868549</v>
      </c>
      <c r="H377" s="6">
        <v>53.21635105</v>
      </c>
      <c r="I377" s="6">
        <v>99.999999999999801</v>
      </c>
      <c r="J377" s="6">
        <v>2.1441999882110601</v>
      </c>
      <c r="K377" s="6">
        <v>98.357174783497797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54028.516825829996</v>
      </c>
      <c r="E378" s="6">
        <v>2.1097575539996201</v>
      </c>
      <c r="F378" s="6">
        <v>99.901600137562298</v>
      </c>
      <c r="G378" s="6">
        <v>9.7978222779881899E-2</v>
      </c>
      <c r="H378" s="6">
        <v>53.21635105</v>
      </c>
      <c r="I378" s="6">
        <v>99.999999999999801</v>
      </c>
      <c r="J378" s="6">
        <v>9.8399862437748301E-2</v>
      </c>
      <c r="K378" s="6">
        <v>99.473525590923998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56069.712461089999</v>
      </c>
      <c r="E380" s="6">
        <v>2.03398058947761</v>
      </c>
      <c r="F380" s="6">
        <v>99.841629951760794</v>
      </c>
      <c r="G380" s="6">
        <v>0.157572074218891</v>
      </c>
      <c r="H380" s="6">
        <v>88.938482590000007</v>
      </c>
      <c r="I380" s="6">
        <v>99.999999999999901</v>
      </c>
      <c r="J380" s="6">
        <v>0.15837004823921799</v>
      </c>
      <c r="K380" s="6">
        <v>99.338561172440606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50864.513329859998</v>
      </c>
      <c r="E382" s="6">
        <v>1.7118877967866</v>
      </c>
      <c r="F382" s="6">
        <v>99.639181975445695</v>
      </c>
      <c r="G382" s="6">
        <v>0.36025907531768497</v>
      </c>
      <c r="H382" s="6">
        <v>184.19293350000001</v>
      </c>
      <c r="I382" s="6">
        <v>99.999999999999702</v>
      </c>
      <c r="J382" s="6">
        <v>0.36081802455433398</v>
      </c>
      <c r="K382" s="6">
        <v>99.484829252146099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16773.258051690002</v>
      </c>
      <c r="E386" s="6">
        <v>1.98092298585715</v>
      </c>
      <c r="F386" s="6">
        <v>98.861156725942294</v>
      </c>
      <c r="G386" s="6">
        <v>0.91918201213226802</v>
      </c>
      <c r="H386" s="6">
        <v>193.22161249999999</v>
      </c>
      <c r="I386" s="6">
        <v>81.035141165790904</v>
      </c>
      <c r="J386" s="6">
        <v>1.1388432740577299</v>
      </c>
      <c r="K386" s="6">
        <v>79.792715144462306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21157.955398779999</v>
      </c>
      <c r="E388" s="6">
        <v>2.4479372222759102</v>
      </c>
      <c r="F388" s="6">
        <v>98.739266606798495</v>
      </c>
      <c r="G388" s="6">
        <v>0.70692680061375501</v>
      </c>
      <c r="H388" s="6">
        <v>270.15129664</v>
      </c>
      <c r="I388" s="6">
        <v>55.705249494826603</v>
      </c>
      <c r="J388" s="6">
        <v>1.2607333932014699</v>
      </c>
      <c r="K388" s="6">
        <v>55.365737287279103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14050.69012958</v>
      </c>
      <c r="E390" s="6">
        <v>2.5197773811591202</v>
      </c>
      <c r="F390" s="6">
        <v>99.813670476921899</v>
      </c>
      <c r="G390" s="6">
        <v>0.18669379906290001</v>
      </c>
      <c r="H390" s="6">
        <v>26.22945713</v>
      </c>
      <c r="I390" s="6">
        <v>100</v>
      </c>
      <c r="J390" s="6">
        <v>0.18632952307806899</v>
      </c>
      <c r="K390" s="6">
        <v>100.008807149372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773.48181699099996</v>
      </c>
      <c r="E391" s="6">
        <v>18.741814598884801</v>
      </c>
      <c r="F391" s="6">
        <v>99.036291616824002</v>
      </c>
      <c r="G391" s="6">
        <v>0.67719325032094602</v>
      </c>
      <c r="H391" s="6">
        <v>7.5266440120000002</v>
      </c>
      <c r="I391" s="6">
        <v>70.156076002011503</v>
      </c>
      <c r="J391" s="6">
        <v>0.96370838317602903</v>
      </c>
      <c r="K391" s="6">
        <v>69.592326258180705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6588.0445983660002</v>
      </c>
      <c r="E392" s="6">
        <v>6.7649512777638803</v>
      </c>
      <c r="F392" s="6">
        <v>99.138930627684303</v>
      </c>
      <c r="G392" s="6">
        <v>0.30206122685993803</v>
      </c>
      <c r="H392" s="6">
        <v>57.220341103000003</v>
      </c>
      <c r="I392" s="6">
        <v>32.873842625145102</v>
      </c>
      <c r="J392" s="6">
        <v>0.86106937231568503</v>
      </c>
      <c r="K392" s="6">
        <v>34.777717078063503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880.24772996000002</v>
      </c>
      <c r="E393" s="6">
        <v>21.311473970430701</v>
      </c>
      <c r="F393" s="6">
        <v>95.324923829363797</v>
      </c>
      <c r="G393" s="6">
        <v>4.6613114836331402</v>
      </c>
      <c r="H393" s="6">
        <v>43.170505900000002</v>
      </c>
      <c r="I393" s="6">
        <v>100</v>
      </c>
      <c r="J393" s="6">
        <v>4.6750761706362001</v>
      </c>
      <c r="K393" s="6">
        <v>95.044261505968393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27341.66744628</v>
      </c>
      <c r="E394" s="6">
        <v>1.7718188267983801</v>
      </c>
      <c r="F394" s="6">
        <v>99.645065705102397</v>
      </c>
      <c r="G394" s="6">
        <v>0.29656613164831203</v>
      </c>
      <c r="H394" s="6">
        <v>97.390627300000006</v>
      </c>
      <c r="I394" s="6">
        <v>83.308630644151194</v>
      </c>
      <c r="J394" s="6">
        <v>0.35493429489758499</v>
      </c>
      <c r="K394" s="6">
        <v>83.258654063088102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18760.28442498</v>
      </c>
      <c r="E396" s="6">
        <v>2.8218255023645198</v>
      </c>
      <c r="F396" s="6">
        <v>96.169561337047696</v>
      </c>
      <c r="G396" s="6">
        <v>1.2885953987516501</v>
      </c>
      <c r="H396" s="6">
        <v>747.22311083</v>
      </c>
      <c r="I396" s="6">
        <v>33.8728791208109</v>
      </c>
      <c r="J396" s="6">
        <v>3.8304386629523002</v>
      </c>
      <c r="K396" s="6">
        <v>32.3523400694191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14755.122244927001</v>
      </c>
      <c r="E398" s="6">
        <v>2.7943742466249901</v>
      </c>
      <c r="F398" s="6">
        <v>99.848416154292707</v>
      </c>
      <c r="G398" s="6">
        <v>0.151471153912934</v>
      </c>
      <c r="H398" s="6">
        <v>22.400337029999999</v>
      </c>
      <c r="I398" s="6">
        <v>100</v>
      </c>
      <c r="J398" s="6">
        <v>0.15158384570733299</v>
      </c>
      <c r="K398" s="6">
        <v>99.774185967481799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791.86252612999999</v>
      </c>
      <c r="E401" s="6">
        <v>18.5200973345355</v>
      </c>
      <c r="F401" s="6">
        <v>98.588072712945603</v>
      </c>
      <c r="G401" s="6">
        <v>1.39403281686365</v>
      </c>
      <c r="H401" s="6">
        <v>11.34064474</v>
      </c>
      <c r="I401" s="6">
        <v>99.999999999999901</v>
      </c>
      <c r="J401" s="6">
        <v>1.4119272870544399</v>
      </c>
      <c r="K401" s="6">
        <v>97.338588164764801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13737.917446429999</v>
      </c>
      <c r="E402" s="6">
        <v>2.5041677556158599</v>
      </c>
      <c r="F402" s="6">
        <v>99.100884542827302</v>
      </c>
      <c r="G402" s="6">
        <v>0.71028707387879197</v>
      </c>
      <c r="H402" s="6">
        <v>124.64040036</v>
      </c>
      <c r="I402" s="6">
        <v>79.538572358254797</v>
      </c>
      <c r="J402" s="6">
        <v>0.89911545717273</v>
      </c>
      <c r="K402" s="6">
        <v>78.288140571030297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15998.52790752</v>
      </c>
      <c r="E404" s="6">
        <v>2.5863804494946798</v>
      </c>
      <c r="F404" s="6">
        <v>99.5637601335102</v>
      </c>
      <c r="G404" s="6">
        <v>0.25917881341495402</v>
      </c>
      <c r="H404" s="6">
        <v>70.097751119999998</v>
      </c>
      <c r="I404" s="6">
        <v>59.042894297281102</v>
      </c>
      <c r="J404" s="6">
        <v>0.43623986648981899</v>
      </c>
      <c r="K404" s="6">
        <v>59.152817504212301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33882.89638151</v>
      </c>
      <c r="E406" s="6">
        <v>3.4074287020414702</v>
      </c>
      <c r="F406" s="6">
        <v>99.5726480461948</v>
      </c>
      <c r="G406" s="6">
        <v>0.42265568941321502</v>
      </c>
      <c r="H406" s="6">
        <v>145.42067779999999</v>
      </c>
      <c r="I406" s="6">
        <v>99.999999999999901</v>
      </c>
      <c r="J406" s="6">
        <v>0.427351953805231</v>
      </c>
      <c r="K406" s="6">
        <v>98.478422368098904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546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93.384667819000001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43</v>
      </c>
      <c r="E425" s="6"/>
      <c r="F425" s="6">
        <v>100</v>
      </c>
      <c r="G425" s="6"/>
      <c r="H425" s="6"/>
      <c r="I425" s="6"/>
      <c r="J425" s="6"/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218.67250529899999</v>
      </c>
      <c r="E426" s="6"/>
      <c r="F426" s="6">
        <v>98.326180938113595</v>
      </c>
      <c r="G426" s="6"/>
      <c r="H426" s="6">
        <v>3.7224898209999999</v>
      </c>
      <c r="I426" s="6"/>
      <c r="J426" s="6">
        <v>1.6738190618864499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1844.484838222</v>
      </c>
      <c r="E427" s="6"/>
      <c r="F427" s="6">
        <v>99.798589164509906</v>
      </c>
      <c r="G427" s="6"/>
      <c r="H427" s="6">
        <v>3.7224898209999999</v>
      </c>
      <c r="I427" s="6"/>
      <c r="J427" s="6">
        <v>0.201410835490064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861.92644638100001</v>
      </c>
      <c r="E429" s="6"/>
      <c r="F429" s="6">
        <v>97.761672358899304</v>
      </c>
      <c r="G429" s="6"/>
      <c r="H429" s="6">
        <v>19.734459763</v>
      </c>
      <c r="I429" s="6"/>
      <c r="J429" s="6">
        <v>2.2383276411006898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1937.725238025</v>
      </c>
      <c r="E431" s="6"/>
      <c r="F431" s="6">
        <v>97.487015823070394</v>
      </c>
      <c r="G431" s="6"/>
      <c r="H431" s="6">
        <v>49.949963298</v>
      </c>
      <c r="I431" s="6"/>
      <c r="J431" s="6">
        <v>2.51298417692957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138.07999095299999</v>
      </c>
      <c r="E432" s="6"/>
      <c r="F432" s="6">
        <v>97.996759194485193</v>
      </c>
      <c r="G432" s="6"/>
      <c r="H432" s="6">
        <v>2.8226185699999999</v>
      </c>
      <c r="I432" s="6"/>
      <c r="J432" s="6">
        <v>2.0032408055148601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769.40762166100001</v>
      </c>
      <c r="E433" s="6"/>
      <c r="F433" s="6">
        <v>97.962781957979303</v>
      </c>
      <c r="G433" s="6"/>
      <c r="H433" s="6">
        <v>16.000475458</v>
      </c>
      <c r="I433" s="6"/>
      <c r="J433" s="6">
        <v>2.0372180420207302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547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540.22296193499994</v>
      </c>
      <c r="E444" s="6"/>
      <c r="F444" s="6">
        <v>98.802946121726194</v>
      </c>
      <c r="G444" s="6"/>
      <c r="H444" s="6">
        <v>6.5451083910000003</v>
      </c>
      <c r="I444" s="6"/>
      <c r="J444" s="6">
        <v>1.1970538782737601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5991.6412737990004</v>
      </c>
      <c r="E445" s="6"/>
      <c r="F445" s="6">
        <v>98.529737331380701</v>
      </c>
      <c r="G445" s="6"/>
      <c r="H445" s="6">
        <v>89.407388339999997</v>
      </c>
      <c r="I445" s="6"/>
      <c r="J445" s="6">
        <v>1.4702626686192499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548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887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122850.13193582901</v>
      </c>
      <c r="E17" s="6">
        <v>2.0390604118366502</v>
      </c>
      <c r="F17" s="6">
        <v>99.835402818075906</v>
      </c>
      <c r="G17" s="6">
        <v>0.122084216586933</v>
      </c>
      <c r="H17" s="6">
        <v>202.54123231700001</v>
      </c>
      <c r="I17" s="6">
        <v>74.115303505157698</v>
      </c>
      <c r="J17" s="6">
        <v>0.164597181924066</v>
      </c>
      <c r="K17" s="6">
        <v>74.049426595338502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2332493.8498504101</v>
      </c>
      <c r="E18" s="6">
        <v>0.30940601370805398</v>
      </c>
      <c r="F18" s="6">
        <v>99.742176002329501</v>
      </c>
      <c r="G18" s="6">
        <v>2.5114984580924701E-2</v>
      </c>
      <c r="H18" s="6">
        <v>6029.2738038549996</v>
      </c>
      <c r="I18" s="6">
        <v>9.7230606837085105</v>
      </c>
      <c r="J18" s="6">
        <v>0.257823997670522</v>
      </c>
      <c r="K18" s="6">
        <v>9.7160203666052993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546.76807032600004</v>
      </c>
      <c r="E19" s="6"/>
      <c r="F19" s="6">
        <v>100</v>
      </c>
      <c r="G19" s="6"/>
      <c r="H19" s="6"/>
      <c r="I19" s="6"/>
      <c r="J19" s="6"/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6070.6319562540002</v>
      </c>
      <c r="E20" s="6"/>
      <c r="F20" s="6">
        <v>99.828702145571398</v>
      </c>
      <c r="G20" s="6"/>
      <c r="H20" s="6">
        <v>10.416705885000001</v>
      </c>
      <c r="I20" s="6"/>
      <c r="J20" s="6">
        <v>0.171297854428548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122303.36386550299</v>
      </c>
      <c r="E21" s="6">
        <v>2.0457802355789299</v>
      </c>
      <c r="F21" s="6">
        <v>99.834668188316897</v>
      </c>
      <c r="G21" s="6">
        <v>0.122629616631173</v>
      </c>
      <c r="H21" s="6">
        <v>202.54123231700001</v>
      </c>
      <c r="I21" s="6">
        <v>74.115303505157698</v>
      </c>
      <c r="J21" s="6">
        <v>0.16533181168309599</v>
      </c>
      <c r="K21" s="6">
        <v>74.049192117365607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2326423.2178941602</v>
      </c>
      <c r="E22" s="6">
        <v>0.30663881894365902</v>
      </c>
      <c r="F22" s="6">
        <v>99.741950414867603</v>
      </c>
      <c r="G22" s="6">
        <v>2.5178830065346901E-2</v>
      </c>
      <c r="H22" s="6">
        <v>6018.8570979699998</v>
      </c>
      <c r="I22" s="6">
        <v>9.7389360273157308</v>
      </c>
      <c r="J22" s="6">
        <v>0.25804958513236798</v>
      </c>
      <c r="K22" s="6">
        <v>9.7321823578750593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549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122850.13193582901</v>
      </c>
      <c r="E33" s="6">
        <v>2.0390604118366502</v>
      </c>
      <c r="F33" s="6">
        <v>99.835402818075906</v>
      </c>
      <c r="G33" s="6">
        <v>0.122084216586933</v>
      </c>
      <c r="H33" s="6">
        <v>202.54123231700001</v>
      </c>
      <c r="I33" s="6">
        <v>74.115303505157698</v>
      </c>
      <c r="J33" s="6">
        <v>0.164597181924066</v>
      </c>
      <c r="K33" s="6">
        <v>74.049426595338502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2332493.8498504101</v>
      </c>
      <c r="E34" s="6">
        <v>0.30940601370805398</v>
      </c>
      <c r="F34" s="6">
        <v>99.742176002329501</v>
      </c>
      <c r="G34" s="6">
        <v>2.5114984580924701E-2</v>
      </c>
      <c r="H34" s="6">
        <v>6029.2738038549996</v>
      </c>
      <c r="I34" s="6">
        <v>9.7230606837085105</v>
      </c>
      <c r="J34" s="6">
        <v>0.257823997670522</v>
      </c>
      <c r="K34" s="6">
        <v>9.7160203666052993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550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122303.36386550299</v>
      </c>
      <c r="E45" s="6">
        <v>2.0457802355789299</v>
      </c>
      <c r="F45" s="6">
        <v>99.834668188316897</v>
      </c>
      <c r="G45" s="6">
        <v>0.122629616631173</v>
      </c>
      <c r="H45" s="6">
        <v>202.54123231700001</v>
      </c>
      <c r="I45" s="6">
        <v>74.115303505157698</v>
      </c>
      <c r="J45" s="6">
        <v>0.16533181168309599</v>
      </c>
      <c r="K45" s="6">
        <v>74.049192117365607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2326423.2178941602</v>
      </c>
      <c r="E46" s="6">
        <v>0.30663881894365902</v>
      </c>
      <c r="F46" s="6">
        <v>99.741950414867603</v>
      </c>
      <c r="G46" s="6">
        <v>2.5178830065346901E-2</v>
      </c>
      <c r="H46" s="6">
        <v>6018.8570979699998</v>
      </c>
      <c r="I46" s="6">
        <v>9.7389360273157308</v>
      </c>
      <c r="J46" s="6">
        <v>0.25804958513236798</v>
      </c>
      <c r="K46" s="6">
        <v>9.7321823578750593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2035.2155291940001</v>
      </c>
      <c r="E48" s="6">
        <v>3.1008869105420902</v>
      </c>
      <c r="F48" s="6">
        <v>99.646229268176697</v>
      </c>
      <c r="G48" s="6">
        <v>0.25021700876513803</v>
      </c>
      <c r="H48" s="6">
        <v>7.2255587840000004</v>
      </c>
      <c r="I48" s="6">
        <v>70.319659245275304</v>
      </c>
      <c r="J48" s="6">
        <v>0.35377073182332203</v>
      </c>
      <c r="K48" s="6">
        <v>70.478361207846504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15973.131635599</v>
      </c>
      <c r="E50" s="6">
        <v>1.98736267833333</v>
      </c>
      <c r="F50" s="6">
        <v>99.725500089893004</v>
      </c>
      <c r="G50" s="6">
        <v>0.19339525720593101</v>
      </c>
      <c r="H50" s="6">
        <v>43.966921139999997</v>
      </c>
      <c r="I50" s="6">
        <v>70.616968691087806</v>
      </c>
      <c r="J50" s="6">
        <v>0.27449991010701202</v>
      </c>
      <c r="K50" s="6">
        <v>70.260273427252699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2210.4442525459999</v>
      </c>
      <c r="E52" s="6">
        <v>3.5979192606781001</v>
      </c>
      <c r="F52" s="6">
        <v>99.504073764397603</v>
      </c>
      <c r="G52" s="6">
        <v>0.35483428721740201</v>
      </c>
      <c r="H52" s="6">
        <v>11.016808213999999</v>
      </c>
      <c r="I52" s="6">
        <v>70.968762638239795</v>
      </c>
      <c r="J52" s="6">
        <v>0.49592623560239102</v>
      </c>
      <c r="K52" s="6">
        <v>71.194977306515298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1802.71012028</v>
      </c>
      <c r="E53" s="6">
        <v>14.851076560726501</v>
      </c>
      <c r="F53" s="6">
        <v>98.301035997075601</v>
      </c>
      <c r="G53" s="6">
        <v>1.6956120377077499</v>
      </c>
      <c r="H53" s="6">
        <v>31.15673778</v>
      </c>
      <c r="I53" s="6">
        <v>100</v>
      </c>
      <c r="J53" s="6">
        <v>1.69896400292439</v>
      </c>
      <c r="K53" s="6">
        <v>98.107093304437797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30472.212907159999</v>
      </c>
      <c r="E54" s="6">
        <v>2.9886543002484598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2725.2756683319999</v>
      </c>
      <c r="E56" s="6">
        <v>3.1572255226905699</v>
      </c>
      <c r="F56" s="6">
        <v>99.446584532375695</v>
      </c>
      <c r="G56" s="6">
        <v>0.28048448894456701</v>
      </c>
      <c r="H56" s="6">
        <v>15.16602823</v>
      </c>
      <c r="I56" s="6">
        <v>50.074441321202002</v>
      </c>
      <c r="J56" s="6">
        <v>0.55341546762430405</v>
      </c>
      <c r="K56" s="6">
        <v>50.401960320310202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5734.6050631369999</v>
      </c>
      <c r="E60" s="6">
        <v>2.87378764423879</v>
      </c>
      <c r="F60" s="6">
        <v>99.537754329527601</v>
      </c>
      <c r="G60" s="6">
        <v>0.22968655528399401</v>
      </c>
      <c r="H60" s="6">
        <v>26.631064565999999</v>
      </c>
      <c r="I60" s="6">
        <v>49.773206155684598</v>
      </c>
      <c r="J60" s="6">
        <v>0.46224567047241999</v>
      </c>
      <c r="K60" s="6">
        <v>49.459595563735498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5316.4345132540002</v>
      </c>
      <c r="E62" s="6">
        <v>3.3105565236935899</v>
      </c>
      <c r="F62" s="6">
        <v>99.179275023154304</v>
      </c>
      <c r="G62" s="6">
        <v>0.32991057899584098</v>
      </c>
      <c r="H62" s="6">
        <v>43.994378783000002</v>
      </c>
      <c r="I62" s="6">
        <v>39.691350900836198</v>
      </c>
      <c r="J62" s="6">
        <v>0.82072497684568402</v>
      </c>
      <c r="K62" s="6">
        <v>39.867547559027003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35853.50299778</v>
      </c>
      <c r="E64" s="6">
        <v>2.8854679774227998</v>
      </c>
      <c r="F64" s="6">
        <v>99.659366148455604</v>
      </c>
      <c r="G64" s="6">
        <v>0.19806091718336899</v>
      </c>
      <c r="H64" s="6">
        <v>122.54660339</v>
      </c>
      <c r="I64" s="6">
        <v>58.231602304138299</v>
      </c>
      <c r="J64" s="6">
        <v>0.34063385154442999</v>
      </c>
      <c r="K64" s="6">
        <v>57.946752431625796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24379.93766603</v>
      </c>
      <c r="E66" s="6">
        <v>3.08088731556707</v>
      </c>
      <c r="F66" s="6">
        <v>99.249530282394602</v>
      </c>
      <c r="G66" s="6">
        <v>0.30082789196735799</v>
      </c>
      <c r="H66" s="6">
        <v>184.34752168</v>
      </c>
      <c r="I66" s="6">
        <v>39.982312826719202</v>
      </c>
      <c r="J66" s="6">
        <v>0.75046971760543102</v>
      </c>
      <c r="K66" s="6">
        <v>39.784452687671099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33704.629897929997</v>
      </c>
      <c r="E68" s="6">
        <v>3.07242445263108</v>
      </c>
      <c r="F68" s="6">
        <v>99.884527916292498</v>
      </c>
      <c r="G68" s="6">
        <v>0.115643571762096</v>
      </c>
      <c r="H68" s="6">
        <v>38.964431490000003</v>
      </c>
      <c r="I68" s="6">
        <v>99.999999999999801</v>
      </c>
      <c r="J68" s="6">
        <v>0.115472083707538</v>
      </c>
      <c r="K68" s="6">
        <v>100.032866829239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2934.7514297590001</v>
      </c>
      <c r="E70" s="6">
        <v>3.30835149039725</v>
      </c>
      <c r="F70" s="6">
        <v>99.706926014287902</v>
      </c>
      <c r="G70" s="6">
        <v>0.205192133324822</v>
      </c>
      <c r="H70" s="6">
        <v>8.6262743519999994</v>
      </c>
      <c r="I70" s="6">
        <v>70.231278163169193</v>
      </c>
      <c r="J70" s="6">
        <v>0.29307398571212001</v>
      </c>
      <c r="K70" s="6">
        <v>69.808573444073701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  <c r="F71" s="6">
        <v>100</v>
      </c>
      <c r="G71" s="6">
        <v>2.89059742838052E-15</v>
      </c>
      <c r="H71" s="6"/>
      <c r="I71" s="6"/>
      <c r="J71" s="6"/>
      <c r="K71" s="6"/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1067.754664158</v>
      </c>
      <c r="E72" s="6">
        <v>11.484993741233501</v>
      </c>
      <c r="F72" s="6">
        <v>99.717912552891406</v>
      </c>
      <c r="G72" s="6">
        <v>0.19868447451503901</v>
      </c>
      <c r="H72" s="6">
        <v>3.0205223879999998</v>
      </c>
      <c r="I72" s="6">
        <v>70.128687331827706</v>
      </c>
      <c r="J72" s="6">
        <v>0.28208744710860401</v>
      </c>
      <c r="K72" s="6">
        <v>70.234961741066201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27219.580179</v>
      </c>
      <c r="E74" s="6">
        <v>2.6018227209267701</v>
      </c>
      <c r="F74" s="6">
        <v>99.073589887589904</v>
      </c>
      <c r="G74" s="6">
        <v>0.31948004961695098</v>
      </c>
      <c r="H74" s="6">
        <v>254.52286892999999</v>
      </c>
      <c r="I74" s="6">
        <v>34.419155346232401</v>
      </c>
      <c r="J74" s="6">
        <v>0.92641011241011795</v>
      </c>
      <c r="K74" s="6">
        <v>34.166331939827202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475.86946377999999</v>
      </c>
      <c r="E75" s="6">
        <v>12.5791948432529</v>
      </c>
      <c r="F75" s="6">
        <v>99.054344747637202</v>
      </c>
      <c r="G75" s="6">
        <v>0.95164859192461204</v>
      </c>
      <c r="H75" s="6">
        <v>4.5430461329999998</v>
      </c>
      <c r="I75" s="6">
        <v>100</v>
      </c>
      <c r="J75" s="6">
        <v>0.94565525236274905</v>
      </c>
      <c r="K75" s="6">
        <v>99.682127781324297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4055.184773167</v>
      </c>
      <c r="E76" s="6">
        <v>2.7731066769286699</v>
      </c>
      <c r="F76" s="6">
        <v>99.615686689856702</v>
      </c>
      <c r="G76" s="6">
        <v>0.22401027997560999</v>
      </c>
      <c r="H76" s="6">
        <v>15.644739651</v>
      </c>
      <c r="I76" s="6">
        <v>57.802566438469299</v>
      </c>
      <c r="J76" s="6">
        <v>0.38431331014327003</v>
      </c>
      <c r="K76" s="6">
        <v>58.064441892576198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595</v>
      </c>
      <c r="E78" s="6">
        <v>12.225286692601101</v>
      </c>
      <c r="F78" s="6">
        <v>99.498327759197295</v>
      </c>
      <c r="G78" s="6">
        <v>0.26817336088425903</v>
      </c>
      <c r="H78" s="6">
        <v>3</v>
      </c>
      <c r="I78" s="6">
        <v>57.104024072015903</v>
      </c>
      <c r="J78" s="6">
        <v>0.50167224080267603</v>
      </c>
      <c r="K78" s="6">
        <v>53.187716575377998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3729.6254408250002</v>
      </c>
      <c r="E80" s="6">
        <v>3.28513893639506</v>
      </c>
      <c r="F80" s="6">
        <v>99.861227203624793</v>
      </c>
      <c r="G80" s="6">
        <v>0.13932593721615799</v>
      </c>
      <c r="H80" s="6">
        <v>5.182897971</v>
      </c>
      <c r="I80" s="6">
        <v>100</v>
      </c>
      <c r="J80" s="6">
        <v>0.13877279637516399</v>
      </c>
      <c r="K80" s="6">
        <v>100.259268639994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5697.9512712349997</v>
      </c>
      <c r="E82" s="6">
        <v>3.14480455495592</v>
      </c>
      <c r="F82" s="6">
        <v>99.8044120258904</v>
      </c>
      <c r="G82" s="6">
        <v>0.19597855741053699</v>
      </c>
      <c r="H82" s="6">
        <v>11.16634749</v>
      </c>
      <c r="I82" s="6">
        <v>100</v>
      </c>
      <c r="J82" s="6">
        <v>0.195587974109627</v>
      </c>
      <c r="K82" s="6">
        <v>100.003718434538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194.32081908800001</v>
      </c>
      <c r="E85" s="6">
        <v>13.0129571962127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1011.351535708</v>
      </c>
      <c r="E86" s="6">
        <v>6.7091758283588199</v>
      </c>
      <c r="F86" s="6">
        <v>98.7068965517241</v>
      </c>
      <c r="G86" s="6">
        <v>0.35846099472512</v>
      </c>
      <c r="H86" s="6">
        <v>13.249146756</v>
      </c>
      <c r="I86" s="6">
        <v>26.754662506037501</v>
      </c>
      <c r="J86" s="6">
        <v>1.2931034482758601</v>
      </c>
      <c r="K86" s="6">
        <v>27.3625225973508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34651.679878319999</v>
      </c>
      <c r="E88" s="6">
        <v>2.2624943532106498</v>
      </c>
      <c r="F88" s="6">
        <v>99.566140735923099</v>
      </c>
      <c r="G88" s="6">
        <v>0.21637071379936501</v>
      </c>
      <c r="H88" s="6">
        <v>150.99462749</v>
      </c>
      <c r="I88" s="6">
        <v>49.876640412304198</v>
      </c>
      <c r="J88" s="6">
        <v>0.43385926407693998</v>
      </c>
      <c r="K88" s="6">
        <v>49.6548045069732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1650.9573044250001</v>
      </c>
      <c r="E90" s="6">
        <v>2.9140966477255801</v>
      </c>
      <c r="F90" s="6">
        <v>99.455205371867606</v>
      </c>
      <c r="G90" s="6">
        <v>0.312795263744927</v>
      </c>
      <c r="H90" s="6">
        <v>9.0435957309999999</v>
      </c>
      <c r="I90" s="6">
        <v>57.216494847128203</v>
      </c>
      <c r="J90" s="6">
        <v>0.54479462813243795</v>
      </c>
      <c r="K90" s="6">
        <v>57.102466853870403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452.61167495299998</v>
      </c>
      <c r="E91" s="6">
        <v>13.0897047622129</v>
      </c>
      <c r="F91" s="6">
        <v>99.315175648604907</v>
      </c>
      <c r="G91" s="6">
        <v>0.69851743142353595</v>
      </c>
      <c r="H91" s="6">
        <v>3.1209681169999999</v>
      </c>
      <c r="I91" s="6">
        <v>99.999999999999602</v>
      </c>
      <c r="J91" s="6">
        <v>0.68482435139512798</v>
      </c>
      <c r="K91" s="6">
        <v>101.30098506881799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3703.8412317470002</v>
      </c>
      <c r="E92" s="6">
        <v>2.8934839572009299</v>
      </c>
      <c r="F92" s="6">
        <v>99.575675733070696</v>
      </c>
      <c r="G92" s="6">
        <v>0.24602846809190801</v>
      </c>
      <c r="H92" s="6">
        <v>15.783269397</v>
      </c>
      <c r="I92" s="6">
        <v>57.274640184676102</v>
      </c>
      <c r="J92" s="6">
        <v>0.42432426692924902</v>
      </c>
      <c r="K92" s="6">
        <v>57.735210708344397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87.649449615999998</v>
      </c>
      <c r="E93" s="6">
        <v>12.182028832834799</v>
      </c>
      <c r="F93" s="6">
        <v>98.648648648648603</v>
      </c>
      <c r="G93" s="6">
        <v>1.3425812747505701</v>
      </c>
      <c r="H93" s="6">
        <v>1.200677392</v>
      </c>
      <c r="I93" s="6">
        <v>100</v>
      </c>
      <c r="J93" s="6">
        <v>1.35135135135135</v>
      </c>
      <c r="K93" s="6">
        <v>98.008433056791304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972.54868752000004</v>
      </c>
      <c r="E94" s="6">
        <v>8.1897656877152798</v>
      </c>
      <c r="F94" s="6">
        <v>99.386503067484696</v>
      </c>
      <c r="G94" s="6">
        <v>0.260512287805165</v>
      </c>
      <c r="H94" s="6">
        <v>6.0033869600000003</v>
      </c>
      <c r="I94" s="6">
        <v>43.461349368017601</v>
      </c>
      <c r="J94" s="6">
        <v>0.61349693251533699</v>
      </c>
      <c r="K94" s="6">
        <v>42.202990624436801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947.18054124900004</v>
      </c>
      <c r="E96" s="6">
        <v>16.4684932720867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5943.1641569789999</v>
      </c>
      <c r="E98" s="6">
        <v>3.1915656035317101</v>
      </c>
      <c r="F98" s="6">
        <v>99.780805803474607</v>
      </c>
      <c r="G98" s="6">
        <v>0.15577556644049001</v>
      </c>
      <c r="H98" s="6">
        <v>13.055688233</v>
      </c>
      <c r="I98" s="6">
        <v>70.609624277649104</v>
      </c>
      <c r="J98" s="6">
        <v>0.21919419652541899</v>
      </c>
      <c r="K98" s="6">
        <v>70.911601631397801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6975.1151438200004</v>
      </c>
      <c r="E99" s="6">
        <v>16.318107221550601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177275.36298288</v>
      </c>
      <c r="E100" s="6">
        <v>2.40611554830729</v>
      </c>
      <c r="F100" s="6">
        <v>99.366452679238705</v>
      </c>
      <c r="G100" s="6">
        <v>0.257681772240964</v>
      </c>
      <c r="H100" s="6">
        <v>1130.2841977999999</v>
      </c>
      <c r="I100" s="6">
        <v>40.769965727157199</v>
      </c>
      <c r="J100" s="6">
        <v>0.63354732076126896</v>
      </c>
      <c r="K100" s="6">
        <v>40.415171509079002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585.70196752100003</v>
      </c>
      <c r="E101" s="6">
        <v>10.0810404436941</v>
      </c>
      <c r="F101" s="6">
        <v>99.095868014967493</v>
      </c>
      <c r="G101" s="6">
        <v>0.91888015440242499</v>
      </c>
      <c r="H101" s="6">
        <v>5.3438341390000001</v>
      </c>
      <c r="I101" s="6">
        <v>100</v>
      </c>
      <c r="J101" s="6">
        <v>0.904131985032532</v>
      </c>
      <c r="K101" s="6">
        <v>100.712316353855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4508.915587601</v>
      </c>
      <c r="E102" s="6">
        <v>2.8781728582657098</v>
      </c>
      <c r="F102" s="6">
        <v>99.792242284055206</v>
      </c>
      <c r="G102" s="6">
        <v>0.14554949460879901</v>
      </c>
      <c r="H102" s="6">
        <v>9.3871225099999993</v>
      </c>
      <c r="I102" s="6">
        <v>70.308826562940297</v>
      </c>
      <c r="J102" s="6">
        <v>0.207757715944831</v>
      </c>
      <c r="K102" s="6">
        <v>69.911773742160307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2157.4899399380001</v>
      </c>
      <c r="E104" s="6">
        <v>3.4097751119159998</v>
      </c>
      <c r="F104" s="6">
        <v>99.826574036061004</v>
      </c>
      <c r="G104" s="6">
        <v>0.17474436329061799</v>
      </c>
      <c r="H104" s="6">
        <v>3.7481479869999998</v>
      </c>
      <c r="I104" s="6">
        <v>100</v>
      </c>
      <c r="J104" s="6">
        <v>0.173425963938966</v>
      </c>
      <c r="K104" s="6">
        <v>100.58546438614199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517.93988747599997</v>
      </c>
      <c r="E106" s="6">
        <v>11.7904948142367</v>
      </c>
      <c r="F106" s="6">
        <v>99.360341151385896</v>
      </c>
      <c r="G106" s="6">
        <v>0.37092159929020102</v>
      </c>
      <c r="H106" s="6">
        <v>3.334376958</v>
      </c>
      <c r="I106" s="6">
        <v>56.152944296387197</v>
      </c>
      <c r="J106" s="6">
        <v>0.63965884861407296</v>
      </c>
      <c r="K106" s="6">
        <v>57.616488423077797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1948.374552945</v>
      </c>
      <c r="E108" s="6">
        <v>2.8235783818587601</v>
      </c>
      <c r="F108" s="6">
        <v>99.811126675227399</v>
      </c>
      <c r="G108" s="6">
        <v>0.188979015280405</v>
      </c>
      <c r="H108" s="6">
        <v>3.6869234120000001</v>
      </c>
      <c r="I108" s="6">
        <v>100</v>
      </c>
      <c r="J108" s="6">
        <v>0.18887332477257099</v>
      </c>
      <c r="K108" s="6">
        <v>99.866979393860305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319.894374191</v>
      </c>
      <c r="E110" s="6">
        <v>14.901919835482101</v>
      </c>
      <c r="F110" s="6">
        <v>98.636363636363598</v>
      </c>
      <c r="G110" s="6">
        <v>0.96154793551034301</v>
      </c>
      <c r="H110" s="6">
        <v>4.4225028689999997</v>
      </c>
      <c r="I110" s="6">
        <v>73.379938570534193</v>
      </c>
      <c r="J110" s="6">
        <v>1.36363636363636</v>
      </c>
      <c r="K110" s="6">
        <v>69.551967335248193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4163.8622561539996</v>
      </c>
      <c r="E114" s="6">
        <v>2.2732058980888699</v>
      </c>
      <c r="F114" s="6">
        <v>99.127855593387494</v>
      </c>
      <c r="G114" s="6">
        <v>0.35122564505243398</v>
      </c>
      <c r="H114" s="6">
        <v>36.634396606999999</v>
      </c>
      <c r="I114" s="6">
        <v>40.510182286358699</v>
      </c>
      <c r="J114" s="6">
        <v>0.87214440661249204</v>
      </c>
      <c r="K114" s="6">
        <v>39.920275540930596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8660.1904935019993</v>
      </c>
      <c r="E116" s="6">
        <v>2.2018850542333599</v>
      </c>
      <c r="F116" s="6">
        <v>99.599028665496903</v>
      </c>
      <c r="G116" s="6">
        <v>0.30525267548587098</v>
      </c>
      <c r="H116" s="6">
        <v>34.864678759999997</v>
      </c>
      <c r="I116" s="6">
        <v>76.118092897685699</v>
      </c>
      <c r="J116" s="6">
        <v>0.40097133450310302</v>
      </c>
      <c r="K116" s="6">
        <v>75.823051075741205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6271.3357027820002</v>
      </c>
      <c r="E118" s="6">
        <v>2.5587828512321602</v>
      </c>
      <c r="F118" s="6">
        <v>99.534227536040902</v>
      </c>
      <c r="G118" s="6">
        <v>0.270248451352887</v>
      </c>
      <c r="H118" s="6">
        <v>29.346844346000001</v>
      </c>
      <c r="I118" s="6">
        <v>57.694936280930797</v>
      </c>
      <c r="J118" s="6">
        <v>0.46577246395911498</v>
      </c>
      <c r="K118" s="6">
        <v>57.751311916502999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29668.417118689998</v>
      </c>
      <c r="E120" s="6">
        <v>2.46233845546704</v>
      </c>
      <c r="F120" s="6">
        <v>99.639219149137702</v>
      </c>
      <c r="G120" s="6">
        <v>0.20546169843002801</v>
      </c>
      <c r="H120" s="6">
        <v>107.42553848999999</v>
      </c>
      <c r="I120" s="6">
        <v>57.424099519654099</v>
      </c>
      <c r="J120" s="6">
        <v>0.36078085086232098</v>
      </c>
      <c r="K120" s="6">
        <v>56.743707842842198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551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10454.280814382</v>
      </c>
      <c r="E131" s="6">
        <v>7.6637140703829401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198562.240651759</v>
      </c>
      <c r="E132" s="6">
        <v>0.85798683767407102</v>
      </c>
      <c r="F132" s="6">
        <v>99.879054812356301</v>
      </c>
      <c r="G132" s="6">
        <v>6.1119778944710199E-2</v>
      </c>
      <c r="H132" s="6">
        <v>240.44227791</v>
      </c>
      <c r="I132" s="6">
        <v>50.585008770791397</v>
      </c>
      <c r="J132" s="6">
        <v>0.120945187643701</v>
      </c>
      <c r="K132" s="6">
        <v>50.473986359189801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3869.0392057099998</v>
      </c>
      <c r="E133" s="6">
        <v>15.5301856707488</v>
      </c>
      <c r="F133" s="6">
        <v>99.8975335079991</v>
      </c>
      <c r="G133" s="6">
        <v>0.103325462145629</v>
      </c>
      <c r="H133" s="6">
        <v>3.9685351670000002</v>
      </c>
      <c r="I133" s="6">
        <v>100</v>
      </c>
      <c r="J133" s="6">
        <v>0.10246649200090099</v>
      </c>
      <c r="K133" s="6">
        <v>100.73496823558401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70133.706683461001</v>
      </c>
      <c r="E134" s="6">
        <v>2.30423052767101</v>
      </c>
      <c r="F134" s="6">
        <v>99.953969928277502</v>
      </c>
      <c r="G134" s="6">
        <v>2.7113917798973E-2</v>
      </c>
      <c r="H134" s="6">
        <v>32.297462033000002</v>
      </c>
      <c r="I134" s="6">
        <v>58.8991607919478</v>
      </c>
      <c r="J134" s="6">
        <v>4.6030071722523901E-2</v>
      </c>
      <c r="K134" s="6">
        <v>58.877677633297701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2253.02105252</v>
      </c>
      <c r="E135" s="6">
        <v>8.9513901391026707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38030.004105958003</v>
      </c>
      <c r="E136" s="6">
        <v>1.4155614949231501</v>
      </c>
      <c r="F136" s="6">
        <v>99.202440581062305</v>
      </c>
      <c r="G136" s="6">
        <v>0.21113067161013499</v>
      </c>
      <c r="H136" s="6">
        <v>305.75042105099999</v>
      </c>
      <c r="I136" s="6">
        <v>26.307921733254901</v>
      </c>
      <c r="J136" s="6">
        <v>0.79755941893771098</v>
      </c>
      <c r="K136" s="6">
        <v>26.260962390916202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111882.77644947301</v>
      </c>
      <c r="E138" s="6">
        <v>1.1214838184060001</v>
      </c>
      <c r="F138" s="6">
        <v>99.318279124173998</v>
      </c>
      <c r="G138" s="6">
        <v>0.157262243370657</v>
      </c>
      <c r="H138" s="6">
        <v>767.96361176999994</v>
      </c>
      <c r="I138" s="6">
        <v>23.1057672709758</v>
      </c>
      <c r="J138" s="6">
        <v>0.68172087582602103</v>
      </c>
      <c r="K138" s="6">
        <v>22.911159004564102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5233.5360343499997</v>
      </c>
      <c r="E139" s="6">
        <v>8.4777441856487599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98400.413381795996</v>
      </c>
      <c r="E140" s="6">
        <v>1.4716938264311099</v>
      </c>
      <c r="F140" s="6">
        <v>99.645436219123198</v>
      </c>
      <c r="G140" s="6">
        <v>0.104929265919857</v>
      </c>
      <c r="H140" s="6">
        <v>350.13367327499998</v>
      </c>
      <c r="I140" s="6">
        <v>29.430541164403401</v>
      </c>
      <c r="J140" s="6">
        <v>0.354563780876817</v>
      </c>
      <c r="K140" s="6">
        <v>29.4889750128456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2162.4251463800001</v>
      </c>
      <c r="E141" s="6">
        <v>13.7449735678788</v>
      </c>
      <c r="F141" s="6">
        <v>99.053247569601297</v>
      </c>
      <c r="G141" s="6">
        <v>0.95859282092854203</v>
      </c>
      <c r="H141" s="6">
        <v>20.66849208</v>
      </c>
      <c r="I141" s="6">
        <v>99.999999999999801</v>
      </c>
      <c r="J141" s="6">
        <v>0.94675243039872503</v>
      </c>
      <c r="K141" s="6">
        <v>100.292039355936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54915.081540833999</v>
      </c>
      <c r="E142" s="6">
        <v>3.0561919237798301</v>
      </c>
      <c r="F142" s="6">
        <v>99.666791545544896</v>
      </c>
      <c r="G142" s="6">
        <v>0.14896806091607101</v>
      </c>
      <c r="H142" s="6">
        <v>183.59344333999999</v>
      </c>
      <c r="I142" s="6">
        <v>44.560381494023403</v>
      </c>
      <c r="J142" s="6">
        <v>0.33320845445509101</v>
      </c>
      <c r="K142" s="6">
        <v>44.558199156579597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194762.972252879</v>
      </c>
      <c r="E144" s="6">
        <v>1.1920826416671699</v>
      </c>
      <c r="F144" s="6">
        <v>99.808149396594501</v>
      </c>
      <c r="G144" s="6">
        <v>7.8744170456086698E-2</v>
      </c>
      <c r="H144" s="6">
        <v>374.37217275</v>
      </c>
      <c r="I144" s="6">
        <v>41.052259337888998</v>
      </c>
      <c r="J144" s="6">
        <v>0.19185060340547999</v>
      </c>
      <c r="K144" s="6">
        <v>40.965781652409902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309177.15277649899</v>
      </c>
      <c r="E146" s="6">
        <v>0.70131928493779605</v>
      </c>
      <c r="F146" s="6">
        <v>99.794448300665707</v>
      </c>
      <c r="G146" s="6">
        <v>5.1085233525586402E-2</v>
      </c>
      <c r="H146" s="6">
        <v>636.82790206000004</v>
      </c>
      <c r="I146" s="6">
        <v>24.8258971253575</v>
      </c>
      <c r="J146" s="6">
        <v>0.20555169933429401</v>
      </c>
      <c r="K146" s="6">
        <v>24.801656773002499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116971.98464823799</v>
      </c>
      <c r="E148" s="6">
        <v>0.850065200465703</v>
      </c>
      <c r="F148" s="6">
        <v>99.894776821482793</v>
      </c>
      <c r="G148" s="6">
        <v>6.1366913551184801E-2</v>
      </c>
      <c r="H148" s="6">
        <v>123.211287054</v>
      </c>
      <c r="I148" s="6">
        <v>58.186679614458697</v>
      </c>
      <c r="J148" s="6">
        <v>0.105223178517151</v>
      </c>
      <c r="K148" s="6">
        <v>58.259351407253199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242390.73261720999</v>
      </c>
      <c r="E150" s="6">
        <v>1.0322771230394601</v>
      </c>
      <c r="F150" s="6">
        <v>99.817508304499697</v>
      </c>
      <c r="G150" s="6">
        <v>7.2921426495216005E-2</v>
      </c>
      <c r="H150" s="6">
        <v>443.15167269</v>
      </c>
      <c r="I150" s="6">
        <v>39.983656515786699</v>
      </c>
      <c r="J150" s="6">
        <v>0.18249169550035099</v>
      </c>
      <c r="K150" s="6">
        <v>39.885842886193998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14823.344841648999</v>
      </c>
      <c r="E151" s="6">
        <v>7.1031542365235696</v>
      </c>
      <c r="F151" s="6">
        <v>99.031773160982496</v>
      </c>
      <c r="G151" s="6">
        <v>0.97359861878570897</v>
      </c>
      <c r="H151" s="6">
        <v>144.92682360000001</v>
      </c>
      <c r="I151" s="6">
        <v>100</v>
      </c>
      <c r="J151" s="6">
        <v>0.96822683901755002</v>
      </c>
      <c r="K151" s="6">
        <v>99.581207295664001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378027.99521527003</v>
      </c>
      <c r="E152" s="6">
        <v>0.90183985509970999</v>
      </c>
      <c r="F152" s="6">
        <v>99.860381964397106</v>
      </c>
      <c r="G152" s="6">
        <v>6.5924727245771697E-2</v>
      </c>
      <c r="H152" s="6">
        <v>528.53318860399997</v>
      </c>
      <c r="I152" s="6">
        <v>47.076864044405802</v>
      </c>
      <c r="J152" s="6">
        <v>0.13961803560289399</v>
      </c>
      <c r="K152" s="6">
        <v>47.151991612213997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44571.501727203999</v>
      </c>
      <c r="E154" s="6">
        <v>1.95067204396418</v>
      </c>
      <c r="F154" s="6">
        <v>99.821085422658697</v>
      </c>
      <c r="G154" s="6">
        <v>0.127318086248108</v>
      </c>
      <c r="H154" s="6">
        <v>79.88784493</v>
      </c>
      <c r="I154" s="6">
        <v>71.182856027192202</v>
      </c>
      <c r="J154" s="6">
        <v>0.17891457734129801</v>
      </c>
      <c r="K154" s="6">
        <v>71.034064144354502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58747.182527605</v>
      </c>
      <c r="E156" s="6">
        <v>1.1894326793583001</v>
      </c>
      <c r="F156" s="6">
        <v>99.940955712544394</v>
      </c>
      <c r="G156" s="6">
        <v>5.8986245500874397E-2</v>
      </c>
      <c r="H156" s="6">
        <v>34.707348029999999</v>
      </c>
      <c r="I156" s="6">
        <v>100</v>
      </c>
      <c r="J156" s="6">
        <v>5.9044287455592898E-2</v>
      </c>
      <c r="K156" s="6">
        <v>99.842711349271198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25367.288214085002</v>
      </c>
      <c r="E158" s="6">
        <v>1.81151487484201</v>
      </c>
      <c r="F158" s="6">
        <v>99.913094583919303</v>
      </c>
      <c r="G158" s="6">
        <v>8.6766307639894E-2</v>
      </c>
      <c r="H158" s="6">
        <v>22.064722809999999</v>
      </c>
      <c r="I158" s="6">
        <v>100</v>
      </c>
      <c r="J158" s="6">
        <v>8.6905416080676298E-2</v>
      </c>
      <c r="K158" s="6">
        <v>99.753164910624903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22080.834582955002</v>
      </c>
      <c r="E160" s="6">
        <v>1.5736528279528801</v>
      </c>
      <c r="F160" s="6">
        <v>99.827486248247396</v>
      </c>
      <c r="G160" s="6">
        <v>0.13087919643576201</v>
      </c>
      <c r="H160" s="6">
        <v>38.158304479999998</v>
      </c>
      <c r="I160" s="6">
        <v>75.923801888174395</v>
      </c>
      <c r="J160" s="6">
        <v>0.17251375175257799</v>
      </c>
      <c r="K160" s="6">
        <v>75.735070680690995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75983.834263291006</v>
      </c>
      <c r="E162" s="6">
        <v>1.1012991933080301</v>
      </c>
      <c r="F162" s="6">
        <v>99.9445594722431</v>
      </c>
      <c r="G162" s="6">
        <v>4.11622412759809E-2</v>
      </c>
      <c r="H162" s="6">
        <v>42.149206468000003</v>
      </c>
      <c r="I162" s="6">
        <v>74.368890162795694</v>
      </c>
      <c r="J162" s="6">
        <v>5.5440527756889499E-2</v>
      </c>
      <c r="K162" s="6">
        <v>74.204597929839494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7170.601956857</v>
      </c>
      <c r="E164" s="6">
        <v>2.3174155405526502</v>
      </c>
      <c r="F164" s="6">
        <v>99.471793453216804</v>
      </c>
      <c r="G164" s="6">
        <v>0.28764091016272603</v>
      </c>
      <c r="H164" s="6">
        <v>38.076712669000003</v>
      </c>
      <c r="I164" s="6">
        <v>54.413406273822602</v>
      </c>
      <c r="J164" s="6">
        <v>0.52820654678319401</v>
      </c>
      <c r="K164" s="6">
        <v>54.168501656504503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109552.905445</v>
      </c>
      <c r="E166" s="6">
        <v>1.7633852086075099</v>
      </c>
      <c r="F166" s="6">
        <v>99.590814036655601</v>
      </c>
      <c r="G166" s="6">
        <v>0.139316488047869</v>
      </c>
      <c r="H166" s="6">
        <v>450.11692679999999</v>
      </c>
      <c r="I166" s="6">
        <v>33.956564658513798</v>
      </c>
      <c r="J166" s="6">
        <v>0.409185963344395</v>
      </c>
      <c r="K166" s="6">
        <v>33.907913995909901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10752.362744353</v>
      </c>
      <c r="E167" s="6">
        <v>6.5904054614468901</v>
      </c>
      <c r="F167" s="6">
        <v>99.694238836371596</v>
      </c>
      <c r="G167" s="6">
        <v>0.30520017039608399</v>
      </c>
      <c r="H167" s="6">
        <v>32.977381469999997</v>
      </c>
      <c r="I167" s="6">
        <v>100</v>
      </c>
      <c r="J167" s="6">
        <v>0.30576116362842598</v>
      </c>
      <c r="K167" s="6">
        <v>99.511325504191007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174979.23271292201</v>
      </c>
      <c r="E168" s="6">
        <v>1.3118097254972301</v>
      </c>
      <c r="F168" s="6">
        <v>99.241233059430201</v>
      </c>
      <c r="G168" s="6">
        <v>0.17663737954947401</v>
      </c>
      <c r="H168" s="6">
        <v>1337.8356251309999</v>
      </c>
      <c r="I168" s="6">
        <v>23.116860388022801</v>
      </c>
      <c r="J168" s="6">
        <v>0.75876694056979499</v>
      </c>
      <c r="K168" s="6">
        <v>23.1028928826452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785.40809711899999</v>
      </c>
      <c r="E170" s="6">
        <v>31.6177149091735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552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198468.85598394001</v>
      </c>
      <c r="E182" s="6">
        <v>0.85724880560456695</v>
      </c>
      <c r="F182" s="6">
        <v>99.878997973414798</v>
      </c>
      <c r="G182" s="6">
        <v>6.11484548359775E-2</v>
      </c>
      <c r="H182" s="6">
        <v>240.44227791</v>
      </c>
      <c r="I182" s="6">
        <v>50.585008770791397</v>
      </c>
      <c r="J182" s="6">
        <v>0.121002026585166</v>
      </c>
      <c r="K182" s="6">
        <v>50.473918239223799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3869.0392057099998</v>
      </c>
      <c r="E183" s="6">
        <v>15.5301856707488</v>
      </c>
      <c r="F183" s="6">
        <v>99.8975335079991</v>
      </c>
      <c r="G183" s="6">
        <v>0.103325462145629</v>
      </c>
      <c r="H183" s="6">
        <v>3.9685351670000002</v>
      </c>
      <c r="I183" s="6">
        <v>100</v>
      </c>
      <c r="J183" s="6">
        <v>0.10246649200090099</v>
      </c>
      <c r="K183" s="6">
        <v>100.73496823558401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69878.992159382004</v>
      </c>
      <c r="E184" s="6">
        <v>2.2837227781654401</v>
      </c>
      <c r="F184" s="6">
        <v>99.953802222491007</v>
      </c>
      <c r="G184" s="6">
        <v>2.7212269169856501E-2</v>
      </c>
      <c r="H184" s="6">
        <v>32.297462033000002</v>
      </c>
      <c r="I184" s="6">
        <v>58.8991607919478</v>
      </c>
      <c r="J184" s="6">
        <v>4.6197777509037301E-2</v>
      </c>
      <c r="K184" s="6">
        <v>58.876636870614298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37843.006168346001</v>
      </c>
      <c r="E186" s="6">
        <v>1.33397562227129</v>
      </c>
      <c r="F186" s="6">
        <v>99.198531096722604</v>
      </c>
      <c r="G186" s="6">
        <v>0.21213661664504799</v>
      </c>
      <c r="H186" s="6">
        <v>305.75042105099999</v>
      </c>
      <c r="I186" s="6">
        <v>26.307921733254901</v>
      </c>
      <c r="J186" s="6">
        <v>0.80146890327738696</v>
      </c>
      <c r="K186" s="6">
        <v>26.2563409222305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111839.77644947301</v>
      </c>
      <c r="E188" s="6">
        <v>1.1213942405358199</v>
      </c>
      <c r="F188" s="6">
        <v>99.318018804611199</v>
      </c>
      <c r="G188" s="6">
        <v>0.15732209580269699</v>
      </c>
      <c r="H188" s="6">
        <v>767.96361176999994</v>
      </c>
      <c r="I188" s="6">
        <v>23.1057672709758</v>
      </c>
      <c r="J188" s="6">
        <v>0.68198119538881996</v>
      </c>
      <c r="K188" s="6">
        <v>22.911069945857999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5011.1410392300004</v>
      </c>
      <c r="E189" s="6">
        <v>8.59159482803571</v>
      </c>
      <c r="F189" s="6">
        <v>100</v>
      </c>
      <c r="G189" s="6">
        <v>9.5385863963356596E-16</v>
      </c>
      <c r="H189" s="6"/>
      <c r="I189" s="6"/>
      <c r="J189" s="6"/>
      <c r="K189" s="6"/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96552.206053753005</v>
      </c>
      <c r="E190" s="6">
        <v>1.3751683583824501</v>
      </c>
      <c r="F190" s="6">
        <v>99.638673664370401</v>
      </c>
      <c r="G190" s="6">
        <v>0.10692253096490301</v>
      </c>
      <c r="H190" s="6">
        <v>350.13367327499998</v>
      </c>
      <c r="I190" s="6">
        <v>29.430541164403401</v>
      </c>
      <c r="J190" s="6">
        <v>0.361326335629583</v>
      </c>
      <c r="K190" s="6">
        <v>29.4847569071249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2162.4251463800001</v>
      </c>
      <c r="E191" s="6">
        <v>13.7449735678788</v>
      </c>
      <c r="F191" s="6">
        <v>99.053247569601297</v>
      </c>
      <c r="G191" s="6">
        <v>0.95859282092854203</v>
      </c>
      <c r="H191" s="6">
        <v>20.66849208</v>
      </c>
      <c r="I191" s="6">
        <v>99.999999999999801</v>
      </c>
      <c r="J191" s="6">
        <v>0.94675243039872503</v>
      </c>
      <c r="K191" s="6">
        <v>100.292039355936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54915.081540833999</v>
      </c>
      <c r="E192" s="6">
        <v>3.0561919237798301</v>
      </c>
      <c r="F192" s="6">
        <v>99.666791545544896</v>
      </c>
      <c r="G192" s="6">
        <v>0.14896806091607101</v>
      </c>
      <c r="H192" s="6">
        <v>183.59344333999999</v>
      </c>
      <c r="I192" s="6">
        <v>44.560381494023403</v>
      </c>
      <c r="J192" s="6">
        <v>0.33320845445509101</v>
      </c>
      <c r="K192" s="6">
        <v>44.558199156579597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194762.972252879</v>
      </c>
      <c r="E194" s="6">
        <v>1.1920826416671699</v>
      </c>
      <c r="F194" s="6">
        <v>99.808149396594501</v>
      </c>
      <c r="G194" s="6">
        <v>7.8744170456086698E-2</v>
      </c>
      <c r="H194" s="6">
        <v>374.37217275</v>
      </c>
      <c r="I194" s="6">
        <v>41.052259337888998</v>
      </c>
      <c r="J194" s="6">
        <v>0.19185060340547999</v>
      </c>
      <c r="K194" s="6">
        <v>40.965781652409902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309177.15277649899</v>
      </c>
      <c r="E196" s="6">
        <v>0.70131928493779605</v>
      </c>
      <c r="F196" s="6">
        <v>99.794448300665707</v>
      </c>
      <c r="G196" s="6">
        <v>5.1085233525586402E-2</v>
      </c>
      <c r="H196" s="6">
        <v>636.82790206000004</v>
      </c>
      <c r="I196" s="6">
        <v>24.8258971253575</v>
      </c>
      <c r="J196" s="6">
        <v>0.20555169933429401</v>
      </c>
      <c r="K196" s="6">
        <v>24.801656773002499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116971.98464823799</v>
      </c>
      <c r="E198" s="6">
        <v>0.850065200465703</v>
      </c>
      <c r="F198" s="6">
        <v>99.894776821482793</v>
      </c>
      <c r="G198" s="6">
        <v>6.1366913551184801E-2</v>
      </c>
      <c r="H198" s="6">
        <v>123.211287054</v>
      </c>
      <c r="I198" s="6">
        <v>58.186679614458697</v>
      </c>
      <c r="J198" s="6">
        <v>0.105223178517151</v>
      </c>
      <c r="K198" s="6">
        <v>58.259351407253199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242390.73261720999</v>
      </c>
      <c r="E200" s="6">
        <v>1.0322771230394601</v>
      </c>
      <c r="F200" s="6">
        <v>99.817508304499697</v>
      </c>
      <c r="G200" s="6">
        <v>7.2921426495216005E-2</v>
      </c>
      <c r="H200" s="6">
        <v>443.15167269</v>
      </c>
      <c r="I200" s="6">
        <v>39.983656515786699</v>
      </c>
      <c r="J200" s="6">
        <v>0.18249169550035099</v>
      </c>
      <c r="K200" s="6">
        <v>39.885842886193998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14774.41510355</v>
      </c>
      <c r="E201" s="6">
        <v>7.1231019866611804</v>
      </c>
      <c r="F201" s="6">
        <v>99.0285977470879</v>
      </c>
      <c r="G201" s="6">
        <v>0.97681508527845695</v>
      </c>
      <c r="H201" s="6">
        <v>144.92682360000001</v>
      </c>
      <c r="I201" s="6">
        <v>100</v>
      </c>
      <c r="J201" s="6">
        <v>0.971402252912136</v>
      </c>
      <c r="K201" s="6">
        <v>99.580403343039407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377148.91959056997</v>
      </c>
      <c r="E202" s="6">
        <v>0.89215523640393801</v>
      </c>
      <c r="F202" s="6">
        <v>99.86074055956</v>
      </c>
      <c r="G202" s="6">
        <v>6.6075755061666894E-2</v>
      </c>
      <c r="H202" s="6">
        <v>525.94790716</v>
      </c>
      <c r="I202" s="6">
        <v>47.305715253472897</v>
      </c>
      <c r="J202" s="6">
        <v>0.13925944044003999</v>
      </c>
      <c r="K202" s="6">
        <v>47.381878116415201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44571.501727203999</v>
      </c>
      <c r="E204" s="6">
        <v>1.95067204396418</v>
      </c>
      <c r="F204" s="6">
        <v>99.821085422658697</v>
      </c>
      <c r="G204" s="6">
        <v>0.127318086248108</v>
      </c>
      <c r="H204" s="6">
        <v>79.88784493</v>
      </c>
      <c r="I204" s="6">
        <v>71.182856027192202</v>
      </c>
      <c r="J204" s="6">
        <v>0.17891457734129801</v>
      </c>
      <c r="K204" s="6">
        <v>71.034064144354502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58747.182527605</v>
      </c>
      <c r="E206" s="6">
        <v>1.1894326793583001</v>
      </c>
      <c r="F206" s="6">
        <v>99.940955712544394</v>
      </c>
      <c r="G206" s="6">
        <v>5.8986245500874397E-2</v>
      </c>
      <c r="H206" s="6">
        <v>34.707348029999999</v>
      </c>
      <c r="I206" s="6">
        <v>100</v>
      </c>
      <c r="J206" s="6">
        <v>5.9044287455592898E-2</v>
      </c>
      <c r="K206" s="6">
        <v>99.842711349271198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25367.288214085002</v>
      </c>
      <c r="E208" s="6">
        <v>1.81151487484201</v>
      </c>
      <c r="F208" s="6">
        <v>99.913094583919303</v>
      </c>
      <c r="G208" s="6">
        <v>8.6766307639894E-2</v>
      </c>
      <c r="H208" s="6">
        <v>22.064722809999999</v>
      </c>
      <c r="I208" s="6">
        <v>100</v>
      </c>
      <c r="J208" s="6">
        <v>8.6905416080676298E-2</v>
      </c>
      <c r="K208" s="6">
        <v>99.753164910624903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22080.834582955002</v>
      </c>
      <c r="E210" s="6">
        <v>1.5736528279528801</v>
      </c>
      <c r="F210" s="6">
        <v>99.827486248247396</v>
      </c>
      <c r="G210" s="6">
        <v>0.13087919643576201</v>
      </c>
      <c r="H210" s="6">
        <v>38.158304479999998</v>
      </c>
      <c r="I210" s="6">
        <v>75.923801888174395</v>
      </c>
      <c r="J210" s="6">
        <v>0.17251375175257799</v>
      </c>
      <c r="K210" s="6">
        <v>75.735070680690995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75983.834263291006</v>
      </c>
      <c r="E212" s="6">
        <v>1.1012991933080301</v>
      </c>
      <c r="F212" s="6">
        <v>99.9445594722431</v>
      </c>
      <c r="G212" s="6">
        <v>4.11622412759809E-2</v>
      </c>
      <c r="H212" s="6">
        <v>42.149206468000003</v>
      </c>
      <c r="I212" s="6">
        <v>74.368890162795694</v>
      </c>
      <c r="J212" s="6">
        <v>5.5440527756889499E-2</v>
      </c>
      <c r="K212" s="6">
        <v>74.204597929839494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7170.601956857</v>
      </c>
      <c r="E214" s="6">
        <v>2.3174155405526502</v>
      </c>
      <c r="F214" s="6">
        <v>99.471793453216804</v>
      </c>
      <c r="G214" s="6">
        <v>0.28764091016272603</v>
      </c>
      <c r="H214" s="6">
        <v>38.076712669000003</v>
      </c>
      <c r="I214" s="6">
        <v>54.413406273822602</v>
      </c>
      <c r="J214" s="6">
        <v>0.52820654678319401</v>
      </c>
      <c r="K214" s="6">
        <v>54.168501656504503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109552.905445</v>
      </c>
      <c r="E216" s="6">
        <v>1.7633852086075099</v>
      </c>
      <c r="F216" s="6">
        <v>99.590814036655601</v>
      </c>
      <c r="G216" s="6">
        <v>0.139316488047869</v>
      </c>
      <c r="H216" s="6">
        <v>450.11692679999999</v>
      </c>
      <c r="I216" s="6">
        <v>33.956564658513798</v>
      </c>
      <c r="J216" s="6">
        <v>0.409185963344395</v>
      </c>
      <c r="K216" s="6">
        <v>33.907913995909901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10655.98069319</v>
      </c>
      <c r="E217" s="6">
        <v>6.6348117281742098</v>
      </c>
      <c r="F217" s="6">
        <v>99.691481796077198</v>
      </c>
      <c r="G217" s="6">
        <v>0.30795003245595898</v>
      </c>
      <c r="H217" s="6">
        <v>32.977381469999997</v>
      </c>
      <c r="I217" s="6">
        <v>100</v>
      </c>
      <c r="J217" s="6">
        <v>0.30851820392278001</v>
      </c>
      <c r="K217" s="6">
        <v>99.507888560017093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172999.38893603999</v>
      </c>
      <c r="E218" s="6">
        <v>1.2044914326629299</v>
      </c>
      <c r="F218" s="6">
        <v>99.237074037396098</v>
      </c>
      <c r="G218" s="6">
        <v>0.17863080322012001</v>
      </c>
      <c r="H218" s="6">
        <v>1330.0042006900001</v>
      </c>
      <c r="I218" s="6">
        <v>23.245522187889701</v>
      </c>
      <c r="J218" s="6">
        <v>0.76292596260393797</v>
      </c>
      <c r="K218" s="6">
        <v>23.2352798481406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553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20644.291339399999</v>
      </c>
      <c r="E230" s="6">
        <v>2.00116444992176</v>
      </c>
      <c r="F230" s="6">
        <v>99.8207654644781</v>
      </c>
      <c r="G230" s="6">
        <v>0.17926079434412601</v>
      </c>
      <c r="H230" s="6">
        <v>37.068138599999997</v>
      </c>
      <c r="I230" s="6">
        <v>99.999999999999901</v>
      </c>
      <c r="J230" s="6">
        <v>0.179234535521863</v>
      </c>
      <c r="K230" s="6">
        <v>99.835389742834295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19548.97297038</v>
      </c>
      <c r="E232" s="6">
        <v>1.51044147273106</v>
      </c>
      <c r="F232" s="6">
        <v>99.769834665816205</v>
      </c>
      <c r="G232" s="6">
        <v>0.16199410447405799</v>
      </c>
      <c r="H232" s="6">
        <v>45.098760679999998</v>
      </c>
      <c r="I232" s="6">
        <v>70.826946804943304</v>
      </c>
      <c r="J232" s="6">
        <v>0.23016533418376101</v>
      </c>
      <c r="K232" s="6">
        <v>70.219631803067898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33223.078714800002</v>
      </c>
      <c r="E246" s="6">
        <v>3.8491790535911101</v>
      </c>
      <c r="F246" s="6">
        <v>99.767490197827499</v>
      </c>
      <c r="G246" s="6">
        <v>0.23095293777609199</v>
      </c>
      <c r="H246" s="6">
        <v>77.426939820000001</v>
      </c>
      <c r="I246" s="6">
        <v>99.999999999999901</v>
      </c>
      <c r="J246" s="6">
        <v>0.232509802172503</v>
      </c>
      <c r="K246" s="6">
        <v>99.099456196865006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  <c r="F248" s="6">
        <v>100</v>
      </c>
      <c r="G248" s="6">
        <v>2.91461976081351E-16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3876.31990344</v>
      </c>
      <c r="E249" s="6">
        <v>17.7630681767826</v>
      </c>
      <c r="F249" s="6">
        <v>96.395972855247294</v>
      </c>
      <c r="G249" s="6">
        <v>3.70147532151003</v>
      </c>
      <c r="H249" s="6">
        <v>144.92682360000001</v>
      </c>
      <c r="I249" s="6">
        <v>100</v>
      </c>
      <c r="J249" s="6">
        <v>3.6040271447526702</v>
      </c>
      <c r="K249" s="6">
        <v>99.002393790553697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85328.811890120007</v>
      </c>
      <c r="E250" s="6">
        <v>2.38152308990884</v>
      </c>
      <c r="F250" s="6">
        <v>99.826889641048894</v>
      </c>
      <c r="G250" s="6">
        <v>0.17356947648658899</v>
      </c>
      <c r="H250" s="6">
        <v>147.96916250000001</v>
      </c>
      <c r="I250" s="6">
        <v>99.999999999999801</v>
      </c>
      <c r="J250" s="6">
        <v>0.173110358951058</v>
      </c>
      <c r="K250" s="6">
        <v>100.091647197035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29967.05597713</v>
      </c>
      <c r="E252" s="6">
        <v>1.86857822643442</v>
      </c>
      <c r="F252" s="6">
        <v>99.512847393199095</v>
      </c>
      <c r="G252" s="6">
        <v>0.28314864039179</v>
      </c>
      <c r="H252" s="6">
        <v>146.69994699</v>
      </c>
      <c r="I252" s="6">
        <v>58.424132574850901</v>
      </c>
      <c r="J252" s="6">
        <v>0.48715260680086298</v>
      </c>
      <c r="K252" s="6">
        <v>57.840042416971201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37077.63916436</v>
      </c>
      <c r="E254" s="6">
        <v>2.3069844628572098</v>
      </c>
      <c r="F254" s="6">
        <v>99.590540424815202</v>
      </c>
      <c r="G254" s="6">
        <v>0.31479603215054502</v>
      </c>
      <c r="H254" s="6">
        <v>152.44213271999999</v>
      </c>
      <c r="I254" s="6">
        <v>76.561260785001096</v>
      </c>
      <c r="J254" s="6">
        <v>0.40945957518485498</v>
      </c>
      <c r="K254" s="6">
        <v>76.566061378114298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27479.276711160001</v>
      </c>
      <c r="E256" s="6">
        <v>3.1444472366235598</v>
      </c>
      <c r="F256" s="6">
        <v>99.753065075176707</v>
      </c>
      <c r="G256" s="6">
        <v>0.24374604160058799</v>
      </c>
      <c r="H256" s="6">
        <v>68.023906069999995</v>
      </c>
      <c r="I256" s="6">
        <v>100</v>
      </c>
      <c r="J256" s="6">
        <v>0.246934924823281</v>
      </c>
      <c r="K256" s="6">
        <v>98.464867887767696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21736.241144399999</v>
      </c>
      <c r="E260" s="6">
        <v>1.41513741947128</v>
      </c>
      <c r="F260" s="6">
        <v>98.982359461723902</v>
      </c>
      <c r="G260" s="6">
        <v>0.372191804412355</v>
      </c>
      <c r="H260" s="6">
        <v>223.47093218000001</v>
      </c>
      <c r="I260" s="6">
        <v>36.389647873747599</v>
      </c>
      <c r="J260" s="6">
        <v>1.01764053827614</v>
      </c>
      <c r="K260" s="6">
        <v>36.201803669749602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6540.285990075</v>
      </c>
      <c r="E262" s="6">
        <v>3.1729170126202</v>
      </c>
      <c r="F262" s="6">
        <v>99.822660549594403</v>
      </c>
      <c r="G262" s="6">
        <v>0.17635406099849099</v>
      </c>
      <c r="H262" s="6">
        <v>11.6191125</v>
      </c>
      <c r="I262" s="6">
        <v>99.999999999999901</v>
      </c>
      <c r="J262" s="6">
        <v>0.17733945040555499</v>
      </c>
      <c r="K262" s="6">
        <v>99.267994387803697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15540.548592880001</v>
      </c>
      <c r="E266" s="6">
        <v>1.79339607145818</v>
      </c>
      <c r="F266" s="6">
        <v>99.829517297346996</v>
      </c>
      <c r="G266" s="6">
        <v>0.17050394255054899</v>
      </c>
      <c r="H266" s="6">
        <v>26.539191979999998</v>
      </c>
      <c r="I266" s="6">
        <v>99.999999999999702</v>
      </c>
      <c r="J266" s="6">
        <v>0.170482702653036</v>
      </c>
      <c r="K266" s="6">
        <v>99.8419547392879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26136.39963317</v>
      </c>
      <c r="E268" s="6">
        <v>2.1458679821153201</v>
      </c>
      <c r="F268" s="6">
        <v>99.726110302948697</v>
      </c>
      <c r="G268" s="6">
        <v>0.19347573885149399</v>
      </c>
      <c r="H268" s="6">
        <v>71.781507930000004</v>
      </c>
      <c r="I268" s="6">
        <v>70.759895316069802</v>
      </c>
      <c r="J268" s="6">
        <v>0.273889697051244</v>
      </c>
      <c r="K268" s="6">
        <v>70.446545019320794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42947.353748590001</v>
      </c>
      <c r="E274" s="6">
        <v>3.8779819755104299</v>
      </c>
      <c r="F274" s="6">
        <v>99.758402809691304</v>
      </c>
      <c r="G274" s="6">
        <v>0.17171441027735099</v>
      </c>
      <c r="H274" s="6">
        <v>104.01088735</v>
      </c>
      <c r="I274" s="6">
        <v>70.925091878853095</v>
      </c>
      <c r="J274" s="6">
        <v>0.241597190308736</v>
      </c>
      <c r="K274" s="6">
        <v>70.902957467287607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28222.050490279998</v>
      </c>
      <c r="E280" s="6">
        <v>2.3656884394473101</v>
      </c>
      <c r="F280" s="6">
        <v>99.669206869811902</v>
      </c>
      <c r="G280" s="6">
        <v>0.19757740745837399</v>
      </c>
      <c r="H280" s="6">
        <v>93.666446390000004</v>
      </c>
      <c r="I280" s="6">
        <v>58.935541997526798</v>
      </c>
      <c r="J280" s="6">
        <v>0.33079313018805501</v>
      </c>
      <c r="K280" s="6">
        <v>59.530811554564899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27363.247105400002</v>
      </c>
      <c r="E282" s="6">
        <v>2.2759260375305699</v>
      </c>
      <c r="F282" s="6">
        <v>99.866434661023604</v>
      </c>
      <c r="G282" s="6">
        <v>0.13365848229084301</v>
      </c>
      <c r="H282" s="6">
        <v>36.596694249999999</v>
      </c>
      <c r="I282" s="6">
        <v>99.999999999999901</v>
      </c>
      <c r="J282" s="6">
        <v>0.13356533897637601</v>
      </c>
      <c r="K282" s="6">
        <v>99.936077659720695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44678.551966569998</v>
      </c>
      <c r="E284" s="6">
        <v>1.8134358868675999</v>
      </c>
      <c r="F284" s="6">
        <v>99.852187996082804</v>
      </c>
      <c r="G284" s="6">
        <v>0.14739713630687001</v>
      </c>
      <c r="H284" s="6">
        <v>66.138022919999997</v>
      </c>
      <c r="I284" s="6">
        <v>100</v>
      </c>
      <c r="J284" s="6">
        <v>0.14781200391719099</v>
      </c>
      <c r="K284" s="6">
        <v>99.571930388300999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10448.169684398999</v>
      </c>
      <c r="E286" s="6">
        <v>2.0905147242626398</v>
      </c>
      <c r="F286" s="6">
        <v>99.635079875650007</v>
      </c>
      <c r="G286" s="6">
        <v>0.25736354490625901</v>
      </c>
      <c r="H286" s="6">
        <v>38.26711822</v>
      </c>
      <c r="I286" s="6">
        <v>70.482901175971904</v>
      </c>
      <c r="J286" s="6">
        <v>0.364920124349986</v>
      </c>
      <c r="K286" s="6">
        <v>70.268630428346796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27617.679760110001</v>
      </c>
      <c r="E288" s="6">
        <v>1.94722909621538</v>
      </c>
      <c r="F288" s="6">
        <v>98.949490037816105</v>
      </c>
      <c r="G288" s="6">
        <v>0.39155724040689899</v>
      </c>
      <c r="H288" s="6">
        <v>293.20664219000003</v>
      </c>
      <c r="I288" s="6">
        <v>37.004518979110102</v>
      </c>
      <c r="J288" s="6">
        <v>1.05050996218393</v>
      </c>
      <c r="K288" s="6">
        <v>36.881505795842898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21791.622676819999</v>
      </c>
      <c r="E290" s="6">
        <v>2.92899733695752</v>
      </c>
      <c r="F290" s="6">
        <v>99.166038261724907</v>
      </c>
      <c r="G290" s="6">
        <v>0.42076615348103402</v>
      </c>
      <c r="H290" s="6">
        <v>183.26213132999999</v>
      </c>
      <c r="I290" s="6">
        <v>50.230680957678402</v>
      </c>
      <c r="J290" s="6">
        <v>0.833961738275106</v>
      </c>
      <c r="K290" s="6">
        <v>50.0331256942805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341.44540626000003</v>
      </c>
      <c r="E291" s="6">
        <v>18.318791985938098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4862.8475321960004</v>
      </c>
      <c r="E292" s="6">
        <v>1.8211463370429699</v>
      </c>
      <c r="F292" s="6">
        <v>99.090166785386202</v>
      </c>
      <c r="G292" s="6">
        <v>0.41436166600303298</v>
      </c>
      <c r="H292" s="6">
        <v>44.650042945000003</v>
      </c>
      <c r="I292" s="6">
        <v>45.341545967964002</v>
      </c>
      <c r="J292" s="6">
        <v>0.90983321461380695</v>
      </c>
      <c r="K292" s="6">
        <v>45.128234421667301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34821.6379533</v>
      </c>
      <c r="E294" s="6">
        <v>3.34734580735936</v>
      </c>
      <c r="F294" s="6">
        <v>99.717848453552904</v>
      </c>
      <c r="G294" s="6">
        <v>0.20303290242327601</v>
      </c>
      <c r="H294" s="6">
        <v>98.527787660000001</v>
      </c>
      <c r="I294" s="6">
        <v>71.452042424307606</v>
      </c>
      <c r="J294" s="6">
        <v>0.28215154644707402</v>
      </c>
      <c r="K294" s="6">
        <v>71.755779650589304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21278.351511360001</v>
      </c>
      <c r="E296" s="6">
        <v>5.3148882194424498</v>
      </c>
      <c r="F296" s="6">
        <v>99.840034447566893</v>
      </c>
      <c r="G296" s="6">
        <v>0.15984329969093899</v>
      </c>
      <c r="H296" s="6">
        <v>34.092568909999997</v>
      </c>
      <c r="I296" s="6">
        <v>100</v>
      </c>
      <c r="J296" s="6">
        <v>0.15996555243310301</v>
      </c>
      <c r="K296" s="6">
        <v>99.763732282486203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23546.951734769998</v>
      </c>
      <c r="E300" s="6">
        <v>3.5113049410759798</v>
      </c>
      <c r="F300" s="6">
        <v>99.606649143033593</v>
      </c>
      <c r="G300" s="6">
        <v>0.27923231718470398</v>
      </c>
      <c r="H300" s="6">
        <v>92.987905159999997</v>
      </c>
      <c r="I300" s="6">
        <v>70.294564562146405</v>
      </c>
      <c r="J300" s="6">
        <v>0.393350856966382</v>
      </c>
      <c r="K300" s="6">
        <v>70.708872129367805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563.26807830999996</v>
      </c>
      <c r="E301" s="6">
        <v>13.8968073196441</v>
      </c>
      <c r="F301" s="6">
        <v>96.460490209373901</v>
      </c>
      <c r="G301" s="6">
        <v>3.6155161466292101</v>
      </c>
      <c r="H301" s="6">
        <v>20.66849208</v>
      </c>
      <c r="I301" s="6">
        <v>99.999999999999801</v>
      </c>
      <c r="J301" s="6">
        <v>3.5395097906260502</v>
      </c>
      <c r="K301" s="6">
        <v>98.531853418626795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11967.727792244001</v>
      </c>
      <c r="E302" s="6">
        <v>1.7300019098972601</v>
      </c>
      <c r="F302" s="6">
        <v>99.339416403415996</v>
      </c>
      <c r="G302" s="6">
        <v>0.294593457364074</v>
      </c>
      <c r="H302" s="6">
        <v>79.582555990000003</v>
      </c>
      <c r="I302" s="6">
        <v>44.441628140039199</v>
      </c>
      <c r="J302" s="6">
        <v>0.66058359658399501</v>
      </c>
      <c r="K302" s="6">
        <v>44.301345480186399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25494.933772389999</v>
      </c>
      <c r="E304" s="6">
        <v>2.2884367651405899</v>
      </c>
      <c r="F304" s="6">
        <v>99.785150234639403</v>
      </c>
      <c r="G304" s="6">
        <v>0.213142289029772</v>
      </c>
      <c r="H304" s="6">
        <v>54.893744470000001</v>
      </c>
      <c r="I304" s="6">
        <v>99.999999999999901</v>
      </c>
      <c r="J304" s="6">
        <v>0.214849765360554</v>
      </c>
      <c r="K304" s="6">
        <v>98.992127343023796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19705.579902509999</v>
      </c>
      <c r="E306" s="6">
        <v>2.51601632729757</v>
      </c>
      <c r="F306" s="6">
        <v>98.898796172207199</v>
      </c>
      <c r="G306" s="6">
        <v>0.45458255795677799</v>
      </c>
      <c r="H306" s="6">
        <v>219.41480440000001</v>
      </c>
      <c r="I306" s="6">
        <v>41.311796961696103</v>
      </c>
      <c r="J306" s="6">
        <v>1.10120382779277</v>
      </c>
      <c r="K306" s="6">
        <v>40.825927596819298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43070.715836670002</v>
      </c>
      <c r="E308" s="6">
        <v>3.62703211756358</v>
      </c>
      <c r="F308" s="6">
        <v>98.881293798825396</v>
      </c>
      <c r="G308" s="6">
        <v>0.50361771267116195</v>
      </c>
      <c r="H308" s="6">
        <v>487.28606841999999</v>
      </c>
      <c r="I308" s="6">
        <v>44.6626575908967</v>
      </c>
      <c r="J308" s="6">
        <v>1.1187062011746201</v>
      </c>
      <c r="K308" s="6">
        <v>44.5142531226182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43699.544841859999</v>
      </c>
      <c r="E310" s="6">
        <v>2.1264889714996098</v>
      </c>
      <c r="F310" s="6">
        <v>99.375060830694693</v>
      </c>
      <c r="G310" s="6">
        <v>0.38264319330989199</v>
      </c>
      <c r="H310" s="6">
        <v>274.81298651999998</v>
      </c>
      <c r="I310" s="6">
        <v>60.455899412968797</v>
      </c>
      <c r="J310" s="6">
        <v>0.62493916930525895</v>
      </c>
      <c r="K310" s="6">
        <v>60.8462270878208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1689.95749735</v>
      </c>
      <c r="E311" s="6">
        <v>13.503891735185199</v>
      </c>
      <c r="F311" s="6">
        <v>98.085976325896596</v>
      </c>
      <c r="G311" s="6">
        <v>1.8824452043523601</v>
      </c>
      <c r="H311" s="6">
        <v>32.977381469999997</v>
      </c>
      <c r="I311" s="6">
        <v>100</v>
      </c>
      <c r="J311" s="6">
        <v>1.91402367410343</v>
      </c>
      <c r="K311" s="6">
        <v>96.467707399383698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25045.75365952</v>
      </c>
      <c r="E312" s="6">
        <v>2.1084127017860901</v>
      </c>
      <c r="F312" s="6">
        <v>99.177020383270303</v>
      </c>
      <c r="G312" s="6">
        <v>0.33272918491018399</v>
      </c>
      <c r="H312" s="6">
        <v>207.83186133000001</v>
      </c>
      <c r="I312" s="6">
        <v>39.881837372138897</v>
      </c>
      <c r="J312" s="6">
        <v>0.82297961672970699</v>
      </c>
      <c r="K312" s="6">
        <v>40.097091693565197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76915.28925324</v>
      </c>
      <c r="E314" s="6">
        <v>2.5269610554329698</v>
      </c>
      <c r="F314" s="6">
        <v>99.648620686052595</v>
      </c>
      <c r="G314" s="6">
        <v>0.24914213390509499</v>
      </c>
      <c r="H314" s="6">
        <v>271.21741759999998</v>
      </c>
      <c r="I314" s="6">
        <v>70.203939912020303</v>
      </c>
      <c r="J314" s="6">
        <v>0.35137931394744998</v>
      </c>
      <c r="K314" s="6">
        <v>70.654899172964704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38898.480450930001</v>
      </c>
      <c r="E320" s="6">
        <v>2.94174524046222</v>
      </c>
      <c r="F320" s="6">
        <v>99.829122172901094</v>
      </c>
      <c r="G320" s="6">
        <v>0.170871513402962</v>
      </c>
      <c r="H320" s="6">
        <v>66.582653160000007</v>
      </c>
      <c r="I320" s="6">
        <v>99.999999999999702</v>
      </c>
      <c r="J320" s="6">
        <v>0.170877827098941</v>
      </c>
      <c r="K320" s="6">
        <v>99.825433626892107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38941.172127880003</v>
      </c>
      <c r="E322" s="6">
        <v>2.0903902351981398</v>
      </c>
      <c r="F322" s="6">
        <v>99.762994366238701</v>
      </c>
      <c r="G322" s="6">
        <v>0.17879625285155301</v>
      </c>
      <c r="H322" s="6">
        <v>92.512030519999996</v>
      </c>
      <c r="I322" s="6">
        <v>75.021026095587501</v>
      </c>
      <c r="J322" s="6">
        <v>0.23700563376129999</v>
      </c>
      <c r="K322" s="6">
        <v>75.260867359375993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9648.7814134050004</v>
      </c>
      <c r="E324" s="6">
        <v>1.4796790033882701</v>
      </c>
      <c r="F324" s="6">
        <v>99.759777604449198</v>
      </c>
      <c r="G324" s="6">
        <v>0.169228718979402</v>
      </c>
      <c r="H324" s="6">
        <v>23.234347960000001</v>
      </c>
      <c r="I324" s="6">
        <v>70.361143788224894</v>
      </c>
      <c r="J324" s="6">
        <v>0.24022239555078001</v>
      </c>
      <c r="K324" s="6">
        <v>70.277458231834004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8355.8225324790001</v>
      </c>
      <c r="E328" s="6">
        <v>2.8455774163209999</v>
      </c>
      <c r="F328" s="6">
        <v>99.767972253521904</v>
      </c>
      <c r="G328" s="6">
        <v>0.23311414504719499</v>
      </c>
      <c r="H328" s="6">
        <v>19.432916479999999</v>
      </c>
      <c r="I328" s="6">
        <v>99.999999999999901</v>
      </c>
      <c r="J328" s="6">
        <v>0.23202774647805399</v>
      </c>
      <c r="K328" s="6">
        <v>100.235105102707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35291.184718249999</v>
      </c>
      <c r="E330" s="6">
        <v>2.2372640752158999</v>
      </c>
      <c r="F330" s="6">
        <v>99.830484381085199</v>
      </c>
      <c r="G330" s="6">
        <v>0.16939006735590001</v>
      </c>
      <c r="H330" s="6">
        <v>59.925653539999999</v>
      </c>
      <c r="I330" s="6">
        <v>100</v>
      </c>
      <c r="J330" s="6">
        <v>0.16951561891481701</v>
      </c>
      <c r="K330" s="6">
        <v>99.756545041325595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16179.78650953</v>
      </c>
      <c r="E332" s="6">
        <v>2.8812782191671</v>
      </c>
      <c r="F332" s="6">
        <v>99.169329235333294</v>
      </c>
      <c r="G332" s="6">
        <v>0.33000952190905603</v>
      </c>
      <c r="H332" s="6">
        <v>135.52653563000001</v>
      </c>
      <c r="I332" s="6">
        <v>39.973740284686599</v>
      </c>
      <c r="J332" s="6">
        <v>0.83067076466672196</v>
      </c>
      <c r="K332" s="6">
        <v>39.398067587131997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19126.537714490001</v>
      </c>
      <c r="E334" s="6">
        <v>2.09101777640279</v>
      </c>
      <c r="F334" s="6">
        <v>99.614162708790602</v>
      </c>
      <c r="G334" s="6">
        <v>0.225310626993901</v>
      </c>
      <c r="H334" s="6">
        <v>74.08315546</v>
      </c>
      <c r="I334" s="6">
        <v>58.180972315853602</v>
      </c>
      <c r="J334" s="6">
        <v>0.38583729120939098</v>
      </c>
      <c r="K334" s="6">
        <v>58.169933204330498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42265.218522260002</v>
      </c>
      <c r="E336" s="6">
        <v>1.30484115141366</v>
      </c>
      <c r="F336" s="6">
        <v>99.642927055810503</v>
      </c>
      <c r="G336" s="6">
        <v>0.204624009846154</v>
      </c>
      <c r="H336" s="6">
        <v>151.45847739000001</v>
      </c>
      <c r="I336" s="6">
        <v>57.074832176720101</v>
      </c>
      <c r="J336" s="6">
        <v>0.35707294418949798</v>
      </c>
      <c r="K336" s="6">
        <v>57.101316744253602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55682.32285959</v>
      </c>
      <c r="E340" s="6">
        <v>1.9224223865118</v>
      </c>
      <c r="F340" s="6">
        <v>99.7932284244946</v>
      </c>
      <c r="G340" s="6">
        <v>0.146568364344517</v>
      </c>
      <c r="H340" s="6">
        <v>115.37377643000001</v>
      </c>
      <c r="I340" s="6">
        <v>70.7840065925608</v>
      </c>
      <c r="J340" s="6">
        <v>0.20677157550535999</v>
      </c>
      <c r="K340" s="6">
        <v>70.737625454992894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68599.472346640003</v>
      </c>
      <c r="E342" s="6">
        <v>2.2638671075516701</v>
      </c>
      <c r="F342" s="6">
        <v>99.774863140511698</v>
      </c>
      <c r="G342" s="6">
        <v>0.15847759311210499</v>
      </c>
      <c r="H342" s="6">
        <v>154.79118969000001</v>
      </c>
      <c r="I342" s="6">
        <v>70.400066232262105</v>
      </c>
      <c r="J342" s="6">
        <v>0.22513685948829601</v>
      </c>
      <c r="K342" s="6">
        <v>70.233191488664204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34491.331315529998</v>
      </c>
      <c r="E344" s="6">
        <v>2.4860896224490401</v>
      </c>
      <c r="F344" s="6">
        <v>99.809186067848898</v>
      </c>
      <c r="G344" s="6">
        <v>0.19023837434886401</v>
      </c>
      <c r="H344" s="6">
        <v>65.940088410000001</v>
      </c>
      <c r="I344" s="6">
        <v>100</v>
      </c>
      <c r="J344" s="6">
        <v>0.19081393215114201</v>
      </c>
      <c r="K344" s="6">
        <v>99.508128618150494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203.71927735</v>
      </c>
      <c r="E347" s="6">
        <v>21.2201459878363</v>
      </c>
      <c r="F347" s="6">
        <v>98.089182451822893</v>
      </c>
      <c r="G347" s="6">
        <v>1.8195155071826701</v>
      </c>
      <c r="H347" s="6">
        <v>3.9685351670000002</v>
      </c>
      <c r="I347" s="6">
        <v>100</v>
      </c>
      <c r="J347" s="6">
        <v>1.9108175481770999</v>
      </c>
      <c r="K347" s="6">
        <v>93.402318148179305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4938.6943670620003</v>
      </c>
      <c r="E348" s="6">
        <v>3.34072716772046</v>
      </c>
      <c r="F348" s="6">
        <v>99.350281329292002</v>
      </c>
      <c r="G348" s="6">
        <v>0.37964325859565801</v>
      </c>
      <c r="H348" s="6">
        <v>32.297462033000002</v>
      </c>
      <c r="I348" s="6">
        <v>58.8991607919478</v>
      </c>
      <c r="J348" s="6">
        <v>0.64971867070801304</v>
      </c>
      <c r="K348" s="6">
        <v>58.052302091220497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4629.5780174749998</v>
      </c>
      <c r="E350" s="6">
        <v>1.8319578102284599</v>
      </c>
      <c r="F350" s="6">
        <v>99.456763974081198</v>
      </c>
      <c r="G350" s="6">
        <v>0.27003200872912803</v>
      </c>
      <c r="H350" s="6">
        <v>25.286903207000002</v>
      </c>
      <c r="I350" s="6">
        <v>49.596392935410698</v>
      </c>
      <c r="J350" s="6">
        <v>0.54323602591877396</v>
      </c>
      <c r="K350" s="6">
        <v>49.438013085007697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7170.601956857</v>
      </c>
      <c r="E352" s="6">
        <v>2.3174155405526502</v>
      </c>
      <c r="F352" s="6">
        <v>99.471793453216804</v>
      </c>
      <c r="G352" s="6">
        <v>0.28764091016272603</v>
      </c>
      <c r="H352" s="6">
        <v>38.076712669000003</v>
      </c>
      <c r="I352" s="6">
        <v>54.413406273822602</v>
      </c>
      <c r="J352" s="6">
        <v>0.52820654678319401</v>
      </c>
      <c r="K352" s="6">
        <v>54.168501656504503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6614.9763346959999</v>
      </c>
      <c r="E354" s="6">
        <v>2.48611123125219</v>
      </c>
      <c r="F354" s="6">
        <v>99.059127479609899</v>
      </c>
      <c r="G354" s="6">
        <v>0.41455776358104002</v>
      </c>
      <c r="H354" s="6">
        <v>62.829641393999999</v>
      </c>
      <c r="I354" s="6">
        <v>44.129603782067399</v>
      </c>
      <c r="J354" s="6">
        <v>0.94087252039012004</v>
      </c>
      <c r="K354" s="6">
        <v>43.646433985774003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12781.256548355001</v>
      </c>
      <c r="E356" s="6">
        <v>2.0755086411359902</v>
      </c>
      <c r="F356" s="6">
        <v>98.6700820075406</v>
      </c>
      <c r="G356" s="6">
        <v>0.45646786065935602</v>
      </c>
      <c r="H356" s="6">
        <v>172.27129747999999</v>
      </c>
      <c r="I356" s="6">
        <v>34.27405480222</v>
      </c>
      <c r="J356" s="6">
        <v>1.32991799245941</v>
      </c>
      <c r="K356" s="6">
        <v>33.866540268226203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14262.891297100001</v>
      </c>
      <c r="E360" s="6">
        <v>3.1397864603490402</v>
      </c>
      <c r="F360" s="6">
        <v>99.757250508344498</v>
      </c>
      <c r="G360" s="6">
        <v>0.241814216743483</v>
      </c>
      <c r="H360" s="6">
        <v>34.707348029999999</v>
      </c>
      <c r="I360" s="6">
        <v>100</v>
      </c>
      <c r="J360" s="6">
        <v>0.24274949165552301</v>
      </c>
      <c r="K360" s="6">
        <v>99.372901799483202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12640.919328731999</v>
      </c>
      <c r="E364" s="6">
        <v>2.90366120857747</v>
      </c>
      <c r="F364" s="6">
        <v>99.825754160945095</v>
      </c>
      <c r="G364" s="6">
        <v>0.17370180792154499</v>
      </c>
      <c r="H364" s="6">
        <v>22.064722809999999</v>
      </c>
      <c r="I364" s="6">
        <v>100</v>
      </c>
      <c r="J364" s="6">
        <v>0.174245839054919</v>
      </c>
      <c r="K364" s="6">
        <v>99.514077747489594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27316.51634717</v>
      </c>
      <c r="E376" s="6">
        <v>3.2327954525628999</v>
      </c>
      <c r="F376" s="6">
        <v>99.108508093377495</v>
      </c>
      <c r="G376" s="6">
        <v>0.44043940615564597</v>
      </c>
      <c r="H376" s="6">
        <v>245.7150623</v>
      </c>
      <c r="I376" s="6">
        <v>49.2810202820881</v>
      </c>
      <c r="J376" s="6">
        <v>0.89149190662253697</v>
      </c>
      <c r="K376" s="6">
        <v>48.9643171467415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54081.73317688</v>
      </c>
      <c r="E378" s="6">
        <v>2.1308317802686401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50890.430884729998</v>
      </c>
      <c r="E382" s="6">
        <v>1.7461964316493399</v>
      </c>
      <c r="F382" s="6">
        <v>99.689952223640205</v>
      </c>
      <c r="G382" s="6">
        <v>0.217597018920341</v>
      </c>
      <c r="H382" s="6">
        <v>158.27537863000001</v>
      </c>
      <c r="I382" s="6">
        <v>70.352473454885896</v>
      </c>
      <c r="J382" s="6">
        <v>0.31004777635981201</v>
      </c>
      <c r="K382" s="6">
        <v>69.964173505315898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16859.718337130002</v>
      </c>
      <c r="E386" s="6">
        <v>2.2839051870757201</v>
      </c>
      <c r="F386" s="6">
        <v>99.370751451255202</v>
      </c>
      <c r="G386" s="6">
        <v>0.36107574785676899</v>
      </c>
      <c r="H386" s="6">
        <v>106.76132706</v>
      </c>
      <c r="I386" s="6">
        <v>57.390248058396502</v>
      </c>
      <c r="J386" s="6">
        <v>0.62924854874481695</v>
      </c>
      <c r="K386" s="6">
        <v>57.020979177342397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21348.21885049</v>
      </c>
      <c r="E388" s="6">
        <v>2.4121545685580301</v>
      </c>
      <c r="F388" s="6">
        <v>99.627181971484802</v>
      </c>
      <c r="G388" s="6">
        <v>0.26515963061818498</v>
      </c>
      <c r="H388" s="6">
        <v>79.88784493</v>
      </c>
      <c r="I388" s="6">
        <v>71.182856027192202</v>
      </c>
      <c r="J388" s="6">
        <v>0.37281802851520701</v>
      </c>
      <c r="K388" s="6">
        <v>70.857911234333102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6603.1157330010001</v>
      </c>
      <c r="E392" s="6">
        <v>6.5633933324757603</v>
      </c>
      <c r="F392" s="6">
        <v>99.365725718207898</v>
      </c>
      <c r="G392" s="6">
        <v>0.46390053628846201</v>
      </c>
      <c r="H392" s="6">
        <v>42.149206468000003</v>
      </c>
      <c r="I392" s="6">
        <v>74.368890162795694</v>
      </c>
      <c r="J392" s="6">
        <v>0.63427428179211198</v>
      </c>
      <c r="K392" s="6">
        <v>72.674889669383006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19458.482890790001</v>
      </c>
      <c r="E396" s="6">
        <v>3.14456007934097</v>
      </c>
      <c r="F396" s="6">
        <v>99.748688319458495</v>
      </c>
      <c r="G396" s="6">
        <v>0.25135463785946099</v>
      </c>
      <c r="H396" s="6">
        <v>49.024645020000001</v>
      </c>
      <c r="I396" s="6">
        <v>99.999999999999801</v>
      </c>
      <c r="J396" s="6">
        <v>0.25131168054148001</v>
      </c>
      <c r="K396" s="6">
        <v>99.765738605832098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14614.051501807</v>
      </c>
      <c r="E398" s="6">
        <v>2.8626603335994401</v>
      </c>
      <c r="F398" s="6">
        <v>98.893785617694803</v>
      </c>
      <c r="G398" s="6">
        <v>0.40805413081664499</v>
      </c>
      <c r="H398" s="6">
        <v>163.47108015000001</v>
      </c>
      <c r="I398" s="6">
        <v>36.358573578144103</v>
      </c>
      <c r="J398" s="6">
        <v>1.10621438230515</v>
      </c>
      <c r="K398" s="6">
        <v>36.479382639471403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5687.317289738</v>
      </c>
      <c r="E400" s="6">
        <v>1.7312659631914999</v>
      </c>
      <c r="F400" s="6">
        <v>99.868916697530395</v>
      </c>
      <c r="G400" s="6">
        <v>0.13129877023978401</v>
      </c>
      <c r="H400" s="6">
        <v>7.4649085739999999</v>
      </c>
      <c r="I400" s="6">
        <v>100</v>
      </c>
      <c r="J400" s="6">
        <v>0.13108330246963101</v>
      </c>
      <c r="K400" s="6">
        <v>100.033075918294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13817.19526782</v>
      </c>
      <c r="E402" s="6">
        <v>2.8051609376576798</v>
      </c>
      <c r="F402" s="6">
        <v>99.672769055528207</v>
      </c>
      <c r="G402" s="6">
        <v>0.32953708093790002</v>
      </c>
      <c r="H402" s="6">
        <v>45.362578970000001</v>
      </c>
      <c r="I402" s="6">
        <v>100</v>
      </c>
      <c r="J402" s="6">
        <v>0.32723094447179601</v>
      </c>
      <c r="K402" s="6">
        <v>100.375205702428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15982.86092309</v>
      </c>
      <c r="E404" s="6">
        <v>2.6026136660240198</v>
      </c>
      <c r="F404" s="6">
        <v>99.466259670416306</v>
      </c>
      <c r="G404" s="6">
        <v>0.31472672571589799</v>
      </c>
      <c r="H404" s="6">
        <v>85.764735549999997</v>
      </c>
      <c r="I404" s="6">
        <v>58.487918723412299</v>
      </c>
      <c r="J404" s="6">
        <v>0.53374032958372397</v>
      </c>
      <c r="K404" s="6">
        <v>58.651536131235602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554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93.384667819000001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43</v>
      </c>
      <c r="E425" s="6"/>
      <c r="F425" s="6">
        <v>100</v>
      </c>
      <c r="G425" s="6"/>
      <c r="H425" s="6"/>
      <c r="I425" s="6"/>
      <c r="J425" s="6"/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222.39499512</v>
      </c>
      <c r="E426" s="6"/>
      <c r="F426" s="6">
        <v>100</v>
      </c>
      <c r="G426" s="6"/>
      <c r="H426" s="6"/>
      <c r="I426" s="6"/>
      <c r="J426" s="6"/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1848.207328043</v>
      </c>
      <c r="E427" s="6"/>
      <c r="F427" s="6">
        <v>100</v>
      </c>
      <c r="G427" s="6"/>
      <c r="H427" s="6"/>
      <c r="I427" s="6"/>
      <c r="J427" s="6"/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879.07562470000005</v>
      </c>
      <c r="E429" s="6"/>
      <c r="F429" s="6">
        <v>99.706771455331193</v>
      </c>
      <c r="G429" s="6"/>
      <c r="H429" s="6">
        <v>2.585281444</v>
      </c>
      <c r="I429" s="6"/>
      <c r="J429" s="6">
        <v>0.29322854466882198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1979.8437768819999</v>
      </c>
      <c r="E431" s="6"/>
      <c r="F431" s="6">
        <v>99.606000797525297</v>
      </c>
      <c r="G431" s="6"/>
      <c r="H431" s="6">
        <v>7.8314244410000002</v>
      </c>
      <c r="I431" s="6"/>
      <c r="J431" s="6">
        <v>0.39399920247469999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785.40809711899999</v>
      </c>
      <c r="E433" s="6"/>
      <c r="F433" s="6">
        <v>100</v>
      </c>
      <c r="G433" s="6"/>
      <c r="H433" s="6"/>
      <c r="I433" s="6"/>
      <c r="J433" s="6"/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555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546.76807032600004</v>
      </c>
      <c r="E444" s="6"/>
      <c r="F444" s="6">
        <v>100</v>
      </c>
      <c r="G444" s="6"/>
      <c r="H444" s="6"/>
      <c r="I444" s="6"/>
      <c r="J444" s="6"/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6070.6319562540002</v>
      </c>
      <c r="E445" s="6"/>
      <c r="F445" s="6">
        <v>99.828702145571398</v>
      </c>
      <c r="G445" s="6"/>
      <c r="H445" s="6">
        <v>10.416705885000001</v>
      </c>
      <c r="I445" s="6"/>
      <c r="J445" s="6">
        <v>0.171297854428548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556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888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117194.555249071</v>
      </c>
      <c r="E17" s="6">
        <v>2.0810499319173301</v>
      </c>
      <c r="F17" s="6">
        <v>95.239341195725103</v>
      </c>
      <c r="G17" s="6">
        <v>0.439310775539971</v>
      </c>
      <c r="H17" s="6">
        <v>5858.1179190749999</v>
      </c>
      <c r="I17" s="6">
        <v>9.0376378860357303</v>
      </c>
      <c r="J17" s="6">
        <v>4.7606588042749296</v>
      </c>
      <c r="K17" s="6">
        <v>8.7886300116780198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2188100.7534567998</v>
      </c>
      <c r="E18" s="6">
        <v>0.32661167383237399</v>
      </c>
      <c r="F18" s="6">
        <v>93.567633833681398</v>
      </c>
      <c r="G18" s="6">
        <v>0.148429381067432</v>
      </c>
      <c r="H18" s="6">
        <v>150422.37019747499</v>
      </c>
      <c r="I18" s="6">
        <v>2.2159982867821002</v>
      </c>
      <c r="J18" s="6">
        <v>6.4323661663186398</v>
      </c>
      <c r="K18" s="6">
        <v>2.1591099789373298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485.68730144900002</v>
      </c>
      <c r="E19" s="6"/>
      <c r="F19" s="6">
        <v>88.828760823472805</v>
      </c>
      <c r="G19" s="6"/>
      <c r="H19" s="6">
        <v>61.080768876999997</v>
      </c>
      <c r="I19" s="6"/>
      <c r="J19" s="6">
        <v>11.1712391765272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4968.7739621049996</v>
      </c>
      <c r="E20" s="6"/>
      <c r="F20" s="6">
        <v>81.709162977775605</v>
      </c>
      <c r="G20" s="6"/>
      <c r="H20" s="6">
        <v>1112.274700034</v>
      </c>
      <c r="I20" s="6"/>
      <c r="J20" s="6">
        <v>18.290837022224402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116708.867947622</v>
      </c>
      <c r="E21" s="6">
        <v>2.0876833367065002</v>
      </c>
      <c r="F21" s="6">
        <v>95.267952883112798</v>
      </c>
      <c r="G21" s="6">
        <v>0.44085792750534802</v>
      </c>
      <c r="H21" s="6">
        <v>5797.0371501979998</v>
      </c>
      <c r="I21" s="6">
        <v>9.1249978878162707</v>
      </c>
      <c r="J21" s="6">
        <v>4.7320471168872302</v>
      </c>
      <c r="K21" s="6">
        <v>8.8755735579729098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2183131.97949469</v>
      </c>
      <c r="E22" s="6">
        <v>0.324782440910168</v>
      </c>
      <c r="F22" s="6">
        <v>93.598550759381894</v>
      </c>
      <c r="G22" s="6">
        <v>0.14858483010512599</v>
      </c>
      <c r="H22" s="6">
        <v>149310.09549744101</v>
      </c>
      <c r="I22" s="6">
        <v>2.2272927716152302</v>
      </c>
      <c r="J22" s="6">
        <v>6.4014492406181098</v>
      </c>
      <c r="K22" s="6">
        <v>2.1725275386743399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557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117194.555249071</v>
      </c>
      <c r="E33" s="6">
        <v>2.0810499319173301</v>
      </c>
      <c r="F33" s="6">
        <v>95.239341195725103</v>
      </c>
      <c r="G33" s="6">
        <v>0.439310775539971</v>
      </c>
      <c r="H33" s="6">
        <v>5858.1179190749999</v>
      </c>
      <c r="I33" s="6">
        <v>9.0376378860357303</v>
      </c>
      <c r="J33" s="6">
        <v>4.7606588042749296</v>
      </c>
      <c r="K33" s="6">
        <v>8.7886300116780198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2188100.7534567998</v>
      </c>
      <c r="E34" s="6">
        <v>0.32661167383237399</v>
      </c>
      <c r="F34" s="6">
        <v>93.567633833681398</v>
      </c>
      <c r="G34" s="6">
        <v>0.148429381067432</v>
      </c>
      <c r="H34" s="6">
        <v>150422.37019747499</v>
      </c>
      <c r="I34" s="6">
        <v>2.2159982867821002</v>
      </c>
      <c r="J34" s="6">
        <v>6.4323661663186398</v>
      </c>
      <c r="K34" s="6">
        <v>2.1591099789373298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558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116708.867947622</v>
      </c>
      <c r="E45" s="6">
        <v>2.0876833367065002</v>
      </c>
      <c r="F45" s="6">
        <v>95.267952883112798</v>
      </c>
      <c r="G45" s="6">
        <v>0.44085792750534802</v>
      </c>
      <c r="H45" s="6">
        <v>5797.0371501979998</v>
      </c>
      <c r="I45" s="6">
        <v>9.1249978878162707</v>
      </c>
      <c r="J45" s="6">
        <v>4.7320471168872302</v>
      </c>
      <c r="K45" s="6">
        <v>8.8755735579729098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2183131.97949469</v>
      </c>
      <c r="E46" s="6">
        <v>0.324782440910168</v>
      </c>
      <c r="F46" s="6">
        <v>93.598550759381894</v>
      </c>
      <c r="G46" s="6">
        <v>0.14858483010512599</v>
      </c>
      <c r="H46" s="6">
        <v>149310.09549744101</v>
      </c>
      <c r="I46" s="6">
        <v>2.2272927716152302</v>
      </c>
      <c r="J46" s="6">
        <v>6.4014492406181098</v>
      </c>
      <c r="K46" s="6">
        <v>2.1725275386743399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115.65226953600001</v>
      </c>
      <c r="E47" s="6">
        <v>15.848667248830999</v>
      </c>
      <c r="F47" s="6">
        <v>85.474454922084803</v>
      </c>
      <c r="G47" s="6">
        <v>5.8711883264747602</v>
      </c>
      <c r="H47" s="6">
        <v>19.653968616</v>
      </c>
      <c r="I47" s="6">
        <v>39.8125616298491</v>
      </c>
      <c r="J47" s="6">
        <v>14.525545077915201</v>
      </c>
      <c r="K47" s="6">
        <v>34.548556991044499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1782.992842121</v>
      </c>
      <c r="E48" s="6">
        <v>3.1675741281724998</v>
      </c>
      <c r="F48" s="6">
        <v>87.297149113179501</v>
      </c>
      <c r="G48" s="6">
        <v>1.52498015330585</v>
      </c>
      <c r="H48" s="6">
        <v>259.44824585700002</v>
      </c>
      <c r="I48" s="6">
        <v>11.4531505214728</v>
      </c>
      <c r="J48" s="6">
        <v>12.702850886820499</v>
      </c>
      <c r="K48" s="6">
        <v>10.4800427104046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810.96389725200004</v>
      </c>
      <c r="E49" s="6">
        <v>13.9336601273114</v>
      </c>
      <c r="F49" s="6">
        <v>94.329236615921403</v>
      </c>
      <c r="G49" s="6">
        <v>3.3991697093172402</v>
      </c>
      <c r="H49" s="6">
        <v>48.752481619999998</v>
      </c>
      <c r="I49" s="6">
        <v>57.827476698471202</v>
      </c>
      <c r="J49" s="6">
        <v>5.6707633840786196</v>
      </c>
      <c r="K49" s="6">
        <v>56.542843016179901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14859.571401849</v>
      </c>
      <c r="E50" s="6">
        <v>2.1721672597313399</v>
      </c>
      <c r="F50" s="6">
        <v>92.773178295747002</v>
      </c>
      <c r="G50" s="6">
        <v>1.07551956354287</v>
      </c>
      <c r="H50" s="6">
        <v>1157.52715489</v>
      </c>
      <c r="I50" s="6">
        <v>14.170449389241501</v>
      </c>
      <c r="J50" s="6">
        <v>7.2268217042529503</v>
      </c>
      <c r="K50" s="6">
        <v>13.806811944787199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144.572985733</v>
      </c>
      <c r="E51" s="6">
        <v>15.7773128574075</v>
      </c>
      <c r="F51" s="6">
        <v>92.775920994504801</v>
      </c>
      <c r="G51" s="6">
        <v>3.87743877053</v>
      </c>
      <c r="H51" s="6">
        <v>11.257303186</v>
      </c>
      <c r="I51" s="6">
        <v>51.698939675845303</v>
      </c>
      <c r="J51" s="6">
        <v>7.2240790054952102</v>
      </c>
      <c r="K51" s="6">
        <v>49.796375809578002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1968.747554521</v>
      </c>
      <c r="E52" s="6">
        <v>3.64844596238316</v>
      </c>
      <c r="F52" s="6">
        <v>88.623995680007894</v>
      </c>
      <c r="G52" s="6">
        <v>1.6589391176741699</v>
      </c>
      <c r="H52" s="6">
        <v>252.713506239</v>
      </c>
      <c r="I52" s="6">
        <v>13.981808427858001</v>
      </c>
      <c r="J52" s="6">
        <v>11.3760043199921</v>
      </c>
      <c r="K52" s="6">
        <v>12.9238534957108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1756.21157161</v>
      </c>
      <c r="E53" s="6">
        <v>15.259424524147301</v>
      </c>
      <c r="F53" s="6">
        <v>95.765489402423199</v>
      </c>
      <c r="G53" s="6">
        <v>3.06577452291444</v>
      </c>
      <c r="H53" s="6">
        <v>77.655286450000006</v>
      </c>
      <c r="I53" s="6">
        <v>70.409285037395307</v>
      </c>
      <c r="J53" s="6">
        <v>4.23451059757683</v>
      </c>
      <c r="K53" s="6">
        <v>69.333962170832507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28605.805411130001</v>
      </c>
      <c r="E54" s="6">
        <v>2.8275862685891</v>
      </c>
      <c r="F54" s="6">
        <v>93.875051012158494</v>
      </c>
      <c r="G54" s="6">
        <v>1.1367762041432901</v>
      </c>
      <c r="H54" s="6">
        <v>1866.4074960299999</v>
      </c>
      <c r="I54" s="6">
        <v>18.618723148947598</v>
      </c>
      <c r="J54" s="6">
        <v>6.1249489878414902</v>
      </c>
      <c r="K54" s="6">
        <v>17.422989867376302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207.64419994599999</v>
      </c>
      <c r="E55" s="6">
        <v>12.6052921312882</v>
      </c>
      <c r="F55" s="6">
        <v>89.263781477970596</v>
      </c>
      <c r="G55" s="6">
        <v>3.84353781305862</v>
      </c>
      <c r="H55" s="6">
        <v>24.97444617</v>
      </c>
      <c r="I55" s="6">
        <v>33.358739890144903</v>
      </c>
      <c r="J55" s="6">
        <v>10.7362185220294</v>
      </c>
      <c r="K55" s="6">
        <v>31.9561974957203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2414.2642084859999</v>
      </c>
      <c r="E56" s="6">
        <v>3.2845807926456101</v>
      </c>
      <c r="F56" s="6">
        <v>88.097630813120304</v>
      </c>
      <c r="G56" s="6">
        <v>1.34501682334915</v>
      </c>
      <c r="H56" s="6">
        <v>326.17748807599997</v>
      </c>
      <c r="I56" s="6">
        <v>10.6651269414512</v>
      </c>
      <c r="J56" s="6">
        <v>11.902369186879699</v>
      </c>
      <c r="K56" s="6">
        <v>9.9553957435185492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162.01363085599999</v>
      </c>
      <c r="E57" s="6">
        <v>13.049677470507801</v>
      </c>
      <c r="F57" s="6">
        <v>97.263668769145099</v>
      </c>
      <c r="G57" s="6">
        <v>1.91963349224392</v>
      </c>
      <c r="H57" s="6">
        <v>4.557950194</v>
      </c>
      <c r="I57" s="6">
        <v>70.910161008111501</v>
      </c>
      <c r="J57" s="6">
        <v>2.7363312308549399</v>
      </c>
      <c r="K57" s="6">
        <v>68.233916289963901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1782.286744133</v>
      </c>
      <c r="E58" s="6">
        <v>3.29852054986562</v>
      </c>
      <c r="F58" s="6">
        <v>90.774655051327102</v>
      </c>
      <c r="G58" s="6">
        <v>1.30519264106314</v>
      </c>
      <c r="H58" s="6">
        <v>181.13216737400001</v>
      </c>
      <c r="I58" s="6">
        <v>13.295365836224301</v>
      </c>
      <c r="J58" s="6">
        <v>9.2253449486729302</v>
      </c>
      <c r="K58" s="6">
        <v>12.8427080425953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5382.6692607759996</v>
      </c>
      <c r="E60" s="6">
        <v>3.0927594621645702</v>
      </c>
      <c r="F60" s="6">
        <v>93.429068718314497</v>
      </c>
      <c r="G60" s="6">
        <v>1.0272104984724</v>
      </c>
      <c r="H60" s="6">
        <v>378.56686692699998</v>
      </c>
      <c r="I60" s="6">
        <v>14.7923219335652</v>
      </c>
      <c r="J60" s="6">
        <v>6.5709312816854499</v>
      </c>
      <c r="K60" s="6">
        <v>14.605436601877701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190.16740108499999</v>
      </c>
      <c r="E61" s="6">
        <v>17.4817906619637</v>
      </c>
      <c r="F61" s="6">
        <v>85.099124772533003</v>
      </c>
      <c r="G61" s="6">
        <v>8.1593157035971693</v>
      </c>
      <c r="H61" s="6">
        <v>33.298353226000003</v>
      </c>
      <c r="I61" s="6">
        <v>52.4854544125145</v>
      </c>
      <c r="J61" s="6">
        <v>14.900875227467001</v>
      </c>
      <c r="K61" s="6">
        <v>46.597975925534797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4521.4650264700003</v>
      </c>
      <c r="E62" s="6">
        <v>3.5555115755430799</v>
      </c>
      <c r="F62" s="6">
        <v>84.348941428673896</v>
      </c>
      <c r="G62" s="6">
        <v>1.6658540206889101</v>
      </c>
      <c r="H62" s="6">
        <v>838.96386556699997</v>
      </c>
      <c r="I62" s="6">
        <v>9.7700474901523595</v>
      </c>
      <c r="J62" s="6">
        <v>15.6510585713261</v>
      </c>
      <c r="K62" s="6">
        <v>8.9778606718167904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1293.9273149000001</v>
      </c>
      <c r="E63" s="6">
        <v>14.8948760202702</v>
      </c>
      <c r="F63" s="6">
        <v>97.757785127445004</v>
      </c>
      <c r="G63" s="6">
        <v>2.2879749448603</v>
      </c>
      <c r="H63" s="6">
        <v>29.678076950000001</v>
      </c>
      <c r="I63" s="6">
        <v>100</v>
      </c>
      <c r="J63" s="6">
        <v>2.24221487255496</v>
      </c>
      <c r="K63" s="6">
        <v>99.752867476865205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33083.701601499997</v>
      </c>
      <c r="E64" s="6">
        <v>3.0895966218163302</v>
      </c>
      <c r="F64" s="6">
        <v>91.960351312235403</v>
      </c>
      <c r="G64" s="6">
        <v>1.06962055843948</v>
      </c>
      <c r="H64" s="6">
        <v>2892.3479996699998</v>
      </c>
      <c r="I64" s="6">
        <v>12.5583528685679</v>
      </c>
      <c r="J64" s="6">
        <v>8.0396486877645792</v>
      </c>
      <c r="K64" s="6">
        <v>12.2346990701945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1484.70852543</v>
      </c>
      <c r="E65" s="6">
        <v>12.7619186857263</v>
      </c>
      <c r="F65" s="6">
        <v>90.787359884542894</v>
      </c>
      <c r="G65" s="6">
        <v>3.63679131280275</v>
      </c>
      <c r="H65" s="6">
        <v>150.66067939999999</v>
      </c>
      <c r="I65" s="6">
        <v>40.556756516932097</v>
      </c>
      <c r="J65" s="6">
        <v>9.2126401154570807</v>
      </c>
      <c r="K65" s="6">
        <v>35.839311815342903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22152.41610758</v>
      </c>
      <c r="E66" s="6">
        <v>3.2634181150255799</v>
      </c>
      <c r="F66" s="6">
        <v>90.181399288847601</v>
      </c>
      <c r="G66" s="6">
        <v>1.0281379470616301</v>
      </c>
      <c r="H66" s="6">
        <v>2411.8690801299999</v>
      </c>
      <c r="I66" s="6">
        <v>9.8643014474858699</v>
      </c>
      <c r="J66" s="6">
        <v>9.8186007111524098</v>
      </c>
      <c r="K66" s="6">
        <v>9.4431906801818002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3239.53923244</v>
      </c>
      <c r="E67" s="6">
        <v>13.183363540235799</v>
      </c>
      <c r="F67" s="6">
        <v>97.615814074570693</v>
      </c>
      <c r="G67" s="6">
        <v>1.70952831919907</v>
      </c>
      <c r="H67" s="6">
        <v>79.123079759999996</v>
      </c>
      <c r="I67" s="6">
        <v>70.370957931256598</v>
      </c>
      <c r="J67" s="6">
        <v>2.3841859254293301</v>
      </c>
      <c r="K67" s="6">
        <v>69.993282311696902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31677.43182776</v>
      </c>
      <c r="E68" s="6">
        <v>3.34904562015151</v>
      </c>
      <c r="F68" s="6">
        <v>93.876874877379095</v>
      </c>
      <c r="G68" s="6">
        <v>1.22831220058275</v>
      </c>
      <c r="H68" s="6">
        <v>2066.1625016600001</v>
      </c>
      <c r="I68" s="6">
        <v>18.9593807803261</v>
      </c>
      <c r="J68" s="6">
        <v>6.1231251226209098</v>
      </c>
      <c r="K68" s="6">
        <v>18.8319050248491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162.96915720300001</v>
      </c>
      <c r="E69" s="6">
        <v>13.852270059312</v>
      </c>
      <c r="F69" s="6">
        <v>98.185427498036304</v>
      </c>
      <c r="G69" s="6">
        <v>1.8234571745939401</v>
      </c>
      <c r="H69" s="6">
        <v>3.0118456359999999</v>
      </c>
      <c r="I69" s="6">
        <v>99.999999999999901</v>
      </c>
      <c r="J69" s="6">
        <v>1.8145725019636501</v>
      </c>
      <c r="K69" s="6">
        <v>98.666171794250005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2547.0319379970001</v>
      </c>
      <c r="E70" s="6">
        <v>3.8773474447323202</v>
      </c>
      <c r="F70" s="6">
        <v>86.534321926797702</v>
      </c>
      <c r="G70" s="6">
        <v>1.5561669189987699</v>
      </c>
      <c r="H70" s="6">
        <v>396.34576611400001</v>
      </c>
      <c r="I70" s="6">
        <v>10.0488120002953</v>
      </c>
      <c r="J70" s="6">
        <v>13.4656780732023</v>
      </c>
      <c r="K70" s="6">
        <v>10.000376394595399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123.841417908</v>
      </c>
      <c r="E71" s="6">
        <v>13.3298545960395</v>
      </c>
      <c r="F71" s="6">
        <v>96.470588235294102</v>
      </c>
      <c r="G71" s="6">
        <v>2.6740619963205901</v>
      </c>
      <c r="H71" s="6">
        <v>4.5307835819999998</v>
      </c>
      <c r="I71" s="6">
        <v>74.045228141755601</v>
      </c>
      <c r="J71" s="6">
        <v>3.52941176470588</v>
      </c>
      <c r="K71" s="6">
        <v>73.091027899429506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1010.364738786</v>
      </c>
      <c r="E72" s="6">
        <v>11.6147015678388</v>
      </c>
      <c r="F72" s="6">
        <v>94.3582510578279</v>
      </c>
      <c r="G72" s="6">
        <v>0.90927146941480197</v>
      </c>
      <c r="H72" s="6">
        <v>60.410447759999997</v>
      </c>
      <c r="I72" s="6">
        <v>17.856440267208701</v>
      </c>
      <c r="J72" s="6">
        <v>5.6417489421720699</v>
      </c>
      <c r="K72" s="6">
        <v>15.2075653259626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2401.7232690800001</v>
      </c>
      <c r="E73" s="6">
        <v>12.3508242510143</v>
      </c>
      <c r="F73" s="6">
        <v>91.422715840141294</v>
      </c>
      <c r="G73" s="6">
        <v>3.7390542641590998</v>
      </c>
      <c r="H73" s="6">
        <v>225.32980739999999</v>
      </c>
      <c r="I73" s="6">
        <v>43.183666935681302</v>
      </c>
      <c r="J73" s="6">
        <v>8.57728415985871</v>
      </c>
      <c r="K73" s="6">
        <v>39.853465168246998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24345.26667882</v>
      </c>
      <c r="E74" s="6">
        <v>2.7292371772564001</v>
      </c>
      <c r="F74" s="6">
        <v>88.611688746848003</v>
      </c>
      <c r="G74" s="6">
        <v>1.49353837531363</v>
      </c>
      <c r="H74" s="6">
        <v>3128.8363691099999</v>
      </c>
      <c r="I74" s="6">
        <v>12.404163293067301</v>
      </c>
      <c r="J74" s="6">
        <v>11.388311253152001</v>
      </c>
      <c r="K74" s="6">
        <v>11.6211222808065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434.82760311599998</v>
      </c>
      <c r="E75" s="6">
        <v>13.0525696964266</v>
      </c>
      <c r="F75" s="6">
        <v>90.511298965704498</v>
      </c>
      <c r="G75" s="6">
        <v>3.7730941629808701</v>
      </c>
      <c r="H75" s="6">
        <v>45.584906797000002</v>
      </c>
      <c r="I75" s="6">
        <v>38.141144654363998</v>
      </c>
      <c r="J75" s="6">
        <v>9.4887010342955396</v>
      </c>
      <c r="K75" s="6">
        <v>35.990980491111003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3764.33252803</v>
      </c>
      <c r="E76" s="6">
        <v>2.8238808845838599</v>
      </c>
      <c r="F76" s="6">
        <v>92.470896071109806</v>
      </c>
      <c r="G76" s="6">
        <v>1.2366025687219</v>
      </c>
      <c r="H76" s="6">
        <v>306.49698478800002</v>
      </c>
      <c r="I76" s="6">
        <v>15.844300658193101</v>
      </c>
      <c r="J76" s="6">
        <v>7.5291039288901596</v>
      </c>
      <c r="K76" s="6">
        <v>15.187696795468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66</v>
      </c>
      <c r="E77" s="6">
        <v>14.703521894923901</v>
      </c>
      <c r="F77" s="6">
        <v>95.652173913043498</v>
      </c>
      <c r="G77" s="6">
        <v>2.56861909746481</v>
      </c>
      <c r="H77" s="6">
        <v>3</v>
      </c>
      <c r="I77" s="6">
        <v>57.104024072015903</v>
      </c>
      <c r="J77" s="6">
        <v>4.3478260869565197</v>
      </c>
      <c r="K77" s="6">
        <v>56.509620144225799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544</v>
      </c>
      <c r="E78" s="6">
        <v>11.9946422305536</v>
      </c>
      <c r="F78" s="6">
        <v>90.969899665551793</v>
      </c>
      <c r="G78" s="6">
        <v>1.2588752972313699</v>
      </c>
      <c r="H78" s="6">
        <v>54</v>
      </c>
      <c r="I78" s="6">
        <v>19.935708079002399</v>
      </c>
      <c r="J78" s="6">
        <v>9.0301003344481607</v>
      </c>
      <c r="K78" s="6">
        <v>12.6820029943308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263.74549901199998</v>
      </c>
      <c r="E79" s="6">
        <v>12.6748240728838</v>
      </c>
      <c r="F79" s="6">
        <v>94.386206162948696</v>
      </c>
      <c r="G79" s="6">
        <v>3.4125647978194</v>
      </c>
      <c r="H79" s="6">
        <v>15.686750396000001</v>
      </c>
      <c r="I79" s="6">
        <v>58.236245117894597</v>
      </c>
      <c r="J79" s="6">
        <v>5.6137938370512597</v>
      </c>
      <c r="K79" s="6">
        <v>57.376357932052599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3505.7751127440001</v>
      </c>
      <c r="E80" s="6">
        <v>3.4426485543763699</v>
      </c>
      <c r="F80" s="6">
        <v>93.867604297846398</v>
      </c>
      <c r="G80" s="6">
        <v>1.0447544937144899</v>
      </c>
      <c r="H80" s="6">
        <v>229.033226052</v>
      </c>
      <c r="I80" s="6">
        <v>16.287556933141602</v>
      </c>
      <c r="J80" s="6">
        <v>6.1323957021536</v>
      </c>
      <c r="K80" s="6">
        <v>15.9918906358161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5285.6510586149998</v>
      </c>
      <c r="E82" s="6">
        <v>3.3164984547265899</v>
      </c>
      <c r="F82" s="6">
        <v>92.582626801712806</v>
      </c>
      <c r="G82" s="6">
        <v>1.18451494008462</v>
      </c>
      <c r="H82" s="6">
        <v>423.46656010999999</v>
      </c>
      <c r="I82" s="6">
        <v>15.2103072175815</v>
      </c>
      <c r="J82" s="6">
        <v>7.4173731982871898</v>
      </c>
      <c r="K82" s="6">
        <v>14.784951721753901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859.96464685000001</v>
      </c>
      <c r="E83" s="6">
        <v>23.5870798753384</v>
      </c>
      <c r="F83" s="6">
        <v>86.606185306223693</v>
      </c>
      <c r="G83" s="6">
        <v>9.5550914525845503</v>
      </c>
      <c r="H83" s="6">
        <v>132.99520215999999</v>
      </c>
      <c r="I83" s="6">
        <v>70.389504824171496</v>
      </c>
      <c r="J83" s="6">
        <v>13.393814693776299</v>
      </c>
      <c r="K83" s="6">
        <v>61.784490817614703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26842.529118980001</v>
      </c>
      <c r="E84" s="6">
        <v>3.55076726136403</v>
      </c>
      <c r="F84" s="6">
        <v>90.464616133279705</v>
      </c>
      <c r="G84" s="6">
        <v>1.5412203967920499</v>
      </c>
      <c r="H84" s="6">
        <v>2829.3252107100002</v>
      </c>
      <c r="I84" s="6">
        <v>15.655072886271901</v>
      </c>
      <c r="J84" s="6">
        <v>9.5353838667202702</v>
      </c>
      <c r="K84" s="6">
        <v>14.621950570777599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170.03071670200001</v>
      </c>
      <c r="E85" s="6">
        <v>13.579555966543801</v>
      </c>
      <c r="F85" s="6">
        <v>87.5</v>
      </c>
      <c r="G85" s="6">
        <v>3.2817636603026599</v>
      </c>
      <c r="H85" s="6">
        <v>24.290102386000001</v>
      </c>
      <c r="I85" s="6">
        <v>25.826043650177901</v>
      </c>
      <c r="J85" s="6">
        <v>12.5</v>
      </c>
      <c r="K85" s="6">
        <v>22.972345622118599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851.25767907299996</v>
      </c>
      <c r="E86" s="6">
        <v>7.0491649477794898</v>
      </c>
      <c r="F86" s="6">
        <v>83.0818965517241</v>
      </c>
      <c r="G86" s="6">
        <v>1.9023806545101301</v>
      </c>
      <c r="H86" s="6">
        <v>173.343003391</v>
      </c>
      <c r="I86" s="6">
        <v>10.972131921797301</v>
      </c>
      <c r="J86" s="6">
        <v>16.9181034482759</v>
      </c>
      <c r="K86" s="6">
        <v>9.3422642332949906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1190.7601852800001</v>
      </c>
      <c r="E87" s="6">
        <v>18.774482659860102</v>
      </c>
      <c r="F87" s="6">
        <v>82.634971569872803</v>
      </c>
      <c r="G87" s="6">
        <v>7.2264546673838304</v>
      </c>
      <c r="H87" s="6">
        <v>250.22800974</v>
      </c>
      <c r="I87" s="6">
        <v>40.092911827539197</v>
      </c>
      <c r="J87" s="6">
        <v>17.3650284301272</v>
      </c>
      <c r="K87" s="6">
        <v>34.388534311536503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31222.42271477</v>
      </c>
      <c r="E88" s="6">
        <v>2.4796667857018302</v>
      </c>
      <c r="F88" s="6">
        <v>89.712710756058996</v>
      </c>
      <c r="G88" s="6">
        <v>1.50938608227201</v>
      </c>
      <c r="H88" s="6">
        <v>3580.2517910400002</v>
      </c>
      <c r="I88" s="6">
        <v>13.767033985732899</v>
      </c>
      <c r="J88" s="6">
        <v>10.287289243941</v>
      </c>
      <c r="K88" s="6">
        <v>13.1629541861909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102.689133083</v>
      </c>
      <c r="E89" s="6">
        <v>17.240864441498498</v>
      </c>
      <c r="F89" s="6">
        <v>80.753451933734098</v>
      </c>
      <c r="G89" s="6">
        <v>6.46879878814942</v>
      </c>
      <c r="H89" s="6">
        <v>24.474635925000001</v>
      </c>
      <c r="I89" s="6">
        <v>29.922654397592101</v>
      </c>
      <c r="J89" s="6">
        <v>19.246548066265898</v>
      </c>
      <c r="K89" s="6">
        <v>27.1413777789802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1424.6876836439999</v>
      </c>
      <c r="E90" s="6">
        <v>3.2574297056902899</v>
      </c>
      <c r="F90" s="6">
        <v>85.824512716234906</v>
      </c>
      <c r="G90" s="6">
        <v>1.7171442795799201</v>
      </c>
      <c r="H90" s="6">
        <v>235.313216512</v>
      </c>
      <c r="I90" s="6">
        <v>11.0039620102885</v>
      </c>
      <c r="J90" s="6">
        <v>14.175487283765101</v>
      </c>
      <c r="K90" s="6">
        <v>10.396331929075901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414.72603731300001</v>
      </c>
      <c r="E91" s="6">
        <v>13.8174454424658</v>
      </c>
      <c r="F91" s="6">
        <v>91.002047717986002</v>
      </c>
      <c r="G91" s="6">
        <v>3.3057837299790802</v>
      </c>
      <c r="H91" s="6">
        <v>41.006605757000003</v>
      </c>
      <c r="I91" s="6">
        <v>34.106684702487598</v>
      </c>
      <c r="J91" s="6">
        <v>8.9979522820140492</v>
      </c>
      <c r="K91" s="6">
        <v>33.433505681312802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3314.5252704019999</v>
      </c>
      <c r="E92" s="6">
        <v>3.1689768823226201</v>
      </c>
      <c r="F92" s="6">
        <v>89.109136402951194</v>
      </c>
      <c r="G92" s="6">
        <v>1.32444533364885</v>
      </c>
      <c r="H92" s="6">
        <v>405.09923074199997</v>
      </c>
      <c r="I92" s="6">
        <v>11.1152342068615</v>
      </c>
      <c r="J92" s="6">
        <v>10.890863597048799</v>
      </c>
      <c r="K92" s="6">
        <v>10.8366227198317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86.448772223999995</v>
      </c>
      <c r="E93" s="6">
        <v>12.270702111757901</v>
      </c>
      <c r="F93" s="6">
        <v>97.297297297297305</v>
      </c>
      <c r="G93" s="6">
        <v>1.89891548763454</v>
      </c>
      <c r="H93" s="6">
        <v>2.401354784</v>
      </c>
      <c r="I93" s="6">
        <v>70.217914776469797</v>
      </c>
      <c r="J93" s="6">
        <v>2.7027027027027</v>
      </c>
      <c r="K93" s="6">
        <v>68.360957554843495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874.09314137599995</v>
      </c>
      <c r="E94" s="6">
        <v>8.3881546710168902</v>
      </c>
      <c r="F94" s="6">
        <v>89.325153374233096</v>
      </c>
      <c r="G94" s="6">
        <v>1.25733850526604</v>
      </c>
      <c r="H94" s="6">
        <v>104.458933104</v>
      </c>
      <c r="I94" s="6">
        <v>12.8523931936548</v>
      </c>
      <c r="J94" s="6">
        <v>10.6748466257669</v>
      </c>
      <c r="K94" s="6">
        <v>10.521177377398599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73.274490107999995</v>
      </c>
      <c r="E95" s="6">
        <v>18.544435077964302</v>
      </c>
      <c r="F95" s="6">
        <v>90.6666666666667</v>
      </c>
      <c r="G95" s="6">
        <v>2.7392438436711699</v>
      </c>
      <c r="H95" s="6">
        <v>7.5429622170000004</v>
      </c>
      <c r="I95" s="6">
        <v>35.751859933740597</v>
      </c>
      <c r="J95" s="6">
        <v>9.3333333333333304</v>
      </c>
      <c r="K95" s="6">
        <v>26.60979733852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854.50986258299997</v>
      </c>
      <c r="E96" s="6">
        <v>16.679244780986402</v>
      </c>
      <c r="F96" s="6">
        <v>90.216154721274194</v>
      </c>
      <c r="G96" s="6">
        <v>1.17249869761998</v>
      </c>
      <c r="H96" s="6">
        <v>92.670678666000001</v>
      </c>
      <c r="I96" s="6">
        <v>18.340122677258101</v>
      </c>
      <c r="J96" s="6">
        <v>9.7838452787258205</v>
      </c>
      <c r="K96" s="6">
        <v>10.8115286885191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505.30236890800001</v>
      </c>
      <c r="E97" s="6">
        <v>12.306263560812001</v>
      </c>
      <c r="F97" s="6">
        <v>94.321585816765904</v>
      </c>
      <c r="G97" s="6">
        <v>2.8204167291177198</v>
      </c>
      <c r="H97" s="6">
        <v>30.420567186</v>
      </c>
      <c r="I97" s="6">
        <v>49.402006200591302</v>
      </c>
      <c r="J97" s="6">
        <v>5.6784141832341302</v>
      </c>
      <c r="K97" s="6">
        <v>46.848674642293297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5338.2942211660002</v>
      </c>
      <c r="E98" s="6">
        <v>3.1794643725001599</v>
      </c>
      <c r="F98" s="6">
        <v>89.625540357736597</v>
      </c>
      <c r="G98" s="6">
        <v>1.21850582017146</v>
      </c>
      <c r="H98" s="6">
        <v>617.92562404600005</v>
      </c>
      <c r="I98" s="6">
        <v>11.538619954428301</v>
      </c>
      <c r="J98" s="6">
        <v>10.3744596422634</v>
      </c>
      <c r="K98" s="6">
        <v>10.5267403149383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6788.8299956199999</v>
      </c>
      <c r="E99" s="6">
        <v>16.694131524262101</v>
      </c>
      <c r="F99" s="6">
        <v>97.329289275388504</v>
      </c>
      <c r="G99" s="6">
        <v>2.7321788305358798</v>
      </c>
      <c r="H99" s="6">
        <v>186.28514820000001</v>
      </c>
      <c r="I99" s="6">
        <v>100</v>
      </c>
      <c r="J99" s="6">
        <v>2.6707107246114798</v>
      </c>
      <c r="K99" s="6">
        <v>99.569384770417102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164064.44799448</v>
      </c>
      <c r="E100" s="6">
        <v>2.6426626805482698</v>
      </c>
      <c r="F100" s="6">
        <v>91.961465675088206</v>
      </c>
      <c r="G100" s="6">
        <v>1.0716135524024499</v>
      </c>
      <c r="H100" s="6">
        <v>14341.1991862</v>
      </c>
      <c r="I100" s="6">
        <v>12.511940939875499</v>
      </c>
      <c r="J100" s="6">
        <v>8.0385343249118009</v>
      </c>
      <c r="K100" s="6">
        <v>12.259343424188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576.03610188499999</v>
      </c>
      <c r="E101" s="6">
        <v>9.8045226663125593</v>
      </c>
      <c r="F101" s="6">
        <v>97.460484494967403</v>
      </c>
      <c r="G101" s="6">
        <v>1.4578108897592501</v>
      </c>
      <c r="H101" s="6">
        <v>15.009699775</v>
      </c>
      <c r="I101" s="6">
        <v>58.346220543098198</v>
      </c>
      <c r="J101" s="6">
        <v>2.5395155050326101</v>
      </c>
      <c r="K101" s="6">
        <v>55.947268420458499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4057.100402867</v>
      </c>
      <c r="E102" s="6">
        <v>3.0689326310301301</v>
      </c>
      <c r="F102" s="6">
        <v>89.792576176626497</v>
      </c>
      <c r="G102" s="6">
        <v>1.69614753995492</v>
      </c>
      <c r="H102" s="6">
        <v>461.202307244</v>
      </c>
      <c r="I102" s="6">
        <v>15.716083082506501</v>
      </c>
      <c r="J102" s="6">
        <v>10.2074238233735</v>
      </c>
      <c r="K102" s="6">
        <v>14.920655772071701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73.633971801000001</v>
      </c>
      <c r="E103" s="6">
        <v>24.867122699668599</v>
      </c>
      <c r="F103" s="6">
        <v>95.403165021148993</v>
      </c>
      <c r="G103" s="6">
        <v>4.8082442183836296</v>
      </c>
      <c r="H103" s="6">
        <v>3.547924402</v>
      </c>
      <c r="I103" s="6">
        <v>99.999999999999801</v>
      </c>
      <c r="J103" s="6">
        <v>4.5968349788510299</v>
      </c>
      <c r="K103" s="6">
        <v>99.790773159991701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1992.4087053000001</v>
      </c>
      <c r="E104" s="6">
        <v>3.7495834371949202</v>
      </c>
      <c r="F104" s="6">
        <v>92.188302456436304</v>
      </c>
      <c r="G104" s="6">
        <v>1.3765093360168501</v>
      </c>
      <c r="H104" s="6">
        <v>168.82938262499999</v>
      </c>
      <c r="I104" s="6">
        <v>16.306724526951498</v>
      </c>
      <c r="J104" s="6">
        <v>7.8116975435636897</v>
      </c>
      <c r="K104" s="6">
        <v>16.244620109157299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41.123982482000002</v>
      </c>
      <c r="E105" s="6">
        <v>20.307975644932601</v>
      </c>
      <c r="F105" s="6">
        <v>94.871794871794904</v>
      </c>
      <c r="G105" s="6">
        <v>3.7202184180333</v>
      </c>
      <c r="H105" s="6">
        <v>2.2229179719999999</v>
      </c>
      <c r="I105" s="6">
        <v>69.748583246291702</v>
      </c>
      <c r="J105" s="6">
        <v>5.1282051282051304</v>
      </c>
      <c r="K105" s="6">
        <v>68.824040733616002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456.80964324600001</v>
      </c>
      <c r="E106" s="6">
        <v>11.9727621693802</v>
      </c>
      <c r="F106" s="6">
        <v>87.633262260127907</v>
      </c>
      <c r="G106" s="6">
        <v>1.9793310673469899</v>
      </c>
      <c r="H106" s="6">
        <v>64.464621187999995</v>
      </c>
      <c r="I106" s="6">
        <v>17.7737021891148</v>
      </c>
      <c r="J106" s="6">
        <v>12.3667377398721</v>
      </c>
      <c r="K106" s="6">
        <v>14.0259494599934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25.421917526000001</v>
      </c>
      <c r="E107" s="6">
        <v>30.753476464379698</v>
      </c>
      <c r="F107" s="6">
        <v>87.875434835359698</v>
      </c>
      <c r="G107" s="6">
        <v>12.823835769644701</v>
      </c>
      <c r="H107" s="6">
        <v>3.507575197</v>
      </c>
      <c r="I107" s="6">
        <v>99.999999999999702</v>
      </c>
      <c r="J107" s="6">
        <v>12.1245651646403</v>
      </c>
      <c r="K107" s="6">
        <v>92.9435513119451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1917.234477342</v>
      </c>
      <c r="E108" s="6">
        <v>2.8417467430207402</v>
      </c>
      <c r="F108" s="6">
        <v>98.215886157438305</v>
      </c>
      <c r="G108" s="6">
        <v>0.57835636067589202</v>
      </c>
      <c r="H108" s="6">
        <v>34.826999014999998</v>
      </c>
      <c r="I108" s="6">
        <v>32.161977964854501</v>
      </c>
      <c r="J108" s="6">
        <v>1.78411384256172</v>
      </c>
      <c r="K108" s="6">
        <v>31.838653522811001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35.380022951999997</v>
      </c>
      <c r="E109" s="6">
        <v>24.2681335848538</v>
      </c>
      <c r="F109" s="6">
        <v>92.307692307692307</v>
      </c>
      <c r="G109" s="6">
        <v>5.1228090446517101</v>
      </c>
      <c r="H109" s="6">
        <v>2.9483352460000001</v>
      </c>
      <c r="I109" s="6">
        <v>69.337524528153693</v>
      </c>
      <c r="J109" s="6">
        <v>7.6923076923076898</v>
      </c>
      <c r="K109" s="6">
        <v>61.473708535820599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246.18599304099999</v>
      </c>
      <c r="E110" s="6">
        <v>15.7248676789853</v>
      </c>
      <c r="F110" s="6">
        <v>75.909090909090907</v>
      </c>
      <c r="G110" s="6">
        <v>3.8493575821117201</v>
      </c>
      <c r="H110" s="6">
        <v>78.130884019000007</v>
      </c>
      <c r="I110" s="6">
        <v>18.736845117396602</v>
      </c>
      <c r="J110" s="6">
        <v>24.090909090909101</v>
      </c>
      <c r="K110" s="6">
        <v>12.129107853069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2254.6134842840002</v>
      </c>
      <c r="E112" s="6">
        <v>3.2950883053130502</v>
      </c>
      <c r="F112" s="6">
        <v>94.199078305769405</v>
      </c>
      <c r="G112" s="6">
        <v>1.68912263547111</v>
      </c>
      <c r="H112" s="6">
        <v>138.84250789199999</v>
      </c>
      <c r="I112" s="6">
        <v>27.466933605474502</v>
      </c>
      <c r="J112" s="6">
        <v>5.8009216942306097</v>
      </c>
      <c r="K112" s="6">
        <v>27.429054173415199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154.82879719600001</v>
      </c>
      <c r="E113" s="6">
        <v>18.887764838602799</v>
      </c>
      <c r="F113" s="6">
        <v>91.612600237853101</v>
      </c>
      <c r="G113" s="6">
        <v>5.2148995357108596</v>
      </c>
      <c r="H113" s="6">
        <v>14.175026289</v>
      </c>
      <c r="I113" s="6">
        <v>58.528584334647597</v>
      </c>
      <c r="J113" s="6">
        <v>8.3873997621468703</v>
      </c>
      <c r="K113" s="6">
        <v>56.960502658020303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3705.558440415</v>
      </c>
      <c r="E114" s="6">
        <v>2.4616306834400499</v>
      </c>
      <c r="F114" s="6">
        <v>88.217150178642001</v>
      </c>
      <c r="G114" s="6">
        <v>1.3423698676838201</v>
      </c>
      <c r="H114" s="6">
        <v>494.938212346</v>
      </c>
      <c r="I114" s="6">
        <v>10.7274056426185</v>
      </c>
      <c r="J114" s="6">
        <v>11.782849821358001</v>
      </c>
      <c r="K114" s="6">
        <v>10.0502039835978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317.50999305400001</v>
      </c>
      <c r="E115" s="6">
        <v>22.0572658093438</v>
      </c>
      <c r="F115" s="6">
        <v>93.261731788583702</v>
      </c>
      <c r="G115" s="6">
        <v>5.0643357329601404</v>
      </c>
      <c r="H115" s="6">
        <v>22.940464989999999</v>
      </c>
      <c r="I115" s="6">
        <v>70.335778256966407</v>
      </c>
      <c r="J115" s="6">
        <v>6.7382682114162904</v>
      </c>
      <c r="K115" s="6">
        <v>70.093487821464606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8059.4006445089999</v>
      </c>
      <c r="E116" s="6">
        <v>2.2707935702561999</v>
      </c>
      <c r="F116" s="6">
        <v>92.689471025085695</v>
      </c>
      <c r="G116" s="6">
        <v>1.0614386085327401</v>
      </c>
      <c r="H116" s="6">
        <v>635.65452775300002</v>
      </c>
      <c r="I116" s="6">
        <v>14.045037940859901</v>
      </c>
      <c r="J116" s="6">
        <v>7.3105289749143196</v>
      </c>
      <c r="K116" s="6">
        <v>13.4578747294625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5787.6406767340004</v>
      </c>
      <c r="E118" s="6">
        <v>2.7930505444406499</v>
      </c>
      <c r="F118" s="6">
        <v>91.857360427913406</v>
      </c>
      <c r="G118" s="6">
        <v>1.3497377007403699</v>
      </c>
      <c r="H118" s="6">
        <v>513.04187039399994</v>
      </c>
      <c r="I118" s="6">
        <v>15.593587786878</v>
      </c>
      <c r="J118" s="6">
        <v>8.1426395720866207</v>
      </c>
      <c r="K118" s="6">
        <v>15.2264313509679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27577.513051630001</v>
      </c>
      <c r="E120" s="6">
        <v>2.6912672127667099</v>
      </c>
      <c r="F120" s="6">
        <v>92.617070049502303</v>
      </c>
      <c r="G120" s="6">
        <v>1.3090896394826299</v>
      </c>
      <c r="H120" s="6">
        <v>2198.32960555</v>
      </c>
      <c r="I120" s="6">
        <v>16.893189024711901</v>
      </c>
      <c r="J120" s="6">
        <v>7.38292995049766</v>
      </c>
      <c r="K120" s="6">
        <v>16.422212814421599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559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10132.141525301</v>
      </c>
      <c r="E131" s="6">
        <v>7.8053924866053599</v>
      </c>
      <c r="F131" s="6">
        <v>96.9185896686663</v>
      </c>
      <c r="G131" s="6">
        <v>1.0223969026706301</v>
      </c>
      <c r="H131" s="6">
        <v>322.13928908100002</v>
      </c>
      <c r="I131" s="6">
        <v>32.507798977862201</v>
      </c>
      <c r="J131" s="6">
        <v>3.08141033133366</v>
      </c>
      <c r="K131" s="6">
        <v>32.157114838244702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192656.26899107199</v>
      </c>
      <c r="E132" s="6">
        <v>0.84169858512724804</v>
      </c>
      <c r="F132" s="6">
        <v>96.908284210243096</v>
      </c>
      <c r="G132" s="6">
        <v>0.38531401336746501</v>
      </c>
      <c r="H132" s="6">
        <v>6146.4139385970002</v>
      </c>
      <c r="I132" s="6">
        <v>12.345540201342001</v>
      </c>
      <c r="J132" s="6">
        <v>3.0917157897569401</v>
      </c>
      <c r="K132" s="6">
        <v>12.0774749222791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3815.844102217</v>
      </c>
      <c r="E133" s="6">
        <v>15.5346778372879</v>
      </c>
      <c r="F133" s="6">
        <v>98.524050492936595</v>
      </c>
      <c r="G133" s="6">
        <v>1.32466664604512</v>
      </c>
      <c r="H133" s="6">
        <v>57.163638659999997</v>
      </c>
      <c r="I133" s="6">
        <v>90.223941268028995</v>
      </c>
      <c r="J133" s="6">
        <v>1.4759495070633599</v>
      </c>
      <c r="K133" s="6">
        <v>88.425466383963098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68671.522329612999</v>
      </c>
      <c r="E134" s="6">
        <v>2.3631406515718201</v>
      </c>
      <c r="F134" s="6">
        <v>97.870077063556195</v>
      </c>
      <c r="G134" s="6">
        <v>0.46114023419800498</v>
      </c>
      <c r="H134" s="6">
        <v>1494.4818158810001</v>
      </c>
      <c r="I134" s="6">
        <v>21.2448460655182</v>
      </c>
      <c r="J134" s="6">
        <v>2.1299229364438199</v>
      </c>
      <c r="K134" s="6">
        <v>21.189419338062301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2137.4581526229999</v>
      </c>
      <c r="E135" s="6">
        <v>9.1526696735014692</v>
      </c>
      <c r="F135" s="6">
        <v>94.870758097544496</v>
      </c>
      <c r="G135" s="6">
        <v>1.7607634437992301</v>
      </c>
      <c r="H135" s="6">
        <v>115.56289989699999</v>
      </c>
      <c r="I135" s="6">
        <v>33.625774823565699</v>
      </c>
      <c r="J135" s="6">
        <v>5.1292419024555098</v>
      </c>
      <c r="K135" s="6">
        <v>32.567183595631697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35187.932029452997</v>
      </c>
      <c r="E136" s="6">
        <v>1.5481451041374501</v>
      </c>
      <c r="F136" s="6">
        <v>91.788807768637398</v>
      </c>
      <c r="G136" s="6">
        <v>0.77901923105472803</v>
      </c>
      <c r="H136" s="6">
        <v>3147.8224975560001</v>
      </c>
      <c r="I136" s="6">
        <v>8.9294879458338308</v>
      </c>
      <c r="J136" s="6">
        <v>8.2111922313626007</v>
      </c>
      <c r="K136" s="6">
        <v>8.7082660389121394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5961.5383671669997</v>
      </c>
      <c r="E137" s="6">
        <v>8.1161101861400695</v>
      </c>
      <c r="F137" s="6">
        <v>92.853666619277305</v>
      </c>
      <c r="G137" s="6">
        <v>2.0884607518729599</v>
      </c>
      <c r="H137" s="6">
        <v>458.82022955999997</v>
      </c>
      <c r="I137" s="6">
        <v>28.338021083057601</v>
      </c>
      <c r="J137" s="6">
        <v>7.1463333807226803</v>
      </c>
      <c r="K137" s="6">
        <v>27.1357671228944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99431.495752322997</v>
      </c>
      <c r="E138" s="6">
        <v>1.27554674395877</v>
      </c>
      <c r="F138" s="6">
        <v>88.265284096905802</v>
      </c>
      <c r="G138" s="6">
        <v>0.78622647822231595</v>
      </c>
      <c r="H138" s="6">
        <v>13219.244308920001</v>
      </c>
      <c r="I138" s="6">
        <v>6.19194691320783</v>
      </c>
      <c r="J138" s="6">
        <v>11.7347159030942</v>
      </c>
      <c r="K138" s="6">
        <v>5.9137778909929999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4830.3328281439999</v>
      </c>
      <c r="E139" s="6">
        <v>8.7385087860891701</v>
      </c>
      <c r="F139" s="6">
        <v>92.295778541322704</v>
      </c>
      <c r="G139" s="6">
        <v>2.4231057632556001</v>
      </c>
      <c r="H139" s="6">
        <v>403.203206206</v>
      </c>
      <c r="I139" s="6">
        <v>30.513703800940501</v>
      </c>
      <c r="J139" s="6">
        <v>7.7042214586772699</v>
      </c>
      <c r="K139" s="6">
        <v>29.028557149762801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87878.097648800001</v>
      </c>
      <c r="E140" s="6">
        <v>1.5826121865574001</v>
      </c>
      <c r="F140" s="6">
        <v>88.989985645134993</v>
      </c>
      <c r="G140" s="6">
        <v>0.78953992291492203</v>
      </c>
      <c r="H140" s="6">
        <v>10872.449406271</v>
      </c>
      <c r="I140" s="6">
        <v>6.70151390523964</v>
      </c>
      <c r="J140" s="6">
        <v>11.010014354865</v>
      </c>
      <c r="K140" s="6">
        <v>6.3815671934536402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2083.6676570300001</v>
      </c>
      <c r="E141" s="6">
        <v>12.9711704696974</v>
      </c>
      <c r="F141" s="6">
        <v>95.445638259468495</v>
      </c>
      <c r="G141" s="6">
        <v>2.7819182975071302</v>
      </c>
      <c r="H141" s="6">
        <v>99.425981429999993</v>
      </c>
      <c r="I141" s="6">
        <v>64.124072249953898</v>
      </c>
      <c r="J141" s="6">
        <v>4.5543617405315304</v>
      </c>
      <c r="K141" s="6">
        <v>58.3005880117624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50426.232412306003</v>
      </c>
      <c r="E142" s="6">
        <v>2.9958203466911701</v>
      </c>
      <c r="F142" s="6">
        <v>91.519864001792996</v>
      </c>
      <c r="G142" s="6">
        <v>0.94706874148654596</v>
      </c>
      <c r="H142" s="6">
        <v>4672.4425718680004</v>
      </c>
      <c r="I142" s="6">
        <v>11.2611037139368</v>
      </c>
      <c r="J142" s="6">
        <v>8.4801359982069702</v>
      </c>
      <c r="K142" s="6">
        <v>10.2210156110143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10232.559122948</v>
      </c>
      <c r="E143" s="6">
        <v>8.9871424253350902</v>
      </c>
      <c r="F143" s="6">
        <v>92.642512835493307</v>
      </c>
      <c r="G143" s="6">
        <v>2.3339714345752398</v>
      </c>
      <c r="H143" s="6">
        <v>812.64983108599995</v>
      </c>
      <c r="I143" s="6">
        <v>30.4092995836086</v>
      </c>
      <c r="J143" s="6">
        <v>7.3574871645067299</v>
      </c>
      <c r="K143" s="6">
        <v>29.3884275637479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178550.16002456899</v>
      </c>
      <c r="E144" s="6">
        <v>1.35646493895209</v>
      </c>
      <c r="F144" s="6">
        <v>91.4997385816215</v>
      </c>
      <c r="G144" s="6">
        <v>0.67266622071243998</v>
      </c>
      <c r="H144" s="6">
        <v>16587.18440106</v>
      </c>
      <c r="I144" s="6">
        <v>7.36659208520327</v>
      </c>
      <c r="J144" s="6">
        <v>8.5002614183784395</v>
      </c>
      <c r="K144" s="6">
        <v>7.2408106431645498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12446.416978466001</v>
      </c>
      <c r="E145" s="6">
        <v>6.1423319337958997</v>
      </c>
      <c r="F145" s="6">
        <v>94.772602544496394</v>
      </c>
      <c r="G145" s="6">
        <v>1.4399268376829799</v>
      </c>
      <c r="H145" s="6">
        <v>686.51030674000003</v>
      </c>
      <c r="I145" s="6">
        <v>26.611233252285899</v>
      </c>
      <c r="J145" s="6">
        <v>5.2273974555036302</v>
      </c>
      <c r="K145" s="6">
        <v>26.105842351284299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293271.06431245903</v>
      </c>
      <c r="E146" s="6">
        <v>0.73592637290219498</v>
      </c>
      <c r="F146" s="6">
        <v>94.660371255723405</v>
      </c>
      <c r="G146" s="6">
        <v>0.32851294630705802</v>
      </c>
      <c r="H146" s="6">
        <v>16542.916366099998</v>
      </c>
      <c r="I146" s="6">
        <v>5.95138938223959</v>
      </c>
      <c r="J146" s="6">
        <v>5.3396287442766397</v>
      </c>
      <c r="K146" s="6">
        <v>5.8238426207195699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5564.2779173529998</v>
      </c>
      <c r="E147" s="6">
        <v>7.1282865626058403</v>
      </c>
      <c r="F147" s="6">
        <v>92.989780710807906</v>
      </c>
      <c r="G147" s="6">
        <v>2.0815200913812499</v>
      </c>
      <c r="H147" s="6">
        <v>419.47414101300001</v>
      </c>
      <c r="I147" s="6">
        <v>29.724568530487801</v>
      </c>
      <c r="J147" s="6">
        <v>7.0102192891920598</v>
      </c>
      <c r="K147" s="6">
        <v>27.611132955727001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111580.642311217</v>
      </c>
      <c r="E148" s="6">
        <v>0.92218910558150702</v>
      </c>
      <c r="F148" s="6">
        <v>95.2905381130047</v>
      </c>
      <c r="G148" s="6">
        <v>0.43003376238874302</v>
      </c>
      <c r="H148" s="6">
        <v>5514.5536240749998</v>
      </c>
      <c r="I148" s="6">
        <v>8.7923006763946194</v>
      </c>
      <c r="J148" s="6">
        <v>4.7094618869952596</v>
      </c>
      <c r="K148" s="6">
        <v>8.7012379775151505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12858.44768576</v>
      </c>
      <c r="E149" s="6">
        <v>6.3362515765450702</v>
      </c>
      <c r="F149" s="6">
        <v>96.238201781201894</v>
      </c>
      <c r="G149" s="6">
        <v>1.2638641108295601</v>
      </c>
      <c r="H149" s="6">
        <v>502.61626574000002</v>
      </c>
      <c r="I149" s="6">
        <v>32.865380177641001</v>
      </c>
      <c r="J149" s="6">
        <v>3.7617982187980799</v>
      </c>
      <c r="K149" s="6">
        <v>32.333475175310298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232016.27459320999</v>
      </c>
      <c r="E150" s="6">
        <v>1.086139028084</v>
      </c>
      <c r="F150" s="6">
        <v>95.545263492233403</v>
      </c>
      <c r="G150" s="6">
        <v>0.35600590745129002</v>
      </c>
      <c r="H150" s="6">
        <v>10817.60969669</v>
      </c>
      <c r="I150" s="6">
        <v>7.7328261314725797</v>
      </c>
      <c r="J150" s="6">
        <v>4.4547365077666496</v>
      </c>
      <c r="K150" s="6">
        <v>7.6356206866381404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14576.157694228999</v>
      </c>
      <c r="E151" s="6">
        <v>7.1411549777408299</v>
      </c>
      <c r="F151" s="6">
        <v>97.380365751041595</v>
      </c>
      <c r="G151" s="6">
        <v>1.2324103463711</v>
      </c>
      <c r="H151" s="6">
        <v>392.11397102000001</v>
      </c>
      <c r="I151" s="6">
        <v>46.497408454175897</v>
      </c>
      <c r="J151" s="6">
        <v>2.6196342489584099</v>
      </c>
      <c r="K151" s="6">
        <v>45.812719975204097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356979.00338283402</v>
      </c>
      <c r="E152" s="6">
        <v>0.93819046996524202</v>
      </c>
      <c r="F152" s="6">
        <v>94.300052065666804</v>
      </c>
      <c r="G152" s="6">
        <v>0.47321241981143097</v>
      </c>
      <c r="H152" s="6">
        <v>21577.525021040001</v>
      </c>
      <c r="I152" s="6">
        <v>8.0269953079681606</v>
      </c>
      <c r="J152" s="6">
        <v>5.6999479343331796</v>
      </c>
      <c r="K152" s="6">
        <v>7.8288356912085604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3214.185399514</v>
      </c>
      <c r="E153" s="6">
        <v>9.9793620943556203</v>
      </c>
      <c r="F153" s="6">
        <v>98.159768046542993</v>
      </c>
      <c r="G153" s="6">
        <v>1.4208899583766601</v>
      </c>
      <c r="H153" s="6">
        <v>60.257341619999998</v>
      </c>
      <c r="I153" s="6">
        <v>78.5483998288707</v>
      </c>
      <c r="J153" s="6">
        <v>1.84023195345697</v>
      </c>
      <c r="K153" s="6">
        <v>75.791656846250305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42806.771158488998</v>
      </c>
      <c r="E154" s="6">
        <v>2.0436233644704398</v>
      </c>
      <c r="F154" s="6">
        <v>95.868844326412201</v>
      </c>
      <c r="G154" s="6">
        <v>0.63323203931843997</v>
      </c>
      <c r="H154" s="6">
        <v>1844.6184136449999</v>
      </c>
      <c r="I154" s="6">
        <v>14.859231045842201</v>
      </c>
      <c r="J154" s="6">
        <v>4.1311556735877897</v>
      </c>
      <c r="K154" s="6">
        <v>14.694973657866001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2988.3301672429998</v>
      </c>
      <c r="E155" s="6">
        <v>9.2677663666654997</v>
      </c>
      <c r="F155" s="6">
        <v>98.757419055089699</v>
      </c>
      <c r="G155" s="6">
        <v>1.2458923956921399</v>
      </c>
      <c r="H155" s="6">
        <v>37.599627030000001</v>
      </c>
      <c r="I155" s="6">
        <v>99.999999999999702</v>
      </c>
      <c r="J155" s="6">
        <v>1.24258094491031</v>
      </c>
      <c r="K155" s="6">
        <v>99.020605396294499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58042.206753441998</v>
      </c>
      <c r="E156" s="6">
        <v>1.19495199342688</v>
      </c>
      <c r="F156" s="6">
        <v>98.741647939938701</v>
      </c>
      <c r="G156" s="6">
        <v>0.233363567777889</v>
      </c>
      <c r="H156" s="6">
        <v>739.68312219300003</v>
      </c>
      <c r="I156" s="6">
        <v>18.4691617621746</v>
      </c>
      <c r="J156" s="6">
        <v>1.2583520600612701</v>
      </c>
      <c r="K156" s="6">
        <v>18.3118095347739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931.23105812400001</v>
      </c>
      <c r="E157" s="6">
        <v>10.7899829851434</v>
      </c>
      <c r="F157" s="6">
        <v>96.322158025585793</v>
      </c>
      <c r="G157" s="6">
        <v>2.5721044036975602</v>
      </c>
      <c r="H157" s="6">
        <v>35.556934599999998</v>
      </c>
      <c r="I157" s="6">
        <v>70.836754020867801</v>
      </c>
      <c r="J157" s="6">
        <v>3.6778419744142199</v>
      </c>
      <c r="K157" s="6">
        <v>67.363048373148601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24216.799840551001</v>
      </c>
      <c r="E158" s="6">
        <v>1.6901096535219899</v>
      </c>
      <c r="F158" s="6">
        <v>95.381713353395099</v>
      </c>
      <c r="G158" s="6">
        <v>0.79213652053634698</v>
      </c>
      <c r="H158" s="6">
        <v>1172.5530963440001</v>
      </c>
      <c r="I158" s="6">
        <v>17.1281902594854</v>
      </c>
      <c r="J158" s="6">
        <v>4.6182866466048598</v>
      </c>
      <c r="K158" s="6">
        <v>16.360036593678799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2400.7743838759998</v>
      </c>
      <c r="E159" s="6">
        <v>9.9410531267364792</v>
      </c>
      <c r="F159" s="6">
        <v>95.155565960334698</v>
      </c>
      <c r="G159" s="6">
        <v>1.69976960658323</v>
      </c>
      <c r="H159" s="6">
        <v>122.225043059</v>
      </c>
      <c r="I159" s="6">
        <v>33.762087662732299</v>
      </c>
      <c r="J159" s="6">
        <v>4.8444340396653196</v>
      </c>
      <c r="K159" s="6">
        <v>33.387293044406199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21017.619966316001</v>
      </c>
      <c r="E160" s="6">
        <v>1.63980180821736</v>
      </c>
      <c r="F160" s="6">
        <v>95.020691372686102</v>
      </c>
      <c r="G160" s="6">
        <v>0.92905604982603396</v>
      </c>
      <c r="H160" s="6">
        <v>1101.372921119</v>
      </c>
      <c r="I160" s="6">
        <v>18.159878929740501</v>
      </c>
      <c r="J160" s="6">
        <v>4.9793086273139</v>
      </c>
      <c r="K160" s="6">
        <v>17.729278256461299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5672.5124666809998</v>
      </c>
      <c r="E161" s="6">
        <v>6.7629295201930102</v>
      </c>
      <c r="F161" s="6">
        <v>97.097241375597605</v>
      </c>
      <c r="G161" s="6">
        <v>1.2459346381855301</v>
      </c>
      <c r="H161" s="6">
        <v>169.58189801699999</v>
      </c>
      <c r="I161" s="6">
        <v>42.452322187752003</v>
      </c>
      <c r="J161" s="6">
        <v>2.9027586244024399</v>
      </c>
      <c r="K161" s="6">
        <v>41.6764987915668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72982.545299689999</v>
      </c>
      <c r="E162" s="6">
        <v>1.15051677882909</v>
      </c>
      <c r="F162" s="6">
        <v>95.996844721805402</v>
      </c>
      <c r="G162" s="6">
        <v>0.47274722014689002</v>
      </c>
      <c r="H162" s="6">
        <v>3043.4381700690001</v>
      </c>
      <c r="I162" s="6">
        <v>11.520085097642101</v>
      </c>
      <c r="J162" s="6">
        <v>4.0031552781945798</v>
      </c>
      <c r="K162" s="6">
        <v>11.3366178255202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367.42533155799998</v>
      </c>
      <c r="E163" s="6">
        <v>14.3878759712881</v>
      </c>
      <c r="F163" s="6">
        <v>95.462785865514306</v>
      </c>
      <c r="G163" s="6">
        <v>3.5183186318880599</v>
      </c>
      <c r="H163" s="6">
        <v>17.463217657000001</v>
      </c>
      <c r="I163" s="6">
        <v>79.173018309737003</v>
      </c>
      <c r="J163" s="6">
        <v>4.53721413448572</v>
      </c>
      <c r="K163" s="6">
        <v>74.025269296805703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6784.7310639630005</v>
      </c>
      <c r="E164" s="6">
        <v>2.4125951229836899</v>
      </c>
      <c r="F164" s="6">
        <v>94.118927684275903</v>
      </c>
      <c r="G164" s="6">
        <v>1.14281545522505</v>
      </c>
      <c r="H164" s="6">
        <v>423.94760556300002</v>
      </c>
      <c r="I164" s="6">
        <v>18.816777386954701</v>
      </c>
      <c r="J164" s="6">
        <v>5.8810723157240696</v>
      </c>
      <c r="K164" s="6">
        <v>18.2892777732417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6948.2622396999996</v>
      </c>
      <c r="E165" s="6">
        <v>7.3451677094032704</v>
      </c>
      <c r="F165" s="6">
        <v>96.493379448244298</v>
      </c>
      <c r="G165" s="6">
        <v>1.3842769530148</v>
      </c>
      <c r="H165" s="6">
        <v>252.50353244999999</v>
      </c>
      <c r="I165" s="6">
        <v>39.580006027145799</v>
      </c>
      <c r="J165" s="6">
        <v>3.5066205517556699</v>
      </c>
      <c r="K165" s="6">
        <v>38.0918206909611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100329.18895013</v>
      </c>
      <c r="E166" s="6">
        <v>2.0056202340409799</v>
      </c>
      <c r="F166" s="6">
        <v>91.205847609374501</v>
      </c>
      <c r="G166" s="6">
        <v>0.77232856467132305</v>
      </c>
      <c r="H166" s="6">
        <v>9673.8334216700005</v>
      </c>
      <c r="I166" s="6">
        <v>7.9859776767429302</v>
      </c>
      <c r="J166" s="6">
        <v>8.7941523906255394</v>
      </c>
      <c r="K166" s="6">
        <v>8.0099682430871493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9906.3422463660008</v>
      </c>
      <c r="E167" s="6">
        <v>6.8220705522728098</v>
      </c>
      <c r="F167" s="6">
        <v>91.850068062736</v>
      </c>
      <c r="G167" s="6">
        <v>1.8469876974372099</v>
      </c>
      <c r="H167" s="6">
        <v>878.99787945699995</v>
      </c>
      <c r="I167" s="6">
        <v>21.932636340478101</v>
      </c>
      <c r="J167" s="6">
        <v>8.1499319372640198</v>
      </c>
      <c r="K167" s="6">
        <v>20.815627299287002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154636.85423165699</v>
      </c>
      <c r="E168" s="6">
        <v>1.3782183590205099</v>
      </c>
      <c r="F168" s="6">
        <v>87.703848350728904</v>
      </c>
      <c r="G168" s="6">
        <v>0.76373713504810903</v>
      </c>
      <c r="H168" s="6">
        <v>21680.214106396001</v>
      </c>
      <c r="I168" s="6">
        <v>5.8278331016346101</v>
      </c>
      <c r="J168" s="6">
        <v>12.296151649271099</v>
      </c>
      <c r="K168" s="6">
        <v>5.4474511849445202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126.649924771</v>
      </c>
      <c r="E169" s="6">
        <v>38.482083678526202</v>
      </c>
      <c r="F169" s="6">
        <v>89.884726194745497</v>
      </c>
      <c r="G169" s="6">
        <v>3.4930191078119699</v>
      </c>
      <c r="H169" s="6">
        <v>14.252684752</v>
      </c>
      <c r="I169" s="6">
        <v>59.662010758047799</v>
      </c>
      <c r="J169" s="6">
        <v>10.1152738052545</v>
      </c>
      <c r="K169" s="6">
        <v>31.03910701217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635.34240470099996</v>
      </c>
      <c r="E170" s="6">
        <v>31.2371835203069</v>
      </c>
      <c r="F170" s="6">
        <v>80.893284272410199</v>
      </c>
      <c r="G170" s="6">
        <v>2.9089458918315998</v>
      </c>
      <c r="H170" s="6">
        <v>150.065692418</v>
      </c>
      <c r="I170" s="6">
        <v>35.894966358287</v>
      </c>
      <c r="J170" s="6">
        <v>19.106715727589801</v>
      </c>
      <c r="K170" s="6">
        <v>12.3157841628011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560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10119.7989875</v>
      </c>
      <c r="E181" s="6">
        <v>7.8139604936408302</v>
      </c>
      <c r="F181" s="6">
        <v>96.925362603944393</v>
      </c>
      <c r="G181" s="6">
        <v>1.02358086265534</v>
      </c>
      <c r="H181" s="6">
        <v>321.01724019</v>
      </c>
      <c r="I181" s="6">
        <v>32.619550611378997</v>
      </c>
      <c r="J181" s="6">
        <v>3.0746373960556199</v>
      </c>
      <c r="K181" s="6">
        <v>32.267527349600002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192597.58002636</v>
      </c>
      <c r="E182" s="6">
        <v>0.84150080915641701</v>
      </c>
      <c r="F182" s="6">
        <v>96.924291772478497</v>
      </c>
      <c r="G182" s="6">
        <v>0.385112896223957</v>
      </c>
      <c r="H182" s="6">
        <v>6111.7182354899996</v>
      </c>
      <c r="I182" s="6">
        <v>12.4026394397658</v>
      </c>
      <c r="J182" s="6">
        <v>3.07570822752152</v>
      </c>
      <c r="K182" s="6">
        <v>12.1359998926276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3815.844102217</v>
      </c>
      <c r="E183" s="6">
        <v>15.5346778372879</v>
      </c>
      <c r="F183" s="6">
        <v>98.524050492936595</v>
      </c>
      <c r="G183" s="6">
        <v>1.32466664604512</v>
      </c>
      <c r="H183" s="6">
        <v>57.163638659999997</v>
      </c>
      <c r="I183" s="6">
        <v>90.223941268028995</v>
      </c>
      <c r="J183" s="6">
        <v>1.4759495070633599</v>
      </c>
      <c r="K183" s="6">
        <v>88.425466383963098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68444.537082922994</v>
      </c>
      <c r="E184" s="6">
        <v>2.3476698868175001</v>
      </c>
      <c r="F184" s="6">
        <v>97.901980429148495</v>
      </c>
      <c r="G184" s="6">
        <v>0.46148985823307698</v>
      </c>
      <c r="H184" s="6">
        <v>1466.752538492</v>
      </c>
      <c r="I184" s="6">
        <v>21.563770991477501</v>
      </c>
      <c r="J184" s="6">
        <v>2.0980195708515601</v>
      </c>
      <c r="K184" s="6">
        <v>21.5349616832445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2116.9122110419999</v>
      </c>
      <c r="E185" s="6">
        <v>9.1903954649346797</v>
      </c>
      <c r="F185" s="6">
        <v>94.914882273266599</v>
      </c>
      <c r="G185" s="6">
        <v>1.7771648454525799</v>
      </c>
      <c r="H185" s="6">
        <v>113.414751749</v>
      </c>
      <c r="I185" s="6">
        <v>34.210275918404498</v>
      </c>
      <c r="J185" s="6">
        <v>5.0851177267334098</v>
      </c>
      <c r="K185" s="6">
        <v>33.171187207631498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35053.185785143003</v>
      </c>
      <c r="E186" s="6">
        <v>1.50580472200912</v>
      </c>
      <c r="F186" s="6">
        <v>91.885526342123597</v>
      </c>
      <c r="G186" s="6">
        <v>0.77494737135830205</v>
      </c>
      <c r="H186" s="6">
        <v>3095.570804254</v>
      </c>
      <c r="I186" s="6">
        <v>8.9219446816855399</v>
      </c>
      <c r="J186" s="6">
        <v>8.1144736578763794</v>
      </c>
      <c r="K186" s="6">
        <v>8.7752391722395497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5960.5383671669997</v>
      </c>
      <c r="E187" s="6">
        <v>8.1174544894073009</v>
      </c>
      <c r="F187" s="6">
        <v>92.867020085268194</v>
      </c>
      <c r="G187" s="6">
        <v>2.0887746736309998</v>
      </c>
      <c r="H187" s="6">
        <v>457.82022955999997</v>
      </c>
      <c r="I187" s="6">
        <v>28.3990788062967</v>
      </c>
      <c r="J187" s="6">
        <v>7.1329799147318198</v>
      </c>
      <c r="K187" s="6">
        <v>27.194564107641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99396.495752322997</v>
      </c>
      <c r="E188" s="6">
        <v>1.27563139536363</v>
      </c>
      <c r="F188" s="6">
        <v>88.267907426492201</v>
      </c>
      <c r="G188" s="6">
        <v>0.78650021421209604</v>
      </c>
      <c r="H188" s="6">
        <v>13211.244308920001</v>
      </c>
      <c r="I188" s="6">
        <v>6.1954004885648404</v>
      </c>
      <c r="J188" s="6">
        <v>11.7320925735077</v>
      </c>
      <c r="K188" s="6">
        <v>5.9173355191343404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4629.4185155929999</v>
      </c>
      <c r="E189" s="6">
        <v>8.8703416634585004</v>
      </c>
      <c r="F189" s="6">
        <v>92.382522849613196</v>
      </c>
      <c r="G189" s="6">
        <v>2.52564589749052</v>
      </c>
      <c r="H189" s="6">
        <v>381.72252363699999</v>
      </c>
      <c r="I189" s="6">
        <v>32.099226826237199</v>
      </c>
      <c r="J189" s="6">
        <v>7.6174771503867804</v>
      </c>
      <c r="K189" s="6">
        <v>30.630290741745402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86405.510745969004</v>
      </c>
      <c r="E190" s="6">
        <v>1.52031916409915</v>
      </c>
      <c r="F190" s="6">
        <v>89.167620709026906</v>
      </c>
      <c r="G190" s="6">
        <v>0.798488210414114</v>
      </c>
      <c r="H190" s="6">
        <v>10496.828981058999</v>
      </c>
      <c r="I190" s="6">
        <v>6.8269333295541204</v>
      </c>
      <c r="J190" s="6">
        <v>10.832379290973099</v>
      </c>
      <c r="K190" s="6">
        <v>6.5728213510920401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2083.6676570300001</v>
      </c>
      <c r="E191" s="6">
        <v>12.9711704696974</v>
      </c>
      <c r="F191" s="6">
        <v>95.445638259468495</v>
      </c>
      <c r="G191" s="6">
        <v>2.7819182975071302</v>
      </c>
      <c r="H191" s="6">
        <v>99.425981429999993</v>
      </c>
      <c r="I191" s="6">
        <v>64.124072249953898</v>
      </c>
      <c r="J191" s="6">
        <v>4.5543617405315304</v>
      </c>
      <c r="K191" s="6">
        <v>58.3005880117624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50426.232412306003</v>
      </c>
      <c r="E192" s="6">
        <v>2.9958203466911701</v>
      </c>
      <c r="F192" s="6">
        <v>91.519864001792996</v>
      </c>
      <c r="G192" s="6">
        <v>0.94706874148654596</v>
      </c>
      <c r="H192" s="6">
        <v>4672.4425718680004</v>
      </c>
      <c r="I192" s="6">
        <v>11.2611037139368</v>
      </c>
      <c r="J192" s="6">
        <v>8.4801359982069702</v>
      </c>
      <c r="K192" s="6">
        <v>10.2210156110143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10232.559122948</v>
      </c>
      <c r="E193" s="6">
        <v>8.9871424253350902</v>
      </c>
      <c r="F193" s="6">
        <v>92.642512835493307</v>
      </c>
      <c r="G193" s="6">
        <v>2.3339714345752398</v>
      </c>
      <c r="H193" s="6">
        <v>812.64983108599995</v>
      </c>
      <c r="I193" s="6">
        <v>30.4092995836086</v>
      </c>
      <c r="J193" s="6">
        <v>7.3574871645067299</v>
      </c>
      <c r="K193" s="6">
        <v>29.3884275637479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178550.16002456899</v>
      </c>
      <c r="E194" s="6">
        <v>1.35646493895209</v>
      </c>
      <c r="F194" s="6">
        <v>91.4997385816215</v>
      </c>
      <c r="G194" s="6">
        <v>0.67266622071243998</v>
      </c>
      <c r="H194" s="6">
        <v>16587.18440106</v>
      </c>
      <c r="I194" s="6">
        <v>7.36659208520327</v>
      </c>
      <c r="J194" s="6">
        <v>8.5002614183784395</v>
      </c>
      <c r="K194" s="6">
        <v>7.2408106431645498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12446.416978466001</v>
      </c>
      <c r="E195" s="6">
        <v>6.1423319337958997</v>
      </c>
      <c r="F195" s="6">
        <v>94.772602544496394</v>
      </c>
      <c r="G195" s="6">
        <v>1.4399268376829799</v>
      </c>
      <c r="H195" s="6">
        <v>686.51030674000003</v>
      </c>
      <c r="I195" s="6">
        <v>26.611233252285899</v>
      </c>
      <c r="J195" s="6">
        <v>5.2273974555036302</v>
      </c>
      <c r="K195" s="6">
        <v>26.105842351284299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293271.06431245903</v>
      </c>
      <c r="E196" s="6">
        <v>0.73592637290219498</v>
      </c>
      <c r="F196" s="6">
        <v>94.660371255723405</v>
      </c>
      <c r="G196" s="6">
        <v>0.32851294630705802</v>
      </c>
      <c r="H196" s="6">
        <v>16542.916366099998</v>
      </c>
      <c r="I196" s="6">
        <v>5.95138938223959</v>
      </c>
      <c r="J196" s="6">
        <v>5.3396287442766397</v>
      </c>
      <c r="K196" s="6">
        <v>5.8238426207195699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5564.2779173529998</v>
      </c>
      <c r="E197" s="6">
        <v>7.1282865626058403</v>
      </c>
      <c r="F197" s="6">
        <v>92.989780710807906</v>
      </c>
      <c r="G197" s="6">
        <v>2.0815200913812499</v>
      </c>
      <c r="H197" s="6">
        <v>419.47414101300001</v>
      </c>
      <c r="I197" s="6">
        <v>29.724568530487801</v>
      </c>
      <c r="J197" s="6">
        <v>7.0102192891920598</v>
      </c>
      <c r="K197" s="6">
        <v>27.611132955727001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111580.642311217</v>
      </c>
      <c r="E198" s="6">
        <v>0.92218910558150702</v>
      </c>
      <c r="F198" s="6">
        <v>95.2905381130047</v>
      </c>
      <c r="G198" s="6">
        <v>0.43003376238874302</v>
      </c>
      <c r="H198" s="6">
        <v>5514.5536240749998</v>
      </c>
      <c r="I198" s="6">
        <v>8.7923006763946194</v>
      </c>
      <c r="J198" s="6">
        <v>4.7094618869952596</v>
      </c>
      <c r="K198" s="6">
        <v>8.7012379775151505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12858.44768576</v>
      </c>
      <c r="E199" s="6">
        <v>6.3362515765450702</v>
      </c>
      <c r="F199" s="6">
        <v>96.238201781201894</v>
      </c>
      <c r="G199" s="6">
        <v>1.2638641108295601</v>
      </c>
      <c r="H199" s="6">
        <v>502.61626574000002</v>
      </c>
      <c r="I199" s="6">
        <v>32.865380177641001</v>
      </c>
      <c r="J199" s="6">
        <v>3.7617982187980799</v>
      </c>
      <c r="K199" s="6">
        <v>32.333475175310298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232016.27459320999</v>
      </c>
      <c r="E200" s="6">
        <v>1.086139028084</v>
      </c>
      <c r="F200" s="6">
        <v>95.545263492233403</v>
      </c>
      <c r="G200" s="6">
        <v>0.35600590745129002</v>
      </c>
      <c r="H200" s="6">
        <v>10817.60969669</v>
      </c>
      <c r="I200" s="6">
        <v>7.7328261314725797</v>
      </c>
      <c r="J200" s="6">
        <v>4.4547365077666496</v>
      </c>
      <c r="K200" s="6">
        <v>7.6356206866381404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14527.22795613</v>
      </c>
      <c r="E201" s="6">
        <v>7.1615281197101996</v>
      </c>
      <c r="F201" s="6">
        <v>97.371774352148606</v>
      </c>
      <c r="G201" s="6">
        <v>1.2365337977363</v>
      </c>
      <c r="H201" s="6">
        <v>392.11397102000001</v>
      </c>
      <c r="I201" s="6">
        <v>46.497408454175897</v>
      </c>
      <c r="J201" s="6">
        <v>2.6282256478513801</v>
      </c>
      <c r="K201" s="6">
        <v>45.811701910152401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356195.75698857999</v>
      </c>
      <c r="E202" s="6">
        <v>0.93013631843020295</v>
      </c>
      <c r="F202" s="6">
        <v>94.312803853891793</v>
      </c>
      <c r="G202" s="6">
        <v>0.47415670401749999</v>
      </c>
      <c r="H202" s="6">
        <v>21479.110509149999</v>
      </c>
      <c r="I202" s="6">
        <v>8.0580559912684109</v>
      </c>
      <c r="J202" s="6">
        <v>5.6871961461081604</v>
      </c>
      <c r="K202" s="6">
        <v>7.8631098828220098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3214.185399514</v>
      </c>
      <c r="E203" s="6">
        <v>9.9793620943556203</v>
      </c>
      <c r="F203" s="6">
        <v>98.159768046542993</v>
      </c>
      <c r="G203" s="6">
        <v>1.4208899583766601</v>
      </c>
      <c r="H203" s="6">
        <v>60.257341619999998</v>
      </c>
      <c r="I203" s="6">
        <v>78.5483998288707</v>
      </c>
      <c r="J203" s="6">
        <v>1.84023195345697</v>
      </c>
      <c r="K203" s="6">
        <v>75.791656846250305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42806.771158488998</v>
      </c>
      <c r="E204" s="6">
        <v>2.0436233644704398</v>
      </c>
      <c r="F204" s="6">
        <v>95.868844326412201</v>
      </c>
      <c r="G204" s="6">
        <v>0.63323203931843997</v>
      </c>
      <c r="H204" s="6">
        <v>1844.6184136449999</v>
      </c>
      <c r="I204" s="6">
        <v>14.859231045842201</v>
      </c>
      <c r="J204" s="6">
        <v>4.1311556735877897</v>
      </c>
      <c r="K204" s="6">
        <v>14.694973657866001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2988.3301672429998</v>
      </c>
      <c r="E205" s="6">
        <v>9.2677663666654997</v>
      </c>
      <c r="F205" s="6">
        <v>98.757419055089699</v>
      </c>
      <c r="G205" s="6">
        <v>1.2458923956921399</v>
      </c>
      <c r="H205" s="6">
        <v>37.599627030000001</v>
      </c>
      <c r="I205" s="6">
        <v>99.999999999999702</v>
      </c>
      <c r="J205" s="6">
        <v>1.24258094491031</v>
      </c>
      <c r="K205" s="6">
        <v>99.020605396294499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58042.206753441998</v>
      </c>
      <c r="E206" s="6">
        <v>1.19495199342688</v>
      </c>
      <c r="F206" s="6">
        <v>98.741647939938701</v>
      </c>
      <c r="G206" s="6">
        <v>0.233363567777889</v>
      </c>
      <c r="H206" s="6">
        <v>739.68312219300003</v>
      </c>
      <c r="I206" s="6">
        <v>18.4691617621746</v>
      </c>
      <c r="J206" s="6">
        <v>1.2583520600612701</v>
      </c>
      <c r="K206" s="6">
        <v>18.3118095347739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931.23105812400001</v>
      </c>
      <c r="E207" s="6">
        <v>10.7899829851434</v>
      </c>
      <c r="F207" s="6">
        <v>96.322158025585793</v>
      </c>
      <c r="G207" s="6">
        <v>2.5721044036975602</v>
      </c>
      <c r="H207" s="6">
        <v>35.556934599999998</v>
      </c>
      <c r="I207" s="6">
        <v>70.836754020867801</v>
      </c>
      <c r="J207" s="6">
        <v>3.6778419744142199</v>
      </c>
      <c r="K207" s="6">
        <v>67.363048373148601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24216.799840551001</v>
      </c>
      <c r="E208" s="6">
        <v>1.6901096535219899</v>
      </c>
      <c r="F208" s="6">
        <v>95.381713353395099</v>
      </c>
      <c r="G208" s="6">
        <v>0.79213652053634698</v>
      </c>
      <c r="H208" s="6">
        <v>1172.5530963440001</v>
      </c>
      <c r="I208" s="6">
        <v>17.1281902594854</v>
      </c>
      <c r="J208" s="6">
        <v>4.6182866466048598</v>
      </c>
      <c r="K208" s="6">
        <v>16.360036593678799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2400.7743838759998</v>
      </c>
      <c r="E209" s="6">
        <v>9.9410531267364792</v>
      </c>
      <c r="F209" s="6">
        <v>95.155565960334698</v>
      </c>
      <c r="G209" s="6">
        <v>1.69976960658323</v>
      </c>
      <c r="H209" s="6">
        <v>122.225043059</v>
      </c>
      <c r="I209" s="6">
        <v>33.762087662732299</v>
      </c>
      <c r="J209" s="6">
        <v>4.8444340396653196</v>
      </c>
      <c r="K209" s="6">
        <v>33.387293044406199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21017.619966316001</v>
      </c>
      <c r="E210" s="6">
        <v>1.63980180821736</v>
      </c>
      <c r="F210" s="6">
        <v>95.020691372686102</v>
      </c>
      <c r="G210" s="6">
        <v>0.92905604982603396</v>
      </c>
      <c r="H210" s="6">
        <v>1101.372921119</v>
      </c>
      <c r="I210" s="6">
        <v>18.159878929740501</v>
      </c>
      <c r="J210" s="6">
        <v>4.9793086273139</v>
      </c>
      <c r="K210" s="6">
        <v>17.729278256461299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5672.5124666809998</v>
      </c>
      <c r="E211" s="6">
        <v>6.7629295201930102</v>
      </c>
      <c r="F211" s="6">
        <v>97.097241375597605</v>
      </c>
      <c r="G211" s="6">
        <v>1.2459346381855301</v>
      </c>
      <c r="H211" s="6">
        <v>169.58189801699999</v>
      </c>
      <c r="I211" s="6">
        <v>42.452322187752003</v>
      </c>
      <c r="J211" s="6">
        <v>2.9027586244024399</v>
      </c>
      <c r="K211" s="6">
        <v>41.6764987915668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72982.545299689999</v>
      </c>
      <c r="E212" s="6">
        <v>1.15051677882909</v>
      </c>
      <c r="F212" s="6">
        <v>95.996844721805402</v>
      </c>
      <c r="G212" s="6">
        <v>0.47274722014689002</v>
      </c>
      <c r="H212" s="6">
        <v>3043.4381700690001</v>
      </c>
      <c r="I212" s="6">
        <v>11.520085097642101</v>
      </c>
      <c r="J212" s="6">
        <v>4.0031552781945798</v>
      </c>
      <c r="K212" s="6">
        <v>11.3366178255202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367.42533155799998</v>
      </c>
      <c r="E213" s="6">
        <v>14.3878759712881</v>
      </c>
      <c r="F213" s="6">
        <v>95.462785865514306</v>
      </c>
      <c r="G213" s="6">
        <v>3.5183186318880599</v>
      </c>
      <c r="H213" s="6">
        <v>17.463217657000001</v>
      </c>
      <c r="I213" s="6">
        <v>79.173018309737003</v>
      </c>
      <c r="J213" s="6">
        <v>4.53721413448572</v>
      </c>
      <c r="K213" s="6">
        <v>74.025269296805703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6784.7310639630005</v>
      </c>
      <c r="E214" s="6">
        <v>2.4125951229836899</v>
      </c>
      <c r="F214" s="6">
        <v>94.118927684275903</v>
      </c>
      <c r="G214" s="6">
        <v>1.14281545522505</v>
      </c>
      <c r="H214" s="6">
        <v>423.94760556300002</v>
      </c>
      <c r="I214" s="6">
        <v>18.816777386954701</v>
      </c>
      <c r="J214" s="6">
        <v>5.8810723157240696</v>
      </c>
      <c r="K214" s="6">
        <v>18.2892777732417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6948.2622396999996</v>
      </c>
      <c r="E215" s="6">
        <v>7.3451677094032704</v>
      </c>
      <c r="F215" s="6">
        <v>96.493379448244298</v>
      </c>
      <c r="G215" s="6">
        <v>1.3842769530148</v>
      </c>
      <c r="H215" s="6">
        <v>252.50353244999999</v>
      </c>
      <c r="I215" s="6">
        <v>39.580006027145799</v>
      </c>
      <c r="J215" s="6">
        <v>3.5066205517556699</v>
      </c>
      <c r="K215" s="6">
        <v>38.0918206909611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100329.18895013</v>
      </c>
      <c r="E216" s="6">
        <v>2.0056202340409799</v>
      </c>
      <c r="F216" s="6">
        <v>91.205847609374501</v>
      </c>
      <c r="G216" s="6">
        <v>0.77232856467132305</v>
      </c>
      <c r="H216" s="6">
        <v>9673.8334216700005</v>
      </c>
      <c r="I216" s="6">
        <v>7.9859776767429302</v>
      </c>
      <c r="J216" s="6">
        <v>8.7941523906255394</v>
      </c>
      <c r="K216" s="6">
        <v>8.0099682430871493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9831.0373997200004</v>
      </c>
      <c r="E217" s="6">
        <v>6.8653801821791198</v>
      </c>
      <c r="F217" s="6">
        <v>91.973767050561804</v>
      </c>
      <c r="G217" s="6">
        <v>1.85481484772768</v>
      </c>
      <c r="H217" s="6">
        <v>857.92067494000003</v>
      </c>
      <c r="I217" s="6">
        <v>22.370439947405298</v>
      </c>
      <c r="J217" s="6">
        <v>8.0262329494382403</v>
      </c>
      <c r="K217" s="6">
        <v>21.2545922603416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153014.67642705</v>
      </c>
      <c r="E218" s="6">
        <v>1.2985274971320699</v>
      </c>
      <c r="F218" s="6">
        <v>87.773308719681907</v>
      </c>
      <c r="G218" s="6">
        <v>0.76973984275229401</v>
      </c>
      <c r="H218" s="6">
        <v>21314.71670968</v>
      </c>
      <c r="I218" s="6">
        <v>5.8506004687178601</v>
      </c>
      <c r="J218" s="6">
        <v>12.2266912803181</v>
      </c>
      <c r="K218" s="6">
        <v>5.5258296216651397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561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1784.80945692</v>
      </c>
      <c r="E229" s="6">
        <v>13.677979849376401</v>
      </c>
      <c r="F229" s="6">
        <v>87.964955587028399</v>
      </c>
      <c r="G229" s="6">
        <v>4.4049256031728197</v>
      </c>
      <c r="H229" s="6">
        <v>244.19112064999999</v>
      </c>
      <c r="I229" s="6">
        <v>34.540639029385098</v>
      </c>
      <c r="J229" s="6">
        <v>12.035044412971599</v>
      </c>
      <c r="K229" s="6">
        <v>32.195899886304403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18942.154278779999</v>
      </c>
      <c r="E230" s="6">
        <v>2.3116628134096899</v>
      </c>
      <c r="F230" s="6">
        <v>91.590469663901501</v>
      </c>
      <c r="G230" s="6">
        <v>1.49379398201937</v>
      </c>
      <c r="H230" s="6">
        <v>1739.2051992199999</v>
      </c>
      <c r="I230" s="6">
        <v>16.692746402606701</v>
      </c>
      <c r="J230" s="6">
        <v>8.4095303360985394</v>
      </c>
      <c r="K230" s="6">
        <v>16.269314328645098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1122.3963560300001</v>
      </c>
      <c r="E231" s="6">
        <v>16.155928157765</v>
      </c>
      <c r="F231" s="6">
        <v>98.490570607994499</v>
      </c>
      <c r="G231" s="6">
        <v>1.5274668578522399</v>
      </c>
      <c r="H231" s="6">
        <v>17.20142384</v>
      </c>
      <c r="I231" s="6">
        <v>99.999999999999602</v>
      </c>
      <c r="J231" s="6">
        <v>1.50942939200551</v>
      </c>
      <c r="K231" s="6">
        <v>99.667518872667202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19119.63314717</v>
      </c>
      <c r="E232" s="6">
        <v>1.57744995859936</v>
      </c>
      <c r="F232" s="6">
        <v>97.578662615907803</v>
      </c>
      <c r="G232" s="6">
        <v>0.77140901625755498</v>
      </c>
      <c r="H232" s="6">
        <v>474.43858389000002</v>
      </c>
      <c r="I232" s="6">
        <v>31.483236786342101</v>
      </c>
      <c r="J232" s="6">
        <v>2.4213373840922099</v>
      </c>
      <c r="K232" s="6">
        <v>31.087390229381899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50623.815828619998</v>
      </c>
      <c r="E234" s="6">
        <v>1.34794585416303</v>
      </c>
      <c r="F234" s="6">
        <v>98.823472418978398</v>
      </c>
      <c r="G234" s="6">
        <v>0.35931739868660301</v>
      </c>
      <c r="H234" s="6">
        <v>602.69401713000002</v>
      </c>
      <c r="I234" s="6">
        <v>30.441304942229198</v>
      </c>
      <c r="J234" s="6">
        <v>1.17652758102161</v>
      </c>
      <c r="K234" s="6">
        <v>30.181181989742299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29217.750569690001</v>
      </c>
      <c r="E236" s="6">
        <v>1.4342406326418899</v>
      </c>
      <c r="F236" s="6">
        <v>98.579707197697203</v>
      </c>
      <c r="G236" s="6">
        <v>0.45367700366882802</v>
      </c>
      <c r="H236" s="6">
        <v>420.9564221</v>
      </c>
      <c r="I236" s="6">
        <v>31.414860194368</v>
      </c>
      <c r="J236" s="6">
        <v>1.4202928023027701</v>
      </c>
      <c r="K236" s="6">
        <v>31.488821256779101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1659.7048041099999</v>
      </c>
      <c r="E237" s="6">
        <v>14.2298512089203</v>
      </c>
      <c r="F237" s="6">
        <v>97.585331273355493</v>
      </c>
      <c r="G237" s="6">
        <v>2.4632663185852102</v>
      </c>
      <c r="H237" s="6">
        <v>41.068029729999999</v>
      </c>
      <c r="I237" s="6">
        <v>100</v>
      </c>
      <c r="J237" s="6">
        <v>2.4146687266445102</v>
      </c>
      <c r="K237" s="6">
        <v>99.549332403734695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34035.5430185</v>
      </c>
      <c r="E238" s="6">
        <v>1.59743397119423</v>
      </c>
      <c r="F238" s="6">
        <v>98.034275191437601</v>
      </c>
      <c r="G238" s="6">
        <v>0.76260022055997301</v>
      </c>
      <c r="H238" s="6">
        <v>682.46040635999998</v>
      </c>
      <c r="I238" s="6">
        <v>38.877195104643903</v>
      </c>
      <c r="J238" s="6">
        <v>1.96572480856235</v>
      </c>
      <c r="K238" s="6">
        <v>38.032261462938202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9166.2560534259992</v>
      </c>
      <c r="E240" s="6">
        <v>3.9469964286842698</v>
      </c>
      <c r="F240" s="6">
        <v>97.714395855673203</v>
      </c>
      <c r="G240" s="6">
        <v>0.91074854241995096</v>
      </c>
      <c r="H240" s="6">
        <v>214.40477260500001</v>
      </c>
      <c r="I240" s="6">
        <v>39.286722596134197</v>
      </c>
      <c r="J240" s="6">
        <v>2.2856041443267401</v>
      </c>
      <c r="K240" s="6">
        <v>38.936420298281597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16723.206687440001</v>
      </c>
      <c r="E242" s="6">
        <v>1.41142270498372</v>
      </c>
      <c r="F242" s="6">
        <v>98.567155872396896</v>
      </c>
      <c r="G242" s="6">
        <v>0.44633815256981901</v>
      </c>
      <c r="H242" s="6">
        <v>243.10073964</v>
      </c>
      <c r="I242" s="6">
        <v>30.661310855621501</v>
      </c>
      <c r="J242" s="6">
        <v>1.4328441276030699</v>
      </c>
      <c r="K242" s="6">
        <v>30.704164820595398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30728.063512860001</v>
      </c>
      <c r="E244" s="6">
        <v>1.9764103728926401</v>
      </c>
      <c r="F244" s="6">
        <v>98.557923290664107</v>
      </c>
      <c r="G244" s="6">
        <v>0.52096116674947401</v>
      </c>
      <c r="H244" s="6">
        <v>449.60590925000002</v>
      </c>
      <c r="I244" s="6">
        <v>35.991550584709998</v>
      </c>
      <c r="J244" s="6">
        <v>1.4420767093359399</v>
      </c>
      <c r="K244" s="6">
        <v>35.604798536378397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1806.9852029000001</v>
      </c>
      <c r="E245" s="6">
        <v>17.186827236042198</v>
      </c>
      <c r="F245" s="6">
        <v>93.852945057497195</v>
      </c>
      <c r="G245" s="6">
        <v>4.7012613836520698</v>
      </c>
      <c r="H245" s="6">
        <v>118.35150528</v>
      </c>
      <c r="I245" s="6">
        <v>73.4840827623065</v>
      </c>
      <c r="J245" s="6">
        <v>6.1470549425028302</v>
      </c>
      <c r="K245" s="6">
        <v>71.778637163308204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31593.426877900001</v>
      </c>
      <c r="E246" s="6">
        <v>3.9632882183193501</v>
      </c>
      <c r="F246" s="6">
        <v>94.873715148877395</v>
      </c>
      <c r="G246" s="6">
        <v>1.05416618565775</v>
      </c>
      <c r="H246" s="6">
        <v>1707.07877672</v>
      </c>
      <c r="I246" s="6">
        <v>20.147889619070298</v>
      </c>
      <c r="J246" s="6">
        <v>5.1262848511225698</v>
      </c>
      <c r="K246" s="6">
        <v>19.509774685222801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1784.39643953</v>
      </c>
      <c r="E247" s="6">
        <v>23.3381330573926</v>
      </c>
      <c r="F247" s="6">
        <v>96.439116791323897</v>
      </c>
      <c r="G247" s="6">
        <v>3.5547575292376701</v>
      </c>
      <c r="H247" s="6">
        <v>65.886411350000003</v>
      </c>
      <c r="I247" s="6">
        <v>99.999999999999602</v>
      </c>
      <c r="J247" s="6">
        <v>3.5608832086761302</v>
      </c>
      <c r="K247" s="6">
        <v>96.273215502185096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50402.786845889997</v>
      </c>
      <c r="E248" s="6">
        <v>2.7458611009196301</v>
      </c>
      <c r="F248" s="6">
        <v>94.812061097552203</v>
      </c>
      <c r="G248" s="6">
        <v>1.0377892942156799</v>
      </c>
      <c r="H248" s="6">
        <v>2757.9463587499999</v>
      </c>
      <c r="I248" s="6">
        <v>19.350684315282699</v>
      </c>
      <c r="J248" s="6">
        <v>5.1879389024477902</v>
      </c>
      <c r="K248" s="6">
        <v>18.966094979094201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78207.281779480007</v>
      </c>
      <c r="E250" s="6">
        <v>2.5582181314876302</v>
      </c>
      <c r="F250" s="6">
        <v>91.495352090218702</v>
      </c>
      <c r="G250" s="6">
        <v>1.3274194412301501</v>
      </c>
      <c r="H250" s="6">
        <v>7269.4992731399998</v>
      </c>
      <c r="I250" s="6">
        <v>14.776177469016501</v>
      </c>
      <c r="J250" s="6">
        <v>8.5046479097813208</v>
      </c>
      <c r="K250" s="6">
        <v>14.2807451213906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2684.5225413500002</v>
      </c>
      <c r="E251" s="6">
        <v>12.506771383208401</v>
      </c>
      <c r="F251" s="6">
        <v>98.204972949612596</v>
      </c>
      <c r="G251" s="6">
        <v>1.83086889224946</v>
      </c>
      <c r="H251" s="6">
        <v>49.068702270000003</v>
      </c>
      <c r="I251" s="6">
        <v>100</v>
      </c>
      <c r="J251" s="6">
        <v>1.79502705038739</v>
      </c>
      <c r="K251" s="6">
        <v>100.165861009639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28177.562327920001</v>
      </c>
      <c r="E252" s="6">
        <v>2.0730700816732899</v>
      </c>
      <c r="F252" s="6">
        <v>93.570401509931898</v>
      </c>
      <c r="G252" s="6">
        <v>1.0842586233611899</v>
      </c>
      <c r="H252" s="6">
        <v>1936.1935962</v>
      </c>
      <c r="I252" s="6">
        <v>16.170839432132301</v>
      </c>
      <c r="J252" s="6">
        <v>6.4295984900680603</v>
      </c>
      <c r="K252" s="6">
        <v>15.779292421638999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2607.5556120800002</v>
      </c>
      <c r="E253" s="6">
        <v>13.258397482755599</v>
      </c>
      <c r="F253" s="6">
        <v>95.748686316042907</v>
      </c>
      <c r="G253" s="6">
        <v>2.6934372697249498</v>
      </c>
      <c r="H253" s="6">
        <v>115.77743029</v>
      </c>
      <c r="I253" s="6">
        <v>61.792531191709699</v>
      </c>
      <c r="J253" s="6">
        <v>4.2513136839570604</v>
      </c>
      <c r="K253" s="6">
        <v>60.661974020884301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35095.780820400003</v>
      </c>
      <c r="E254" s="6">
        <v>2.3539392522902398</v>
      </c>
      <c r="F254" s="6">
        <v>94.267268825847594</v>
      </c>
      <c r="G254" s="6">
        <v>0.98649987722794497</v>
      </c>
      <c r="H254" s="6">
        <v>2134.30047668</v>
      </c>
      <c r="I254" s="6">
        <v>16.694775746440701</v>
      </c>
      <c r="J254" s="6">
        <v>5.7327311741524296</v>
      </c>
      <c r="K254" s="6">
        <v>16.221700669063999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1789.62368831</v>
      </c>
      <c r="E255" s="6">
        <v>15.382157299075701</v>
      </c>
      <c r="F255" s="6">
        <v>92.639949556042694</v>
      </c>
      <c r="G255" s="6">
        <v>3.9595410821080002</v>
      </c>
      <c r="H255" s="6">
        <v>142.18186306000001</v>
      </c>
      <c r="I255" s="6">
        <v>50.400098846859102</v>
      </c>
      <c r="J255" s="6">
        <v>7.3600504439573298</v>
      </c>
      <c r="K255" s="6">
        <v>49.838202727634702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24487.583325610001</v>
      </c>
      <c r="E256" s="6">
        <v>3.6359866417878801</v>
      </c>
      <c r="F256" s="6">
        <v>88.892859833583003</v>
      </c>
      <c r="G256" s="6">
        <v>1.7268398994482199</v>
      </c>
      <c r="H256" s="6">
        <v>3059.7172916200002</v>
      </c>
      <c r="I256" s="6">
        <v>14.2863390928944</v>
      </c>
      <c r="J256" s="6">
        <v>11.107140166417</v>
      </c>
      <c r="K256" s="6">
        <v>13.8202755017727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12685.729356373</v>
      </c>
      <c r="E258" s="6">
        <v>1.4588935403065399</v>
      </c>
      <c r="F258" s="6">
        <v>95.995243613953704</v>
      </c>
      <c r="G258" s="6">
        <v>0.78169619879305396</v>
      </c>
      <c r="H258" s="6">
        <v>529.22680061000005</v>
      </c>
      <c r="I258" s="6">
        <v>19.102297159858502</v>
      </c>
      <c r="J258" s="6">
        <v>4.0047563860463304</v>
      </c>
      <c r="K258" s="6">
        <v>18.737498564631199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1357.2448383000001</v>
      </c>
      <c r="E259" s="6">
        <v>16.007580098789301</v>
      </c>
      <c r="F259" s="6">
        <v>97.282288111671505</v>
      </c>
      <c r="G259" s="6">
        <v>1.92042559319756</v>
      </c>
      <c r="H259" s="6">
        <v>37.916464589999997</v>
      </c>
      <c r="I259" s="6">
        <v>70.344977895103298</v>
      </c>
      <c r="J259" s="6">
        <v>2.7177118883284801</v>
      </c>
      <c r="K259" s="6">
        <v>68.7428997373882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19352.548004640001</v>
      </c>
      <c r="E260" s="6">
        <v>1.98295301655356</v>
      </c>
      <c r="F260" s="6">
        <v>88.127512497212905</v>
      </c>
      <c r="G260" s="6">
        <v>1.4773411172448601</v>
      </c>
      <c r="H260" s="6">
        <v>2607.1640719400002</v>
      </c>
      <c r="I260" s="6">
        <v>11.134523717251099</v>
      </c>
      <c r="J260" s="6">
        <v>11.8724875027871</v>
      </c>
      <c r="K260" s="6">
        <v>10.966058944436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1048.606762036</v>
      </c>
      <c r="E261" s="6">
        <v>11.1803070316216</v>
      </c>
      <c r="F261" s="6">
        <v>93.703721005172596</v>
      </c>
      <c r="G261" s="6">
        <v>2.46655118818297</v>
      </c>
      <c r="H261" s="6">
        <v>70.459536279000005</v>
      </c>
      <c r="I261" s="6">
        <v>40.1125926331542</v>
      </c>
      <c r="J261" s="6">
        <v>6.2962789948274098</v>
      </c>
      <c r="K261" s="6">
        <v>36.708192977526998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6194.2122829959999</v>
      </c>
      <c r="E262" s="6">
        <v>3.4507947904384402</v>
      </c>
      <c r="F262" s="6">
        <v>94.540628809803394</v>
      </c>
      <c r="G262" s="6">
        <v>1.2895283972742799</v>
      </c>
      <c r="H262" s="6">
        <v>357.692819579</v>
      </c>
      <c r="I262" s="6">
        <v>22.572174079253699</v>
      </c>
      <c r="J262" s="6">
        <v>5.45937119019659</v>
      </c>
      <c r="K262" s="6">
        <v>22.3309281049305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441.98478069999999</v>
      </c>
      <c r="E263" s="6">
        <v>16.0990150144181</v>
      </c>
      <c r="F263" s="6">
        <v>96.355722766673097</v>
      </c>
      <c r="G263" s="6">
        <v>3.67084694043545</v>
      </c>
      <c r="H263" s="6">
        <v>16.71634053</v>
      </c>
      <c r="I263" s="6">
        <v>99.999999999999702</v>
      </c>
      <c r="J263" s="6">
        <v>3.64427723332687</v>
      </c>
      <c r="K263" s="6">
        <v>97.058233351963693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12395.623918978999</v>
      </c>
      <c r="E264" s="6">
        <v>2.2508989185641002</v>
      </c>
      <c r="F264" s="6">
        <v>97.401104986398295</v>
      </c>
      <c r="G264" s="6">
        <v>0.59755308115323802</v>
      </c>
      <c r="H264" s="6">
        <v>330.744966374</v>
      </c>
      <c r="I264" s="6">
        <v>22.508883236728899</v>
      </c>
      <c r="J264" s="6">
        <v>2.5988950136017199</v>
      </c>
      <c r="K264" s="6">
        <v>22.395029459728601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1352.16762184</v>
      </c>
      <c r="E265" s="6">
        <v>15.3740039079845</v>
      </c>
      <c r="F265" s="6">
        <v>96.312822475320999</v>
      </c>
      <c r="G265" s="6">
        <v>2.2695426157214098</v>
      </c>
      <c r="H265" s="6">
        <v>51.765506780000003</v>
      </c>
      <c r="I265" s="6">
        <v>58.084048896485797</v>
      </c>
      <c r="J265" s="6">
        <v>3.6871775246790501</v>
      </c>
      <c r="K265" s="6">
        <v>59.282758582983803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14823.40768332</v>
      </c>
      <c r="E266" s="6">
        <v>1.8238517600347299</v>
      </c>
      <c r="F266" s="6">
        <v>95.222741004497493</v>
      </c>
      <c r="G266" s="6">
        <v>1.2031832704638801</v>
      </c>
      <c r="H266" s="6">
        <v>743.68010154000001</v>
      </c>
      <c r="I266" s="6">
        <v>24.6056653590922</v>
      </c>
      <c r="J266" s="6">
        <v>4.77725899550253</v>
      </c>
      <c r="K266" s="6">
        <v>23.982457106090799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1733.6606761</v>
      </c>
      <c r="E267" s="6">
        <v>14.3570175266128</v>
      </c>
      <c r="F267" s="6">
        <v>96.098775112589095</v>
      </c>
      <c r="G267" s="6">
        <v>2.9515512974944502</v>
      </c>
      <c r="H267" s="6">
        <v>70.379671000000002</v>
      </c>
      <c r="I267" s="6">
        <v>72.681288682122101</v>
      </c>
      <c r="J267" s="6">
        <v>3.9012248874109501</v>
      </c>
      <c r="K267" s="6">
        <v>72.705489316056301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23932.514520569999</v>
      </c>
      <c r="E268" s="6">
        <v>2.4889574254502498</v>
      </c>
      <c r="F268" s="6">
        <v>91.316960882259494</v>
      </c>
      <c r="G268" s="6">
        <v>1.14469079260871</v>
      </c>
      <c r="H268" s="6">
        <v>2275.6666205299998</v>
      </c>
      <c r="I268" s="6">
        <v>12.1410348303537</v>
      </c>
      <c r="J268" s="6">
        <v>8.6830391177404902</v>
      </c>
      <c r="K268" s="6">
        <v>12.038375379118699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29297.164698439999</v>
      </c>
      <c r="E270" s="6">
        <v>1.61496658356219</v>
      </c>
      <c r="F270" s="6">
        <v>97.134817842335593</v>
      </c>
      <c r="G270" s="6">
        <v>0.83027872227737298</v>
      </c>
      <c r="H270" s="6">
        <v>864.17739209000001</v>
      </c>
      <c r="I270" s="6">
        <v>28.486033037155099</v>
      </c>
      <c r="J270" s="6">
        <v>2.8651821576644401</v>
      </c>
      <c r="K270" s="6">
        <v>28.147938947281801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1093.7273862249999</v>
      </c>
      <c r="E271" s="6">
        <v>11.2199462657121</v>
      </c>
      <c r="F271" s="6">
        <v>96.882014833023405</v>
      </c>
      <c r="G271" s="6">
        <v>2.2401789062517299</v>
      </c>
      <c r="H271" s="6">
        <v>35.199781639999998</v>
      </c>
      <c r="I271" s="6">
        <v>70.417176751584805</v>
      </c>
      <c r="J271" s="6">
        <v>3.1179851669766201</v>
      </c>
      <c r="K271" s="6">
        <v>69.606824407876601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15843.47518261</v>
      </c>
      <c r="E272" s="6">
        <v>1.8302252334326801</v>
      </c>
      <c r="F272" s="6">
        <v>95.036586159010596</v>
      </c>
      <c r="G272" s="6">
        <v>1.03481779040382</v>
      </c>
      <c r="H272" s="6">
        <v>827.44685167</v>
      </c>
      <c r="I272" s="6">
        <v>20.139573528951001</v>
      </c>
      <c r="J272" s="6">
        <v>4.9634138409893698</v>
      </c>
      <c r="K272" s="6">
        <v>19.814094340556899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1540.1567399</v>
      </c>
      <c r="E273" s="6">
        <v>16.866797339359099</v>
      </c>
      <c r="F273" s="6">
        <v>96.310535759867093</v>
      </c>
      <c r="G273" s="6">
        <v>3.5091280101042002</v>
      </c>
      <c r="H273" s="6">
        <v>59.000328170000003</v>
      </c>
      <c r="I273" s="6">
        <v>99.999999999999901</v>
      </c>
      <c r="J273" s="6">
        <v>3.6894642401328799</v>
      </c>
      <c r="K273" s="6">
        <v>91.603001602996898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40168.104031429997</v>
      </c>
      <c r="E274" s="6">
        <v>3.72212467119444</v>
      </c>
      <c r="F274" s="6">
        <v>93.302742830820705</v>
      </c>
      <c r="G274" s="6">
        <v>1.0807955420542901</v>
      </c>
      <c r="H274" s="6">
        <v>2883.2606045100001</v>
      </c>
      <c r="I274" s="6">
        <v>16.542735393910601</v>
      </c>
      <c r="J274" s="6">
        <v>6.6972571691792702</v>
      </c>
      <c r="K274" s="6">
        <v>15.057087695103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1482.56611023</v>
      </c>
      <c r="E275" s="6">
        <v>13.6343412257322</v>
      </c>
      <c r="F275" s="6">
        <v>94.814020408510402</v>
      </c>
      <c r="G275" s="6">
        <v>3.8403448929050201</v>
      </c>
      <c r="H275" s="6">
        <v>81.090935259999995</v>
      </c>
      <c r="I275" s="6">
        <v>73.296761510726199</v>
      </c>
      <c r="J275" s="6">
        <v>5.1859795914895601</v>
      </c>
      <c r="K275" s="6">
        <v>70.212104121881097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21354.01339946</v>
      </c>
      <c r="E276" s="6">
        <v>2.0711502913922</v>
      </c>
      <c r="F276" s="6">
        <v>94.702781021967894</v>
      </c>
      <c r="G276" s="6">
        <v>0.83210381242435205</v>
      </c>
      <c r="H276" s="6">
        <v>1194.44100602</v>
      </c>
      <c r="I276" s="6">
        <v>15.386961698977601</v>
      </c>
      <c r="J276" s="6">
        <v>5.29721897803209</v>
      </c>
      <c r="K276" s="6">
        <v>14.876210604539301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979.56139775999998</v>
      </c>
      <c r="E277" s="6">
        <v>17.9754048414236</v>
      </c>
      <c r="F277" s="6">
        <v>97.532692067371499</v>
      </c>
      <c r="G277" s="6">
        <v>2.5342973465210799</v>
      </c>
      <c r="H277" s="6">
        <v>24.78019991</v>
      </c>
      <c r="I277" s="6">
        <v>99.999999999999901</v>
      </c>
      <c r="J277" s="6">
        <v>2.4673079326285299</v>
      </c>
      <c r="K277" s="6">
        <v>100.180783856221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24507.930635389999</v>
      </c>
      <c r="E278" s="6">
        <v>2.6436495266328599</v>
      </c>
      <c r="F278" s="6">
        <v>97.198383798798702</v>
      </c>
      <c r="G278" s="6">
        <v>0.78903051736781105</v>
      </c>
      <c r="H278" s="6">
        <v>706.40902495</v>
      </c>
      <c r="I278" s="6">
        <v>28.4501215563111</v>
      </c>
      <c r="J278" s="6">
        <v>2.8016162012012602</v>
      </c>
      <c r="K278" s="6">
        <v>27.374374485412201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1601.48773216</v>
      </c>
      <c r="E279" s="6">
        <v>14.2147867770286</v>
      </c>
      <c r="F279" s="6">
        <v>96.069537467875193</v>
      </c>
      <c r="G279" s="6">
        <v>2.8436160089378202</v>
      </c>
      <c r="H279" s="6">
        <v>65.521159909999994</v>
      </c>
      <c r="I279" s="6">
        <v>70.431973547221105</v>
      </c>
      <c r="J279" s="6">
        <v>3.9304625321247899</v>
      </c>
      <c r="K279" s="6">
        <v>69.504510596929507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26693.292502929999</v>
      </c>
      <c r="E280" s="6">
        <v>2.5816399481848999</v>
      </c>
      <c r="F280" s="6">
        <v>94.270233604295896</v>
      </c>
      <c r="G280" s="6">
        <v>1.07207264384048</v>
      </c>
      <c r="H280" s="6">
        <v>1622.42443374</v>
      </c>
      <c r="I280" s="6">
        <v>17.691016271600301</v>
      </c>
      <c r="J280" s="6">
        <v>5.7297663957040603</v>
      </c>
      <c r="K280" s="6">
        <v>17.638509425339102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2020.6174246800001</v>
      </c>
      <c r="E281" s="6">
        <v>13.8619134976261</v>
      </c>
      <c r="F281" s="6">
        <v>97.064176432227399</v>
      </c>
      <c r="G281" s="6">
        <v>2.1705188255874601</v>
      </c>
      <c r="H281" s="6">
        <v>61.116021119999999</v>
      </c>
      <c r="I281" s="6">
        <v>70.982552770649605</v>
      </c>
      <c r="J281" s="6">
        <v>2.9358235677725499</v>
      </c>
      <c r="K281" s="6">
        <v>71.761676876290593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26013.742318100001</v>
      </c>
      <c r="E282" s="6">
        <v>2.2995437204200799</v>
      </c>
      <c r="F282" s="6">
        <v>94.941206629916195</v>
      </c>
      <c r="G282" s="6">
        <v>0.88989346693206695</v>
      </c>
      <c r="H282" s="6">
        <v>1386.10148155</v>
      </c>
      <c r="I282" s="6">
        <v>17.2275858333646</v>
      </c>
      <c r="J282" s="6">
        <v>5.0587933700837597</v>
      </c>
      <c r="K282" s="6">
        <v>16.701128775538599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1804.2046408399999</v>
      </c>
      <c r="E283" s="6">
        <v>18.2959931742697</v>
      </c>
      <c r="F283" s="6">
        <v>97.206156423284995</v>
      </c>
      <c r="G283" s="6">
        <v>2.8064757213804001</v>
      </c>
      <c r="H283" s="6">
        <v>51.855414639999999</v>
      </c>
      <c r="I283" s="6">
        <v>100</v>
      </c>
      <c r="J283" s="6">
        <v>2.7938435767149499</v>
      </c>
      <c r="K283" s="6">
        <v>97.645666437569801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42692.293673270004</v>
      </c>
      <c r="E284" s="6">
        <v>1.8888175338622799</v>
      </c>
      <c r="F284" s="6">
        <v>95.413095237217902</v>
      </c>
      <c r="G284" s="6">
        <v>0.95969382327072905</v>
      </c>
      <c r="H284" s="6">
        <v>2052.3963162199998</v>
      </c>
      <c r="I284" s="6">
        <v>20.428607482581299</v>
      </c>
      <c r="J284" s="6">
        <v>4.5869047627820896</v>
      </c>
      <c r="K284" s="6">
        <v>19.962777274399201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545.75427551799999</v>
      </c>
      <c r="E285" s="6">
        <v>15.3444506966043</v>
      </c>
      <c r="F285" s="6">
        <v>95.921344452709903</v>
      </c>
      <c r="G285" s="6">
        <v>3.0460371274351199</v>
      </c>
      <c r="H285" s="6">
        <v>23.205926856000001</v>
      </c>
      <c r="I285" s="6">
        <v>71.461261793897805</v>
      </c>
      <c r="J285" s="6">
        <v>4.0786555472900803</v>
      </c>
      <c r="K285" s="6">
        <v>71.636345145786095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9879.6095681290008</v>
      </c>
      <c r="E286" s="6">
        <v>2.2891931392600799</v>
      </c>
      <c r="F286" s="6">
        <v>94.213218027133394</v>
      </c>
      <c r="G286" s="6">
        <v>1.2616539039127199</v>
      </c>
      <c r="H286" s="6">
        <v>606.82723449000002</v>
      </c>
      <c r="I286" s="6">
        <v>20.940973199750701</v>
      </c>
      <c r="J286" s="6">
        <v>5.7867819728665504</v>
      </c>
      <c r="K286" s="6">
        <v>20.540686495785199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1537.6461135899999</v>
      </c>
      <c r="E287" s="6">
        <v>18.315552920851999</v>
      </c>
      <c r="F287" s="6">
        <v>93.837298872732006</v>
      </c>
      <c r="G287" s="6">
        <v>3.5245920403408899</v>
      </c>
      <c r="H287" s="6">
        <v>100.98386837</v>
      </c>
      <c r="I287" s="6">
        <v>57.421892290258803</v>
      </c>
      <c r="J287" s="6">
        <v>6.1627011272679804</v>
      </c>
      <c r="K287" s="6">
        <v>53.667732681455199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22938.035400029999</v>
      </c>
      <c r="E288" s="6">
        <v>2.2245201182764598</v>
      </c>
      <c r="F288" s="6">
        <v>82.1831133178909</v>
      </c>
      <c r="G288" s="6">
        <v>2.1796557311159699</v>
      </c>
      <c r="H288" s="6">
        <v>4972.8510022700002</v>
      </c>
      <c r="I288" s="6">
        <v>10.996079474174101</v>
      </c>
      <c r="J288" s="6">
        <v>17.8168866821091</v>
      </c>
      <c r="K288" s="6">
        <v>10.0539952428484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859.73591260000001</v>
      </c>
      <c r="E289" s="6">
        <v>17.815637446916998</v>
      </c>
      <c r="F289" s="6">
        <v>82.948145083800597</v>
      </c>
      <c r="G289" s="6">
        <v>8.9555217914613703</v>
      </c>
      <c r="H289" s="6">
        <v>176.73803354</v>
      </c>
      <c r="I289" s="6">
        <v>49.634510799840001</v>
      </c>
      <c r="J289" s="6">
        <v>17.0518549161994</v>
      </c>
      <c r="K289" s="6">
        <v>43.563818980981701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19932.599665670001</v>
      </c>
      <c r="E290" s="6">
        <v>3.0640947336268902</v>
      </c>
      <c r="F290" s="6">
        <v>90.706276004129194</v>
      </c>
      <c r="G290" s="6">
        <v>1.39658586234924</v>
      </c>
      <c r="H290" s="6">
        <v>2042.2851424800001</v>
      </c>
      <c r="I290" s="6">
        <v>14.3047240332995</v>
      </c>
      <c r="J290" s="6">
        <v>9.2937239958707796</v>
      </c>
      <c r="K290" s="6">
        <v>13.630607359331799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312.846909643</v>
      </c>
      <c r="E291" s="6">
        <v>17.7608862286238</v>
      </c>
      <c r="F291" s="6">
        <v>91.624284265455003</v>
      </c>
      <c r="G291" s="6">
        <v>4.2369930502706401</v>
      </c>
      <c r="H291" s="6">
        <v>28.598496616999999</v>
      </c>
      <c r="I291" s="6">
        <v>53.855810261576202</v>
      </c>
      <c r="J291" s="6">
        <v>8.3757157345450306</v>
      </c>
      <c r="K291" s="6">
        <v>46.349645567316003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4109.0060265490001</v>
      </c>
      <c r="E292" s="6">
        <v>2.3854460579001202</v>
      </c>
      <c r="F292" s="6">
        <v>83.729150420027295</v>
      </c>
      <c r="G292" s="6">
        <v>1.8224391427865001</v>
      </c>
      <c r="H292" s="6">
        <v>798.49154859199996</v>
      </c>
      <c r="I292" s="6">
        <v>9.7975029702010303</v>
      </c>
      <c r="J292" s="6">
        <v>16.270849579972701</v>
      </c>
      <c r="K292" s="6">
        <v>9.3781999746059093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32753.091218739999</v>
      </c>
      <c r="E294" s="6">
        <v>3.7254087596049401</v>
      </c>
      <c r="F294" s="6">
        <v>93.794203216859003</v>
      </c>
      <c r="G294" s="6">
        <v>1.2415794375356499</v>
      </c>
      <c r="H294" s="6">
        <v>2167.0745222199998</v>
      </c>
      <c r="I294" s="6">
        <v>18.522206734244801</v>
      </c>
      <c r="J294" s="6">
        <v>6.2057967831410004</v>
      </c>
      <c r="K294" s="6">
        <v>18.765189732034798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1686.66781674</v>
      </c>
      <c r="E295" s="6">
        <v>13.170494682529499</v>
      </c>
      <c r="F295" s="6">
        <v>93.358109764230406</v>
      </c>
      <c r="G295" s="6">
        <v>3.39906684122951</v>
      </c>
      <c r="H295" s="6">
        <v>119.99667229000001</v>
      </c>
      <c r="I295" s="6">
        <v>49.384960712576003</v>
      </c>
      <c r="J295" s="6">
        <v>6.6418902357695799</v>
      </c>
      <c r="K295" s="6">
        <v>47.777130304034898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18919.054986390001</v>
      </c>
      <c r="E296" s="6">
        <v>6.22557958456109</v>
      </c>
      <c r="F296" s="6">
        <v>88.769992381607295</v>
      </c>
      <c r="G296" s="6">
        <v>1.9563906174917001</v>
      </c>
      <c r="H296" s="6">
        <v>2393.38909388</v>
      </c>
      <c r="I296" s="6">
        <v>14.650119485524399</v>
      </c>
      <c r="J296" s="6">
        <v>11.230007618392699</v>
      </c>
      <c r="K296" s="6">
        <v>15.4647072479051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1777.6223658599999</v>
      </c>
      <c r="E297" s="6">
        <v>14.538895401238401</v>
      </c>
      <c r="F297" s="6">
        <v>92.634077396144406</v>
      </c>
      <c r="G297" s="6">
        <v>4.4036370432977598</v>
      </c>
      <c r="H297" s="6">
        <v>141.35002079</v>
      </c>
      <c r="I297" s="6">
        <v>57.259918948927201</v>
      </c>
      <c r="J297" s="6">
        <v>7.36592260385562</v>
      </c>
      <c r="K297" s="6">
        <v>55.380279787334104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30609.199287169999</v>
      </c>
      <c r="E298" s="6">
        <v>2.6863095879947401</v>
      </c>
      <c r="F298" s="6">
        <v>89.842424218735403</v>
      </c>
      <c r="G298" s="6">
        <v>1.5744194316873801</v>
      </c>
      <c r="H298" s="6">
        <v>3460.6731070199999</v>
      </c>
      <c r="I298" s="6">
        <v>14.010598040398699</v>
      </c>
      <c r="J298" s="6">
        <v>10.157575781264599</v>
      </c>
      <c r="K298" s="6">
        <v>13.925533171091701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1269.70719801</v>
      </c>
      <c r="E299" s="6">
        <v>18.9633611131141</v>
      </c>
      <c r="F299" s="6">
        <v>97.023009042806294</v>
      </c>
      <c r="G299" s="6">
        <v>3.0041722375018001</v>
      </c>
      <c r="H299" s="6">
        <v>38.958870519999998</v>
      </c>
      <c r="I299" s="6">
        <v>100</v>
      </c>
      <c r="J299" s="6">
        <v>2.9769909571936699</v>
      </c>
      <c r="K299" s="6">
        <v>97.908873206672098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21353.37295225</v>
      </c>
      <c r="E300" s="6">
        <v>3.5930532936873498</v>
      </c>
      <c r="F300" s="6">
        <v>90.327527385823899</v>
      </c>
      <c r="G300" s="6">
        <v>1.39309965521547</v>
      </c>
      <c r="H300" s="6">
        <v>2286.5666876800001</v>
      </c>
      <c r="I300" s="6">
        <v>13.805784571477499</v>
      </c>
      <c r="J300" s="6">
        <v>9.6724726141761508</v>
      </c>
      <c r="K300" s="6">
        <v>13.0096255918297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543.51091713000005</v>
      </c>
      <c r="E301" s="6">
        <v>13.726673451154999</v>
      </c>
      <c r="F301" s="6">
        <v>93.077047181168894</v>
      </c>
      <c r="G301" s="6">
        <v>4.2134721657472101</v>
      </c>
      <c r="H301" s="6">
        <v>40.425653259999997</v>
      </c>
      <c r="I301" s="6">
        <v>59.768213662453398</v>
      </c>
      <c r="J301" s="6">
        <v>6.9229528188310701</v>
      </c>
      <c r="K301" s="6">
        <v>56.648883479464899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10258.128380876</v>
      </c>
      <c r="E302" s="6">
        <v>2.10906021010421</v>
      </c>
      <c r="F302" s="6">
        <v>85.148701945573507</v>
      </c>
      <c r="G302" s="6">
        <v>2.0337747862270201</v>
      </c>
      <c r="H302" s="6">
        <v>1789.1819673580001</v>
      </c>
      <c r="I302" s="6">
        <v>12.416569543889199</v>
      </c>
      <c r="J302" s="6">
        <v>14.851298054426501</v>
      </c>
      <c r="K302" s="6">
        <v>11.6604812900682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1295.5960639699999</v>
      </c>
      <c r="E303" s="6">
        <v>16.788342799508001</v>
      </c>
      <c r="F303" s="6">
        <v>97.433173297010995</v>
      </c>
      <c r="G303" s="6">
        <v>2.6367343871635902</v>
      </c>
      <c r="H303" s="6">
        <v>34.13181015</v>
      </c>
      <c r="I303" s="6">
        <v>99.999999999999702</v>
      </c>
      <c r="J303" s="6">
        <v>2.56682670298899</v>
      </c>
      <c r="K303" s="6">
        <v>100.086771804088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24298.13370387</v>
      </c>
      <c r="E304" s="6">
        <v>2.5205158317310201</v>
      </c>
      <c r="F304" s="6">
        <v>95.1009696164719</v>
      </c>
      <c r="G304" s="6">
        <v>0.92973844729417299</v>
      </c>
      <c r="H304" s="6">
        <v>1251.69381299</v>
      </c>
      <c r="I304" s="6">
        <v>18.268352182898699</v>
      </c>
      <c r="J304" s="6">
        <v>4.8990303835281201</v>
      </c>
      <c r="K304" s="6">
        <v>18.048270964939899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1378.81755638</v>
      </c>
      <c r="E305" s="6">
        <v>13.9179003170215</v>
      </c>
      <c r="F305" s="6">
        <v>92.980394338095707</v>
      </c>
      <c r="G305" s="6">
        <v>4.5567120406174304</v>
      </c>
      <c r="H305" s="6">
        <v>104.09458461</v>
      </c>
      <c r="I305" s="6">
        <v>62.0289587517765</v>
      </c>
      <c r="J305" s="6">
        <v>7.0196056619042801</v>
      </c>
      <c r="K305" s="6">
        <v>60.357362340325501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17809.124824750001</v>
      </c>
      <c r="E306" s="6">
        <v>3.0398281384333501</v>
      </c>
      <c r="F306" s="6">
        <v>89.380825875822097</v>
      </c>
      <c r="G306" s="6">
        <v>1.4464469301345799</v>
      </c>
      <c r="H306" s="6">
        <v>2115.8698821600001</v>
      </c>
      <c r="I306" s="6">
        <v>12.215750252752599</v>
      </c>
      <c r="J306" s="6">
        <v>10.619174124177899</v>
      </c>
      <c r="K306" s="6">
        <v>12.1746399191835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2511.4133534100001</v>
      </c>
      <c r="E307" s="6">
        <v>15.8125095321417</v>
      </c>
      <c r="F307" s="6">
        <v>92.161103513438704</v>
      </c>
      <c r="G307" s="6">
        <v>3.8294196042165698</v>
      </c>
      <c r="H307" s="6">
        <v>213.61190959999999</v>
      </c>
      <c r="I307" s="6">
        <v>49.5275172861651</v>
      </c>
      <c r="J307" s="6">
        <v>7.8388964865613504</v>
      </c>
      <c r="K307" s="6">
        <v>45.0220942636034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37348.953436770003</v>
      </c>
      <c r="E308" s="6">
        <v>3.6108478143517502</v>
      </c>
      <c r="F308" s="6">
        <v>85.745332208191996</v>
      </c>
      <c r="G308" s="6">
        <v>2.2014823170656999</v>
      </c>
      <c r="H308" s="6">
        <v>6209.0484683200002</v>
      </c>
      <c r="I308" s="6">
        <v>14.7181017472536</v>
      </c>
      <c r="J308" s="6">
        <v>14.254667791808</v>
      </c>
      <c r="K308" s="6">
        <v>13.2424575152667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2235.05934063</v>
      </c>
      <c r="E309" s="6">
        <v>16.818998280528898</v>
      </c>
      <c r="F309" s="6">
        <v>92.662467437285898</v>
      </c>
      <c r="G309" s="6">
        <v>4.3597771906902896</v>
      </c>
      <c r="H309" s="6">
        <v>176.98450241</v>
      </c>
      <c r="I309" s="6">
        <v>57.738506082166303</v>
      </c>
      <c r="J309" s="6">
        <v>7.3375325627140802</v>
      </c>
      <c r="K309" s="6">
        <v>55.057706185733103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39589.326691030001</v>
      </c>
      <c r="E310" s="6">
        <v>2.3803687657705299</v>
      </c>
      <c r="F310" s="6">
        <v>90.028208815547501</v>
      </c>
      <c r="G310" s="6">
        <v>1.42751887991975</v>
      </c>
      <c r="H310" s="6">
        <v>4385.0311373499999</v>
      </c>
      <c r="I310" s="6">
        <v>13.1902159382901</v>
      </c>
      <c r="J310" s="6">
        <v>9.9717911844525098</v>
      </c>
      <c r="K310" s="6">
        <v>12.8880524503891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1487.1933684200001</v>
      </c>
      <c r="E311" s="6">
        <v>15.2430031328244</v>
      </c>
      <c r="F311" s="6">
        <v>86.317445116587706</v>
      </c>
      <c r="G311" s="6">
        <v>5.6164526890689199</v>
      </c>
      <c r="H311" s="6">
        <v>235.74151040000001</v>
      </c>
      <c r="I311" s="6">
        <v>36.980350111542997</v>
      </c>
      <c r="J311" s="6">
        <v>13.682554883412299</v>
      </c>
      <c r="K311" s="6">
        <v>35.431821824910003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20312.763219249999</v>
      </c>
      <c r="E312" s="6">
        <v>3.2040948880425302</v>
      </c>
      <c r="F312" s="6">
        <v>80.435165147061099</v>
      </c>
      <c r="G312" s="6">
        <v>2.2592296646158601</v>
      </c>
      <c r="H312" s="6">
        <v>4940.8223016000002</v>
      </c>
      <c r="I312" s="6">
        <v>9.2895981697198007</v>
      </c>
      <c r="J312" s="6">
        <v>19.564834852938901</v>
      </c>
      <c r="K312" s="6">
        <v>9.2881699510598796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2175.0828619399999</v>
      </c>
      <c r="E313" s="6">
        <v>18.9171206361743</v>
      </c>
      <c r="F313" s="6">
        <v>88.409291260033299</v>
      </c>
      <c r="G313" s="6">
        <v>7.13943675654395</v>
      </c>
      <c r="H313" s="6">
        <v>285.15952994000003</v>
      </c>
      <c r="I313" s="6">
        <v>57.850672264679602</v>
      </c>
      <c r="J313" s="6">
        <v>11.590708739966701</v>
      </c>
      <c r="K313" s="6">
        <v>54.456768589605403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68342.385508909996</v>
      </c>
      <c r="E314" s="6">
        <v>2.8056427680928202</v>
      </c>
      <c r="F314" s="6">
        <v>88.541881808894999</v>
      </c>
      <c r="G314" s="6">
        <v>1.65837553539472</v>
      </c>
      <c r="H314" s="6">
        <v>8844.1211619299993</v>
      </c>
      <c r="I314" s="6">
        <v>13.3302008269631</v>
      </c>
      <c r="J314" s="6">
        <v>11.458118191104999</v>
      </c>
      <c r="K314" s="6">
        <v>12.8149917988864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27774.18916279</v>
      </c>
      <c r="E316" s="6">
        <v>1.4898672893593601</v>
      </c>
      <c r="F316" s="6">
        <v>98.515962557198307</v>
      </c>
      <c r="G316" s="6">
        <v>0.41325931527047999</v>
      </c>
      <c r="H316" s="6">
        <v>418.38840722999998</v>
      </c>
      <c r="I316" s="6">
        <v>27.357483091359299</v>
      </c>
      <c r="J316" s="6">
        <v>1.4840374428016601</v>
      </c>
      <c r="K316" s="6">
        <v>27.433700832197299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46434.233840599998</v>
      </c>
      <c r="E318" s="6">
        <v>2.9888955279514802</v>
      </c>
      <c r="F318" s="6">
        <v>97.565581795751399</v>
      </c>
      <c r="G318" s="6">
        <v>0.66482091942865296</v>
      </c>
      <c r="H318" s="6">
        <v>1158.6088257900001</v>
      </c>
      <c r="I318" s="6">
        <v>26.669912437826099</v>
      </c>
      <c r="J318" s="6">
        <v>2.43441820424861</v>
      </c>
      <c r="K318" s="6">
        <v>26.644411252282399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1488.4215412900001</v>
      </c>
      <c r="E319" s="6">
        <v>19.468368794810999</v>
      </c>
      <c r="F319" s="6">
        <v>89.494851347524204</v>
      </c>
      <c r="G319" s="6">
        <v>6.4196404337136501</v>
      </c>
      <c r="H319" s="6">
        <v>174.71496196000001</v>
      </c>
      <c r="I319" s="6">
        <v>57.801583368374601</v>
      </c>
      <c r="J319" s="6">
        <v>10.5051486524758</v>
      </c>
      <c r="K319" s="6">
        <v>54.689827371872497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36061.02841567</v>
      </c>
      <c r="E320" s="6">
        <v>3.30993976790143</v>
      </c>
      <c r="F320" s="6">
        <v>92.547080751127595</v>
      </c>
      <c r="G320" s="6">
        <v>1.31684481941499</v>
      </c>
      <c r="H320" s="6">
        <v>2904.0346884199998</v>
      </c>
      <c r="I320" s="6">
        <v>16.407374708801001</v>
      </c>
      <c r="J320" s="6">
        <v>7.4529192488723996</v>
      </c>
      <c r="K320" s="6">
        <v>16.352001111181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3121.8939882899999</v>
      </c>
      <c r="E321" s="6">
        <v>10.931735991456801</v>
      </c>
      <c r="F321" s="6">
        <v>90.180186351513598</v>
      </c>
      <c r="G321" s="6">
        <v>3.4798020533307801</v>
      </c>
      <c r="H321" s="6">
        <v>339.94626132000002</v>
      </c>
      <c r="I321" s="6">
        <v>35.268720647676801</v>
      </c>
      <c r="J321" s="6">
        <v>9.8198136484864502</v>
      </c>
      <c r="K321" s="6">
        <v>31.9567365399156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36466.742943320001</v>
      </c>
      <c r="E322" s="6">
        <v>2.27439454672328</v>
      </c>
      <c r="F322" s="6">
        <v>93.423779306449106</v>
      </c>
      <c r="G322" s="6">
        <v>1.1559108953477999</v>
      </c>
      <c r="H322" s="6">
        <v>2566.9412150799999</v>
      </c>
      <c r="I322" s="6">
        <v>16.7229349716361</v>
      </c>
      <c r="J322" s="6">
        <v>6.5762206935509004</v>
      </c>
      <c r="K322" s="6">
        <v>16.421219636195399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206.82126508100001</v>
      </c>
      <c r="E323" s="6">
        <v>24.633840191397301</v>
      </c>
      <c r="F323" s="6">
        <v>90.993733771501496</v>
      </c>
      <c r="G323" s="6">
        <v>6.3614866270872401</v>
      </c>
      <c r="H323" s="6">
        <v>20.470501625000001</v>
      </c>
      <c r="I323" s="6">
        <v>70.660078694836002</v>
      </c>
      <c r="J323" s="6">
        <v>9.00626622849847</v>
      </c>
      <c r="K323" s="6">
        <v>64.272519360406605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8381.6423488010005</v>
      </c>
      <c r="E324" s="6">
        <v>1.78166169712236</v>
      </c>
      <c r="F324" s="6">
        <v>86.658691999671703</v>
      </c>
      <c r="G324" s="6">
        <v>1.4161600403746299</v>
      </c>
      <c r="H324" s="6">
        <v>1290.3734125640001</v>
      </c>
      <c r="I324" s="6">
        <v>9.6640218187543496</v>
      </c>
      <c r="J324" s="6">
        <v>13.341308000328301</v>
      </c>
      <c r="K324" s="6">
        <v>9.1986915194558101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630.15440047000004</v>
      </c>
      <c r="E325" s="6">
        <v>19.0332493473745</v>
      </c>
      <c r="F325" s="6">
        <v>94.122345980906502</v>
      </c>
      <c r="G325" s="6">
        <v>4.2385826527958397</v>
      </c>
      <c r="H325" s="6">
        <v>39.351224260000002</v>
      </c>
      <c r="I325" s="6">
        <v>70.579690201185599</v>
      </c>
      <c r="J325" s="6">
        <v>5.8776540190935203</v>
      </c>
      <c r="K325" s="6">
        <v>67.874927925180202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15626.64279433</v>
      </c>
      <c r="E326" s="6">
        <v>2.2646843983840199</v>
      </c>
      <c r="F326" s="6">
        <v>93.750807686432395</v>
      </c>
      <c r="G326" s="6">
        <v>1.0035334316953799</v>
      </c>
      <c r="H326" s="6">
        <v>1041.6325837300001</v>
      </c>
      <c r="I326" s="6">
        <v>14.572211576093601</v>
      </c>
      <c r="J326" s="6">
        <v>6.2491923135675602</v>
      </c>
      <c r="K326" s="6">
        <v>15.0550767268785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318.43700223000002</v>
      </c>
      <c r="E327" s="6">
        <v>26.528912758967401</v>
      </c>
      <c r="F327" s="6">
        <v>88.027609637355894</v>
      </c>
      <c r="G327" s="6">
        <v>8.61463691329166</v>
      </c>
      <c r="H327" s="6">
        <v>43.309731030000002</v>
      </c>
      <c r="I327" s="6">
        <v>70.471909262400104</v>
      </c>
      <c r="J327" s="6">
        <v>11.9723903626441</v>
      </c>
      <c r="K327" s="6">
        <v>63.339556462918502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8072.2474743189996</v>
      </c>
      <c r="E328" s="6">
        <v>2.7380648143255502</v>
      </c>
      <c r="F328" s="6">
        <v>96.382104683413999</v>
      </c>
      <c r="G328" s="6">
        <v>1.0277196195971301</v>
      </c>
      <c r="H328" s="6">
        <v>303.00797463999999</v>
      </c>
      <c r="I328" s="6">
        <v>28.2274958501939</v>
      </c>
      <c r="J328" s="6">
        <v>3.61789531658598</v>
      </c>
      <c r="K328" s="6">
        <v>27.378840815847699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1183.53584617</v>
      </c>
      <c r="E329" s="6">
        <v>21.1324015696826</v>
      </c>
      <c r="F329" s="6">
        <v>94.777066184464502</v>
      </c>
      <c r="G329" s="6">
        <v>5.1996639454547804</v>
      </c>
      <c r="H329" s="6">
        <v>65.221784569999997</v>
      </c>
      <c r="I329" s="6">
        <v>100</v>
      </c>
      <c r="J329" s="6">
        <v>5.2229338155355496</v>
      </c>
      <c r="K329" s="6">
        <v>94.354803507080106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33917.095333290003</v>
      </c>
      <c r="E330" s="6">
        <v>2.22102753712044</v>
      </c>
      <c r="F330" s="6">
        <v>95.943507789660998</v>
      </c>
      <c r="G330" s="6">
        <v>0.95405580505204701</v>
      </c>
      <c r="H330" s="6">
        <v>1434.0150384999999</v>
      </c>
      <c r="I330" s="6">
        <v>23.206680063501299</v>
      </c>
      <c r="J330" s="6">
        <v>4.0564922103389902</v>
      </c>
      <c r="K330" s="6">
        <v>22.565175974079601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580.22210902999996</v>
      </c>
      <c r="E331" s="6">
        <v>18.150422077710601</v>
      </c>
      <c r="F331" s="6">
        <v>87.207276234829607</v>
      </c>
      <c r="G331" s="6">
        <v>6.7720417133305597</v>
      </c>
      <c r="H331" s="6">
        <v>85.114700099999993</v>
      </c>
      <c r="I331" s="6">
        <v>49.021369315108103</v>
      </c>
      <c r="J331" s="6">
        <v>12.7927237651704</v>
      </c>
      <c r="K331" s="6">
        <v>46.164626330485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14838.646494729999</v>
      </c>
      <c r="E332" s="6">
        <v>3.1359740989895601</v>
      </c>
      <c r="F332" s="6">
        <v>90.949198790469694</v>
      </c>
      <c r="G332" s="6">
        <v>1.4678594222665799</v>
      </c>
      <c r="H332" s="6">
        <v>1476.6665504299999</v>
      </c>
      <c r="I332" s="6">
        <v>15.308744909998801</v>
      </c>
      <c r="J332" s="6">
        <v>9.0508012095303201</v>
      </c>
      <c r="K332" s="6">
        <v>14.7501459043884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522.31729843000005</v>
      </c>
      <c r="E333" s="6">
        <v>19.119703245901501</v>
      </c>
      <c r="F333" s="6">
        <v>95.054701957605701</v>
      </c>
      <c r="G333" s="6">
        <v>5.0952322861514103</v>
      </c>
      <c r="H333" s="6">
        <v>27.173981510000001</v>
      </c>
      <c r="I333" s="6">
        <v>100</v>
      </c>
      <c r="J333" s="6">
        <v>4.9452980423942599</v>
      </c>
      <c r="K333" s="6">
        <v>97.936622264814204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17685.599785030001</v>
      </c>
      <c r="E334" s="6">
        <v>2.5773043781337499</v>
      </c>
      <c r="F334" s="6">
        <v>92.109520336964295</v>
      </c>
      <c r="G334" s="6">
        <v>1.3668395221154701</v>
      </c>
      <c r="H334" s="6">
        <v>1515.02108492</v>
      </c>
      <c r="I334" s="6">
        <v>15.920948645091601</v>
      </c>
      <c r="J334" s="6">
        <v>7.8904796630357401</v>
      </c>
      <c r="K334" s="6">
        <v>15.9558021991306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1027.0617738599999</v>
      </c>
      <c r="E335" s="6">
        <v>24.153671272528801</v>
      </c>
      <c r="F335" s="6">
        <v>91.663083114798795</v>
      </c>
      <c r="G335" s="6">
        <v>6.3309264655029596</v>
      </c>
      <c r="H335" s="6">
        <v>93.413055220000004</v>
      </c>
      <c r="I335" s="6">
        <v>70.280493342421806</v>
      </c>
      <c r="J335" s="6">
        <v>8.3369168852012194</v>
      </c>
      <c r="K335" s="6">
        <v>69.607535590427204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37936.924916429998</v>
      </c>
      <c r="E336" s="6">
        <v>1.8345342697834599</v>
      </c>
      <c r="F336" s="6">
        <v>89.438701001360897</v>
      </c>
      <c r="G336" s="6">
        <v>1.27781935756905</v>
      </c>
      <c r="H336" s="6">
        <v>4479.7520832199998</v>
      </c>
      <c r="I336" s="6">
        <v>10.8624377594838</v>
      </c>
      <c r="J336" s="6">
        <v>10.561298998639099</v>
      </c>
      <c r="K336" s="6">
        <v>10.8212544186181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8263.5119137599995</v>
      </c>
      <c r="E338" s="6">
        <v>1.81577721465889</v>
      </c>
      <c r="F338" s="6">
        <v>98.390598759043598</v>
      </c>
      <c r="G338" s="6">
        <v>0.72814419657669205</v>
      </c>
      <c r="H338" s="6">
        <v>135.16846626</v>
      </c>
      <c r="I338" s="6">
        <v>44.774156123110998</v>
      </c>
      <c r="J338" s="6">
        <v>1.6094012409563601</v>
      </c>
      <c r="K338" s="6">
        <v>44.5150293543525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2704.2515196600002</v>
      </c>
      <c r="E339" s="6">
        <v>18.974531572386901</v>
      </c>
      <c r="F339" s="6">
        <v>89.663664515320804</v>
      </c>
      <c r="G339" s="6">
        <v>5.2140095297337901</v>
      </c>
      <c r="H339" s="6">
        <v>311.74334769000001</v>
      </c>
      <c r="I339" s="6">
        <v>43.793233648235201</v>
      </c>
      <c r="J339" s="6">
        <v>10.3363354846792</v>
      </c>
      <c r="K339" s="6">
        <v>45.229491820064403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50452.12249555</v>
      </c>
      <c r="E340" s="6">
        <v>2.4525445676692099</v>
      </c>
      <c r="F340" s="6">
        <v>90.419722564283802</v>
      </c>
      <c r="G340" s="6">
        <v>1.2439899069196201</v>
      </c>
      <c r="H340" s="6">
        <v>5345.5741404700002</v>
      </c>
      <c r="I340" s="6">
        <v>11.5801124792533</v>
      </c>
      <c r="J340" s="6">
        <v>9.5802774357161997</v>
      </c>
      <c r="K340" s="6">
        <v>11.740914917254999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2557.5393812399998</v>
      </c>
      <c r="E341" s="6">
        <v>20.498497514761699</v>
      </c>
      <c r="F341" s="6">
        <v>91.544178733033903</v>
      </c>
      <c r="G341" s="6">
        <v>6.5789508642588403</v>
      </c>
      <c r="H341" s="6">
        <v>236.23671314000001</v>
      </c>
      <c r="I341" s="6">
        <v>74.430094888788602</v>
      </c>
      <c r="J341" s="6">
        <v>8.4558212669661401</v>
      </c>
      <c r="K341" s="6">
        <v>71.2248562001176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63900.413488600003</v>
      </c>
      <c r="E342" s="6">
        <v>2.3722562974574699</v>
      </c>
      <c r="F342" s="6">
        <v>92.940292284324698</v>
      </c>
      <c r="G342" s="6">
        <v>1.1775114511898701</v>
      </c>
      <c r="H342" s="6">
        <v>4853.8500477300004</v>
      </c>
      <c r="I342" s="6">
        <v>16.040554760549799</v>
      </c>
      <c r="J342" s="6">
        <v>7.0597077156752697</v>
      </c>
      <c r="K342" s="6">
        <v>15.5018115266629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2155.5213422500001</v>
      </c>
      <c r="E343" s="6">
        <v>14.211595429080001</v>
      </c>
      <c r="F343" s="6">
        <v>98.113831391359199</v>
      </c>
      <c r="G343" s="6">
        <v>1.93651310663228</v>
      </c>
      <c r="H343" s="6">
        <v>41.438364329999999</v>
      </c>
      <c r="I343" s="6">
        <v>100</v>
      </c>
      <c r="J343" s="6">
        <v>1.88616860864085</v>
      </c>
      <c r="K343" s="6">
        <v>100.732627804779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30164.55550803</v>
      </c>
      <c r="E344" s="6">
        <v>3.3083581718892101</v>
      </c>
      <c r="F344" s="6">
        <v>87.288591611983705</v>
      </c>
      <c r="G344" s="6">
        <v>2.12142414316039</v>
      </c>
      <c r="H344" s="6">
        <v>4392.7158959099997</v>
      </c>
      <c r="I344" s="6">
        <v>14.7540189338772</v>
      </c>
      <c r="J344" s="6">
        <v>12.7114083880163</v>
      </c>
      <c r="K344" s="6">
        <v>14.567711146996499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2269.4926042799998</v>
      </c>
      <c r="E345" s="6">
        <v>20.032840286297802</v>
      </c>
      <c r="F345" s="6">
        <v>91.900222135702805</v>
      </c>
      <c r="G345" s="6">
        <v>3.7146891500856301</v>
      </c>
      <c r="H345" s="6">
        <v>200.02547906999999</v>
      </c>
      <c r="I345" s="6">
        <v>48.783387892750603</v>
      </c>
      <c r="J345" s="6">
        <v>8.0997778642972094</v>
      </c>
      <c r="K345" s="6">
        <v>42.146928443892001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24153.45896426</v>
      </c>
      <c r="E346" s="6">
        <v>4.1192834854677498</v>
      </c>
      <c r="F346" s="6">
        <v>94.564894332224995</v>
      </c>
      <c r="G346" s="6">
        <v>1.0447310764509701</v>
      </c>
      <c r="H346" s="6">
        <v>1388.21708246</v>
      </c>
      <c r="I346" s="6">
        <v>18.7146642263796</v>
      </c>
      <c r="J346" s="6">
        <v>5.4351056677749696</v>
      </c>
      <c r="K346" s="6">
        <v>18.177178124785701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201.75736749699999</v>
      </c>
      <c r="E347" s="6">
        <v>22.1376017936878</v>
      </c>
      <c r="F347" s="6">
        <v>97.144538743931093</v>
      </c>
      <c r="G347" s="6">
        <v>2.9636006256845202</v>
      </c>
      <c r="H347" s="6">
        <v>5.9304450199999996</v>
      </c>
      <c r="I347" s="6">
        <v>100</v>
      </c>
      <c r="J347" s="6">
        <v>2.8554612560689199</v>
      </c>
      <c r="K347" s="6">
        <v>100.823506251909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4454.0289156930003</v>
      </c>
      <c r="E348" s="6">
        <v>3.35942565436679</v>
      </c>
      <c r="F348" s="6">
        <v>89.600407098313099</v>
      </c>
      <c r="G348" s="6">
        <v>1.5986317867884201</v>
      </c>
      <c r="H348" s="6">
        <v>516.96291340200003</v>
      </c>
      <c r="I348" s="6">
        <v>15.030653380762599</v>
      </c>
      <c r="J348" s="6">
        <v>10.3995929016869</v>
      </c>
      <c r="K348" s="6">
        <v>13.7734294265799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242.36056836399999</v>
      </c>
      <c r="E349" s="6">
        <v>17.340997062591999</v>
      </c>
      <c r="F349" s="6">
        <v>92.679005109215595</v>
      </c>
      <c r="G349" s="6">
        <v>4.0123586722013096</v>
      </c>
      <c r="H349" s="6">
        <v>19.144794234999999</v>
      </c>
      <c r="I349" s="6">
        <v>50.621866739916399</v>
      </c>
      <c r="J349" s="6">
        <v>7.3209948907843998</v>
      </c>
      <c r="K349" s="6">
        <v>50.793835459309797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4448.7948437140003</v>
      </c>
      <c r="E350" s="6">
        <v>2.0388008994373199</v>
      </c>
      <c r="F350" s="6">
        <v>95.573017037456594</v>
      </c>
      <c r="G350" s="6">
        <v>0.98233527660717002</v>
      </c>
      <c r="H350" s="6">
        <v>206.070076968</v>
      </c>
      <c r="I350" s="6">
        <v>21.366611102957101</v>
      </c>
      <c r="J350" s="6">
        <v>4.4269829625433701</v>
      </c>
      <c r="K350" s="6">
        <v>21.207388174300402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367.42533155799998</v>
      </c>
      <c r="E351" s="6">
        <v>14.3878759712881</v>
      </c>
      <c r="F351" s="6">
        <v>95.462785865514306</v>
      </c>
      <c r="G351" s="6">
        <v>3.5183186318880599</v>
      </c>
      <c r="H351" s="6">
        <v>17.463217657000001</v>
      </c>
      <c r="I351" s="6">
        <v>79.173018309737003</v>
      </c>
      <c r="J351" s="6">
        <v>4.53721413448572</v>
      </c>
      <c r="K351" s="6">
        <v>74.025269296805703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6784.7310639630005</v>
      </c>
      <c r="E352" s="6">
        <v>2.4125951229836899</v>
      </c>
      <c r="F352" s="6">
        <v>94.118927684275903</v>
      </c>
      <c r="G352" s="6">
        <v>1.14281545522505</v>
      </c>
      <c r="H352" s="6">
        <v>423.94760556300002</v>
      </c>
      <c r="I352" s="6">
        <v>18.816777386954701</v>
      </c>
      <c r="J352" s="6">
        <v>5.8810723157240696</v>
      </c>
      <c r="K352" s="6">
        <v>18.2892777732417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371.99402324900001</v>
      </c>
      <c r="E353" s="6">
        <v>17.6958006740062</v>
      </c>
      <c r="F353" s="6">
        <v>93.4853245532654</v>
      </c>
      <c r="G353" s="6">
        <v>3.3815975048679401</v>
      </c>
      <c r="H353" s="6">
        <v>25.923002793999999</v>
      </c>
      <c r="I353" s="6">
        <v>51.634030135116802</v>
      </c>
      <c r="J353" s="6">
        <v>6.5146754467346399</v>
      </c>
      <c r="K353" s="6">
        <v>48.525785027333299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6115.3735089539996</v>
      </c>
      <c r="E354" s="6">
        <v>2.8435022326883499</v>
      </c>
      <c r="F354" s="6">
        <v>91.577585974348494</v>
      </c>
      <c r="G354" s="6">
        <v>1.46349549504841</v>
      </c>
      <c r="H354" s="6">
        <v>562.43246713600001</v>
      </c>
      <c r="I354" s="6">
        <v>16.248030668289001</v>
      </c>
      <c r="J354" s="6">
        <v>8.4224140256515305</v>
      </c>
      <c r="K354" s="6">
        <v>15.9127043758099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699.35444855900005</v>
      </c>
      <c r="E355" s="6">
        <v>13.9961527988354</v>
      </c>
      <c r="F355" s="6">
        <v>91.097195546591806</v>
      </c>
      <c r="G355" s="6">
        <v>4.63452223578616</v>
      </c>
      <c r="H355" s="6">
        <v>68.346954719999999</v>
      </c>
      <c r="I355" s="6">
        <v>51.361999148217301</v>
      </c>
      <c r="J355" s="6">
        <v>8.9028044534081907</v>
      </c>
      <c r="K355" s="6">
        <v>47.422357818587699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10987.618824355</v>
      </c>
      <c r="E356" s="6">
        <v>2.71230176797122</v>
      </c>
      <c r="F356" s="6">
        <v>84.823369780981295</v>
      </c>
      <c r="G356" s="6">
        <v>2.0276165345908899</v>
      </c>
      <c r="H356" s="6">
        <v>1965.9090214800001</v>
      </c>
      <c r="I356" s="6">
        <v>11.8056074814462</v>
      </c>
      <c r="J356" s="6">
        <v>15.176630219018699</v>
      </c>
      <c r="K356" s="6">
        <v>11.332506927137601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13530.194834593</v>
      </c>
      <c r="E358" s="6">
        <v>4.3770946341386798</v>
      </c>
      <c r="F358" s="6">
        <v>97.743005516251998</v>
      </c>
      <c r="G358" s="6">
        <v>0.78990512416093805</v>
      </c>
      <c r="H358" s="6">
        <v>312.42721609</v>
      </c>
      <c r="I358" s="6">
        <v>34.587134515056199</v>
      </c>
      <c r="J358" s="6">
        <v>2.256994483748</v>
      </c>
      <c r="K358" s="6">
        <v>34.208192117495102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764.53946530799999</v>
      </c>
      <c r="E359" s="6">
        <v>16.8580934110363</v>
      </c>
      <c r="F359" s="6">
        <v>95.312580151104697</v>
      </c>
      <c r="G359" s="6">
        <v>4.7240918360397899</v>
      </c>
      <c r="H359" s="6">
        <v>37.599627030000001</v>
      </c>
      <c r="I359" s="6">
        <v>99.999999999999702</v>
      </c>
      <c r="J359" s="6">
        <v>4.6874198488953001</v>
      </c>
      <c r="K359" s="6">
        <v>96.058257267020295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13950.627644800001</v>
      </c>
      <c r="E360" s="6">
        <v>3.2142433745226202</v>
      </c>
      <c r="F360" s="6">
        <v>97.573221846955505</v>
      </c>
      <c r="G360" s="6">
        <v>0.76964417149707298</v>
      </c>
      <c r="H360" s="6">
        <v>346.97100032999998</v>
      </c>
      <c r="I360" s="6">
        <v>31.326710738181202</v>
      </c>
      <c r="J360" s="6">
        <v>2.4267781530444901</v>
      </c>
      <c r="K360" s="6">
        <v>30.945004756404501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12038.341043175</v>
      </c>
      <c r="E362" s="6">
        <v>1.64671108012387</v>
      </c>
      <c r="F362" s="6">
        <v>99.113439188322502</v>
      </c>
      <c r="G362" s="6">
        <v>0.31106125535676998</v>
      </c>
      <c r="H362" s="6">
        <v>107.681879409</v>
      </c>
      <c r="I362" s="6">
        <v>35.144642032087098</v>
      </c>
      <c r="J362" s="6">
        <v>0.88656081167753398</v>
      </c>
      <c r="K362" s="6">
        <v>34.775224001058497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489.24627742400003</v>
      </c>
      <c r="E363" s="6">
        <v>14.500746673039499</v>
      </c>
      <c r="F363" s="6">
        <v>96.291855757933604</v>
      </c>
      <c r="G363" s="6">
        <v>3.6002571106569601</v>
      </c>
      <c r="H363" s="6">
        <v>18.840594070000002</v>
      </c>
      <c r="I363" s="6">
        <v>100</v>
      </c>
      <c r="J363" s="6">
        <v>3.7081442420663899</v>
      </c>
      <c r="K363" s="6">
        <v>93.490278629956293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11821.175921571999</v>
      </c>
      <c r="E364" s="6">
        <v>2.5331680882247398</v>
      </c>
      <c r="F364" s="6">
        <v>93.352213612971497</v>
      </c>
      <c r="G364" s="6">
        <v>1.46344445975446</v>
      </c>
      <c r="H364" s="6">
        <v>841.80812996999998</v>
      </c>
      <c r="I364" s="6">
        <v>22.158177744687599</v>
      </c>
      <c r="J364" s="6">
        <v>6.6477863870285097</v>
      </c>
      <c r="K364" s="6">
        <v>20.5505670405249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10548.062032604999</v>
      </c>
      <c r="E366" s="6">
        <v>3.0233346687470899</v>
      </c>
      <c r="F366" s="6">
        <v>99.642259463287999</v>
      </c>
      <c r="G366" s="6">
        <v>0.25547934426028901</v>
      </c>
      <c r="H366" s="6">
        <v>37.870170680000001</v>
      </c>
      <c r="I366" s="6">
        <v>71.071938908261302</v>
      </c>
      <c r="J366" s="6">
        <v>0.35774053671199801</v>
      </c>
      <c r="K366" s="6">
        <v>71.159224342496998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7580.9691762720004</v>
      </c>
      <c r="E368" s="6">
        <v>1.8603490016797699</v>
      </c>
      <c r="F368" s="6">
        <v>98.769482523411995</v>
      </c>
      <c r="G368" s="6">
        <v>0.37108942985472299</v>
      </c>
      <c r="H368" s="6">
        <v>94.447341653999999</v>
      </c>
      <c r="I368" s="6">
        <v>30.0399160410606</v>
      </c>
      <c r="J368" s="6">
        <v>1.2305174765879801</v>
      </c>
      <c r="K368" s="6">
        <v>29.786095406210499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16728.757715870001</v>
      </c>
      <c r="E370" s="6">
        <v>2.0372141728133801</v>
      </c>
      <c r="F370" s="6">
        <v>98.639749011561406</v>
      </c>
      <c r="G370" s="6">
        <v>0.48138500962957498</v>
      </c>
      <c r="H370" s="6">
        <v>230.69106973999999</v>
      </c>
      <c r="I370" s="6">
        <v>34.888148992287903</v>
      </c>
      <c r="J370" s="6">
        <v>1.36025098843861</v>
      </c>
      <c r="K370" s="6">
        <v>34.908040450898199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14801.65399741</v>
      </c>
      <c r="E372" s="6">
        <v>1.52475482647606</v>
      </c>
      <c r="F372" s="6">
        <v>98.948347445240699</v>
      </c>
      <c r="G372" s="6">
        <v>0.38123800272290298</v>
      </c>
      <c r="H372" s="6">
        <v>157.31639429000001</v>
      </c>
      <c r="I372" s="6">
        <v>36.412166375053197</v>
      </c>
      <c r="J372" s="6">
        <v>1.0516525547593001</v>
      </c>
      <c r="K372" s="6">
        <v>35.870088635299702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14023.71199713</v>
      </c>
      <c r="E374" s="6">
        <v>1.5400372491410199</v>
      </c>
      <c r="F374" s="6">
        <v>99.402416007872901</v>
      </c>
      <c r="G374" s="6">
        <v>0.224832592124521</v>
      </c>
      <c r="H374" s="6">
        <v>84.307264715000002</v>
      </c>
      <c r="I374" s="6">
        <v>37.336393616265397</v>
      </c>
      <c r="J374" s="6">
        <v>0.59758399212714597</v>
      </c>
      <c r="K374" s="6">
        <v>37.398764272345097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2313.40259917</v>
      </c>
      <c r="E375" s="6">
        <v>12.5596050859989</v>
      </c>
      <c r="F375" s="6">
        <v>97.384701742524797</v>
      </c>
      <c r="G375" s="6">
        <v>2.5071067607851201</v>
      </c>
      <c r="H375" s="6">
        <v>62.12718916</v>
      </c>
      <c r="I375" s="6">
        <v>99.999999999999901</v>
      </c>
      <c r="J375" s="6">
        <v>2.6152982574752501</v>
      </c>
      <c r="K375" s="6">
        <v>93.356022946088999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24724.52822443</v>
      </c>
      <c r="E376" s="6">
        <v>3.6582641032908798</v>
      </c>
      <c r="F376" s="6">
        <v>89.704377911633799</v>
      </c>
      <c r="G376" s="6">
        <v>1.9102027981305301</v>
      </c>
      <c r="H376" s="6">
        <v>2837.7031850399999</v>
      </c>
      <c r="I376" s="6">
        <v>17.135352546655</v>
      </c>
      <c r="J376" s="6">
        <v>10.2956220883662</v>
      </c>
      <c r="K376" s="6">
        <v>16.643341433927201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2312.87016262</v>
      </c>
      <c r="E377" s="6">
        <v>17.326297734829701</v>
      </c>
      <c r="F377" s="6">
        <v>93.190458901700893</v>
      </c>
      <c r="G377" s="6">
        <v>5.05446687007721</v>
      </c>
      <c r="H377" s="6">
        <v>169.00425873</v>
      </c>
      <c r="I377" s="6">
        <v>70.225049206037497</v>
      </c>
      <c r="J377" s="6">
        <v>6.8095410982990501</v>
      </c>
      <c r="K377" s="6">
        <v>69.171781229662798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52649.779265210003</v>
      </c>
      <c r="E378" s="6">
        <v>2.0873887007716498</v>
      </c>
      <c r="F378" s="6">
        <v>97.352241084828705</v>
      </c>
      <c r="G378" s="6">
        <v>0.71017599375293305</v>
      </c>
      <c r="H378" s="6">
        <v>1431.95391167</v>
      </c>
      <c r="I378" s="6">
        <v>26.676539809950899</v>
      </c>
      <c r="J378" s="6">
        <v>2.6477589151713099</v>
      </c>
      <c r="K378" s="6">
        <v>26.111601082842601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55466.487067429996</v>
      </c>
      <c r="E380" s="6">
        <v>1.9020382076409501</v>
      </c>
      <c r="F380" s="6">
        <v>98.767484858309402</v>
      </c>
      <c r="G380" s="6">
        <v>0.63724847499821502</v>
      </c>
      <c r="H380" s="6">
        <v>692.16387625000004</v>
      </c>
      <c r="I380" s="6">
        <v>51.965514198563703</v>
      </c>
      <c r="J380" s="6">
        <v>1.23251514169055</v>
      </c>
      <c r="K380" s="6">
        <v>51.065846557501601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1664.0290155</v>
      </c>
      <c r="E381" s="6">
        <v>23.2808508922428</v>
      </c>
      <c r="F381" s="6">
        <v>96.540796140630306</v>
      </c>
      <c r="G381" s="6">
        <v>3.4891847471984798</v>
      </c>
      <c r="H381" s="6">
        <v>59.624695699999997</v>
      </c>
      <c r="I381" s="6">
        <v>99.999999999999801</v>
      </c>
      <c r="J381" s="6">
        <v>3.4592038593697301</v>
      </c>
      <c r="K381" s="6">
        <v>97.377514327143302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48445.489704359999</v>
      </c>
      <c r="E382" s="6">
        <v>1.805821076892</v>
      </c>
      <c r="F382" s="6">
        <v>94.900523931850501</v>
      </c>
      <c r="G382" s="6">
        <v>1.1088300717317401</v>
      </c>
      <c r="H382" s="6">
        <v>2603.216559</v>
      </c>
      <c r="I382" s="6">
        <v>21.2132190947694</v>
      </c>
      <c r="J382" s="6">
        <v>5.0994760681495404</v>
      </c>
      <c r="K382" s="6">
        <v>20.6351698395003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32085.856915600001</v>
      </c>
      <c r="E384" s="6">
        <v>1.84397629770176</v>
      </c>
      <c r="F384" s="6">
        <v>99.080330810721705</v>
      </c>
      <c r="G384" s="6">
        <v>0.40659232779061599</v>
      </c>
      <c r="H384" s="6">
        <v>297.82272399999999</v>
      </c>
      <c r="I384" s="6">
        <v>43.853229714747002</v>
      </c>
      <c r="J384" s="6">
        <v>0.91966918927832697</v>
      </c>
      <c r="K384" s="6">
        <v>43.804123061040997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16452.88215021</v>
      </c>
      <c r="E386" s="6">
        <v>2.2413960067629199</v>
      </c>
      <c r="F386" s="6">
        <v>96.972869303795406</v>
      </c>
      <c r="G386" s="6">
        <v>1.03789744883958</v>
      </c>
      <c r="H386" s="6">
        <v>513.59751398000003</v>
      </c>
      <c r="I386" s="6">
        <v>33.981988436241103</v>
      </c>
      <c r="J386" s="6">
        <v>3.0271306962045599</v>
      </c>
      <c r="K386" s="6">
        <v>33.248611889554901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1637.826182</v>
      </c>
      <c r="E387" s="6">
        <v>15.5141082885433</v>
      </c>
      <c r="F387" s="6">
        <v>96.451450074049205</v>
      </c>
      <c r="G387" s="6">
        <v>2.7040700842647998</v>
      </c>
      <c r="H387" s="6">
        <v>60.257341619999998</v>
      </c>
      <c r="I387" s="6">
        <v>78.5483998288707</v>
      </c>
      <c r="J387" s="6">
        <v>3.5485499259507902</v>
      </c>
      <c r="K387" s="6">
        <v>73.498044601786304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20110.320270470002</v>
      </c>
      <c r="E388" s="6">
        <v>2.64838830930668</v>
      </c>
      <c r="F388" s="6">
        <v>93.850196642750205</v>
      </c>
      <c r="G388" s="6">
        <v>1.16301798064837</v>
      </c>
      <c r="H388" s="6">
        <v>1317.7864249500001</v>
      </c>
      <c r="I388" s="6">
        <v>18.014723939835399</v>
      </c>
      <c r="J388" s="6">
        <v>6.1498033572497599</v>
      </c>
      <c r="K388" s="6">
        <v>17.7484481766774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13924.206856590001</v>
      </c>
      <c r="E390" s="6">
        <v>2.47839892198914</v>
      </c>
      <c r="F390" s="6">
        <v>98.915155200117994</v>
      </c>
      <c r="G390" s="6">
        <v>0.44255939720677001</v>
      </c>
      <c r="H390" s="6">
        <v>152.71273012</v>
      </c>
      <c r="I390" s="6">
        <v>40.825993821541402</v>
      </c>
      <c r="J390" s="6">
        <v>1.0848447998820401</v>
      </c>
      <c r="K390" s="6">
        <v>40.352160479303699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727.71727988600003</v>
      </c>
      <c r="E391" s="6">
        <v>19.559986539368399</v>
      </c>
      <c r="F391" s="6">
        <v>93.176619232964299</v>
      </c>
      <c r="G391" s="6">
        <v>4.33938199646912</v>
      </c>
      <c r="H391" s="6">
        <v>53.291181117000001</v>
      </c>
      <c r="I391" s="6">
        <v>60.387453739656699</v>
      </c>
      <c r="J391" s="6">
        <v>6.8233807670356699</v>
      </c>
      <c r="K391" s="6">
        <v>59.256394710483001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6487.8920191799998</v>
      </c>
      <c r="E392" s="6">
        <v>6.9189566768221704</v>
      </c>
      <c r="F392" s="6">
        <v>97.6318036719003</v>
      </c>
      <c r="G392" s="6">
        <v>0.492443371196227</v>
      </c>
      <c r="H392" s="6">
        <v>157.37292028900001</v>
      </c>
      <c r="I392" s="6">
        <v>17.712861287143198</v>
      </c>
      <c r="J392" s="6">
        <v>2.3681963280996801</v>
      </c>
      <c r="K392" s="6">
        <v>20.301583093297999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878.71456992000003</v>
      </c>
      <c r="E393" s="6">
        <v>21.286140412406102</v>
      </c>
      <c r="F393" s="6">
        <v>95.158892882555406</v>
      </c>
      <c r="G393" s="6">
        <v>4.8262598010297797</v>
      </c>
      <c r="H393" s="6">
        <v>44.70366594</v>
      </c>
      <c r="I393" s="6">
        <v>100</v>
      </c>
      <c r="J393" s="6">
        <v>4.8411071174446203</v>
      </c>
      <c r="K393" s="6">
        <v>94.867047616991599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26880.053147930001</v>
      </c>
      <c r="E394" s="6">
        <v>1.81048905131447</v>
      </c>
      <c r="F394" s="6">
        <v>97.9627401051779</v>
      </c>
      <c r="G394" s="6">
        <v>0.53437143434156797</v>
      </c>
      <c r="H394" s="6">
        <v>559.00492565000002</v>
      </c>
      <c r="I394" s="6">
        <v>25.8277237004833</v>
      </c>
      <c r="J394" s="6">
        <v>2.0372598948221299</v>
      </c>
      <c r="K394" s="6">
        <v>25.6955384411593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677.95819982</v>
      </c>
      <c r="E395" s="6">
        <v>25.4359884958129</v>
      </c>
      <c r="F395" s="6">
        <v>87.193344837069901</v>
      </c>
      <c r="G395" s="6">
        <v>9.2522627298540296</v>
      </c>
      <c r="H395" s="6">
        <v>99.576141919999998</v>
      </c>
      <c r="I395" s="6">
        <v>70.493949112174107</v>
      </c>
      <c r="J395" s="6">
        <v>12.806655162930101</v>
      </c>
      <c r="K395" s="6">
        <v>62.993476787170501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17516.444901769999</v>
      </c>
      <c r="E396" s="6">
        <v>3.19585073486114</v>
      </c>
      <c r="F396" s="6">
        <v>89.793351967774498</v>
      </c>
      <c r="G396" s="6">
        <v>1.75346989390666</v>
      </c>
      <c r="H396" s="6">
        <v>1991.0626340399999</v>
      </c>
      <c r="I396" s="6">
        <v>16.502608875525102</v>
      </c>
      <c r="J396" s="6">
        <v>10.2066480322255</v>
      </c>
      <c r="K396" s="6">
        <v>15.426214252841699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591.28384226000003</v>
      </c>
      <c r="E397" s="6">
        <v>17.766364763460299</v>
      </c>
      <c r="F397" s="6">
        <v>88.978709260716897</v>
      </c>
      <c r="G397" s="6">
        <v>6.7095097059449804</v>
      </c>
      <c r="H397" s="6">
        <v>73.238993789999995</v>
      </c>
      <c r="I397" s="6">
        <v>57.613095338996899</v>
      </c>
      <c r="J397" s="6">
        <v>11.021290739283099</v>
      </c>
      <c r="K397" s="6">
        <v>54.168202938276799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12817.487578230001</v>
      </c>
      <c r="E398" s="6">
        <v>2.8972432826365702</v>
      </c>
      <c r="F398" s="6">
        <v>86.736376189875301</v>
      </c>
      <c r="G398" s="6">
        <v>1.8249091460921301</v>
      </c>
      <c r="H398" s="6">
        <v>1960.035003727</v>
      </c>
      <c r="I398" s="6">
        <v>12.9779871859562</v>
      </c>
      <c r="J398" s="6">
        <v>13.263623810124701</v>
      </c>
      <c r="K398" s="6">
        <v>11.9338431543094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164.195034722</v>
      </c>
      <c r="E399" s="6">
        <v>24.121765129677101</v>
      </c>
      <c r="F399" s="6">
        <v>89.284379309606607</v>
      </c>
      <c r="G399" s="6">
        <v>7.34039353499423</v>
      </c>
      <c r="H399" s="6">
        <v>19.706153808</v>
      </c>
      <c r="I399" s="6">
        <v>70.217043933245293</v>
      </c>
      <c r="J399" s="6">
        <v>10.715620690393401</v>
      </c>
      <c r="K399" s="6">
        <v>61.161410952868501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5551.4905143559999</v>
      </c>
      <c r="E400" s="6">
        <v>1.7689389611779101</v>
      </c>
      <c r="F400" s="6">
        <v>97.483807475578701</v>
      </c>
      <c r="G400" s="6">
        <v>0.68446536543978298</v>
      </c>
      <c r="H400" s="6">
        <v>143.29168395600001</v>
      </c>
      <c r="I400" s="6">
        <v>26.796571828043501</v>
      </c>
      <c r="J400" s="6">
        <v>2.5161925244212702</v>
      </c>
      <c r="K400" s="6">
        <v>26.517958884557199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13501.39860812</v>
      </c>
      <c r="E402" s="6">
        <v>2.8812491362191599</v>
      </c>
      <c r="F402" s="6">
        <v>97.3947142896603</v>
      </c>
      <c r="G402" s="6">
        <v>0.814690988760716</v>
      </c>
      <c r="H402" s="6">
        <v>361.15923866999998</v>
      </c>
      <c r="I402" s="6">
        <v>30.487517879267799</v>
      </c>
      <c r="J402" s="6">
        <v>2.6052857103397402</v>
      </c>
      <c r="K402" s="6">
        <v>30.4560055620017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922.95771691000004</v>
      </c>
      <c r="E403" s="6">
        <v>15.7013595049208</v>
      </c>
      <c r="F403" s="6">
        <v>90.814221696241404</v>
      </c>
      <c r="G403" s="6">
        <v>5.1264133218306496</v>
      </c>
      <c r="H403" s="6">
        <v>93.356357770000002</v>
      </c>
      <c r="I403" s="6">
        <v>50.968099008897497</v>
      </c>
      <c r="J403" s="6">
        <v>9.1857783037585605</v>
      </c>
      <c r="K403" s="6">
        <v>50.681740895575899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13656.37455138</v>
      </c>
      <c r="E404" s="6">
        <v>2.82982981415832</v>
      </c>
      <c r="F404" s="6">
        <v>84.987819378548096</v>
      </c>
      <c r="G404" s="6">
        <v>1.60773148187152</v>
      </c>
      <c r="H404" s="6">
        <v>2412.25110726</v>
      </c>
      <c r="I404" s="6">
        <v>9.7817581477526101</v>
      </c>
      <c r="J404" s="6">
        <v>15.0121806214519</v>
      </c>
      <c r="K404" s="6">
        <v>9.1017818287672405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33451.74238096</v>
      </c>
      <c r="E406" s="6">
        <v>3.6161846200556198</v>
      </c>
      <c r="F406" s="6">
        <v>98.305603308723605</v>
      </c>
      <c r="G406" s="6">
        <v>0.75788053147883705</v>
      </c>
      <c r="H406" s="6">
        <v>576.57467835</v>
      </c>
      <c r="I406" s="6">
        <v>44.227118552283599</v>
      </c>
      <c r="J406" s="6">
        <v>1.6943966912764299</v>
      </c>
      <c r="K406" s="6">
        <v>43.970755648039997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2704.53358209</v>
      </c>
      <c r="E407" s="6">
        <v>18.816983166598199</v>
      </c>
      <c r="F407" s="6">
        <v>98.140873382638503</v>
      </c>
      <c r="G407" s="6">
        <v>1.8439598676215501</v>
      </c>
      <c r="H407" s="6">
        <v>51.233193640000003</v>
      </c>
      <c r="I407" s="6">
        <v>99.999999999999801</v>
      </c>
      <c r="J407" s="6">
        <v>1.85912661736146</v>
      </c>
      <c r="K407" s="6">
        <v>97.340240412323098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30538.76578627</v>
      </c>
      <c r="E408" s="6">
        <v>3.4285180115227898</v>
      </c>
      <c r="F408" s="6">
        <v>98.792652758283296</v>
      </c>
      <c r="G408" s="6">
        <v>0.56062265221027097</v>
      </c>
      <c r="H408" s="6">
        <v>373.21494674000002</v>
      </c>
      <c r="I408" s="6">
        <v>45.6081377488511</v>
      </c>
      <c r="J408" s="6">
        <v>1.2073472417167199</v>
      </c>
      <c r="K408" s="6">
        <v>45.873628641818897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562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  <c r="F419" s="6">
        <v>91.6666666666667</v>
      </c>
      <c r="G419" s="6"/>
      <c r="H419" s="6">
        <v>1.1220488909999999</v>
      </c>
      <c r="I419" s="6"/>
      <c r="J419" s="6">
        <v>8.3333333333333304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58.688964712000001</v>
      </c>
      <c r="E420" s="6"/>
      <c r="F420" s="6">
        <v>62.846467287062701</v>
      </c>
      <c r="G420" s="6"/>
      <c r="H420" s="6">
        <v>34.695703107</v>
      </c>
      <c r="I420" s="6"/>
      <c r="J420" s="6">
        <v>37.153532712937299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226.98524669</v>
      </c>
      <c r="E421" s="6"/>
      <c r="F421" s="6">
        <v>89.113586086516307</v>
      </c>
      <c r="G421" s="6"/>
      <c r="H421" s="6">
        <v>27.729277389</v>
      </c>
      <c r="I421" s="6"/>
      <c r="J421" s="6">
        <v>10.8864139134837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20.545941581000001</v>
      </c>
      <c r="E422" s="6"/>
      <c r="F422" s="6">
        <v>90.534327775857193</v>
      </c>
      <c r="G422" s="6"/>
      <c r="H422" s="6">
        <v>2.1481481480000002</v>
      </c>
      <c r="I422" s="6"/>
      <c r="J422" s="6">
        <v>9.4656722241428106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134.74624431000001</v>
      </c>
      <c r="E423" s="6"/>
      <c r="F423" s="6">
        <v>72.057609848929701</v>
      </c>
      <c r="G423" s="6"/>
      <c r="H423" s="6">
        <v>52.251693302</v>
      </c>
      <c r="I423" s="6"/>
      <c r="J423" s="6">
        <v>27.942390151070299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1</v>
      </c>
      <c r="E424" s="6"/>
      <c r="F424" s="6">
        <v>50</v>
      </c>
      <c r="G424" s="6"/>
      <c r="H424" s="6">
        <v>1</v>
      </c>
      <c r="I424" s="6"/>
      <c r="J424" s="6">
        <v>50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35</v>
      </c>
      <c r="E425" s="6"/>
      <c r="F425" s="6">
        <v>81.395348837209298</v>
      </c>
      <c r="G425" s="6"/>
      <c r="H425" s="6">
        <v>8</v>
      </c>
      <c r="I425" s="6"/>
      <c r="J425" s="6">
        <v>18.604651162790699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200.91431255099999</v>
      </c>
      <c r="E426" s="6"/>
      <c r="F426" s="6">
        <v>90.341202347017997</v>
      </c>
      <c r="G426" s="6"/>
      <c r="H426" s="6">
        <v>21.480682568999999</v>
      </c>
      <c r="I426" s="6"/>
      <c r="J426" s="6">
        <v>9.6587976529820008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1472.5869028310001</v>
      </c>
      <c r="E427" s="6"/>
      <c r="F427" s="6">
        <v>79.6764995186048</v>
      </c>
      <c r="G427" s="6"/>
      <c r="H427" s="6">
        <v>375.62042521199999</v>
      </c>
      <c r="I427" s="6"/>
      <c r="J427" s="6">
        <v>20.3235004813952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783.24639425400005</v>
      </c>
      <c r="E429" s="6"/>
      <c r="F429" s="6">
        <v>88.837600578160803</v>
      </c>
      <c r="G429" s="6"/>
      <c r="H429" s="6">
        <v>98.41451189</v>
      </c>
      <c r="I429" s="6"/>
      <c r="J429" s="6">
        <v>11.162399421839201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75.304846646000001</v>
      </c>
      <c r="E430" s="6"/>
      <c r="F430" s="6">
        <v>78.131608258311005</v>
      </c>
      <c r="G430" s="6"/>
      <c r="H430" s="6">
        <v>21.077204516999998</v>
      </c>
      <c r="I430" s="6"/>
      <c r="J430" s="6">
        <v>21.868391741688999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1622.1778046070001</v>
      </c>
      <c r="E431" s="6"/>
      <c r="F431" s="6">
        <v>81.611814824035406</v>
      </c>
      <c r="G431" s="6"/>
      <c r="H431" s="6">
        <v>365.49739671600003</v>
      </c>
      <c r="I431" s="6"/>
      <c r="J431" s="6">
        <v>18.388185175964601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126.649924771</v>
      </c>
      <c r="E432" s="6"/>
      <c r="F432" s="6">
        <v>89.884726194745497</v>
      </c>
      <c r="G432" s="6"/>
      <c r="H432" s="6">
        <v>14.252684752</v>
      </c>
      <c r="I432" s="6"/>
      <c r="J432" s="6">
        <v>10.1152738052545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635.34240470099996</v>
      </c>
      <c r="E433" s="6"/>
      <c r="F433" s="6">
        <v>80.893284272410199</v>
      </c>
      <c r="G433" s="6"/>
      <c r="H433" s="6">
        <v>150.065692418</v>
      </c>
      <c r="I433" s="6"/>
      <c r="J433" s="6">
        <v>19.106715727589801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563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485.68730144900002</v>
      </c>
      <c r="E444" s="6"/>
      <c r="F444" s="6">
        <v>88.828760823472805</v>
      </c>
      <c r="G444" s="6"/>
      <c r="H444" s="6">
        <v>61.080768876999997</v>
      </c>
      <c r="I444" s="6"/>
      <c r="J444" s="6">
        <v>11.1712391765272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4968.7739621049996</v>
      </c>
      <c r="E445" s="6"/>
      <c r="F445" s="6">
        <v>81.709162977775605</v>
      </c>
      <c r="G445" s="6"/>
      <c r="H445" s="6">
        <v>1112.274700034</v>
      </c>
      <c r="I445" s="6"/>
      <c r="J445" s="6">
        <v>18.290837022224402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564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889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937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122957.074030089</v>
      </c>
      <c r="E17" s="6">
        <v>2.03857582258571</v>
      </c>
      <c r="F17" s="6">
        <v>99.922310393105903</v>
      </c>
      <c r="G17" s="6">
        <v>3.0670246731018098E-2</v>
      </c>
      <c r="H17" s="6">
        <v>95.599138057000005</v>
      </c>
      <c r="I17" s="6">
        <v>39.4551965602517</v>
      </c>
      <c r="J17" s="6">
        <v>7.7689606894088395E-2</v>
      </c>
      <c r="K17" s="6">
        <v>39.447257312909997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2336319.4079650198</v>
      </c>
      <c r="E18" s="6">
        <v>0.309300366868761</v>
      </c>
      <c r="F18" s="6">
        <v>99.905764639786696</v>
      </c>
      <c r="G18" s="6">
        <v>1.5311958742127299E-2</v>
      </c>
      <c r="H18" s="6">
        <v>2203.7156892480002</v>
      </c>
      <c r="I18" s="6">
        <v>16.228962734040898</v>
      </c>
      <c r="J18" s="6">
        <v>9.4235360213346303E-2</v>
      </c>
      <c r="K18" s="6">
        <v>16.2333220014416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521.20639462700001</v>
      </c>
      <c r="E19" s="6"/>
      <c r="F19" s="6">
        <v>95.324950909485395</v>
      </c>
      <c r="G19" s="6"/>
      <c r="H19" s="6">
        <v>25.561675698999998</v>
      </c>
      <c r="I19" s="6"/>
      <c r="J19" s="6">
        <v>4.6750490905146203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5888.1593373920005</v>
      </c>
      <c r="E20" s="6"/>
      <c r="F20" s="6">
        <v>96.828025305109904</v>
      </c>
      <c r="G20" s="6"/>
      <c r="H20" s="6">
        <v>192.88932474699999</v>
      </c>
      <c r="I20" s="6"/>
      <c r="J20" s="6">
        <v>3.17197469489007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122435.867635462</v>
      </c>
      <c r="E21" s="6">
        <v>2.0451513397461301</v>
      </c>
      <c r="F21" s="6">
        <v>99.942829317246293</v>
      </c>
      <c r="G21" s="6">
        <v>2.94958772001516E-2</v>
      </c>
      <c r="H21" s="6">
        <v>70.037462357999999</v>
      </c>
      <c r="I21" s="6">
        <v>51.564789725096801</v>
      </c>
      <c r="J21" s="6">
        <v>5.7170682753680799E-2</v>
      </c>
      <c r="K21" s="6">
        <v>51.563166269645698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2330431.2486276301</v>
      </c>
      <c r="E22" s="6">
        <v>0.306567719332692</v>
      </c>
      <c r="F22" s="6">
        <v>99.913788797327001</v>
      </c>
      <c r="G22" s="6">
        <v>1.51852008912873E-2</v>
      </c>
      <c r="H22" s="6">
        <v>2010.8263645009999</v>
      </c>
      <c r="I22" s="6">
        <v>17.5928145935586</v>
      </c>
      <c r="J22" s="6">
        <v>8.6211202672966003E-2</v>
      </c>
      <c r="K22" s="6">
        <v>17.598767998312901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565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122957.074030089</v>
      </c>
      <c r="E33" s="6">
        <v>2.03857582258571</v>
      </c>
      <c r="F33" s="6">
        <v>99.922310393105903</v>
      </c>
      <c r="G33" s="6">
        <v>3.0670246731018098E-2</v>
      </c>
      <c r="H33" s="6">
        <v>95.599138057000005</v>
      </c>
      <c r="I33" s="6">
        <v>39.4551965602517</v>
      </c>
      <c r="J33" s="6">
        <v>7.7689606894088395E-2</v>
      </c>
      <c r="K33" s="6">
        <v>39.447257312909997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2336319.4079650198</v>
      </c>
      <c r="E34" s="6">
        <v>0.309300366868761</v>
      </c>
      <c r="F34" s="6">
        <v>99.905764639786696</v>
      </c>
      <c r="G34" s="6">
        <v>1.5311958742127299E-2</v>
      </c>
      <c r="H34" s="6">
        <v>2203.7156892480002</v>
      </c>
      <c r="I34" s="6">
        <v>16.228962734040898</v>
      </c>
      <c r="J34" s="6">
        <v>9.4235360213346303E-2</v>
      </c>
      <c r="K34" s="6">
        <v>16.2333220014416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566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122435.867635462</v>
      </c>
      <c r="E45" s="6">
        <v>2.0451513397461301</v>
      </c>
      <c r="F45" s="6">
        <v>99.942829317246293</v>
      </c>
      <c r="G45" s="6">
        <v>2.94958772001516E-2</v>
      </c>
      <c r="H45" s="6">
        <v>70.037462357999999</v>
      </c>
      <c r="I45" s="6">
        <v>51.564789725096801</v>
      </c>
      <c r="J45" s="6">
        <v>5.7170682753680799E-2</v>
      </c>
      <c r="K45" s="6">
        <v>51.563166269645698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2330431.2486276301</v>
      </c>
      <c r="E46" s="6">
        <v>0.306567719332692</v>
      </c>
      <c r="F46" s="6">
        <v>99.913788797327001</v>
      </c>
      <c r="G46" s="6">
        <v>1.51852008912873E-2</v>
      </c>
      <c r="H46" s="6">
        <v>2010.8263645009999</v>
      </c>
      <c r="I46" s="6">
        <v>17.5928145935586</v>
      </c>
      <c r="J46" s="6">
        <v>8.6211202672966003E-2</v>
      </c>
      <c r="K46" s="6">
        <v>17.598767998312901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2038.2280930320001</v>
      </c>
      <c r="E48" s="6">
        <v>3.0601932523145798</v>
      </c>
      <c r="F48" s="6">
        <v>99.793727468038199</v>
      </c>
      <c r="G48" s="6">
        <v>0.15146405266479299</v>
      </c>
      <c r="H48" s="6">
        <v>4.2129949460000002</v>
      </c>
      <c r="I48" s="6">
        <v>73.665202904140102</v>
      </c>
      <c r="J48" s="6">
        <v>0.206272531961783</v>
      </c>
      <c r="K48" s="6">
        <v>73.277630565156301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2200.9407706040001</v>
      </c>
      <c r="E52" s="6">
        <v>3.4581216101927001</v>
      </c>
      <c r="F52" s="6">
        <v>99.076270544711704</v>
      </c>
      <c r="G52" s="6">
        <v>0.45502345847243603</v>
      </c>
      <c r="H52" s="6">
        <v>20.520290156000002</v>
      </c>
      <c r="I52" s="6">
        <v>49.850173627985797</v>
      </c>
      <c r="J52" s="6">
        <v>0.92372945528829797</v>
      </c>
      <c r="K52" s="6">
        <v>48.804362595252798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30472.212907159999</v>
      </c>
      <c r="E54" s="6">
        <v>2.9886543002484598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2740.4416965619998</v>
      </c>
      <c r="E56" s="6">
        <v>3.1068560310764699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5754.9817245189997</v>
      </c>
      <c r="E60" s="6">
        <v>2.87072790927225</v>
      </c>
      <c r="F60" s="6">
        <v>99.891439908981894</v>
      </c>
      <c r="G60" s="6">
        <v>0.108219670476127</v>
      </c>
      <c r="H60" s="6">
        <v>6.2544031840000001</v>
      </c>
      <c r="I60" s="6">
        <v>100</v>
      </c>
      <c r="J60" s="6">
        <v>0.10856009101806501</v>
      </c>
      <c r="K60" s="6">
        <v>99.578202348200094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5360.428892037</v>
      </c>
      <c r="E62" s="6">
        <v>3.26294924520796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35877.804718619998</v>
      </c>
      <c r="E64" s="6">
        <v>2.8736592596080999</v>
      </c>
      <c r="F64" s="6">
        <v>99.726915868642806</v>
      </c>
      <c r="G64" s="6">
        <v>0.19298466424966901</v>
      </c>
      <c r="H64" s="6">
        <v>98.24488255</v>
      </c>
      <c r="I64" s="6">
        <v>70.923544053073797</v>
      </c>
      <c r="J64" s="6">
        <v>0.27308413135722598</v>
      </c>
      <c r="K64" s="6">
        <v>70.475590360793603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24550.73449142</v>
      </c>
      <c r="E66" s="6">
        <v>3.0823702088656102</v>
      </c>
      <c r="F66" s="6">
        <v>99.944835780131797</v>
      </c>
      <c r="G66" s="6">
        <v>5.5411547812139403E-2</v>
      </c>
      <c r="H66" s="6">
        <v>13.550696289999999</v>
      </c>
      <c r="I66" s="6">
        <v>99.999999999999801</v>
      </c>
      <c r="J66" s="6">
        <v>5.5164219868199901E-2</v>
      </c>
      <c r="K66" s="6">
        <v>100.392936937004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33743.594329419997</v>
      </c>
      <c r="E68" s="6">
        <v>3.0672368753658499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2943.3777041110002</v>
      </c>
      <c r="E70" s="6">
        <v>3.3233444440188702</v>
      </c>
      <c r="F70" s="6">
        <v>100</v>
      </c>
      <c r="G70" s="6">
        <v>3.6896535205098398E-16</v>
      </c>
      <c r="H70" s="6"/>
      <c r="I70" s="6"/>
      <c r="J70" s="6"/>
      <c r="K70" s="6"/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  <c r="F71" s="6">
        <v>100</v>
      </c>
      <c r="G71" s="6">
        <v>2.89059742838052E-15</v>
      </c>
      <c r="H71" s="6"/>
      <c r="I71" s="6"/>
      <c r="J71" s="6"/>
      <c r="K71" s="6"/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1069.2649253520001</v>
      </c>
      <c r="E72" s="6">
        <v>11.454776421516501</v>
      </c>
      <c r="F72" s="6">
        <v>99.858956276445696</v>
      </c>
      <c r="G72" s="6">
        <v>0.13900198571175201</v>
      </c>
      <c r="H72" s="6">
        <v>1.5102611939999999</v>
      </c>
      <c r="I72" s="6">
        <v>100</v>
      </c>
      <c r="J72" s="6">
        <v>0.141043723554302</v>
      </c>
      <c r="K72" s="6">
        <v>98.413405883920404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2597.6551205800001</v>
      </c>
      <c r="E73" s="6">
        <v>12.2340359472801</v>
      </c>
      <c r="F73" s="6">
        <v>98.880953104328199</v>
      </c>
      <c r="G73" s="6">
        <v>1.1132306600777899</v>
      </c>
      <c r="H73" s="6">
        <v>29.397955899999999</v>
      </c>
      <c r="I73" s="6">
        <v>100</v>
      </c>
      <c r="J73" s="6">
        <v>1.1190468956718</v>
      </c>
      <c r="K73" s="6">
        <v>98.367020291288796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27406.395080049999</v>
      </c>
      <c r="E74" s="6">
        <v>2.6151998035805999</v>
      </c>
      <c r="F74" s="6">
        <v>99.753557130648204</v>
      </c>
      <c r="G74" s="6">
        <v>0.17673794671047699</v>
      </c>
      <c r="H74" s="6">
        <v>67.707967879999998</v>
      </c>
      <c r="I74" s="6">
        <v>71.467997335893003</v>
      </c>
      <c r="J74" s="6">
        <v>0.24644286935184001</v>
      </c>
      <c r="K74" s="6">
        <v>71.538847566195102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4063.4880027509998</v>
      </c>
      <c r="E76" s="6">
        <v>2.7125371402902201</v>
      </c>
      <c r="F76" s="6">
        <v>99.819655673520998</v>
      </c>
      <c r="G76" s="6">
        <v>0.17975804157042999</v>
      </c>
      <c r="H76" s="6">
        <v>7.3415100669999998</v>
      </c>
      <c r="I76" s="6">
        <v>100</v>
      </c>
      <c r="J76" s="6">
        <v>0.18034432647900001</v>
      </c>
      <c r="K76" s="6">
        <v>99.495149996837696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598</v>
      </c>
      <c r="E78" s="6">
        <v>12.2801952735638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5709.1176187250003</v>
      </c>
      <c r="E82" s="6">
        <v>3.1353891902461601</v>
      </c>
      <c r="F82" s="6">
        <v>100</v>
      </c>
      <c r="G82" s="6">
        <v>3.4809812701721098E-16</v>
      </c>
      <c r="H82" s="6"/>
      <c r="I82" s="6"/>
      <c r="J82" s="6"/>
      <c r="K82" s="6"/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193.21672352499999</v>
      </c>
      <c r="E85" s="6">
        <v>13.105537075634</v>
      </c>
      <c r="F85" s="6">
        <v>99.431818181818201</v>
      </c>
      <c r="G85" s="6">
        <v>0.57698897046620301</v>
      </c>
      <c r="H85" s="6">
        <v>1.104095563</v>
      </c>
      <c r="I85" s="6">
        <v>100</v>
      </c>
      <c r="J85" s="6">
        <v>0.56818181818181801</v>
      </c>
      <c r="K85" s="6">
        <v>100.973069831586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1023.496586901</v>
      </c>
      <c r="E86" s="6">
        <v>6.6174449064873899</v>
      </c>
      <c r="F86" s="6">
        <v>99.892241379310306</v>
      </c>
      <c r="G86" s="6">
        <v>0.107137330200005</v>
      </c>
      <c r="H86" s="6">
        <v>1.104095563</v>
      </c>
      <c r="I86" s="6">
        <v>100</v>
      </c>
      <c r="J86" s="6">
        <v>0.107758620689655</v>
      </c>
      <c r="K86" s="6">
        <v>99.316305095404999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34759.224440190002</v>
      </c>
      <c r="E88" s="6">
        <v>2.2747249099752702</v>
      </c>
      <c r="F88" s="6">
        <v>99.875153084534503</v>
      </c>
      <c r="G88" s="6">
        <v>0.12503524238317601</v>
      </c>
      <c r="H88" s="6">
        <v>43.450065619999997</v>
      </c>
      <c r="I88" s="6">
        <v>99.999999999999801</v>
      </c>
      <c r="J88" s="6">
        <v>0.12484691546549501</v>
      </c>
      <c r="K88" s="6">
        <v>100.025811029613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1660.0009001559999</v>
      </c>
      <c r="E90" s="6">
        <v>2.9016210520274499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61</v>
      </c>
      <c r="B91" s="6" t="s">
        <v>62</v>
      </c>
      <c r="C91" s="6" t="s">
        <v>11</v>
      </c>
      <c r="D91" s="6">
        <v>451.547436167</v>
      </c>
      <c r="E91" s="6">
        <v>12.793940987843101</v>
      </c>
      <c r="F91" s="6">
        <v>99.081653033496394</v>
      </c>
      <c r="G91" s="6">
        <v>0.89346534277589296</v>
      </c>
      <c r="H91" s="6">
        <v>4.1852069030000001</v>
      </c>
      <c r="I91" s="6">
        <v>99.999999999999602</v>
      </c>
      <c r="J91" s="6">
        <v>0.91834696650359504</v>
      </c>
      <c r="K91" s="6">
        <v>96.397142168845406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3714.00923633</v>
      </c>
      <c r="E92" s="6">
        <v>2.8465029716469399</v>
      </c>
      <c r="F92" s="6">
        <v>99.849036782818501</v>
      </c>
      <c r="G92" s="6">
        <v>0.15127062660888199</v>
      </c>
      <c r="H92" s="6">
        <v>5.6152648139999997</v>
      </c>
      <c r="I92" s="6">
        <v>100</v>
      </c>
      <c r="J92" s="6">
        <v>0.15096321718154601</v>
      </c>
      <c r="K92" s="6">
        <v>100.05236137930299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973.74936491200003</v>
      </c>
      <c r="E94" s="6">
        <v>8.2703725928467495</v>
      </c>
      <c r="F94" s="6">
        <v>99.509202453987697</v>
      </c>
      <c r="G94" s="6">
        <v>0.30440722319504399</v>
      </c>
      <c r="H94" s="6">
        <v>4.802709568</v>
      </c>
      <c r="I94" s="6">
        <v>60.524329359724902</v>
      </c>
      <c r="J94" s="6">
        <v>0.49079754601226999</v>
      </c>
      <c r="K94" s="6">
        <v>61.718564502795203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947.18054124900004</v>
      </c>
      <c r="E96" s="6">
        <v>16.4684932720867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6594.6383124200001</v>
      </c>
      <c r="E99" s="6">
        <v>15.8875853979438</v>
      </c>
      <c r="F99" s="6">
        <v>94.545225081522801</v>
      </c>
      <c r="G99" s="6">
        <v>3.7408861136459501</v>
      </c>
      <c r="H99" s="6">
        <v>380.47683139999998</v>
      </c>
      <c r="I99" s="6">
        <v>70.379478742296897</v>
      </c>
      <c r="J99" s="6">
        <v>5.4547749184772298</v>
      </c>
      <c r="K99" s="6">
        <v>64.839140918711706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177998.73656928999</v>
      </c>
      <c r="E100" s="6">
        <v>2.4120274256906402</v>
      </c>
      <c r="F100" s="6">
        <v>99.771918312104802</v>
      </c>
      <c r="G100" s="6">
        <v>0.13400313388000801</v>
      </c>
      <c r="H100" s="6">
        <v>406.91061138999999</v>
      </c>
      <c r="I100" s="6">
        <v>58.926089293977597</v>
      </c>
      <c r="J100" s="6">
        <v>0.228081687895172</v>
      </c>
      <c r="K100" s="6">
        <v>58.6182514274754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  <c r="F101" s="6">
        <v>100</v>
      </c>
      <c r="G101" s="6">
        <v>1.1023076757968199E-15</v>
      </c>
      <c r="H101" s="6"/>
      <c r="I101" s="6"/>
      <c r="J101" s="6"/>
      <c r="K101" s="6"/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4518.3027101110001</v>
      </c>
      <c r="E102" s="6">
        <v>2.89157345377411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11.733799928368599</v>
      </c>
      <c r="F106" s="6">
        <v>99.786780383795303</v>
      </c>
      <c r="G106" s="6">
        <v>0.21575593994560299</v>
      </c>
      <c r="H106" s="6">
        <v>1.1114589859999999</v>
      </c>
      <c r="I106" s="6">
        <v>100</v>
      </c>
      <c r="J106" s="6">
        <v>0.21321961620469099</v>
      </c>
      <c r="K106" s="6">
        <v>100.97377989454201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324.31687706000002</v>
      </c>
      <c r="E110" s="6">
        <v>15.019588819781999</v>
      </c>
      <c r="F110" s="6">
        <v>100</v>
      </c>
      <c r="G110" s="6">
        <v>0</v>
      </c>
      <c r="H110" s="6"/>
      <c r="I110" s="6"/>
      <c r="J110" s="6"/>
      <c r="K110" s="6"/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4200.4966527610004</v>
      </c>
      <c r="E114" s="6">
        <v>2.3267822088321801</v>
      </c>
      <c r="F114" s="6">
        <v>100</v>
      </c>
      <c r="G114" s="6">
        <v>2.5832471815336701E-16</v>
      </c>
      <c r="H114" s="6"/>
      <c r="I114" s="6"/>
      <c r="J114" s="6"/>
      <c r="K114" s="6"/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8695.0551722620003</v>
      </c>
      <c r="E116" s="6">
        <v>2.21716109945215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6260.1264218980004</v>
      </c>
      <c r="E118" s="6">
        <v>2.54966304148176</v>
      </c>
      <c r="F118" s="6">
        <v>99.356321717105303</v>
      </c>
      <c r="G118" s="6">
        <v>0.32278318639118098</v>
      </c>
      <c r="H118" s="6">
        <v>40.556125229999999</v>
      </c>
      <c r="I118" s="6">
        <v>49.914919486588097</v>
      </c>
      <c r="J118" s="6">
        <v>0.64367828289470697</v>
      </c>
      <c r="K118" s="6">
        <v>49.8238809110182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567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10453.158765491</v>
      </c>
      <c r="E131" s="6">
        <v>7.66436381824112</v>
      </c>
      <c r="F131" s="6">
        <v>99.989267086747304</v>
      </c>
      <c r="G131" s="6">
        <v>1.0751747763025401E-2</v>
      </c>
      <c r="H131" s="6">
        <v>1.1220488909999999</v>
      </c>
      <c r="I131" s="6">
        <v>100</v>
      </c>
      <c r="J131" s="6">
        <v>1.07329132526878E-2</v>
      </c>
      <c r="K131" s="6">
        <v>100.164731924696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198776.32208715801</v>
      </c>
      <c r="E132" s="6">
        <v>0.86298015413107099</v>
      </c>
      <c r="F132" s="6">
        <v>99.986740197806895</v>
      </c>
      <c r="G132" s="6">
        <v>1.27064133015079E-2</v>
      </c>
      <c r="H132" s="6">
        <v>26.360842511000001</v>
      </c>
      <c r="I132" s="6">
        <v>95.838070940808095</v>
      </c>
      <c r="J132" s="6">
        <v>1.3259802193074899E-2</v>
      </c>
      <c r="K132" s="6">
        <v>95.813861106265193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70164.210149085993</v>
      </c>
      <c r="E134" s="6">
        <v>2.3034508334263299</v>
      </c>
      <c r="F134" s="6">
        <v>99.997443211381594</v>
      </c>
      <c r="G134" s="6">
        <v>2.5482361745732098E-3</v>
      </c>
      <c r="H134" s="6">
        <v>1.7939964079999999</v>
      </c>
      <c r="I134" s="6">
        <v>99.999999999999901</v>
      </c>
      <c r="J134" s="6">
        <v>2.5567886184312601E-3</v>
      </c>
      <c r="K134" s="6">
        <v>99.662952314148896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2253.02105252</v>
      </c>
      <c r="E135" s="6">
        <v>8.9513901391026707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38335.754527008998</v>
      </c>
      <c r="E136" s="6">
        <v>1.4011783078342599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6419.3585967270001</v>
      </c>
      <c r="E137" s="6">
        <v>7.8675660297338297</v>
      </c>
      <c r="F137" s="6">
        <v>99.984424545997996</v>
      </c>
      <c r="G137" s="6">
        <v>1.5621165534493201E-2</v>
      </c>
      <c r="H137" s="6">
        <v>1</v>
      </c>
      <c r="I137" s="6">
        <v>100</v>
      </c>
      <c r="J137" s="6">
        <v>1.5575454002051899E-2</v>
      </c>
      <c r="K137" s="6">
        <v>100.27786326474499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112646.74006124301</v>
      </c>
      <c r="E138" s="6">
        <v>1.1338006529265601</v>
      </c>
      <c r="F138" s="6">
        <v>99.996449202199798</v>
      </c>
      <c r="G138" s="6">
        <v>3.54995741337323E-3</v>
      </c>
      <c r="H138" s="6">
        <v>4</v>
      </c>
      <c r="I138" s="6">
        <v>100</v>
      </c>
      <c r="J138" s="6">
        <v>3.55079780019677E-3</v>
      </c>
      <c r="K138" s="6">
        <v>99.972782493184198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5187.2118892549997</v>
      </c>
      <c r="E139" s="6">
        <v>8.5052208992451099</v>
      </c>
      <c r="F139" s="6">
        <v>99.114859536822607</v>
      </c>
      <c r="G139" s="6">
        <v>0.39462099785518701</v>
      </c>
      <c r="H139" s="6">
        <v>46.324145094999999</v>
      </c>
      <c r="I139" s="6">
        <v>44.6055896614373</v>
      </c>
      <c r="J139" s="6">
        <v>0.88514046317736705</v>
      </c>
      <c r="K139" s="6">
        <v>44.188246272569401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98118.904926453994</v>
      </c>
      <c r="E140" s="6">
        <v>1.4603855927787199</v>
      </c>
      <c r="F140" s="6">
        <v>99.360365944844105</v>
      </c>
      <c r="G140" s="6">
        <v>0.13765794688576799</v>
      </c>
      <c r="H140" s="6">
        <v>631.64212861700003</v>
      </c>
      <c r="I140" s="6">
        <v>21.510426987673899</v>
      </c>
      <c r="J140" s="6">
        <v>0.63963405515591398</v>
      </c>
      <c r="K140" s="6">
        <v>21.383701926958501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55098.674984174002</v>
      </c>
      <c r="E142" s="6">
        <v>3.0475755745680901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195088.55780753901</v>
      </c>
      <c r="E144" s="6">
        <v>1.19294410439939</v>
      </c>
      <c r="F144" s="6">
        <v>99.9749988305757</v>
      </c>
      <c r="G144" s="6">
        <v>2.4989321111085702E-2</v>
      </c>
      <c r="H144" s="6">
        <v>48.786618089999997</v>
      </c>
      <c r="I144" s="6">
        <v>99.999999999999801</v>
      </c>
      <c r="J144" s="6">
        <v>2.5001169424335199E-2</v>
      </c>
      <c r="K144" s="6">
        <v>99.927619642700094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309813.98067855899</v>
      </c>
      <c r="E146" s="6">
        <v>0.70050422148930103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117095.19593529199</v>
      </c>
      <c r="E148" s="6">
        <v>0.84213075611992905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242833.88428989999</v>
      </c>
      <c r="E150" s="6">
        <v>1.0356642552261599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14968.271665249</v>
      </c>
      <c r="E151" s="6">
        <v>7.0595213161594197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378555.04726223502</v>
      </c>
      <c r="E152" s="6">
        <v>0.89327674872600804</v>
      </c>
      <c r="F152" s="6">
        <v>99.9996087396392</v>
      </c>
      <c r="G152" s="6">
        <v>3.91183411250766E-4</v>
      </c>
      <c r="H152" s="6">
        <v>1.4811416390000001</v>
      </c>
      <c r="I152" s="6">
        <v>100</v>
      </c>
      <c r="J152" s="6">
        <v>3.9126036083567399E-4</v>
      </c>
      <c r="K152" s="6">
        <v>99.979941711865095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5817.3301821280002</v>
      </c>
      <c r="E161" s="6">
        <v>6.6702215109630298</v>
      </c>
      <c r="F161" s="6">
        <v>99.576107795867799</v>
      </c>
      <c r="G161" s="6">
        <v>0.422312853601575</v>
      </c>
      <c r="H161" s="6">
        <v>24.764182569999999</v>
      </c>
      <c r="I161" s="6">
        <v>99.999999999999702</v>
      </c>
      <c r="J161" s="6">
        <v>0.42389220413217599</v>
      </c>
      <c r="K161" s="6">
        <v>99.205104089855894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76025.983469758998</v>
      </c>
      <c r="E162" s="6">
        <v>1.1063574673396599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7208.6786695259998</v>
      </c>
      <c r="E164" s="6">
        <v>2.3238350701093999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109947.45049326999</v>
      </c>
      <c r="E166" s="6">
        <v>1.7594254998202301</v>
      </c>
      <c r="F166" s="6">
        <v>99.949481498479003</v>
      </c>
      <c r="G166" s="6">
        <v>3.6059170346490602E-2</v>
      </c>
      <c r="H166" s="6">
        <v>55.571878529999999</v>
      </c>
      <c r="I166" s="6">
        <v>71.318072805440096</v>
      </c>
      <c r="J166" s="6">
        <v>5.0518501520960199E-2</v>
      </c>
      <c r="K166" s="6">
        <v>71.342087965568695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10762.951364322</v>
      </c>
      <c r="E167" s="6">
        <v>6.6096529369272599</v>
      </c>
      <c r="F167" s="6">
        <v>99.792414877604102</v>
      </c>
      <c r="G167" s="6">
        <v>0.18258768269235201</v>
      </c>
      <c r="H167" s="6">
        <v>22.388761501000001</v>
      </c>
      <c r="I167" s="6">
        <v>87.6169986484432</v>
      </c>
      <c r="J167" s="6">
        <v>0.20758512239586499</v>
      </c>
      <c r="K167" s="6">
        <v>87.775393402366902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174902.94723569899</v>
      </c>
      <c r="E168" s="6">
        <v>1.3277491293916901</v>
      </c>
      <c r="F168" s="6">
        <v>99.197966983183505</v>
      </c>
      <c r="G168" s="6">
        <v>0.18610247768837801</v>
      </c>
      <c r="H168" s="6">
        <v>1414.121102354</v>
      </c>
      <c r="I168" s="6">
        <v>22.929003047925001</v>
      </c>
      <c r="J168" s="6">
        <v>0.80203301681644501</v>
      </c>
      <c r="K168" s="6">
        <v>23.017739980953198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765.45011602</v>
      </c>
      <c r="E170" s="6">
        <v>31.767481979527499</v>
      </c>
      <c r="F170" s="6">
        <v>97.458903062979701</v>
      </c>
      <c r="G170" s="6">
        <v>0.70763124814781497</v>
      </c>
      <c r="H170" s="6">
        <v>19.957981099000001</v>
      </c>
      <c r="I170" s="6">
        <v>37.301064645270998</v>
      </c>
      <c r="J170" s="6">
        <v>2.5410969370202601</v>
      </c>
      <c r="K170" s="6">
        <v>27.1398403629745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568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198684.05946823</v>
      </c>
      <c r="E182" s="6">
        <v>0.86224929936667305</v>
      </c>
      <c r="F182" s="6">
        <v>99.987298634819396</v>
      </c>
      <c r="G182" s="6">
        <v>1.2699887576665E-2</v>
      </c>
      <c r="H182" s="6">
        <v>25.238793619999999</v>
      </c>
      <c r="I182" s="6">
        <v>99.999999999999602</v>
      </c>
      <c r="J182" s="6">
        <v>1.27013651805772E-2</v>
      </c>
      <c r="K182" s="6">
        <v>99.975666686479002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69911.289621414995</v>
      </c>
      <c r="E184" s="6">
        <v>2.2833014890615102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38148.756589397002</v>
      </c>
      <c r="E186" s="6">
        <v>1.3199689054913399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112607.74006124301</v>
      </c>
      <c r="E188" s="6">
        <v>1.1337850879590401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4985.252784022</v>
      </c>
      <c r="E189" s="6">
        <v>8.63047372071523</v>
      </c>
      <c r="F189" s="6">
        <v>99.483386019165394</v>
      </c>
      <c r="G189" s="6">
        <v>0.35729659437665401</v>
      </c>
      <c r="H189" s="6">
        <v>25.888255208</v>
      </c>
      <c r="I189" s="6">
        <v>68.581642305452405</v>
      </c>
      <c r="J189" s="6">
        <v>0.51661398083455101</v>
      </c>
      <c r="K189" s="6">
        <v>68.803935511550605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96407.312746177005</v>
      </c>
      <c r="E190" s="6">
        <v>1.37620334573803</v>
      </c>
      <c r="F190" s="6">
        <v>99.489148577582895</v>
      </c>
      <c r="G190" s="6">
        <v>0.13018906693092899</v>
      </c>
      <c r="H190" s="6">
        <v>495.02698085100002</v>
      </c>
      <c r="I190" s="6">
        <v>25.3310704425175</v>
      </c>
      <c r="J190" s="6">
        <v>0.510851422417128</v>
      </c>
      <c r="K190" s="6">
        <v>25.354533343144801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55098.674984174002</v>
      </c>
      <c r="E192" s="6">
        <v>3.0475755745680901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195088.55780753901</v>
      </c>
      <c r="E194" s="6">
        <v>1.19294410439939</v>
      </c>
      <c r="F194" s="6">
        <v>99.9749988305757</v>
      </c>
      <c r="G194" s="6">
        <v>2.4989321111085702E-2</v>
      </c>
      <c r="H194" s="6">
        <v>48.786618089999997</v>
      </c>
      <c r="I194" s="6">
        <v>99.999999999999801</v>
      </c>
      <c r="J194" s="6">
        <v>2.5001169424335199E-2</v>
      </c>
      <c r="K194" s="6">
        <v>99.927619642700094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309813.98067855899</v>
      </c>
      <c r="E196" s="6">
        <v>0.70050422148930103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117095.19593529199</v>
      </c>
      <c r="E198" s="6">
        <v>0.84213075611992905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242833.88428989999</v>
      </c>
      <c r="E200" s="6">
        <v>1.0356642552261599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377674.86749773001</v>
      </c>
      <c r="E202" s="6">
        <v>0.88341930863724305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5817.3301821280002</v>
      </c>
      <c r="E211" s="6">
        <v>6.6702215109630298</v>
      </c>
      <c r="F211" s="6">
        <v>99.576107795867799</v>
      </c>
      <c r="G211" s="6">
        <v>0.422312853601575</v>
      </c>
      <c r="H211" s="6">
        <v>24.764182569999999</v>
      </c>
      <c r="I211" s="6">
        <v>99.999999999999702</v>
      </c>
      <c r="J211" s="6">
        <v>0.42389220413217599</v>
      </c>
      <c r="K211" s="6">
        <v>99.205104089855894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76025.983469758998</v>
      </c>
      <c r="E212" s="6">
        <v>1.1063574673396599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7208.6786695259998</v>
      </c>
      <c r="E214" s="6">
        <v>2.3238350701093999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109947.45049326999</v>
      </c>
      <c r="E216" s="6">
        <v>1.7594254998202301</v>
      </c>
      <c r="F216" s="6">
        <v>99.949481498479003</v>
      </c>
      <c r="G216" s="6">
        <v>3.6059170346490602E-2</v>
      </c>
      <c r="H216" s="6">
        <v>55.571878529999999</v>
      </c>
      <c r="I216" s="6">
        <v>71.318072805440096</v>
      </c>
      <c r="J216" s="6">
        <v>5.0518501520960199E-2</v>
      </c>
      <c r="K216" s="6">
        <v>71.342087965568695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10669.57305008</v>
      </c>
      <c r="E217" s="6">
        <v>6.6533087033954601</v>
      </c>
      <c r="F217" s="6">
        <v>99.818644395042099</v>
      </c>
      <c r="G217" s="6">
        <v>0.18198490216143601</v>
      </c>
      <c r="H217" s="6">
        <v>19.38502458</v>
      </c>
      <c r="I217" s="6">
        <v>100</v>
      </c>
      <c r="J217" s="6">
        <v>0.18135560495793801</v>
      </c>
      <c r="K217" s="6">
        <v>100.165011378237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172943.19104332</v>
      </c>
      <c r="E218" s="6">
        <v>1.2225680677985</v>
      </c>
      <c r="F218" s="6">
        <v>99.204837423874494</v>
      </c>
      <c r="G218" s="6">
        <v>0.18799459671420601</v>
      </c>
      <c r="H218" s="6">
        <v>1386.2020934100001</v>
      </c>
      <c r="I218" s="6">
        <v>23.357497272427199</v>
      </c>
      <c r="J218" s="6">
        <v>0.795162576125515</v>
      </c>
      <c r="K218" s="6">
        <v>23.454289680574401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569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20656.120684379999</v>
      </c>
      <c r="E230" s="6">
        <v>1.99579408175106</v>
      </c>
      <c r="F230" s="6">
        <v>99.877963565950097</v>
      </c>
      <c r="G230" s="6">
        <v>0.12188045540730499</v>
      </c>
      <c r="H230" s="6">
        <v>25.238793619999999</v>
      </c>
      <c r="I230" s="6">
        <v>99.999999999999602</v>
      </c>
      <c r="J230" s="6">
        <v>0.122036434049938</v>
      </c>
      <c r="K230" s="6">
        <v>99.750306368268198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  <c r="F248" s="6">
        <v>100</v>
      </c>
      <c r="G248" s="6">
        <v>2.91461976081351E-16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27547.300617230001</v>
      </c>
      <c r="E256" s="6">
        <v>3.24903113429249</v>
      </c>
      <c r="F256" s="6">
        <v>100</v>
      </c>
      <c r="G256" s="6">
        <v>0</v>
      </c>
      <c r="H256" s="6"/>
      <c r="I256" s="6"/>
      <c r="J256" s="6"/>
      <c r="K256" s="6"/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1538.89286292</v>
      </c>
      <c r="E275" s="6">
        <v>13.4691209040004</v>
      </c>
      <c r="F275" s="6">
        <v>98.416265085657599</v>
      </c>
      <c r="G275" s="6">
        <v>1.56237400690612</v>
      </c>
      <c r="H275" s="6">
        <v>24.764182569999999</v>
      </c>
      <c r="I275" s="6">
        <v>99.999999999999702</v>
      </c>
      <c r="J275" s="6">
        <v>1.5837349143424</v>
      </c>
      <c r="K275" s="6">
        <v>97.088858137890796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21974.88480815</v>
      </c>
      <c r="E290" s="6">
        <v>2.91497857570165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332.03625421200002</v>
      </c>
      <c r="E291" s="6">
        <v>18.1519253100589</v>
      </c>
      <c r="F291" s="6">
        <v>97.244317283087099</v>
      </c>
      <c r="G291" s="6">
        <v>1.8497794777507099</v>
      </c>
      <c r="H291" s="6">
        <v>9.4091520479999993</v>
      </c>
      <c r="I291" s="6">
        <v>70.2286766277455</v>
      </c>
      <c r="J291" s="6">
        <v>2.7556827169129399</v>
      </c>
      <c r="K291" s="6">
        <v>65.276216791621096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4748.8684196100003</v>
      </c>
      <c r="E292" s="6">
        <v>2.09696321422174</v>
      </c>
      <c r="F292" s="6">
        <v>96.767616221869602</v>
      </c>
      <c r="G292" s="6">
        <v>0.72559417165541995</v>
      </c>
      <c r="H292" s="6">
        <v>158.62915553100001</v>
      </c>
      <c r="I292" s="6">
        <v>21.3964581004868</v>
      </c>
      <c r="J292" s="6">
        <v>3.2323837781303899</v>
      </c>
      <c r="K292" s="6">
        <v>21.7220550389561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34888.730046730001</v>
      </c>
      <c r="E294" s="6">
        <v>3.3180197406279799</v>
      </c>
      <c r="F294" s="6">
        <v>99.909978393392507</v>
      </c>
      <c r="G294" s="6">
        <v>9.0012465810100001E-2</v>
      </c>
      <c r="H294" s="6">
        <v>31.435694229999999</v>
      </c>
      <c r="I294" s="6">
        <v>100</v>
      </c>
      <c r="J294" s="6">
        <v>9.0021606607459906E-2</v>
      </c>
      <c r="K294" s="6">
        <v>99.899833530385294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21288.30789597</v>
      </c>
      <c r="E296" s="6">
        <v>5.3300547555205</v>
      </c>
      <c r="F296" s="6">
        <v>99.886750744264305</v>
      </c>
      <c r="G296" s="6">
        <v>0.113934435405198</v>
      </c>
      <c r="H296" s="6">
        <v>24.1361843</v>
      </c>
      <c r="I296" s="6">
        <v>99.999999999999801</v>
      </c>
      <c r="J296" s="6">
        <v>0.113249255735733</v>
      </c>
      <c r="K296" s="6">
        <v>100.491084701378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33964.943140739997</v>
      </c>
      <c r="E298" s="6">
        <v>2.1460379541349099</v>
      </c>
      <c r="F298" s="6">
        <v>99.692017474453806</v>
      </c>
      <c r="G298" s="6">
        <v>0.217337053420048</v>
      </c>
      <c r="H298" s="6">
        <v>104.92925345</v>
      </c>
      <c r="I298" s="6">
        <v>70.243092525295395</v>
      </c>
      <c r="J298" s="6">
        <v>0.30798252554621802</v>
      </c>
      <c r="K298" s="6">
        <v>70.350645021080197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23609.11319942</v>
      </c>
      <c r="E300" s="6">
        <v>3.48963234523662</v>
      </c>
      <c r="F300" s="6">
        <v>99.869600172506694</v>
      </c>
      <c r="G300" s="6">
        <v>0.13142388806410901</v>
      </c>
      <c r="H300" s="6">
        <v>30.826440510000001</v>
      </c>
      <c r="I300" s="6">
        <v>100</v>
      </c>
      <c r="J300" s="6">
        <v>0.130399827493347</v>
      </c>
      <c r="K300" s="6">
        <v>100.653899674434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19902.458775350002</v>
      </c>
      <c r="E306" s="6">
        <v>2.55632956752972</v>
      </c>
      <c r="F306" s="6">
        <v>99.886896172915002</v>
      </c>
      <c r="G306" s="6">
        <v>0.11332632520305</v>
      </c>
      <c r="H306" s="6">
        <v>22.535931560000002</v>
      </c>
      <c r="I306" s="6">
        <v>100</v>
      </c>
      <c r="J306" s="6">
        <v>0.11310382708500601</v>
      </c>
      <c r="K306" s="6">
        <v>100.08339391298701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42471.371916550001</v>
      </c>
      <c r="E308" s="6">
        <v>3.8144686409625601</v>
      </c>
      <c r="F308" s="6">
        <v>97.505326367110001</v>
      </c>
      <c r="G308" s="6">
        <v>0.73449649401753903</v>
      </c>
      <c r="H308" s="6">
        <v>1086.6299885400001</v>
      </c>
      <c r="I308" s="6">
        <v>28.175547084748601</v>
      </c>
      <c r="J308" s="6">
        <v>2.4946736328899899</v>
      </c>
      <c r="K308" s="6">
        <v>28.7080920808515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25131.52537295</v>
      </c>
      <c r="E312" s="6">
        <v>1.99881999158118</v>
      </c>
      <c r="F312" s="6">
        <v>99.516662108043107</v>
      </c>
      <c r="G312" s="6">
        <v>0.237363355529042</v>
      </c>
      <c r="H312" s="6">
        <v>122.0601479</v>
      </c>
      <c r="I312" s="6">
        <v>49.371860683393201</v>
      </c>
      <c r="J312" s="6">
        <v>0.483337891956863</v>
      </c>
      <c r="K312" s="6">
        <v>48.871833229088402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19200.620869949998</v>
      </c>
      <c r="E334" s="6">
        <v>2.07602309480637</v>
      </c>
      <c r="F334" s="6">
        <v>100</v>
      </c>
      <c r="G334" s="6">
        <v>0</v>
      </c>
      <c r="H334" s="6"/>
      <c r="I334" s="6"/>
      <c r="J334" s="6"/>
      <c r="K334" s="6"/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25492.889428629998</v>
      </c>
      <c r="E346" s="6">
        <v>3.99464969783156</v>
      </c>
      <c r="F346" s="6">
        <v>99.808992103725799</v>
      </c>
      <c r="G346" s="6">
        <v>0.19036263447775301</v>
      </c>
      <c r="H346" s="6">
        <v>48.786618089999997</v>
      </c>
      <c r="I346" s="6">
        <v>99.999999999999801</v>
      </c>
      <c r="J346" s="6">
        <v>0.19100789627415601</v>
      </c>
      <c r="K346" s="6">
        <v>99.471817930310195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4970.991829095</v>
      </c>
      <c r="E348" s="6">
        <v>3.4041510089876201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4654.864920682</v>
      </c>
      <c r="E350" s="6">
        <v>1.8304435893492199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7208.6786695259998</v>
      </c>
      <c r="E352" s="6">
        <v>2.3238350701093999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12953.527845835</v>
      </c>
      <c r="E356" s="6">
        <v>2.10098793415492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  <c r="F376" s="6">
        <v>100</v>
      </c>
      <c r="G376" s="6">
        <v>3.5877426272848398E-16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54081.73317688</v>
      </c>
      <c r="E378" s="6">
        <v>2.1308317802686401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16966.479664189999</v>
      </c>
      <c r="E386" s="6">
        <v>2.3064459018397199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6645.2649394689997</v>
      </c>
      <c r="E392" s="6">
        <v>6.6461257727103904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19345.617986789999</v>
      </c>
      <c r="E396" s="6">
        <v>3.1467845885045298</v>
      </c>
      <c r="F396" s="6">
        <v>99.170116691110707</v>
      </c>
      <c r="G396" s="6">
        <v>0.41998550197339501</v>
      </c>
      <c r="H396" s="6">
        <v>161.88954902</v>
      </c>
      <c r="I396" s="6">
        <v>50.514272576182499</v>
      </c>
      <c r="J396" s="6">
        <v>0.82988330888925099</v>
      </c>
      <c r="K396" s="6">
        <v>50.187792419903403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648.04373289</v>
      </c>
      <c r="E397" s="6">
        <v>17.280831454456099</v>
      </c>
      <c r="F397" s="6">
        <v>97.520159990595104</v>
      </c>
      <c r="G397" s="6">
        <v>2.5512650687440401</v>
      </c>
      <c r="H397" s="6">
        <v>16.479103160000001</v>
      </c>
      <c r="I397" s="6">
        <v>100</v>
      </c>
      <c r="J397" s="6">
        <v>2.4798400094048998</v>
      </c>
      <c r="K397" s="6">
        <v>100.32896345681699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14738.769999616999</v>
      </c>
      <c r="E398" s="6">
        <v>2.7951729131751</v>
      </c>
      <c r="F398" s="6">
        <v>99.737759951811398</v>
      </c>
      <c r="G398" s="6">
        <v>0.26233582294939001</v>
      </c>
      <c r="H398" s="6">
        <v>38.752582339999996</v>
      </c>
      <c r="I398" s="6">
        <v>100</v>
      </c>
      <c r="J398" s="6">
        <v>0.262240048188564</v>
      </c>
      <c r="K398" s="6">
        <v>99.774185967481799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996.92905010000004</v>
      </c>
      <c r="E403" s="6">
        <v>14.5646201524725</v>
      </c>
      <c r="F403" s="6">
        <v>98.092614767132503</v>
      </c>
      <c r="G403" s="6">
        <v>1.95284937679267</v>
      </c>
      <c r="H403" s="6">
        <v>19.38502458</v>
      </c>
      <c r="I403" s="6">
        <v>100</v>
      </c>
      <c r="J403" s="6">
        <v>1.9073852328674701</v>
      </c>
      <c r="K403" s="6">
        <v>100.43073539369701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15913.649633229999</v>
      </c>
      <c r="E404" s="6">
        <v>2.7012317481503501</v>
      </c>
      <c r="F404" s="6">
        <v>99.035536525012802</v>
      </c>
      <c r="G404" s="6">
        <v>0.52807033231182798</v>
      </c>
      <c r="H404" s="6">
        <v>154.97602541000001</v>
      </c>
      <c r="I404" s="6">
        <v>53.827913407589499</v>
      </c>
      <c r="J404" s="6">
        <v>0.964463474987174</v>
      </c>
      <c r="K404" s="6">
        <v>54.224685578828399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570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  <c r="F419" s="6">
        <v>91.6666666666667</v>
      </c>
      <c r="G419" s="6"/>
      <c r="H419" s="6">
        <v>1.1220488909999999</v>
      </c>
      <c r="I419" s="6"/>
      <c r="J419" s="6">
        <v>8.3333333333333304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92.262618927999995</v>
      </c>
      <c r="E420" s="6"/>
      <c r="F420" s="6">
        <v>98.798465618387397</v>
      </c>
      <c r="G420" s="6"/>
      <c r="H420" s="6">
        <v>1.1220488909999999</v>
      </c>
      <c r="I420" s="6"/>
      <c r="J420" s="6">
        <v>1.2015343816126001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252.920527671</v>
      </c>
      <c r="E421" s="6"/>
      <c r="F421" s="6">
        <v>99.295683505097799</v>
      </c>
      <c r="G421" s="6"/>
      <c r="H421" s="6">
        <v>1.7939964079999999</v>
      </c>
      <c r="I421" s="6"/>
      <c r="J421" s="6">
        <v>0.70431649490218695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1</v>
      </c>
      <c r="E424" s="6"/>
      <c r="F424" s="6">
        <v>50</v>
      </c>
      <c r="G424" s="6"/>
      <c r="H424" s="6">
        <v>1</v>
      </c>
      <c r="I424" s="6"/>
      <c r="J424" s="6">
        <v>50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39</v>
      </c>
      <c r="E425" s="6"/>
      <c r="F425" s="6">
        <v>90.697674418604606</v>
      </c>
      <c r="G425" s="6"/>
      <c r="H425" s="6">
        <v>4</v>
      </c>
      <c r="I425" s="6"/>
      <c r="J425" s="6">
        <v>9.3023255813953494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201.959105233</v>
      </c>
      <c r="E426" s="6"/>
      <c r="F426" s="6">
        <v>90.8109938013788</v>
      </c>
      <c r="G426" s="6"/>
      <c r="H426" s="6">
        <v>20.435889886999998</v>
      </c>
      <c r="I426" s="6"/>
      <c r="J426" s="6">
        <v>9.1890061986211506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1711.5921802769999</v>
      </c>
      <c r="E427" s="6"/>
      <c r="F427" s="6">
        <v>92.608234709757497</v>
      </c>
      <c r="G427" s="6"/>
      <c r="H427" s="6">
        <v>136.61514776600001</v>
      </c>
      <c r="I427" s="6"/>
      <c r="J427" s="6">
        <v>7.3917652902424598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880.17976450499998</v>
      </c>
      <c r="E429" s="6"/>
      <c r="F429" s="6">
        <v>99.832005521773894</v>
      </c>
      <c r="G429" s="6"/>
      <c r="H429" s="6">
        <v>1.4811416390000001</v>
      </c>
      <c r="I429" s="6"/>
      <c r="J429" s="6">
        <v>0.16799447822608701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93.378314242000002</v>
      </c>
      <c r="E430" s="6"/>
      <c r="F430" s="6">
        <v>96.883510067740602</v>
      </c>
      <c r="G430" s="6"/>
      <c r="H430" s="6">
        <v>3.0037369209999998</v>
      </c>
      <c r="I430" s="6"/>
      <c r="J430" s="6">
        <v>3.1164899322594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1959.7561923789999</v>
      </c>
      <c r="E431" s="6"/>
      <c r="F431" s="6">
        <v>98.595393808534894</v>
      </c>
      <c r="G431" s="6"/>
      <c r="H431" s="6">
        <v>27.919008944000002</v>
      </c>
      <c r="I431" s="6"/>
      <c r="J431" s="6">
        <v>1.40460619146514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765.45011602</v>
      </c>
      <c r="E433" s="6"/>
      <c r="F433" s="6">
        <v>97.458903062979701</v>
      </c>
      <c r="G433" s="6"/>
      <c r="H433" s="6">
        <v>19.957981099000001</v>
      </c>
      <c r="I433" s="6"/>
      <c r="J433" s="6">
        <v>2.5410969370202601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571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521.20639462700001</v>
      </c>
      <c r="E444" s="6"/>
      <c r="F444" s="6">
        <v>95.324950909485395</v>
      </c>
      <c r="G444" s="6"/>
      <c r="H444" s="6">
        <v>25.561675698999998</v>
      </c>
      <c r="I444" s="6"/>
      <c r="J444" s="6">
        <v>4.6750490905146203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5888.1593373920005</v>
      </c>
      <c r="E445" s="6"/>
      <c r="F445" s="6">
        <v>96.828025305109904</v>
      </c>
      <c r="G445" s="6"/>
      <c r="H445" s="6">
        <v>192.88932474699999</v>
      </c>
      <c r="I445" s="6"/>
      <c r="J445" s="6">
        <v>3.17197469489007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572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890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938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121871.44027587101</v>
      </c>
      <c r="E17" s="6">
        <v>2.0376239796908502</v>
      </c>
      <c r="F17" s="6">
        <v>99.040059137390003</v>
      </c>
      <c r="G17" s="6">
        <v>0.184972204435639</v>
      </c>
      <c r="H17" s="6">
        <v>1181.232892275</v>
      </c>
      <c r="I17" s="6">
        <v>19.284902493880502</v>
      </c>
      <c r="J17" s="6">
        <v>0.95994086261002898</v>
      </c>
      <c r="K17" s="6">
        <v>19.084152763607701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2324335.4894687398</v>
      </c>
      <c r="E18" s="6">
        <v>0.311282085384262</v>
      </c>
      <c r="F18" s="6">
        <v>99.3933079368758</v>
      </c>
      <c r="G18" s="6">
        <v>4.4603173918286103E-2</v>
      </c>
      <c r="H18" s="6">
        <v>14187.634185534</v>
      </c>
      <c r="I18" s="6">
        <v>7.3171526619914902</v>
      </c>
      <c r="J18" s="6">
        <v>0.60669206312417501</v>
      </c>
      <c r="K18" s="6">
        <v>7.30726058520212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546.76807032600004</v>
      </c>
      <c r="E19" s="6"/>
      <c r="F19" s="6">
        <v>100</v>
      </c>
      <c r="G19" s="6"/>
      <c r="H19" s="6"/>
      <c r="I19" s="6"/>
      <c r="J19" s="6"/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6002.3976393149997</v>
      </c>
      <c r="E20" s="6"/>
      <c r="F20" s="6">
        <v>98.706620729518505</v>
      </c>
      <c r="G20" s="6"/>
      <c r="H20" s="6">
        <v>78.651022823999995</v>
      </c>
      <c r="I20" s="6"/>
      <c r="J20" s="6">
        <v>1.2933792704815299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121324.67220554499</v>
      </c>
      <c r="E21" s="6">
        <v>2.0443703992698001</v>
      </c>
      <c r="F21" s="6">
        <v>99.035774731567599</v>
      </c>
      <c r="G21" s="6">
        <v>0.185799294728026</v>
      </c>
      <c r="H21" s="6">
        <v>1181.232892275</v>
      </c>
      <c r="I21" s="6">
        <v>19.284902493880502</v>
      </c>
      <c r="J21" s="6">
        <v>0.96422526843240297</v>
      </c>
      <c r="K21" s="6">
        <v>19.083483601175601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2318333.0918294201</v>
      </c>
      <c r="E22" s="6">
        <v>0.30852338830514198</v>
      </c>
      <c r="F22" s="6">
        <v>99.395098239995605</v>
      </c>
      <c r="G22" s="6">
        <v>4.4711596382713499E-2</v>
      </c>
      <c r="H22" s="6">
        <v>14108.983162709999</v>
      </c>
      <c r="I22" s="6">
        <v>7.3565929212268104</v>
      </c>
      <c r="J22" s="6">
        <v>0.60490176000437601</v>
      </c>
      <c r="K22" s="6">
        <v>7.3468351536862597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573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121871.44027587101</v>
      </c>
      <c r="E33" s="6">
        <v>2.0376239796908502</v>
      </c>
      <c r="F33" s="6">
        <v>99.040059137390003</v>
      </c>
      <c r="G33" s="6">
        <v>0.184972204435639</v>
      </c>
      <c r="H33" s="6">
        <v>1181.232892275</v>
      </c>
      <c r="I33" s="6">
        <v>19.284902493880502</v>
      </c>
      <c r="J33" s="6">
        <v>0.95994086261002898</v>
      </c>
      <c r="K33" s="6">
        <v>19.084152763607701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2324335.4894687398</v>
      </c>
      <c r="E34" s="6">
        <v>0.311282085384262</v>
      </c>
      <c r="F34" s="6">
        <v>99.3933079368758</v>
      </c>
      <c r="G34" s="6">
        <v>4.4603173918286103E-2</v>
      </c>
      <c r="H34" s="6">
        <v>14187.634185534</v>
      </c>
      <c r="I34" s="6">
        <v>7.3171526619914902</v>
      </c>
      <c r="J34" s="6">
        <v>0.60669206312417501</v>
      </c>
      <c r="K34" s="6">
        <v>7.30726058520212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574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121324.67220554499</v>
      </c>
      <c r="E45" s="6">
        <v>2.0443703992698001</v>
      </c>
      <c r="F45" s="6">
        <v>99.035774731567599</v>
      </c>
      <c r="G45" s="6">
        <v>0.185799294728026</v>
      </c>
      <c r="H45" s="6">
        <v>1181.232892275</v>
      </c>
      <c r="I45" s="6">
        <v>19.284902493880502</v>
      </c>
      <c r="J45" s="6">
        <v>0.96422526843240297</v>
      </c>
      <c r="K45" s="6">
        <v>19.083483601175601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2318333.0918294201</v>
      </c>
      <c r="E46" s="6">
        <v>0.30852338830514198</v>
      </c>
      <c r="F46" s="6">
        <v>99.395098239995605</v>
      </c>
      <c r="G46" s="6">
        <v>4.4711596382713499E-2</v>
      </c>
      <c r="H46" s="6">
        <v>14108.983162709999</v>
      </c>
      <c r="I46" s="6">
        <v>7.3565929212268104</v>
      </c>
      <c r="J46" s="6">
        <v>0.60490176000437601</v>
      </c>
      <c r="K46" s="6">
        <v>7.3468351536862597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2026.9226033550001</v>
      </c>
      <c r="E48" s="6">
        <v>3.10144879890328</v>
      </c>
      <c r="F48" s="6">
        <v>99.240199156081303</v>
      </c>
      <c r="G48" s="6">
        <v>0.39064991236573698</v>
      </c>
      <c r="H48" s="6">
        <v>15.518484623000001</v>
      </c>
      <c r="I48" s="6">
        <v>51.0828973476549</v>
      </c>
      <c r="J48" s="6">
        <v>0.75980084391874303</v>
      </c>
      <c r="K48" s="6">
        <v>51.024127458888998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841.84596839200003</v>
      </c>
      <c r="E49" s="6">
        <v>13.718165614216501</v>
      </c>
      <c r="F49" s="6">
        <v>97.921359774086596</v>
      </c>
      <c r="G49" s="6">
        <v>2.11923193334587</v>
      </c>
      <c r="H49" s="6">
        <v>17.87041048</v>
      </c>
      <c r="I49" s="6">
        <v>100</v>
      </c>
      <c r="J49" s="6">
        <v>2.07864022591346</v>
      </c>
      <c r="K49" s="6">
        <v>99.833569081777696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15926.572088708999</v>
      </c>
      <c r="E50" s="6">
        <v>2.04350938462315</v>
      </c>
      <c r="F50" s="6">
        <v>99.434813566830996</v>
      </c>
      <c r="G50" s="6">
        <v>0.24958364482856099</v>
      </c>
      <c r="H50" s="6">
        <v>90.526468030000004</v>
      </c>
      <c r="I50" s="6">
        <v>43.807105759924902</v>
      </c>
      <c r="J50" s="6">
        <v>0.56518643316902195</v>
      </c>
      <c r="K50" s="6">
        <v>43.909941457204702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2179.7358869200002</v>
      </c>
      <c r="E52" s="6">
        <v>3.6760697067975601</v>
      </c>
      <c r="F52" s="6">
        <v>98.121723825052101</v>
      </c>
      <c r="G52" s="6">
        <v>0.83889873335860798</v>
      </c>
      <c r="H52" s="6">
        <v>41.725173839999997</v>
      </c>
      <c r="I52" s="6">
        <v>43.8406759810604</v>
      </c>
      <c r="J52" s="6">
        <v>1.8782761749479</v>
      </c>
      <c r="K52" s="6">
        <v>43.824327289932498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30424.55735005</v>
      </c>
      <c r="E54" s="6">
        <v>2.9834747362124099</v>
      </c>
      <c r="F54" s="6">
        <v>99.8436097921238</v>
      </c>
      <c r="G54" s="6">
        <v>0.15628803671769601</v>
      </c>
      <c r="H54" s="6">
        <v>47.655557109999997</v>
      </c>
      <c r="I54" s="6">
        <v>100</v>
      </c>
      <c r="J54" s="6">
        <v>0.15639020787624699</v>
      </c>
      <c r="K54" s="6">
        <v>99.778381045229295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224.78498849799999</v>
      </c>
      <c r="E55" s="6">
        <v>12.022497638349799</v>
      </c>
      <c r="F55" s="6">
        <v>96.632403399814507</v>
      </c>
      <c r="G55" s="6">
        <v>2.4274885328189</v>
      </c>
      <c r="H55" s="6">
        <v>7.8336576180000002</v>
      </c>
      <c r="I55" s="6">
        <v>70.609727125271704</v>
      </c>
      <c r="J55" s="6">
        <v>3.3675966001855202</v>
      </c>
      <c r="K55" s="6">
        <v>69.656220444829003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2698.788490637</v>
      </c>
      <c r="E56" s="6">
        <v>3.1659285311205698</v>
      </c>
      <c r="F56" s="6">
        <v>98.480055022617094</v>
      </c>
      <c r="G56" s="6">
        <v>0.49869796018529799</v>
      </c>
      <c r="H56" s="6">
        <v>41.653205925000002</v>
      </c>
      <c r="I56" s="6">
        <v>32.338753947358398</v>
      </c>
      <c r="J56" s="6">
        <v>1.5199449773828699</v>
      </c>
      <c r="K56" s="6">
        <v>32.311566069502497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1949.194802045</v>
      </c>
      <c r="E58" s="6">
        <v>3.1118663858628199</v>
      </c>
      <c r="F58" s="6">
        <v>99.275543829254303</v>
      </c>
      <c r="G58" s="6">
        <v>0.318401513968538</v>
      </c>
      <c r="H58" s="6">
        <v>14.224109461999999</v>
      </c>
      <c r="I58" s="6">
        <v>43.487389458510798</v>
      </c>
      <c r="J58" s="6">
        <v>0.72445617074567403</v>
      </c>
      <c r="K58" s="6">
        <v>43.632016306451298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204.54816336799999</v>
      </c>
      <c r="E59" s="6">
        <v>18.689448041222199</v>
      </c>
      <c r="F59" s="6">
        <v>97.201383163167193</v>
      </c>
      <c r="G59" s="6">
        <v>2.87925715074222</v>
      </c>
      <c r="H59" s="6">
        <v>5.8893393830000003</v>
      </c>
      <c r="I59" s="6">
        <v>100</v>
      </c>
      <c r="J59" s="6">
        <v>2.7986168368328102</v>
      </c>
      <c r="K59" s="6">
        <v>100.002177451097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5735.5162237289996</v>
      </c>
      <c r="E60" s="6">
        <v>2.93968761771659</v>
      </c>
      <c r="F60" s="6">
        <v>99.553569695740705</v>
      </c>
      <c r="G60" s="6">
        <v>0.227555916996243</v>
      </c>
      <c r="H60" s="6">
        <v>25.719903974000001</v>
      </c>
      <c r="I60" s="6">
        <v>50.212688767244501</v>
      </c>
      <c r="J60" s="6">
        <v>0.44643030425927899</v>
      </c>
      <c r="K60" s="6">
        <v>50.744771638993797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5324.7468285080004</v>
      </c>
      <c r="E62" s="6">
        <v>3.2626174261762002</v>
      </c>
      <c r="F62" s="6">
        <v>99.334343123513705</v>
      </c>
      <c r="G62" s="6">
        <v>0.29158337311186999</v>
      </c>
      <c r="H62" s="6">
        <v>35.682063528999997</v>
      </c>
      <c r="I62" s="6">
        <v>43.783275347339199</v>
      </c>
      <c r="J62" s="6">
        <v>0.66565687648625005</v>
      </c>
      <c r="K62" s="6">
        <v>43.512271647665102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35872.704101089999</v>
      </c>
      <c r="E64" s="6">
        <v>2.9245025640903299</v>
      </c>
      <c r="F64" s="6">
        <v>99.712738054273103</v>
      </c>
      <c r="G64" s="6">
        <v>0.207307695190868</v>
      </c>
      <c r="H64" s="6">
        <v>103.34550007999999</v>
      </c>
      <c r="I64" s="6">
        <v>71.682962182283205</v>
      </c>
      <c r="J64" s="6">
        <v>0.28726194572691199</v>
      </c>
      <c r="K64" s="6">
        <v>71.959471885125197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1609.0343394900001</v>
      </c>
      <c r="E65" s="6">
        <v>13.080203082174201</v>
      </c>
      <c r="F65" s="6">
        <v>98.389668506523094</v>
      </c>
      <c r="G65" s="6">
        <v>1.13764340401927</v>
      </c>
      <c r="H65" s="6">
        <v>26.33486534</v>
      </c>
      <c r="I65" s="6">
        <v>70.393593393558803</v>
      </c>
      <c r="J65" s="6">
        <v>1.61033149347688</v>
      </c>
      <c r="K65" s="6">
        <v>69.508891711739807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24414.342507919999</v>
      </c>
      <c r="E66" s="6">
        <v>3.1048488575478101</v>
      </c>
      <c r="F66" s="6">
        <v>99.389590706001798</v>
      </c>
      <c r="G66" s="6">
        <v>0.271011635346254</v>
      </c>
      <c r="H66" s="6">
        <v>149.94267979</v>
      </c>
      <c r="I66" s="6">
        <v>44.017707735892799</v>
      </c>
      <c r="J66" s="6">
        <v>0.61040929399818</v>
      </c>
      <c r="K66" s="6">
        <v>44.1273351806284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3083.87039826</v>
      </c>
      <c r="E67" s="6">
        <v>13.661910572112999</v>
      </c>
      <c r="F67" s="6">
        <v>92.925103796283693</v>
      </c>
      <c r="G67" s="6">
        <v>3.3772979317298302</v>
      </c>
      <c r="H67" s="6">
        <v>234.79191394</v>
      </c>
      <c r="I67" s="6">
        <v>45.183826808532601</v>
      </c>
      <c r="J67" s="6">
        <v>7.0748962037162597</v>
      </c>
      <c r="K67" s="6">
        <v>44.359062213820003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32028.675784570001</v>
      </c>
      <c r="E68" s="6">
        <v>3.4279691815344102</v>
      </c>
      <c r="F68" s="6">
        <v>94.917795276614001</v>
      </c>
      <c r="G68" s="6">
        <v>1.5419764207104101</v>
      </c>
      <c r="H68" s="6">
        <v>1714.91854485</v>
      </c>
      <c r="I68" s="6">
        <v>28.972774877619901</v>
      </c>
      <c r="J68" s="6">
        <v>5.0822047233860204</v>
      </c>
      <c r="K68" s="6">
        <v>28.798722245262798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163.05098631800001</v>
      </c>
      <c r="E69" s="6">
        <v>14.087681425664901</v>
      </c>
      <c r="F69" s="6">
        <v>98.234727787587801</v>
      </c>
      <c r="G69" s="6">
        <v>1.80617051141497</v>
      </c>
      <c r="H69" s="6">
        <v>2.9300165210000002</v>
      </c>
      <c r="I69" s="6">
        <v>100</v>
      </c>
      <c r="J69" s="6">
        <v>1.76527221241222</v>
      </c>
      <c r="K69" s="6">
        <v>100.510656248514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2886.929104888</v>
      </c>
      <c r="E70" s="6">
        <v>3.4367510874323699</v>
      </c>
      <c r="F70" s="6">
        <v>98.082182957893593</v>
      </c>
      <c r="G70" s="6">
        <v>0.50281819126196503</v>
      </c>
      <c r="H70" s="6">
        <v>56.448599223000002</v>
      </c>
      <c r="I70" s="6">
        <v>25.4175257019103</v>
      </c>
      <c r="J70" s="6">
        <v>1.9178170421063701</v>
      </c>
      <c r="K70" s="6">
        <v>25.7154383067464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126.861940296</v>
      </c>
      <c r="E71" s="6">
        <v>13.048137564698299</v>
      </c>
      <c r="F71" s="6">
        <v>98.823529411764696</v>
      </c>
      <c r="G71" s="6">
        <v>1.17730122846722</v>
      </c>
      <c r="H71" s="6">
        <v>1.5102611939999999</v>
      </c>
      <c r="I71" s="6">
        <v>100</v>
      </c>
      <c r="J71" s="6">
        <v>1.1764705882352899</v>
      </c>
      <c r="K71" s="6">
        <v>98.893303191246403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1060.203358188</v>
      </c>
      <c r="E72" s="6">
        <v>11.450874430322701</v>
      </c>
      <c r="F72" s="6">
        <v>99.012693935119898</v>
      </c>
      <c r="G72" s="6">
        <v>0.33259353739953901</v>
      </c>
      <c r="H72" s="6">
        <v>10.571828357999999</v>
      </c>
      <c r="I72" s="6">
        <v>35.889499942030298</v>
      </c>
      <c r="J72" s="6">
        <v>0.98730606488011297</v>
      </c>
      <c r="K72" s="6">
        <v>33.3543804649251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2471.0193783200002</v>
      </c>
      <c r="E73" s="6">
        <v>11.8522233407899</v>
      </c>
      <c r="F73" s="6">
        <v>94.060504541877407</v>
      </c>
      <c r="G73" s="6">
        <v>2.89522087107478</v>
      </c>
      <c r="H73" s="6">
        <v>156.03369816</v>
      </c>
      <c r="I73" s="6">
        <v>50.423009420659298</v>
      </c>
      <c r="J73" s="6">
        <v>5.93949545812261</v>
      </c>
      <c r="K73" s="6">
        <v>45.850011640474598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27117.472437519998</v>
      </c>
      <c r="E74" s="6">
        <v>2.6131276374179802</v>
      </c>
      <c r="F74" s="6">
        <v>98.701939023130805</v>
      </c>
      <c r="G74" s="6">
        <v>0.45118204141700802</v>
      </c>
      <c r="H74" s="6">
        <v>356.63061040999997</v>
      </c>
      <c r="I74" s="6">
        <v>34.561359667088801</v>
      </c>
      <c r="J74" s="6">
        <v>1.29806097686916</v>
      </c>
      <c r="K74" s="6">
        <v>34.3069725797342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469.21083610199997</v>
      </c>
      <c r="E75" s="6">
        <v>12.6560709947493</v>
      </c>
      <c r="F75" s="6">
        <v>97.668321790157293</v>
      </c>
      <c r="G75" s="6">
        <v>1.66326051625166</v>
      </c>
      <c r="H75" s="6">
        <v>11.201673810999999</v>
      </c>
      <c r="I75" s="6">
        <v>70.497144944312396</v>
      </c>
      <c r="J75" s="6">
        <v>2.3316782098427402</v>
      </c>
      <c r="K75" s="6">
        <v>69.669932427376693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4047.4086333370001</v>
      </c>
      <c r="E76" s="6">
        <v>2.7336112114850701</v>
      </c>
      <c r="F76" s="6">
        <v>99.424665675453795</v>
      </c>
      <c r="G76" s="6">
        <v>0.28629263949580103</v>
      </c>
      <c r="H76" s="6">
        <v>23.420879481</v>
      </c>
      <c r="I76" s="6">
        <v>49.7302856013062</v>
      </c>
      <c r="J76" s="6">
        <v>0.57533432454622901</v>
      </c>
      <c r="K76" s="6">
        <v>49.474798830512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67</v>
      </c>
      <c r="E77" s="6">
        <v>14.605594460397199</v>
      </c>
      <c r="F77" s="6">
        <v>97.101449275362299</v>
      </c>
      <c r="G77" s="6">
        <v>2.0952914904583801</v>
      </c>
      <c r="H77" s="6">
        <v>2</v>
      </c>
      <c r="I77" s="6">
        <v>70.325330954877501</v>
      </c>
      <c r="J77" s="6">
        <v>2.8985507246376798</v>
      </c>
      <c r="K77" s="6">
        <v>70.192264930355805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580</v>
      </c>
      <c r="E78" s="6">
        <v>12.3489163448124</v>
      </c>
      <c r="F78" s="6">
        <v>96.989966555183997</v>
      </c>
      <c r="G78" s="6">
        <v>0.752534959128908</v>
      </c>
      <c r="H78" s="6">
        <v>18</v>
      </c>
      <c r="I78" s="6">
        <v>26.5046406169769</v>
      </c>
      <c r="J78" s="6">
        <v>3.0100334448160502</v>
      </c>
      <c r="K78" s="6">
        <v>24.2483486830426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271.142985684</v>
      </c>
      <c r="E79" s="6">
        <v>11.9479388869189</v>
      </c>
      <c r="F79" s="6">
        <v>97.033533623423395</v>
      </c>
      <c r="G79" s="6">
        <v>2.06104307275614</v>
      </c>
      <c r="H79" s="6">
        <v>8.2892637239999996</v>
      </c>
      <c r="I79" s="6">
        <v>70.311266071594304</v>
      </c>
      <c r="J79" s="6">
        <v>2.9664663765766099</v>
      </c>
      <c r="K79" s="6">
        <v>67.417009637709796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3705.1113258360001</v>
      </c>
      <c r="E80" s="6">
        <v>3.2743609786397498</v>
      </c>
      <c r="F80" s="6">
        <v>99.204858448785302</v>
      </c>
      <c r="G80" s="6">
        <v>0.37192809932028398</v>
      </c>
      <c r="H80" s="6">
        <v>29.697012959999999</v>
      </c>
      <c r="I80" s="6">
        <v>46.655555949491301</v>
      </c>
      <c r="J80" s="6">
        <v>0.79514155121474095</v>
      </c>
      <c r="K80" s="6">
        <v>46.403152230979202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449.50361510699997</v>
      </c>
      <c r="E81" s="6">
        <v>14.225131421050101</v>
      </c>
      <c r="F81" s="6">
        <v>97.832872581104795</v>
      </c>
      <c r="G81" s="6">
        <v>2.2131907032715099</v>
      </c>
      <c r="H81" s="6">
        <v>9.9570991170000003</v>
      </c>
      <c r="I81" s="6">
        <v>100</v>
      </c>
      <c r="J81" s="6">
        <v>2.1671274188952001</v>
      </c>
      <c r="K81" s="6">
        <v>99.912355029512099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5671.6352977429997</v>
      </c>
      <c r="E82" s="6">
        <v>3.1257539411361299</v>
      </c>
      <c r="F82" s="6">
        <v>99.343465602126201</v>
      </c>
      <c r="G82" s="6">
        <v>0.29516337222279798</v>
      </c>
      <c r="H82" s="6">
        <v>37.482320981999997</v>
      </c>
      <c r="I82" s="6">
        <v>45.021021266762801</v>
      </c>
      <c r="J82" s="6">
        <v>0.65653439787374401</v>
      </c>
      <c r="K82" s="6">
        <v>44.662629117967498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29572.85709546</v>
      </c>
      <c r="E84" s="6">
        <v>3.4982867585535402</v>
      </c>
      <c r="F84" s="6">
        <v>99.666359799660597</v>
      </c>
      <c r="G84" s="6">
        <v>0.18733179833458599</v>
      </c>
      <c r="H84" s="6">
        <v>98.997234230000004</v>
      </c>
      <c r="I84" s="6">
        <v>56.1672086176292</v>
      </c>
      <c r="J84" s="6">
        <v>0.33364020033942499</v>
      </c>
      <c r="K84" s="6">
        <v>55.960517934403398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186.59215014700001</v>
      </c>
      <c r="E85" s="6">
        <v>13.1477898351429</v>
      </c>
      <c r="F85" s="6">
        <v>96.022727272727295</v>
      </c>
      <c r="G85" s="6">
        <v>1.6476455335824201</v>
      </c>
      <c r="H85" s="6">
        <v>7.7286689409999996</v>
      </c>
      <c r="I85" s="6">
        <v>41.618234541642501</v>
      </c>
      <c r="J85" s="6">
        <v>3.9772727272727302</v>
      </c>
      <c r="K85" s="6">
        <v>39.778870739346999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988.16552888499996</v>
      </c>
      <c r="E86" s="6">
        <v>6.7349707819651297</v>
      </c>
      <c r="F86" s="6">
        <v>96.443965517241395</v>
      </c>
      <c r="G86" s="6">
        <v>0.61301413976362895</v>
      </c>
      <c r="H86" s="6">
        <v>36.435153579000001</v>
      </c>
      <c r="I86" s="6">
        <v>17.038654432237301</v>
      </c>
      <c r="J86" s="6">
        <v>3.5560344827586201</v>
      </c>
      <c r="K86" s="6">
        <v>16.625686517831799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34470.566631430003</v>
      </c>
      <c r="E88" s="6">
        <v>2.2738101131573201</v>
      </c>
      <c r="F88" s="6">
        <v>99.045740365946401</v>
      </c>
      <c r="G88" s="6">
        <v>0.31159782189558199</v>
      </c>
      <c r="H88" s="6">
        <v>332.10787438</v>
      </c>
      <c r="I88" s="6">
        <v>32.537434933441197</v>
      </c>
      <c r="J88" s="6">
        <v>0.95425963405357705</v>
      </c>
      <c r="K88" s="6">
        <v>32.341760947137999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1645.6335591550001</v>
      </c>
      <c r="E90" s="6">
        <v>2.9118542125517202</v>
      </c>
      <c r="F90" s="6">
        <v>99.134497999389694</v>
      </c>
      <c r="G90" s="6">
        <v>0.347701191654816</v>
      </c>
      <c r="H90" s="6">
        <v>14.367341001</v>
      </c>
      <c r="I90" s="6">
        <v>40.019189567661002</v>
      </c>
      <c r="J90" s="6">
        <v>0.86550200061034999</v>
      </c>
      <c r="K90" s="6">
        <v>39.825653856585198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440.94272170099998</v>
      </c>
      <c r="E91" s="6">
        <v>13.4426381303896</v>
      </c>
      <c r="F91" s="6">
        <v>96.754693438378894</v>
      </c>
      <c r="G91" s="6">
        <v>1.9545649179525499</v>
      </c>
      <c r="H91" s="6">
        <v>14.789921369</v>
      </c>
      <c r="I91" s="6">
        <v>57.405868080978301</v>
      </c>
      <c r="J91" s="6">
        <v>3.2453065616211001</v>
      </c>
      <c r="K91" s="6">
        <v>58.272870636739697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3658.8901313239999</v>
      </c>
      <c r="E92" s="6">
        <v>2.9118548245562699</v>
      </c>
      <c r="F92" s="6">
        <v>98.367190833340302</v>
      </c>
      <c r="G92" s="6">
        <v>0.53385855026998696</v>
      </c>
      <c r="H92" s="6">
        <v>60.734369819999998</v>
      </c>
      <c r="I92" s="6">
        <v>32.153836106816399</v>
      </c>
      <c r="J92" s="6">
        <v>1.63280916665972</v>
      </c>
      <c r="K92" s="6">
        <v>32.161851467215797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85.248094832000007</v>
      </c>
      <c r="E93" s="6">
        <v>12.5207843691029</v>
      </c>
      <c r="F93" s="6">
        <v>95.945945945945994</v>
      </c>
      <c r="G93" s="6">
        <v>2.3603112337647798</v>
      </c>
      <c r="H93" s="6">
        <v>3.6020321759999998</v>
      </c>
      <c r="I93" s="6">
        <v>56.927504255331101</v>
      </c>
      <c r="J93" s="6">
        <v>4.0540540540540499</v>
      </c>
      <c r="K93" s="6">
        <v>55.860699199099798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960.54191360000004</v>
      </c>
      <c r="E94" s="6">
        <v>8.1520117234268596</v>
      </c>
      <c r="F94" s="6">
        <v>98.159509202454004</v>
      </c>
      <c r="G94" s="6">
        <v>0.60424518190425702</v>
      </c>
      <c r="H94" s="6">
        <v>18.010160880000001</v>
      </c>
      <c r="I94" s="6">
        <v>34.174569998288199</v>
      </c>
      <c r="J94" s="6">
        <v>1.8404907975460101</v>
      </c>
      <c r="K94" s="6">
        <v>32.226409701560399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78.662320262999998</v>
      </c>
      <c r="E95" s="6">
        <v>19.103263263430399</v>
      </c>
      <c r="F95" s="6">
        <v>97.3333333333333</v>
      </c>
      <c r="G95" s="6">
        <v>1.87258959622568</v>
      </c>
      <c r="H95" s="6">
        <v>2.1551320619999998</v>
      </c>
      <c r="I95" s="6">
        <v>70.087664405046297</v>
      </c>
      <c r="J95" s="6">
        <v>2.6666666666666701</v>
      </c>
      <c r="K95" s="6">
        <v>68.349520262237206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938.56001300100002</v>
      </c>
      <c r="E96" s="6">
        <v>16.518314456355998</v>
      </c>
      <c r="F96" s="6">
        <v>99.089874857792907</v>
      </c>
      <c r="G96" s="6">
        <v>0.332455680479604</v>
      </c>
      <c r="H96" s="6">
        <v>8.6205282479999994</v>
      </c>
      <c r="I96" s="6">
        <v>37.609489284095901</v>
      </c>
      <c r="J96" s="6">
        <v>0.91012514220705298</v>
      </c>
      <c r="K96" s="6">
        <v>36.196112212216804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528.61285871300004</v>
      </c>
      <c r="E97" s="6">
        <v>12.1632642207564</v>
      </c>
      <c r="F97" s="6">
        <v>98.672806986230597</v>
      </c>
      <c r="G97" s="6">
        <v>1.3192960518966099</v>
      </c>
      <c r="H97" s="6">
        <v>7.110077381</v>
      </c>
      <c r="I97" s="6">
        <v>100</v>
      </c>
      <c r="J97" s="6">
        <v>1.3271930137694199</v>
      </c>
      <c r="K97" s="6">
        <v>98.085691633324302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5907.2178280770004</v>
      </c>
      <c r="E98" s="6">
        <v>3.1310729881475599</v>
      </c>
      <c r="F98" s="6">
        <v>99.177296701457493</v>
      </c>
      <c r="G98" s="6">
        <v>0.28317122163073699</v>
      </c>
      <c r="H98" s="6">
        <v>49.002017135000003</v>
      </c>
      <c r="I98" s="6">
        <v>34.845554561985097</v>
      </c>
      <c r="J98" s="6">
        <v>0.82270329854246405</v>
      </c>
      <c r="K98" s="6">
        <v>34.136433286144403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5967.7615881199999</v>
      </c>
      <c r="E99" s="6">
        <v>17.063631234098199</v>
      </c>
      <c r="F99" s="6">
        <v>85.557893526782493</v>
      </c>
      <c r="G99" s="6">
        <v>6.0817097367614696</v>
      </c>
      <c r="H99" s="6">
        <v>1007.3535557</v>
      </c>
      <c r="I99" s="6">
        <v>40.448388460806299</v>
      </c>
      <c r="J99" s="6">
        <v>14.4421064732175</v>
      </c>
      <c r="K99" s="6">
        <v>36.029250655615201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175911.48705247999</v>
      </c>
      <c r="E100" s="6">
        <v>2.4389814053397298</v>
      </c>
      <c r="F100" s="6">
        <v>98.601972433263796</v>
      </c>
      <c r="G100" s="6">
        <v>0.38824222369859701</v>
      </c>
      <c r="H100" s="6">
        <v>2494.1601282000001</v>
      </c>
      <c r="I100" s="6">
        <v>27.580777716382698</v>
      </c>
      <c r="J100" s="6">
        <v>1.3980275667361799</v>
      </c>
      <c r="K100" s="6">
        <v>27.382470810593102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586.71787872799996</v>
      </c>
      <c r="E101" s="6">
        <v>10.058391132103599</v>
      </c>
      <c r="F101" s="6">
        <v>99.267751683567496</v>
      </c>
      <c r="G101" s="6">
        <v>0.74417629272340102</v>
      </c>
      <c r="H101" s="6">
        <v>4.3279229319999999</v>
      </c>
      <c r="I101" s="6">
        <v>99.999999999999702</v>
      </c>
      <c r="J101" s="6">
        <v>0.73224831643244503</v>
      </c>
      <c r="K101" s="6">
        <v>100.884776075384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4502.3331504039998</v>
      </c>
      <c r="E102" s="6">
        <v>2.8921267444734999</v>
      </c>
      <c r="F102" s="6">
        <v>99.646558437280802</v>
      </c>
      <c r="G102" s="6">
        <v>0.202813069111313</v>
      </c>
      <c r="H102" s="6">
        <v>15.969559707</v>
      </c>
      <c r="I102" s="6">
        <v>57.3459241723858</v>
      </c>
      <c r="J102" s="6">
        <v>0.35344156271919402</v>
      </c>
      <c r="K102" s="6">
        <v>57.179535387865698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511.27113356000001</v>
      </c>
      <c r="E106" s="6">
        <v>11.6401361956573</v>
      </c>
      <c r="F106" s="6">
        <v>98.081023454157801</v>
      </c>
      <c r="G106" s="6">
        <v>0.79304517973219701</v>
      </c>
      <c r="H106" s="6">
        <v>10.003130874</v>
      </c>
      <c r="I106" s="6">
        <v>43.4191035361765</v>
      </c>
      <c r="J106" s="6">
        <v>1.9189765458422201</v>
      </c>
      <c r="K106" s="6">
        <v>40.533420297423397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1942.0835519509999</v>
      </c>
      <c r="E108" s="6">
        <v>2.8762822758567199</v>
      </c>
      <c r="F108" s="6">
        <v>99.488851937971702</v>
      </c>
      <c r="G108" s="6">
        <v>0.25468200001171398</v>
      </c>
      <c r="H108" s="6">
        <v>9.9779244059999996</v>
      </c>
      <c r="I108" s="6">
        <v>49.186339481101903</v>
      </c>
      <c r="J108" s="6">
        <v>0.51114806202830898</v>
      </c>
      <c r="K108" s="6">
        <v>49.570802811786102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313.997703699</v>
      </c>
      <c r="E110" s="6">
        <v>15.0279877654602</v>
      </c>
      <c r="F110" s="6">
        <v>96.818181818181799</v>
      </c>
      <c r="G110" s="6">
        <v>1.34449353314347</v>
      </c>
      <c r="H110" s="6">
        <v>10.319173361000001</v>
      </c>
      <c r="I110" s="6">
        <v>44.120571208537903</v>
      </c>
      <c r="J110" s="6">
        <v>3.1818181818181799</v>
      </c>
      <c r="K110" s="6">
        <v>40.911017508508401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2378.3294656019998</v>
      </c>
      <c r="E112" s="6">
        <v>2.7901633757690001</v>
      </c>
      <c r="F112" s="6">
        <v>99.368004817157797</v>
      </c>
      <c r="G112" s="6">
        <v>0.37294904223219499</v>
      </c>
      <c r="H112" s="6">
        <v>15.126526574</v>
      </c>
      <c r="I112" s="6">
        <v>58.723586061612501</v>
      </c>
      <c r="J112" s="6">
        <v>0.63199518284218703</v>
      </c>
      <c r="K112" s="6">
        <v>58.638425151314799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159.82619791900001</v>
      </c>
      <c r="E113" s="6">
        <v>17.949629812562598</v>
      </c>
      <c r="F113" s="6">
        <v>94.569575186673504</v>
      </c>
      <c r="G113" s="6">
        <v>3.8437354883824599</v>
      </c>
      <c r="H113" s="6">
        <v>9.1776255659999997</v>
      </c>
      <c r="I113" s="6">
        <v>70.472990377212895</v>
      </c>
      <c r="J113" s="6">
        <v>5.4304248133265203</v>
      </c>
      <c r="K113" s="6">
        <v>66.937752526141693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4120.6560161859998</v>
      </c>
      <c r="E114" s="6">
        <v>2.3580248948479898</v>
      </c>
      <c r="F114" s="6">
        <v>98.099257226582495</v>
      </c>
      <c r="G114" s="6">
        <v>0.53445429191250704</v>
      </c>
      <c r="H114" s="6">
        <v>79.840636575000005</v>
      </c>
      <c r="I114" s="6">
        <v>27.811221409358598</v>
      </c>
      <c r="J114" s="6">
        <v>1.90074277341753</v>
      </c>
      <c r="K114" s="6">
        <v>27.5837266311989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8653.0336770199992</v>
      </c>
      <c r="E116" s="6">
        <v>2.2227630032154599</v>
      </c>
      <c r="F116" s="6">
        <v>99.516719625011106</v>
      </c>
      <c r="G116" s="6">
        <v>0.213450758041318</v>
      </c>
      <c r="H116" s="6">
        <v>42.021495242</v>
      </c>
      <c r="I116" s="6">
        <v>44.057874715976197</v>
      </c>
      <c r="J116" s="6">
        <v>0.48328037498890503</v>
      </c>
      <c r="K116" s="6">
        <v>43.953614384262004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6156.657492411</v>
      </c>
      <c r="E118" s="6">
        <v>2.52516030998828</v>
      </c>
      <c r="F118" s="6">
        <v>97.714135672766901</v>
      </c>
      <c r="G118" s="6">
        <v>0.59809432217801695</v>
      </c>
      <c r="H118" s="6">
        <v>144.02505471699999</v>
      </c>
      <c r="I118" s="6">
        <v>26.0185956202622</v>
      </c>
      <c r="J118" s="6">
        <v>2.2858643272330901</v>
      </c>
      <c r="K118" s="6">
        <v>25.5668147256821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575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10454.280814382</v>
      </c>
      <c r="E131" s="6">
        <v>7.6637140703829401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197760.537034059</v>
      </c>
      <c r="E132" s="6">
        <v>0.868854909343586</v>
      </c>
      <c r="F132" s="6">
        <v>99.475788817206904</v>
      </c>
      <c r="G132" s="6">
        <v>0.17458911200840299</v>
      </c>
      <c r="H132" s="6">
        <v>1042.14589561</v>
      </c>
      <c r="I132" s="6">
        <v>33.200865249404998</v>
      </c>
      <c r="J132" s="6">
        <v>0.52421118279308299</v>
      </c>
      <c r="K132" s="6">
        <v>33.1305210686183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3851.1125632980002</v>
      </c>
      <c r="E133" s="6">
        <v>15.5957936977806</v>
      </c>
      <c r="F133" s="6">
        <v>99.434672506643594</v>
      </c>
      <c r="G133" s="6">
        <v>0.338182276170156</v>
      </c>
      <c r="H133" s="6">
        <v>21.895177578999999</v>
      </c>
      <c r="I133" s="6">
        <v>58.033892962837001</v>
      </c>
      <c r="J133" s="6">
        <v>0.56532749335641896</v>
      </c>
      <c r="K133" s="6">
        <v>59.482413775567402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69350.771012532001</v>
      </c>
      <c r="E134" s="6">
        <v>2.2946371371506502</v>
      </c>
      <c r="F134" s="6">
        <v>98.838136583534705</v>
      </c>
      <c r="G134" s="6">
        <v>0.293892041059721</v>
      </c>
      <c r="H134" s="6">
        <v>815.23313296200001</v>
      </c>
      <c r="I134" s="6">
        <v>25.323637189474901</v>
      </c>
      <c r="J134" s="6">
        <v>1.1618634164652699</v>
      </c>
      <c r="K134" s="6">
        <v>25.000995197392701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2191.784031229</v>
      </c>
      <c r="E135" s="6">
        <v>8.8914806858470108</v>
      </c>
      <c r="F135" s="6">
        <v>97.282004035314898</v>
      </c>
      <c r="G135" s="6">
        <v>1.2152931266579501</v>
      </c>
      <c r="H135" s="6">
        <v>61.237021290999998</v>
      </c>
      <c r="I135" s="6">
        <v>45.4234074014743</v>
      </c>
      <c r="J135" s="6">
        <v>2.7179959646851302</v>
      </c>
      <c r="K135" s="6">
        <v>43.497544657070399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37877.053653606999</v>
      </c>
      <c r="E136" s="6">
        <v>1.4353103631012001</v>
      </c>
      <c r="F136" s="6">
        <v>98.803464600967203</v>
      </c>
      <c r="G136" s="6">
        <v>0.25973477091274499</v>
      </c>
      <c r="H136" s="6">
        <v>458.70087340200001</v>
      </c>
      <c r="I136" s="6">
        <v>21.4367633354281</v>
      </c>
      <c r="J136" s="6">
        <v>1.19653539903285</v>
      </c>
      <c r="K136" s="6">
        <v>21.4475018994513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6400.2069172370002</v>
      </c>
      <c r="E137" s="6">
        <v>7.8449258874402501</v>
      </c>
      <c r="F137" s="6">
        <v>99.686128443039394</v>
      </c>
      <c r="G137" s="6">
        <v>0.31169808053680897</v>
      </c>
      <c r="H137" s="6">
        <v>20.151679489999999</v>
      </c>
      <c r="I137" s="6">
        <v>100</v>
      </c>
      <c r="J137" s="6">
        <v>0.31387155696058799</v>
      </c>
      <c r="K137" s="6">
        <v>98.995828716467003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111452.472394803</v>
      </c>
      <c r="E138" s="6">
        <v>1.19480212787067</v>
      </c>
      <c r="F138" s="6">
        <v>98.936298451489506</v>
      </c>
      <c r="G138" s="6">
        <v>0.43788213838661899</v>
      </c>
      <c r="H138" s="6">
        <v>1198.2676664400001</v>
      </c>
      <c r="I138" s="6">
        <v>40.8006157910119</v>
      </c>
      <c r="J138" s="6">
        <v>1.0637015485105199</v>
      </c>
      <c r="K138" s="6">
        <v>40.728001186666098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5175.0657299840004</v>
      </c>
      <c r="E139" s="6">
        <v>8.5728739214087106</v>
      </c>
      <c r="F139" s="6">
        <v>98.882776310658201</v>
      </c>
      <c r="G139" s="6">
        <v>0.83322064871241297</v>
      </c>
      <c r="H139" s="6">
        <v>58.470304366000001</v>
      </c>
      <c r="I139" s="6">
        <v>73.676878014442295</v>
      </c>
      <c r="J139" s="6">
        <v>1.1172236893418499</v>
      </c>
      <c r="K139" s="6">
        <v>73.746351612529295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98358.332216812996</v>
      </c>
      <c r="E140" s="6">
        <v>1.4685526888846501</v>
      </c>
      <c r="F140" s="6">
        <v>99.602822617236498</v>
      </c>
      <c r="G140" s="6">
        <v>0.112297529813908</v>
      </c>
      <c r="H140" s="6">
        <v>392.21483825799999</v>
      </c>
      <c r="I140" s="6">
        <v>28.1593848326687</v>
      </c>
      <c r="J140" s="6">
        <v>0.39717738276353098</v>
      </c>
      <c r="K140" s="6">
        <v>28.161600906333099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2157.8098254299998</v>
      </c>
      <c r="E141" s="6">
        <v>13.7875829396227</v>
      </c>
      <c r="F141" s="6">
        <v>98.841835614168403</v>
      </c>
      <c r="G141" s="6">
        <v>0.83667631728054703</v>
      </c>
      <c r="H141" s="6">
        <v>25.283813030000001</v>
      </c>
      <c r="I141" s="6">
        <v>70.472435660979897</v>
      </c>
      <c r="J141" s="6">
        <v>1.1581643858316499</v>
      </c>
      <c r="K141" s="6">
        <v>71.404909377806504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54917.674417604001</v>
      </c>
      <c r="E142" s="6">
        <v>3.0416728070688199</v>
      </c>
      <c r="F142" s="6">
        <v>99.671497424172202</v>
      </c>
      <c r="G142" s="6">
        <v>0.163148162670681</v>
      </c>
      <c r="H142" s="6">
        <v>181.00056656999999</v>
      </c>
      <c r="I142" s="6">
        <v>49.785772019382698</v>
      </c>
      <c r="J142" s="6">
        <v>0.32850257582780101</v>
      </c>
      <c r="K142" s="6">
        <v>49.501047699282701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10848.233168494</v>
      </c>
      <c r="E143" s="6">
        <v>8.5886846809656205</v>
      </c>
      <c r="F143" s="6">
        <v>98.216640478602599</v>
      </c>
      <c r="G143" s="6">
        <v>1.05053532631355</v>
      </c>
      <c r="H143" s="6">
        <v>196.97578554</v>
      </c>
      <c r="I143" s="6">
        <v>59.24810239112</v>
      </c>
      <c r="J143" s="6">
        <v>1.7833595213973701</v>
      </c>
      <c r="K143" s="6">
        <v>57.857122591726203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193221.143029589</v>
      </c>
      <c r="E144" s="6">
        <v>1.2101550154713401</v>
      </c>
      <c r="F144" s="6">
        <v>99.018024252774296</v>
      </c>
      <c r="G144" s="6">
        <v>0.202844922801034</v>
      </c>
      <c r="H144" s="6">
        <v>1916.20139604</v>
      </c>
      <c r="I144" s="6">
        <v>20.494758860240399</v>
      </c>
      <c r="J144" s="6">
        <v>0.98197574722572101</v>
      </c>
      <c r="K144" s="6">
        <v>20.453971029539101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13030.074464956</v>
      </c>
      <c r="E145" s="6">
        <v>5.88569794153514</v>
      </c>
      <c r="F145" s="6">
        <v>99.216832485124201</v>
      </c>
      <c r="G145" s="6">
        <v>0.47590077921065199</v>
      </c>
      <c r="H145" s="6">
        <v>102.85282024999999</v>
      </c>
      <c r="I145" s="6">
        <v>61.379917901315103</v>
      </c>
      <c r="J145" s="6">
        <v>0.78316751487584801</v>
      </c>
      <c r="K145" s="6">
        <v>60.2902533539947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308353.82439658901</v>
      </c>
      <c r="E146" s="6">
        <v>0.70495935393531095</v>
      </c>
      <c r="F146" s="6">
        <v>99.528699034571702</v>
      </c>
      <c r="G146" s="6">
        <v>9.1990070948433506E-2</v>
      </c>
      <c r="H146" s="6">
        <v>1460.15628197</v>
      </c>
      <c r="I146" s="6">
        <v>19.450914192876201</v>
      </c>
      <c r="J146" s="6">
        <v>0.471300965428334</v>
      </c>
      <c r="K146" s="6">
        <v>19.426338491105302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5949.303348726</v>
      </c>
      <c r="E147" s="6">
        <v>7.1410674764114104</v>
      </c>
      <c r="F147" s="6">
        <v>99.424295838063102</v>
      </c>
      <c r="G147" s="6">
        <v>0.57225722828869297</v>
      </c>
      <c r="H147" s="6">
        <v>34.448709639999997</v>
      </c>
      <c r="I147" s="6">
        <v>99.999999999999801</v>
      </c>
      <c r="J147" s="6">
        <v>0.57570416193693397</v>
      </c>
      <c r="K147" s="6">
        <v>98.829009276951794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116569.96234143899</v>
      </c>
      <c r="E148" s="6">
        <v>0.85620541782049098</v>
      </c>
      <c r="F148" s="6">
        <v>99.551447358998999</v>
      </c>
      <c r="G148" s="6">
        <v>0.120863790131732</v>
      </c>
      <c r="H148" s="6">
        <v>525.233593853</v>
      </c>
      <c r="I148" s="6">
        <v>26.799174675723599</v>
      </c>
      <c r="J148" s="6">
        <v>0.44855264100095898</v>
      </c>
      <c r="K148" s="6">
        <v>26.824421798204199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13195.31656806</v>
      </c>
      <c r="E149" s="6">
        <v>6.1896591291172296</v>
      </c>
      <c r="F149" s="6">
        <v>98.759474664280802</v>
      </c>
      <c r="G149" s="6">
        <v>0.76469076476819697</v>
      </c>
      <c r="H149" s="6">
        <v>165.74738343999999</v>
      </c>
      <c r="I149" s="6">
        <v>61.6318645363312</v>
      </c>
      <c r="J149" s="6">
        <v>1.2405253357191799</v>
      </c>
      <c r="K149" s="6">
        <v>60.8778039711313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241576.48608238</v>
      </c>
      <c r="E150" s="6">
        <v>1.0420693285295699</v>
      </c>
      <c r="F150" s="6">
        <v>99.482198206730104</v>
      </c>
      <c r="G150" s="6">
        <v>0.114652568637211</v>
      </c>
      <c r="H150" s="6">
        <v>1257.3982075199999</v>
      </c>
      <c r="I150" s="6">
        <v>22.051144468961901</v>
      </c>
      <c r="J150" s="6">
        <v>0.51780179326987696</v>
      </c>
      <c r="K150" s="6">
        <v>22.027520387773301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14863.722677189</v>
      </c>
      <c r="E151" s="6">
        <v>7.06630646463723</v>
      </c>
      <c r="F151" s="6">
        <v>99.301529325508398</v>
      </c>
      <c r="G151" s="6">
        <v>0.53062114189931298</v>
      </c>
      <c r="H151" s="6">
        <v>104.54898806</v>
      </c>
      <c r="I151" s="6">
        <v>75.942002060173905</v>
      </c>
      <c r="J151" s="6">
        <v>0.69847067449160205</v>
      </c>
      <c r="K151" s="6">
        <v>75.438372443341393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377021.53526948299</v>
      </c>
      <c r="E152" s="6">
        <v>0.89592859880864495</v>
      </c>
      <c r="F152" s="6">
        <v>99.594514155953604</v>
      </c>
      <c r="G152" s="6">
        <v>9.9981787532896105E-2</v>
      </c>
      <c r="H152" s="6">
        <v>1534.993134391</v>
      </c>
      <c r="I152" s="6">
        <v>24.599835223957999</v>
      </c>
      <c r="J152" s="6">
        <v>0.40548584404634802</v>
      </c>
      <c r="K152" s="6">
        <v>24.5573000882477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44410.577729334</v>
      </c>
      <c r="E154" s="6">
        <v>1.97117116626994</v>
      </c>
      <c r="F154" s="6">
        <v>99.460684549557001</v>
      </c>
      <c r="G154" s="6">
        <v>0.171789351056162</v>
      </c>
      <c r="H154" s="6">
        <v>240.81184279999999</v>
      </c>
      <c r="I154" s="6">
        <v>31.636875210207901</v>
      </c>
      <c r="J154" s="6">
        <v>0.53931545044297002</v>
      </c>
      <c r="K154" s="6">
        <v>31.6814332694086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3009.9672447130001</v>
      </c>
      <c r="E155" s="6">
        <v>9.2757658876561209</v>
      </c>
      <c r="F155" s="6">
        <v>99.472474556739201</v>
      </c>
      <c r="G155" s="6">
        <v>0.52828358362762795</v>
      </c>
      <c r="H155" s="6">
        <v>15.962549559999999</v>
      </c>
      <c r="I155" s="6">
        <v>100</v>
      </c>
      <c r="J155" s="6">
        <v>0.52752544326082496</v>
      </c>
      <c r="K155" s="6">
        <v>99.6154327766899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58487.240837710997</v>
      </c>
      <c r="E156" s="6">
        <v>1.21765853305001</v>
      </c>
      <c r="F156" s="6">
        <v>99.498741808833699</v>
      </c>
      <c r="G156" s="6">
        <v>0.27499558792136902</v>
      </c>
      <c r="H156" s="6">
        <v>294.64903792400003</v>
      </c>
      <c r="I156" s="6">
        <v>54.639002404147497</v>
      </c>
      <c r="J156" s="6">
        <v>0.50125819116634296</v>
      </c>
      <c r="K156" s="6">
        <v>54.586070578698298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25139.165077844998</v>
      </c>
      <c r="E158" s="6">
        <v>1.7905888493801001</v>
      </c>
      <c r="F158" s="6">
        <v>99.014595371249399</v>
      </c>
      <c r="G158" s="6">
        <v>0.29723281396205298</v>
      </c>
      <c r="H158" s="6">
        <v>250.18785904999999</v>
      </c>
      <c r="I158" s="6">
        <v>30.249367447701701</v>
      </c>
      <c r="J158" s="6">
        <v>0.98540462875064005</v>
      </c>
      <c r="K158" s="6">
        <v>29.866296490634799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2472.1291704539999</v>
      </c>
      <c r="E159" s="6">
        <v>9.6302330544690093</v>
      </c>
      <c r="F159" s="6">
        <v>97.983738880876501</v>
      </c>
      <c r="G159" s="6">
        <v>1.3377593321210901</v>
      </c>
      <c r="H159" s="6">
        <v>50.870256480999998</v>
      </c>
      <c r="I159" s="6">
        <v>66.290904726185502</v>
      </c>
      <c r="J159" s="6">
        <v>2.0162611191235298</v>
      </c>
      <c r="K159" s="6">
        <v>65.010756712398504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22030.266302209999</v>
      </c>
      <c r="E160" s="6">
        <v>1.5869442902986399</v>
      </c>
      <c r="F160" s="6">
        <v>99.598866975198504</v>
      </c>
      <c r="G160" s="6">
        <v>0.17400865536726101</v>
      </c>
      <c r="H160" s="6">
        <v>88.726585224999994</v>
      </c>
      <c r="I160" s="6">
        <v>43.280965582305598</v>
      </c>
      <c r="J160" s="6">
        <v>0.40113302480151503</v>
      </c>
      <c r="K160" s="6">
        <v>43.205280659782701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5778.9408173129996</v>
      </c>
      <c r="E161" s="6">
        <v>6.6148305849527604</v>
      </c>
      <c r="F161" s="6">
        <v>98.918991316425505</v>
      </c>
      <c r="G161" s="6">
        <v>0.66920579214217801</v>
      </c>
      <c r="H161" s="6">
        <v>63.153547385000003</v>
      </c>
      <c r="I161" s="6">
        <v>62.697143275582299</v>
      </c>
      <c r="J161" s="6">
        <v>1.0810086835744701</v>
      </c>
      <c r="K161" s="6">
        <v>61.236475661718103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75359.229132359003</v>
      </c>
      <c r="E162" s="6">
        <v>1.09945795730928</v>
      </c>
      <c r="F162" s="6">
        <v>99.122991499787403</v>
      </c>
      <c r="G162" s="6">
        <v>0.22473321782240399</v>
      </c>
      <c r="H162" s="6">
        <v>666.75433740000005</v>
      </c>
      <c r="I162" s="6">
        <v>25.569997191560201</v>
      </c>
      <c r="J162" s="6">
        <v>0.87700850021258303</v>
      </c>
      <c r="K162" s="6">
        <v>25.400242796427101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374.69920059200001</v>
      </c>
      <c r="E163" s="6">
        <v>15.1635811013384</v>
      </c>
      <c r="F163" s="6">
        <v>97.352649580305297</v>
      </c>
      <c r="G163" s="6">
        <v>1.9282776140556801</v>
      </c>
      <c r="H163" s="6">
        <v>10.189348623000001</v>
      </c>
      <c r="I163" s="6">
        <v>71.269991087382493</v>
      </c>
      <c r="J163" s="6">
        <v>2.6473504196946598</v>
      </c>
      <c r="K163" s="6">
        <v>70.909741852897994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7146.6765385179997</v>
      </c>
      <c r="E164" s="6">
        <v>2.3577924825399998</v>
      </c>
      <c r="F164" s="6">
        <v>99.139896035731098</v>
      </c>
      <c r="G164" s="6">
        <v>0.38596516630036198</v>
      </c>
      <c r="H164" s="6">
        <v>62.002131007999999</v>
      </c>
      <c r="I164" s="6">
        <v>44.535984055746802</v>
      </c>
      <c r="J164" s="6">
        <v>0.86010396426890401</v>
      </c>
      <c r="K164" s="6">
        <v>44.488280545197597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7161.8407407000004</v>
      </c>
      <c r="E165" s="6">
        <v>7.3910319450736104</v>
      </c>
      <c r="F165" s="6">
        <v>99.459432056510593</v>
      </c>
      <c r="G165" s="6">
        <v>0.54237659618607803</v>
      </c>
      <c r="H165" s="6">
        <v>38.925031449999999</v>
      </c>
      <c r="I165" s="6">
        <v>100</v>
      </c>
      <c r="J165" s="6">
        <v>0.54056794348940196</v>
      </c>
      <c r="K165" s="6">
        <v>99.7922071908216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109650.65538642999</v>
      </c>
      <c r="E166" s="6">
        <v>1.76449430777275</v>
      </c>
      <c r="F166" s="6">
        <v>99.679675178215504</v>
      </c>
      <c r="G166" s="6">
        <v>0.111164245613441</v>
      </c>
      <c r="H166" s="6">
        <v>352.36698537000001</v>
      </c>
      <c r="I166" s="6">
        <v>34.591690283067798</v>
      </c>
      <c r="J166" s="6">
        <v>0.32032482178447103</v>
      </c>
      <c r="K166" s="6">
        <v>34.592435991847303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10574.819649732999</v>
      </c>
      <c r="E167" s="6">
        <v>6.6584614273605904</v>
      </c>
      <c r="F167" s="6">
        <v>98.048086813822806</v>
      </c>
      <c r="G167" s="6">
        <v>0.853633846094914</v>
      </c>
      <c r="H167" s="6">
        <v>210.52047608999999</v>
      </c>
      <c r="I167" s="6">
        <v>43.325650593101798</v>
      </c>
      <c r="J167" s="6">
        <v>1.9519131861772001</v>
      </c>
      <c r="K167" s="6">
        <v>42.879553272065102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174881.09703645701</v>
      </c>
      <c r="E168" s="6">
        <v>1.3280374624479701</v>
      </c>
      <c r="F168" s="6">
        <v>99.185574422753703</v>
      </c>
      <c r="G168" s="6">
        <v>0.17114956457043701</v>
      </c>
      <c r="H168" s="6">
        <v>1435.9713015960001</v>
      </c>
      <c r="I168" s="6">
        <v>20.7297695668173</v>
      </c>
      <c r="J168" s="6">
        <v>0.81442557724633302</v>
      </c>
      <c r="K168" s="6">
        <v>20.843608487247302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770.78957897400005</v>
      </c>
      <c r="E170" s="6">
        <v>31.964493335082601</v>
      </c>
      <c r="F170" s="6">
        <v>98.138736002515998</v>
      </c>
      <c r="G170" s="6">
        <v>1.1128450452390199</v>
      </c>
      <c r="H170" s="6">
        <v>14.618518144999999</v>
      </c>
      <c r="I170" s="6">
        <v>57.839296969556003</v>
      </c>
      <c r="J170" s="6">
        <v>1.86126399748399</v>
      </c>
      <c r="K170" s="6">
        <v>58.676902499619601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576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197667.15236624001</v>
      </c>
      <c r="E182" s="6">
        <v>0.86812878140676897</v>
      </c>
      <c r="F182" s="6">
        <v>99.475542460908599</v>
      </c>
      <c r="G182" s="6">
        <v>0.17467129174283599</v>
      </c>
      <c r="H182" s="6">
        <v>1042.14589561</v>
      </c>
      <c r="I182" s="6">
        <v>33.200865249404998</v>
      </c>
      <c r="J182" s="6">
        <v>0.52445753909145598</v>
      </c>
      <c r="K182" s="6">
        <v>33.130463771322098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3851.1125632980002</v>
      </c>
      <c r="E183" s="6">
        <v>15.5957936977806</v>
      </c>
      <c r="F183" s="6">
        <v>99.434672506643594</v>
      </c>
      <c r="G183" s="6">
        <v>0.338182276170156</v>
      </c>
      <c r="H183" s="6">
        <v>21.895177578999999</v>
      </c>
      <c r="I183" s="6">
        <v>58.033892962837001</v>
      </c>
      <c r="J183" s="6">
        <v>0.56532749335641896</v>
      </c>
      <c r="K183" s="6">
        <v>59.482413775567402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69100.935307353997</v>
      </c>
      <c r="E184" s="6">
        <v>2.27437523155286</v>
      </c>
      <c r="F184" s="6">
        <v>98.840882040012104</v>
      </c>
      <c r="G184" s="6">
        <v>0.29494753917733701</v>
      </c>
      <c r="H184" s="6">
        <v>810.35431406099997</v>
      </c>
      <c r="I184" s="6">
        <v>25.4689856331754</v>
      </c>
      <c r="J184" s="6">
        <v>1.15911795998793</v>
      </c>
      <c r="K184" s="6">
        <v>25.150912964995001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2169.0899414999999</v>
      </c>
      <c r="E185" s="6">
        <v>8.9233817415548504</v>
      </c>
      <c r="F185" s="6">
        <v>97.254347801348004</v>
      </c>
      <c r="G185" s="6">
        <v>1.2273737670895599</v>
      </c>
      <c r="H185" s="6">
        <v>61.237021290999998</v>
      </c>
      <c r="I185" s="6">
        <v>45.4234074014743</v>
      </c>
      <c r="J185" s="6">
        <v>2.7456521986520199</v>
      </c>
      <c r="K185" s="6">
        <v>43.475074987786698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37690.055715994997</v>
      </c>
      <c r="E186" s="6">
        <v>1.35441776123485</v>
      </c>
      <c r="F186" s="6">
        <v>98.7975994123764</v>
      </c>
      <c r="G186" s="6">
        <v>0.26095864003569402</v>
      </c>
      <c r="H186" s="6">
        <v>458.70087340200001</v>
      </c>
      <c r="I186" s="6">
        <v>21.4367633354281</v>
      </c>
      <c r="J186" s="6">
        <v>1.2024005876235799</v>
      </c>
      <c r="K186" s="6">
        <v>21.4421777956718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6398.2069172370002</v>
      </c>
      <c r="E187" s="6">
        <v>7.8473158564759897</v>
      </c>
      <c r="F187" s="6">
        <v>99.686030638732504</v>
      </c>
      <c r="G187" s="6">
        <v>0.31179481434655698</v>
      </c>
      <c r="H187" s="6">
        <v>20.151679489999999</v>
      </c>
      <c r="I187" s="6">
        <v>100</v>
      </c>
      <c r="J187" s="6">
        <v>0.31396936126747799</v>
      </c>
      <c r="K187" s="6">
        <v>98.995606738422097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111412.472394803</v>
      </c>
      <c r="E188" s="6">
        <v>1.1948121570330901</v>
      </c>
      <c r="F188" s="6">
        <v>98.938556385387102</v>
      </c>
      <c r="G188" s="6">
        <v>0.43803444113448697</v>
      </c>
      <c r="H188" s="6">
        <v>1195.2676664400001</v>
      </c>
      <c r="I188" s="6">
        <v>40.902251106345503</v>
      </c>
      <c r="J188" s="6">
        <v>1.06144361461294</v>
      </c>
      <c r="K188" s="6">
        <v>40.829766797108199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4952.6707348640002</v>
      </c>
      <c r="E189" s="6">
        <v>8.6923194454147303</v>
      </c>
      <c r="F189" s="6">
        <v>98.833193799410907</v>
      </c>
      <c r="G189" s="6">
        <v>0.870572253513891</v>
      </c>
      <c r="H189" s="6">
        <v>58.470304366000001</v>
      </c>
      <c r="I189" s="6">
        <v>73.676878014442295</v>
      </c>
      <c r="J189" s="6">
        <v>1.16680620058909</v>
      </c>
      <c r="K189" s="6">
        <v>73.740983039418595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96538.981856141007</v>
      </c>
      <c r="E190" s="6">
        <v>1.37483466909943</v>
      </c>
      <c r="F190" s="6">
        <v>99.625026731128898</v>
      </c>
      <c r="G190" s="6">
        <v>0.11366006034494699</v>
      </c>
      <c r="H190" s="6">
        <v>363.35787088699999</v>
      </c>
      <c r="I190" s="6">
        <v>30.158569795005</v>
      </c>
      <c r="J190" s="6">
        <v>0.37497326887108401</v>
      </c>
      <c r="K190" s="6">
        <v>30.1978500606666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2157.8098254299998</v>
      </c>
      <c r="E191" s="6">
        <v>13.7875829396227</v>
      </c>
      <c r="F191" s="6">
        <v>98.841835614168403</v>
      </c>
      <c r="G191" s="6">
        <v>0.83667631728054703</v>
      </c>
      <c r="H191" s="6">
        <v>25.283813030000001</v>
      </c>
      <c r="I191" s="6">
        <v>70.472435660979897</v>
      </c>
      <c r="J191" s="6">
        <v>1.1581643858316499</v>
      </c>
      <c r="K191" s="6">
        <v>71.404909377806504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54917.674417604001</v>
      </c>
      <c r="E192" s="6">
        <v>3.0416728070688199</v>
      </c>
      <c r="F192" s="6">
        <v>99.671497424172202</v>
      </c>
      <c r="G192" s="6">
        <v>0.163148162670681</v>
      </c>
      <c r="H192" s="6">
        <v>181.00056656999999</v>
      </c>
      <c r="I192" s="6">
        <v>49.785772019382698</v>
      </c>
      <c r="J192" s="6">
        <v>0.32850257582780101</v>
      </c>
      <c r="K192" s="6">
        <v>49.501047699282701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10848.233168494</v>
      </c>
      <c r="E193" s="6">
        <v>8.5886846809656205</v>
      </c>
      <c r="F193" s="6">
        <v>98.216640478602599</v>
      </c>
      <c r="G193" s="6">
        <v>1.05053532631355</v>
      </c>
      <c r="H193" s="6">
        <v>196.97578554</v>
      </c>
      <c r="I193" s="6">
        <v>59.24810239112</v>
      </c>
      <c r="J193" s="6">
        <v>1.7833595213973701</v>
      </c>
      <c r="K193" s="6">
        <v>57.857122591726203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193221.143029589</v>
      </c>
      <c r="E194" s="6">
        <v>1.2101550154713401</v>
      </c>
      <c r="F194" s="6">
        <v>99.018024252774296</v>
      </c>
      <c r="G194" s="6">
        <v>0.202844922801034</v>
      </c>
      <c r="H194" s="6">
        <v>1916.20139604</v>
      </c>
      <c r="I194" s="6">
        <v>20.494758860240399</v>
      </c>
      <c r="J194" s="6">
        <v>0.98197574722572101</v>
      </c>
      <c r="K194" s="6">
        <v>20.453971029539101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13030.074464956</v>
      </c>
      <c r="E195" s="6">
        <v>5.88569794153514</v>
      </c>
      <c r="F195" s="6">
        <v>99.216832485124201</v>
      </c>
      <c r="G195" s="6">
        <v>0.47590077921065199</v>
      </c>
      <c r="H195" s="6">
        <v>102.85282024999999</v>
      </c>
      <c r="I195" s="6">
        <v>61.379917901315103</v>
      </c>
      <c r="J195" s="6">
        <v>0.78316751487584801</v>
      </c>
      <c r="K195" s="6">
        <v>60.2902533539947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308353.82439658901</v>
      </c>
      <c r="E196" s="6">
        <v>0.70495935393531095</v>
      </c>
      <c r="F196" s="6">
        <v>99.528699034571702</v>
      </c>
      <c r="G196" s="6">
        <v>9.1990070948433506E-2</v>
      </c>
      <c r="H196" s="6">
        <v>1460.15628197</v>
      </c>
      <c r="I196" s="6">
        <v>19.450914192876201</v>
      </c>
      <c r="J196" s="6">
        <v>0.471300965428334</v>
      </c>
      <c r="K196" s="6">
        <v>19.426338491105302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5949.303348726</v>
      </c>
      <c r="E197" s="6">
        <v>7.1410674764114104</v>
      </c>
      <c r="F197" s="6">
        <v>99.424295838063102</v>
      </c>
      <c r="G197" s="6">
        <v>0.57225722828869297</v>
      </c>
      <c r="H197" s="6">
        <v>34.448709639999997</v>
      </c>
      <c r="I197" s="6">
        <v>99.999999999999801</v>
      </c>
      <c r="J197" s="6">
        <v>0.57570416193693397</v>
      </c>
      <c r="K197" s="6">
        <v>98.829009276951794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116569.96234143899</v>
      </c>
      <c r="E198" s="6">
        <v>0.85620541782049098</v>
      </c>
      <c r="F198" s="6">
        <v>99.551447358998999</v>
      </c>
      <c r="G198" s="6">
        <v>0.120863790131732</v>
      </c>
      <c r="H198" s="6">
        <v>525.233593853</v>
      </c>
      <c r="I198" s="6">
        <v>26.799174675723599</v>
      </c>
      <c r="J198" s="6">
        <v>0.44855264100095898</v>
      </c>
      <c r="K198" s="6">
        <v>26.824421798204199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13195.31656806</v>
      </c>
      <c r="E199" s="6">
        <v>6.1896591291172296</v>
      </c>
      <c r="F199" s="6">
        <v>98.759474664280802</v>
      </c>
      <c r="G199" s="6">
        <v>0.76469076476819697</v>
      </c>
      <c r="H199" s="6">
        <v>165.74738343999999</v>
      </c>
      <c r="I199" s="6">
        <v>61.6318645363312</v>
      </c>
      <c r="J199" s="6">
        <v>1.2405253357191799</v>
      </c>
      <c r="K199" s="6">
        <v>60.8778039711313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241576.48608238</v>
      </c>
      <c r="E200" s="6">
        <v>1.0420693285295699</v>
      </c>
      <c r="F200" s="6">
        <v>99.482198206730104</v>
      </c>
      <c r="G200" s="6">
        <v>0.114652568637211</v>
      </c>
      <c r="H200" s="6">
        <v>1257.3982075199999</v>
      </c>
      <c r="I200" s="6">
        <v>22.051144468961901</v>
      </c>
      <c r="J200" s="6">
        <v>0.51780179326987696</v>
      </c>
      <c r="K200" s="6">
        <v>22.027520387773301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14814.792939090001</v>
      </c>
      <c r="E201" s="6">
        <v>7.0860692840377002</v>
      </c>
      <c r="F201" s="6">
        <v>99.299238608710098</v>
      </c>
      <c r="G201" s="6">
        <v>0.53236729456014997</v>
      </c>
      <c r="H201" s="6">
        <v>104.54898806</v>
      </c>
      <c r="I201" s="6">
        <v>75.942002060173905</v>
      </c>
      <c r="J201" s="6">
        <v>0.70076139128994197</v>
      </c>
      <c r="K201" s="6">
        <v>75.437470823973101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376153.98183485999</v>
      </c>
      <c r="E202" s="6">
        <v>0.88637520710489903</v>
      </c>
      <c r="F202" s="6">
        <v>99.597302920115794</v>
      </c>
      <c r="G202" s="6">
        <v>0.10019205325804099</v>
      </c>
      <c r="H202" s="6">
        <v>1520.88566287</v>
      </c>
      <c r="I202" s="6">
        <v>24.819766005920101</v>
      </c>
      <c r="J202" s="6">
        <v>0.40269707988423198</v>
      </c>
      <c r="K202" s="6">
        <v>24.7800611849439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44410.577729334</v>
      </c>
      <c r="E204" s="6">
        <v>1.97117116626994</v>
      </c>
      <c r="F204" s="6">
        <v>99.460684549557001</v>
      </c>
      <c r="G204" s="6">
        <v>0.171789351056162</v>
      </c>
      <c r="H204" s="6">
        <v>240.81184279999999</v>
      </c>
      <c r="I204" s="6">
        <v>31.636875210207901</v>
      </c>
      <c r="J204" s="6">
        <v>0.53931545044297002</v>
      </c>
      <c r="K204" s="6">
        <v>31.6814332694086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3009.9672447130001</v>
      </c>
      <c r="E205" s="6">
        <v>9.2757658876561209</v>
      </c>
      <c r="F205" s="6">
        <v>99.472474556739201</v>
      </c>
      <c r="G205" s="6">
        <v>0.52828358362762795</v>
      </c>
      <c r="H205" s="6">
        <v>15.962549559999999</v>
      </c>
      <c r="I205" s="6">
        <v>100</v>
      </c>
      <c r="J205" s="6">
        <v>0.52752544326082496</v>
      </c>
      <c r="K205" s="6">
        <v>99.6154327766899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58487.240837710997</v>
      </c>
      <c r="E206" s="6">
        <v>1.21765853305001</v>
      </c>
      <c r="F206" s="6">
        <v>99.498741808833699</v>
      </c>
      <c r="G206" s="6">
        <v>0.27499558792136902</v>
      </c>
      <c r="H206" s="6">
        <v>294.64903792400003</v>
      </c>
      <c r="I206" s="6">
        <v>54.639002404147497</v>
      </c>
      <c r="J206" s="6">
        <v>0.50125819116634296</v>
      </c>
      <c r="K206" s="6">
        <v>54.586070578698298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25139.165077844998</v>
      </c>
      <c r="E208" s="6">
        <v>1.7905888493801001</v>
      </c>
      <c r="F208" s="6">
        <v>99.014595371249399</v>
      </c>
      <c r="G208" s="6">
        <v>0.29723281396205298</v>
      </c>
      <c r="H208" s="6">
        <v>250.18785904999999</v>
      </c>
      <c r="I208" s="6">
        <v>30.249367447701701</v>
      </c>
      <c r="J208" s="6">
        <v>0.98540462875064005</v>
      </c>
      <c r="K208" s="6">
        <v>29.866296490634799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2472.1291704539999</v>
      </c>
      <c r="E209" s="6">
        <v>9.6302330544690093</v>
      </c>
      <c r="F209" s="6">
        <v>97.983738880876501</v>
      </c>
      <c r="G209" s="6">
        <v>1.3377593321210901</v>
      </c>
      <c r="H209" s="6">
        <v>50.870256480999998</v>
      </c>
      <c r="I209" s="6">
        <v>66.290904726185502</v>
      </c>
      <c r="J209" s="6">
        <v>2.0162611191235298</v>
      </c>
      <c r="K209" s="6">
        <v>65.010756712398504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22030.266302209999</v>
      </c>
      <c r="E210" s="6">
        <v>1.5869442902986399</v>
      </c>
      <c r="F210" s="6">
        <v>99.598866975198504</v>
      </c>
      <c r="G210" s="6">
        <v>0.17400865536726101</v>
      </c>
      <c r="H210" s="6">
        <v>88.726585224999994</v>
      </c>
      <c r="I210" s="6">
        <v>43.280965582305598</v>
      </c>
      <c r="J210" s="6">
        <v>0.40113302480151503</v>
      </c>
      <c r="K210" s="6">
        <v>43.205280659782701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5778.9408173129996</v>
      </c>
      <c r="E211" s="6">
        <v>6.6148305849527604</v>
      </c>
      <c r="F211" s="6">
        <v>98.918991316425505</v>
      </c>
      <c r="G211" s="6">
        <v>0.66920579214217801</v>
      </c>
      <c r="H211" s="6">
        <v>63.153547385000003</v>
      </c>
      <c r="I211" s="6">
        <v>62.697143275582299</v>
      </c>
      <c r="J211" s="6">
        <v>1.0810086835744701</v>
      </c>
      <c r="K211" s="6">
        <v>61.236475661718103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75359.229132359003</v>
      </c>
      <c r="E212" s="6">
        <v>1.09945795730928</v>
      </c>
      <c r="F212" s="6">
        <v>99.122991499787403</v>
      </c>
      <c r="G212" s="6">
        <v>0.22473321782240399</v>
      </c>
      <c r="H212" s="6">
        <v>666.75433740000005</v>
      </c>
      <c r="I212" s="6">
        <v>25.569997191560201</v>
      </c>
      <c r="J212" s="6">
        <v>0.87700850021258303</v>
      </c>
      <c r="K212" s="6">
        <v>25.400242796427101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374.69920059200001</v>
      </c>
      <c r="E213" s="6">
        <v>15.1635811013384</v>
      </c>
      <c r="F213" s="6">
        <v>97.352649580305297</v>
      </c>
      <c r="G213" s="6">
        <v>1.9282776140556801</v>
      </c>
      <c r="H213" s="6">
        <v>10.189348623000001</v>
      </c>
      <c r="I213" s="6">
        <v>71.269991087382493</v>
      </c>
      <c r="J213" s="6">
        <v>2.6473504196946598</v>
      </c>
      <c r="K213" s="6">
        <v>70.909741852897994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7146.6765385179997</v>
      </c>
      <c r="E214" s="6">
        <v>2.3577924825399998</v>
      </c>
      <c r="F214" s="6">
        <v>99.139896035731098</v>
      </c>
      <c r="G214" s="6">
        <v>0.38596516630036198</v>
      </c>
      <c r="H214" s="6">
        <v>62.002131007999999</v>
      </c>
      <c r="I214" s="6">
        <v>44.535984055746802</v>
      </c>
      <c r="J214" s="6">
        <v>0.86010396426890401</v>
      </c>
      <c r="K214" s="6">
        <v>44.488280545197597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7161.8407407000004</v>
      </c>
      <c r="E215" s="6">
        <v>7.3910319450736104</v>
      </c>
      <c r="F215" s="6">
        <v>99.459432056510593</v>
      </c>
      <c r="G215" s="6">
        <v>0.54237659618607803</v>
      </c>
      <c r="H215" s="6">
        <v>38.925031449999999</v>
      </c>
      <c r="I215" s="6">
        <v>100</v>
      </c>
      <c r="J215" s="6">
        <v>0.54056794348940196</v>
      </c>
      <c r="K215" s="6">
        <v>99.7922071908216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109650.65538642999</v>
      </c>
      <c r="E216" s="6">
        <v>1.76449430777275</v>
      </c>
      <c r="F216" s="6">
        <v>99.679675178215504</v>
      </c>
      <c r="G216" s="6">
        <v>0.111164245613441</v>
      </c>
      <c r="H216" s="6">
        <v>352.36698537000001</v>
      </c>
      <c r="I216" s="6">
        <v>34.591690283067798</v>
      </c>
      <c r="J216" s="6">
        <v>0.32032482178447103</v>
      </c>
      <c r="K216" s="6">
        <v>34.592435991847303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10478.437598570001</v>
      </c>
      <c r="E217" s="6">
        <v>6.7041469607115198</v>
      </c>
      <c r="F217" s="6">
        <v>98.030486464447094</v>
      </c>
      <c r="G217" s="6">
        <v>0.86145015398722102</v>
      </c>
      <c r="H217" s="6">
        <v>210.52047608999999</v>
      </c>
      <c r="I217" s="6">
        <v>43.325650593101798</v>
      </c>
      <c r="J217" s="6">
        <v>1.9695135355528699</v>
      </c>
      <c r="K217" s="6">
        <v>42.877784862003701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172906.61108202001</v>
      </c>
      <c r="E218" s="6">
        <v>1.2215604789482299</v>
      </c>
      <c r="F218" s="6">
        <v>99.183854180233297</v>
      </c>
      <c r="G218" s="6">
        <v>0.17298766507833099</v>
      </c>
      <c r="H218" s="6">
        <v>1422.78205471</v>
      </c>
      <c r="I218" s="6">
        <v>20.909748124376399</v>
      </c>
      <c r="J218" s="6">
        <v>0.81614581976665501</v>
      </c>
      <c r="K218" s="6">
        <v>21.0226934115937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577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20547.735679519999</v>
      </c>
      <c r="E230" s="6">
        <v>1.9840762900497999</v>
      </c>
      <c r="F230" s="6">
        <v>99.353892578376502</v>
      </c>
      <c r="G230" s="6">
        <v>0.32397634697590899</v>
      </c>
      <c r="H230" s="6">
        <v>133.62379848</v>
      </c>
      <c r="I230" s="6">
        <v>50.155574277021799</v>
      </c>
      <c r="J230" s="6">
        <v>0.64610742162353296</v>
      </c>
      <c r="K230" s="6">
        <v>49.818822842952102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19532.26951061</v>
      </c>
      <c r="E232" s="6">
        <v>1.4907876384988801</v>
      </c>
      <c r="F232" s="6">
        <v>99.6845871481014</v>
      </c>
      <c r="G232" s="6">
        <v>0.22564005979183499</v>
      </c>
      <c r="H232" s="6">
        <v>61.80222045</v>
      </c>
      <c r="I232" s="6">
        <v>71.937545108612397</v>
      </c>
      <c r="J232" s="6">
        <v>0.315412851898632</v>
      </c>
      <c r="K232" s="6">
        <v>71.312364315613806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1668.9748360000001</v>
      </c>
      <c r="E237" s="6">
        <v>13.888293687739999</v>
      </c>
      <c r="F237" s="6">
        <v>98.1303794835312</v>
      </c>
      <c r="G237" s="6">
        <v>1.8641318963586799</v>
      </c>
      <c r="H237" s="6">
        <v>31.797997840000001</v>
      </c>
      <c r="I237" s="6">
        <v>99.999999999999801</v>
      </c>
      <c r="J237" s="6">
        <v>1.86962051646877</v>
      </c>
      <c r="K237" s="6">
        <v>97.842299432258699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34676.840318740004</v>
      </c>
      <c r="E238" s="6">
        <v>1.8021450813976101</v>
      </c>
      <c r="F238" s="6">
        <v>99.881435848668303</v>
      </c>
      <c r="G238" s="6">
        <v>0.118809350677285</v>
      </c>
      <c r="H238" s="6">
        <v>41.163106120000002</v>
      </c>
      <c r="I238" s="6">
        <v>100</v>
      </c>
      <c r="J238" s="6">
        <v>0.118564151331712</v>
      </c>
      <c r="K238" s="6">
        <v>100.087997970776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9368.2411645510001</v>
      </c>
      <c r="E240" s="6">
        <v>3.88479849909768</v>
      </c>
      <c r="F240" s="6">
        <v>99.867603554692707</v>
      </c>
      <c r="G240" s="6">
        <v>0.132650063691264</v>
      </c>
      <c r="H240" s="6">
        <v>12.41966148</v>
      </c>
      <c r="I240" s="6">
        <v>100</v>
      </c>
      <c r="J240" s="6">
        <v>0.13239644530730599</v>
      </c>
      <c r="K240" s="6">
        <v>100.058909749995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16946.19382117</v>
      </c>
      <c r="E242" s="6">
        <v>1.3246680221096201</v>
      </c>
      <c r="F242" s="6">
        <v>99.881449714403402</v>
      </c>
      <c r="G242" s="6">
        <v>0.11873632365616101</v>
      </c>
      <c r="H242" s="6">
        <v>20.11360591</v>
      </c>
      <c r="I242" s="6">
        <v>100</v>
      </c>
      <c r="J242" s="6">
        <v>0.118550285596597</v>
      </c>
      <c r="K242" s="6">
        <v>100.03819122706901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31146.41415859</v>
      </c>
      <c r="E244" s="6">
        <v>2.0087089054324698</v>
      </c>
      <c r="F244" s="6">
        <v>99.899751122840996</v>
      </c>
      <c r="G244" s="6">
        <v>0.100544857140821</v>
      </c>
      <c r="H244" s="6">
        <v>31.25526352</v>
      </c>
      <c r="I244" s="6">
        <v>100</v>
      </c>
      <c r="J244" s="6">
        <v>0.10024887715896701</v>
      </c>
      <c r="K244" s="6">
        <v>100.194700326887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1847.96159324</v>
      </c>
      <c r="E245" s="6">
        <v>17.056377039174698</v>
      </c>
      <c r="F245" s="6">
        <v>95.981216448465204</v>
      </c>
      <c r="G245" s="6">
        <v>4.1402249800056801</v>
      </c>
      <c r="H245" s="6">
        <v>77.375114940000003</v>
      </c>
      <c r="I245" s="6">
        <v>99.999999999999901</v>
      </c>
      <c r="J245" s="6">
        <v>4.0187835515348302</v>
      </c>
      <c r="K245" s="6">
        <v>98.881620484263607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33092.008959159997</v>
      </c>
      <c r="E246" s="6">
        <v>3.96580725637605</v>
      </c>
      <c r="F246" s="6">
        <v>99.373893304736995</v>
      </c>
      <c r="G246" s="6">
        <v>0.31413241638241901</v>
      </c>
      <c r="H246" s="6">
        <v>208.49669546000001</v>
      </c>
      <c r="I246" s="6">
        <v>49.236566309673201</v>
      </c>
      <c r="J246" s="6">
        <v>0.62610669526297102</v>
      </c>
      <c r="K246" s="6">
        <v>49.858213408873397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1777.5318606599999</v>
      </c>
      <c r="E247" s="6">
        <v>23.432886311437201</v>
      </c>
      <c r="F247" s="6">
        <v>96.068115197338599</v>
      </c>
      <c r="G247" s="6">
        <v>3.9517996969165701</v>
      </c>
      <c r="H247" s="6">
        <v>72.750990220000006</v>
      </c>
      <c r="I247" s="6">
        <v>100</v>
      </c>
      <c r="J247" s="6">
        <v>3.9318848026613602</v>
      </c>
      <c r="K247" s="6">
        <v>96.554697702034005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52919.260915649997</v>
      </c>
      <c r="E248" s="6">
        <v>2.66236524155895</v>
      </c>
      <c r="F248" s="6">
        <v>99.545769453441395</v>
      </c>
      <c r="G248" s="6">
        <v>0.229812293665035</v>
      </c>
      <c r="H248" s="6">
        <v>241.47228899000001</v>
      </c>
      <c r="I248" s="6">
        <v>50.119767726979703</v>
      </c>
      <c r="J248" s="6">
        <v>0.45423054655860901</v>
      </c>
      <c r="K248" s="6">
        <v>50.363943543797703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84810.562850639995</v>
      </c>
      <c r="E250" s="6">
        <v>2.3645588284973802</v>
      </c>
      <c r="F250" s="6">
        <v>99.220585761682003</v>
      </c>
      <c r="G250" s="6">
        <v>0.31097509323879402</v>
      </c>
      <c r="H250" s="6">
        <v>666.21820198</v>
      </c>
      <c r="I250" s="6">
        <v>39.827352677713201</v>
      </c>
      <c r="J250" s="6">
        <v>0.77941423831797296</v>
      </c>
      <c r="K250" s="6">
        <v>39.587589489042699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2705.89055018</v>
      </c>
      <c r="E251" s="6">
        <v>12.343016456505101</v>
      </c>
      <c r="F251" s="6">
        <v>98.986655612661494</v>
      </c>
      <c r="G251" s="6">
        <v>1.0239438444267099</v>
      </c>
      <c r="H251" s="6">
        <v>27.700693439999998</v>
      </c>
      <c r="I251" s="6">
        <v>99.999999999999901</v>
      </c>
      <c r="J251" s="6">
        <v>1.0133443873385</v>
      </c>
      <c r="K251" s="6">
        <v>100.02204380011401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30069.10127906</v>
      </c>
      <c r="E252" s="6">
        <v>1.9214959602587101</v>
      </c>
      <c r="F252" s="6">
        <v>99.851713465525506</v>
      </c>
      <c r="G252" s="6">
        <v>0.14820162786230601</v>
      </c>
      <c r="H252" s="6">
        <v>44.65464506</v>
      </c>
      <c r="I252" s="6">
        <v>100</v>
      </c>
      <c r="J252" s="6">
        <v>0.14828653447454301</v>
      </c>
      <c r="K252" s="6">
        <v>99.794539894463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37165.557085660002</v>
      </c>
      <c r="E254" s="6">
        <v>2.2821624385511101</v>
      </c>
      <c r="F254" s="6">
        <v>99.826687965290404</v>
      </c>
      <c r="G254" s="6">
        <v>0.12689641727138301</v>
      </c>
      <c r="H254" s="6">
        <v>64.52421142</v>
      </c>
      <c r="I254" s="6">
        <v>73.152806136131701</v>
      </c>
      <c r="J254" s="6">
        <v>0.17331203470958001</v>
      </c>
      <c r="K254" s="6">
        <v>73.091571927424994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1911.65387188</v>
      </c>
      <c r="E255" s="6">
        <v>14.3209276879467</v>
      </c>
      <c r="F255" s="6">
        <v>98.956847417913806</v>
      </c>
      <c r="G255" s="6">
        <v>1.0187158037480599</v>
      </c>
      <c r="H255" s="6">
        <v>20.151679489999999</v>
      </c>
      <c r="I255" s="6">
        <v>100</v>
      </c>
      <c r="J255" s="6">
        <v>1.04315258208616</v>
      </c>
      <c r="K255" s="6">
        <v>96.638695129441501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27511.804587480001</v>
      </c>
      <c r="E256" s="6">
        <v>3.2519989347746701</v>
      </c>
      <c r="F256" s="6">
        <v>99.871145161396299</v>
      </c>
      <c r="G256" s="6">
        <v>0.12896628552475201</v>
      </c>
      <c r="H256" s="6">
        <v>35.496029749999998</v>
      </c>
      <c r="I256" s="6">
        <v>99.999999999999801</v>
      </c>
      <c r="J256" s="6">
        <v>0.128854838603672</v>
      </c>
      <c r="K256" s="6">
        <v>99.957524002529397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13178.249245753001</v>
      </c>
      <c r="E258" s="6">
        <v>1.40901073171416</v>
      </c>
      <c r="F258" s="6">
        <v>99.722232061961094</v>
      </c>
      <c r="G258" s="6">
        <v>0.19557567275767701</v>
      </c>
      <c r="H258" s="6">
        <v>36.706911230000003</v>
      </c>
      <c r="I258" s="6">
        <v>70.387548574881606</v>
      </c>
      <c r="J258" s="6">
        <v>0.27776793803892802</v>
      </c>
      <c r="K258" s="6">
        <v>70.214160648310397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21767.233360720002</v>
      </c>
      <c r="E260" s="6">
        <v>1.63850649302387</v>
      </c>
      <c r="F260" s="6">
        <v>99.123491623256399</v>
      </c>
      <c r="G260" s="6">
        <v>0.60734577472622897</v>
      </c>
      <c r="H260" s="6">
        <v>192.47871585999999</v>
      </c>
      <c r="I260" s="6">
        <v>68.424821987459296</v>
      </c>
      <c r="J260" s="6">
        <v>0.87650837674360205</v>
      </c>
      <c r="K260" s="6">
        <v>68.6841511283194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1112.8133181640001</v>
      </c>
      <c r="E261" s="6">
        <v>11.3616606002465</v>
      </c>
      <c r="F261" s="6">
        <v>99.441232377347504</v>
      </c>
      <c r="G261" s="6">
        <v>0.56269351969214398</v>
      </c>
      <c r="H261" s="6">
        <v>6.252980151</v>
      </c>
      <c r="I261" s="6">
        <v>100</v>
      </c>
      <c r="J261" s="6">
        <v>0.55876762265249502</v>
      </c>
      <c r="K261" s="6">
        <v>100.139905714854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6523.4622221999998</v>
      </c>
      <c r="E262" s="6">
        <v>3.2086706802077698</v>
      </c>
      <c r="F262" s="6">
        <v>99.565883816543305</v>
      </c>
      <c r="G262" s="6">
        <v>0.248968730429761</v>
      </c>
      <c r="H262" s="6">
        <v>28.442880375000001</v>
      </c>
      <c r="I262" s="6">
        <v>57.279017044336001</v>
      </c>
      <c r="J262" s="6">
        <v>0.43411618345664799</v>
      </c>
      <c r="K262" s="6">
        <v>57.101745183838098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12621.082040822999</v>
      </c>
      <c r="E264" s="6">
        <v>2.2216017864987898</v>
      </c>
      <c r="F264" s="6">
        <v>99.172687468998504</v>
      </c>
      <c r="G264" s="6">
        <v>0.47288941304049198</v>
      </c>
      <c r="H264" s="6">
        <v>105.28684453</v>
      </c>
      <c r="I264" s="6">
        <v>56.7369484166679</v>
      </c>
      <c r="J264" s="6">
        <v>0.82731253100149005</v>
      </c>
      <c r="K264" s="6">
        <v>56.686816903512401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1359.3158522900001</v>
      </c>
      <c r="E265" s="6">
        <v>14.8401188261527</v>
      </c>
      <c r="F265" s="6">
        <v>96.821979949012501</v>
      </c>
      <c r="G265" s="6">
        <v>2.3693916442014502</v>
      </c>
      <c r="H265" s="6">
        <v>44.617276330000003</v>
      </c>
      <c r="I265" s="6">
        <v>74.270674196619098</v>
      </c>
      <c r="J265" s="6">
        <v>3.1780200509875201</v>
      </c>
      <c r="K265" s="6">
        <v>72.186199767665201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15506.804080010001</v>
      </c>
      <c r="E266" s="6">
        <v>1.8058020811448401</v>
      </c>
      <c r="F266" s="6">
        <v>99.612748988872298</v>
      </c>
      <c r="G266" s="6">
        <v>0.22392900133629101</v>
      </c>
      <c r="H266" s="6">
        <v>60.283704849999999</v>
      </c>
      <c r="I266" s="6">
        <v>57.6848295278729</v>
      </c>
      <c r="J266" s="6">
        <v>0.38725101112765498</v>
      </c>
      <c r="K266" s="6">
        <v>57.601356124252199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25994.804715869999</v>
      </c>
      <c r="E268" s="6">
        <v>2.2323925039469001</v>
      </c>
      <c r="F268" s="6">
        <v>99.185840390520696</v>
      </c>
      <c r="G268" s="6">
        <v>0.33912350644320499</v>
      </c>
      <c r="H268" s="6">
        <v>213.37642523</v>
      </c>
      <c r="I268" s="6">
        <v>41.0861031254137</v>
      </c>
      <c r="J268" s="6">
        <v>0.81415960947927202</v>
      </c>
      <c r="K268" s="6">
        <v>41.314073544206998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30085.281326529999</v>
      </c>
      <c r="E270" s="6">
        <v>1.55685258045663</v>
      </c>
      <c r="F270" s="6">
        <v>99.747820359678599</v>
      </c>
      <c r="G270" s="6">
        <v>0.252524673883184</v>
      </c>
      <c r="H270" s="6">
        <v>76.060764000000006</v>
      </c>
      <c r="I270" s="6">
        <v>99.999999999999901</v>
      </c>
      <c r="J270" s="6">
        <v>0.25217964032138201</v>
      </c>
      <c r="K270" s="6">
        <v>99.884295872518905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16598.072474789999</v>
      </c>
      <c r="E272" s="6">
        <v>1.70783470862727</v>
      </c>
      <c r="F272" s="6">
        <v>99.563014215169403</v>
      </c>
      <c r="G272" s="6">
        <v>0.25281148830591499</v>
      </c>
      <c r="H272" s="6">
        <v>72.849559490000004</v>
      </c>
      <c r="I272" s="6">
        <v>57.542822595198302</v>
      </c>
      <c r="J272" s="6">
        <v>0.436985784830625</v>
      </c>
      <c r="K272" s="6">
        <v>57.600669581771598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42870.36406937</v>
      </c>
      <c r="E274" s="6">
        <v>3.8662295434225098</v>
      </c>
      <c r="F274" s="6">
        <v>99.579570663785901</v>
      </c>
      <c r="G274" s="6">
        <v>0.20879008028090101</v>
      </c>
      <c r="H274" s="6">
        <v>181.00056656999999</v>
      </c>
      <c r="I274" s="6">
        <v>49.785772019382698</v>
      </c>
      <c r="J274" s="6">
        <v>0.42042933621411299</v>
      </c>
      <c r="K274" s="6">
        <v>49.452368715395899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1538.89286292</v>
      </c>
      <c r="E275" s="6">
        <v>13.4691209040004</v>
      </c>
      <c r="F275" s="6">
        <v>98.416265085657599</v>
      </c>
      <c r="G275" s="6">
        <v>1.56237400690612</v>
      </c>
      <c r="H275" s="6">
        <v>24.764182569999999</v>
      </c>
      <c r="I275" s="6">
        <v>99.999999999999702</v>
      </c>
      <c r="J275" s="6">
        <v>1.5837349143424</v>
      </c>
      <c r="K275" s="6">
        <v>97.088858137890796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22320.248670770001</v>
      </c>
      <c r="E276" s="6">
        <v>2.02287480607996</v>
      </c>
      <c r="F276" s="6">
        <v>98.987931808512201</v>
      </c>
      <c r="G276" s="6">
        <v>0.43506468257405301</v>
      </c>
      <c r="H276" s="6">
        <v>228.20573471</v>
      </c>
      <c r="I276" s="6">
        <v>42.971144129109199</v>
      </c>
      <c r="J276" s="6">
        <v>1.01206819148783</v>
      </c>
      <c r="K276" s="6">
        <v>42.552619964887199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25094.861676339999</v>
      </c>
      <c r="E278" s="6">
        <v>2.7874817566694898</v>
      </c>
      <c r="F278" s="6">
        <v>99.526150652329306</v>
      </c>
      <c r="G278" s="6">
        <v>0.232573300366993</v>
      </c>
      <c r="H278" s="6">
        <v>119.47798400000001</v>
      </c>
      <c r="I278" s="6">
        <v>49.259990044527697</v>
      </c>
      <c r="J278" s="6">
        <v>0.47384934767071701</v>
      </c>
      <c r="K278" s="6">
        <v>48.849123553336497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1649.5765645500001</v>
      </c>
      <c r="E279" s="6">
        <v>13.8045705676418</v>
      </c>
      <c r="F279" s="6">
        <v>98.954275072981005</v>
      </c>
      <c r="G279" s="6">
        <v>1.0366703997989499</v>
      </c>
      <c r="H279" s="6">
        <v>17.432327520000001</v>
      </c>
      <c r="I279" s="6">
        <v>99.999999999999901</v>
      </c>
      <c r="J279" s="6">
        <v>1.0457249270190501</v>
      </c>
      <c r="K279" s="6">
        <v>98.097468321948199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27946.99053888</v>
      </c>
      <c r="E280" s="6">
        <v>2.3463753878956699</v>
      </c>
      <c r="F280" s="6">
        <v>98.697803065998002</v>
      </c>
      <c r="G280" s="6">
        <v>0.64867764948524298</v>
      </c>
      <c r="H280" s="6">
        <v>368.72639779000002</v>
      </c>
      <c r="I280" s="6">
        <v>49.389287011696098</v>
      </c>
      <c r="J280" s="6">
        <v>1.3021969340019901</v>
      </c>
      <c r="K280" s="6">
        <v>49.165419784432501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27272.331898500001</v>
      </c>
      <c r="E282" s="6">
        <v>2.2984868453930098</v>
      </c>
      <c r="F282" s="6">
        <v>99.534625445012097</v>
      </c>
      <c r="G282" s="6">
        <v>0.30643905279169997</v>
      </c>
      <c r="H282" s="6">
        <v>127.51190115</v>
      </c>
      <c r="I282" s="6">
        <v>65.553132412321006</v>
      </c>
      <c r="J282" s="6">
        <v>0.46537455498789698</v>
      </c>
      <c r="K282" s="6">
        <v>65.541392442780605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1817.43048787</v>
      </c>
      <c r="E283" s="6">
        <v>17.931878540346801</v>
      </c>
      <c r="F283" s="6">
        <v>97.918732882810204</v>
      </c>
      <c r="G283" s="6">
        <v>2.0214623310749702</v>
      </c>
      <c r="H283" s="6">
        <v>38.629567610000002</v>
      </c>
      <c r="I283" s="6">
        <v>99.999999999999901</v>
      </c>
      <c r="J283" s="6">
        <v>2.0812671171898001</v>
      </c>
      <c r="K283" s="6">
        <v>95.105058065039202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44491.797299170001</v>
      </c>
      <c r="E284" s="6">
        <v>1.8825880209069601</v>
      </c>
      <c r="F284" s="6">
        <v>99.434809604492997</v>
      </c>
      <c r="G284" s="6">
        <v>0.25576809394443301</v>
      </c>
      <c r="H284" s="6">
        <v>252.89269032000001</v>
      </c>
      <c r="I284" s="6">
        <v>44.858287589023703</v>
      </c>
      <c r="J284" s="6">
        <v>0.56519039550704597</v>
      </c>
      <c r="K284" s="6">
        <v>44.997671450967999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10439.052158569</v>
      </c>
      <c r="E286" s="6">
        <v>2.0953104334015902</v>
      </c>
      <c r="F286" s="6">
        <v>99.548133985433793</v>
      </c>
      <c r="G286" s="6">
        <v>0.22307281674697901</v>
      </c>
      <c r="H286" s="6">
        <v>47.384644049999999</v>
      </c>
      <c r="I286" s="6">
        <v>49.317952829227799</v>
      </c>
      <c r="J286" s="6">
        <v>0.451866014566222</v>
      </c>
      <c r="K286" s="6">
        <v>49.143954035476497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27245.89085788</v>
      </c>
      <c r="E288" s="6">
        <v>2.30440443290379</v>
      </c>
      <c r="F288" s="6">
        <v>97.617433087452198</v>
      </c>
      <c r="G288" s="6">
        <v>1.6624384378072099</v>
      </c>
      <c r="H288" s="6">
        <v>664.99554441999999</v>
      </c>
      <c r="I288" s="6">
        <v>68.484372005581605</v>
      </c>
      <c r="J288" s="6">
        <v>2.38256691254779</v>
      </c>
      <c r="K288" s="6">
        <v>68.1126612268435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21709.294342969999</v>
      </c>
      <c r="E290" s="6">
        <v>2.9698058931184601</v>
      </c>
      <c r="F290" s="6">
        <v>98.791390865077503</v>
      </c>
      <c r="G290" s="6">
        <v>0.51110300471731296</v>
      </c>
      <c r="H290" s="6">
        <v>265.59046518000002</v>
      </c>
      <c r="I290" s="6">
        <v>41.819012149125101</v>
      </c>
      <c r="J290" s="6">
        <v>1.2086091349225101</v>
      </c>
      <c r="K290" s="6">
        <v>41.777424356949702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324.33862244400001</v>
      </c>
      <c r="E291" s="6">
        <v>18.297966516330501</v>
      </c>
      <c r="F291" s="6">
        <v>94.989891941034401</v>
      </c>
      <c r="G291" s="6">
        <v>3.4865938377813199</v>
      </c>
      <c r="H291" s="6">
        <v>17.106783816</v>
      </c>
      <c r="I291" s="6">
        <v>70.358607122199501</v>
      </c>
      <c r="J291" s="6">
        <v>5.01010805896557</v>
      </c>
      <c r="K291" s="6">
        <v>66.104596546667096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4857.7130521139998</v>
      </c>
      <c r="E292" s="6">
        <v>1.86025381394413</v>
      </c>
      <c r="F292" s="6">
        <v>98.985541566455694</v>
      </c>
      <c r="G292" s="6">
        <v>0.34799070923060299</v>
      </c>
      <c r="H292" s="6">
        <v>49.784523026999999</v>
      </c>
      <c r="I292" s="6">
        <v>33.935186710010001</v>
      </c>
      <c r="J292" s="6">
        <v>1.0144584335443001</v>
      </c>
      <c r="K292" s="6">
        <v>33.955111096015102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34920.165740960001</v>
      </c>
      <c r="E294" s="6">
        <v>3.3180226945620301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21289.646331709999</v>
      </c>
      <c r="E296" s="6">
        <v>5.3248377828647797</v>
      </c>
      <c r="F296" s="6">
        <v>99.893030811134906</v>
      </c>
      <c r="G296" s="6">
        <v>0.10737968688503401</v>
      </c>
      <c r="H296" s="6">
        <v>22.797748559999999</v>
      </c>
      <c r="I296" s="6">
        <v>100</v>
      </c>
      <c r="J296" s="6">
        <v>0.106969188865134</v>
      </c>
      <c r="K296" s="6">
        <v>100.27637382592999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1877.6088660999999</v>
      </c>
      <c r="E297" s="6">
        <v>14.2505961941426</v>
      </c>
      <c r="F297" s="6">
        <v>97.844496312830799</v>
      </c>
      <c r="G297" s="6">
        <v>2.2055496876106999</v>
      </c>
      <c r="H297" s="6">
        <v>41.363520549999997</v>
      </c>
      <c r="I297" s="6">
        <v>99.999999999999801</v>
      </c>
      <c r="J297" s="6">
        <v>2.1555036871692201</v>
      </c>
      <c r="K297" s="6">
        <v>100.116227850483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33983.097319330001</v>
      </c>
      <c r="E298" s="6">
        <v>2.1133064513947799</v>
      </c>
      <c r="F298" s="6">
        <v>99.745302612654299</v>
      </c>
      <c r="G298" s="6">
        <v>0.17881545620300199</v>
      </c>
      <c r="H298" s="6">
        <v>86.775074860000004</v>
      </c>
      <c r="I298" s="6">
        <v>70.237691685684993</v>
      </c>
      <c r="J298" s="6">
        <v>0.254697387345654</v>
      </c>
      <c r="K298" s="6">
        <v>70.028208678021301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23522.3181831</v>
      </c>
      <c r="E300" s="6">
        <v>3.5291681699916602</v>
      </c>
      <c r="F300" s="6">
        <v>99.5024460357279</v>
      </c>
      <c r="G300" s="6">
        <v>0.29259363231527102</v>
      </c>
      <c r="H300" s="6">
        <v>117.62145683</v>
      </c>
      <c r="I300" s="6">
        <v>57.9363921018426</v>
      </c>
      <c r="J300" s="6">
        <v>0.49755396427208598</v>
      </c>
      <c r="K300" s="6">
        <v>58.5138179984977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558.65275736000001</v>
      </c>
      <c r="E301" s="6">
        <v>14.2041359910788</v>
      </c>
      <c r="F301" s="6">
        <v>95.670109681071494</v>
      </c>
      <c r="G301" s="6">
        <v>3.1844821535938501</v>
      </c>
      <c r="H301" s="6">
        <v>25.283813030000001</v>
      </c>
      <c r="I301" s="6">
        <v>70.472435660979897</v>
      </c>
      <c r="J301" s="6">
        <v>4.32989031892855</v>
      </c>
      <c r="K301" s="6">
        <v>70.362003300611903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25489.432277439999</v>
      </c>
      <c r="E304" s="6">
        <v>2.39446723661636</v>
      </c>
      <c r="F304" s="6">
        <v>99.763617819415202</v>
      </c>
      <c r="G304" s="6">
        <v>0.167141041794587</v>
      </c>
      <c r="H304" s="6">
        <v>60.395239420000003</v>
      </c>
      <c r="I304" s="6">
        <v>70.298153490011003</v>
      </c>
      <c r="J304" s="6">
        <v>0.23638218058476501</v>
      </c>
      <c r="K304" s="6">
        <v>70.5408291533831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2645.1624676500001</v>
      </c>
      <c r="E307" s="6">
        <v>16.155763246593899</v>
      </c>
      <c r="F307" s="6">
        <v>97.069282386329704</v>
      </c>
      <c r="G307" s="6">
        <v>2.1728697532073298</v>
      </c>
      <c r="H307" s="6">
        <v>79.862795360000007</v>
      </c>
      <c r="I307" s="6">
        <v>72.331753803927995</v>
      </c>
      <c r="J307" s="6">
        <v>2.9307176136703199</v>
      </c>
      <c r="K307" s="6">
        <v>71.968348870927301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43211.11384577</v>
      </c>
      <c r="E308" s="6">
        <v>3.6855547857062301</v>
      </c>
      <c r="F308" s="6">
        <v>99.203618062931696</v>
      </c>
      <c r="G308" s="6">
        <v>0.31865917236115798</v>
      </c>
      <c r="H308" s="6">
        <v>346.88805932000002</v>
      </c>
      <c r="I308" s="6">
        <v>38.945909344595599</v>
      </c>
      <c r="J308" s="6">
        <v>0.79638193706829397</v>
      </c>
      <c r="K308" s="6">
        <v>39.694700941534997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2357.8017972399998</v>
      </c>
      <c r="E309" s="6">
        <v>16.424997837352901</v>
      </c>
      <c r="F309" s="6">
        <v>97.751199840064402</v>
      </c>
      <c r="G309" s="6">
        <v>2.2593832020536202</v>
      </c>
      <c r="H309" s="6">
        <v>54.2420458</v>
      </c>
      <c r="I309" s="6">
        <v>99.999999999999702</v>
      </c>
      <c r="J309" s="6">
        <v>2.2488001599355898</v>
      </c>
      <c r="K309" s="6">
        <v>98.211225183101206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43417.950758899999</v>
      </c>
      <c r="E310" s="6">
        <v>2.1324998846743499</v>
      </c>
      <c r="F310" s="6">
        <v>98.734701091823794</v>
      </c>
      <c r="G310" s="6">
        <v>0.53064527983401499</v>
      </c>
      <c r="H310" s="6">
        <v>556.40706948000002</v>
      </c>
      <c r="I310" s="6">
        <v>41.255008613824998</v>
      </c>
      <c r="J310" s="6">
        <v>1.26529890817623</v>
      </c>
      <c r="K310" s="6">
        <v>41.407688532440801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1665.90426847</v>
      </c>
      <c r="E311" s="6">
        <v>13.9501522215294</v>
      </c>
      <c r="F311" s="6">
        <v>96.6899149206928</v>
      </c>
      <c r="G311" s="6">
        <v>2.4043503990497199</v>
      </c>
      <c r="H311" s="6">
        <v>57.030610350000003</v>
      </c>
      <c r="I311" s="6">
        <v>71.531941510491194</v>
      </c>
      <c r="J311" s="6">
        <v>3.3100850793071799</v>
      </c>
      <c r="K311" s="6">
        <v>70.232767422494902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24933.20818627</v>
      </c>
      <c r="E312" s="6">
        <v>2.0876486580114699</v>
      </c>
      <c r="F312" s="6">
        <v>98.731359021017099</v>
      </c>
      <c r="G312" s="6">
        <v>0.43396451469948499</v>
      </c>
      <c r="H312" s="6">
        <v>320.37733458000002</v>
      </c>
      <c r="I312" s="6">
        <v>33.820058147698198</v>
      </c>
      <c r="J312" s="6">
        <v>1.2686409789829201</v>
      </c>
      <c r="K312" s="6">
        <v>33.773074504913303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76719.369508980002</v>
      </c>
      <c r="E314" s="6">
        <v>2.4831771036512702</v>
      </c>
      <c r="F314" s="6">
        <v>99.394794269091506</v>
      </c>
      <c r="G314" s="6">
        <v>0.29950522462278401</v>
      </c>
      <c r="H314" s="6">
        <v>467.13716185999999</v>
      </c>
      <c r="I314" s="6">
        <v>49.253030784897902</v>
      </c>
      <c r="J314" s="6">
        <v>0.60520573090850605</v>
      </c>
      <c r="K314" s="6">
        <v>49.1886620756406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28157.193804530001</v>
      </c>
      <c r="E316" s="6">
        <v>1.41160376735549</v>
      </c>
      <c r="F316" s="6">
        <v>99.874492619902796</v>
      </c>
      <c r="G316" s="6">
        <v>0.12575412846119</v>
      </c>
      <c r="H316" s="6">
        <v>35.383765490000002</v>
      </c>
      <c r="I316" s="6">
        <v>100</v>
      </c>
      <c r="J316" s="6">
        <v>0.12550738009719001</v>
      </c>
      <c r="K316" s="6">
        <v>100.070846552558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47026.39604996</v>
      </c>
      <c r="E318" s="6">
        <v>2.9287972167379799</v>
      </c>
      <c r="F318" s="6">
        <v>98.809807137597105</v>
      </c>
      <c r="G318" s="6">
        <v>0.44510754715081502</v>
      </c>
      <c r="H318" s="6">
        <v>566.44661642999995</v>
      </c>
      <c r="I318" s="6">
        <v>36.995878625158298</v>
      </c>
      <c r="J318" s="6">
        <v>1.1901928624028699</v>
      </c>
      <c r="K318" s="6">
        <v>36.952826956690203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1602.4649281899999</v>
      </c>
      <c r="E319" s="6">
        <v>17.313347200281601</v>
      </c>
      <c r="F319" s="6">
        <v>96.351978629448695</v>
      </c>
      <c r="G319" s="6">
        <v>3.4508635611776399</v>
      </c>
      <c r="H319" s="6">
        <v>60.671575060000002</v>
      </c>
      <c r="I319" s="6">
        <v>100</v>
      </c>
      <c r="J319" s="6">
        <v>3.6480213705513198</v>
      </c>
      <c r="K319" s="6">
        <v>91.144622886209007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38778.601586370001</v>
      </c>
      <c r="E320" s="6">
        <v>2.8996144504360299</v>
      </c>
      <c r="F320" s="6">
        <v>99.521464863993998</v>
      </c>
      <c r="G320" s="6">
        <v>0.27049866655979399</v>
      </c>
      <c r="H320" s="6">
        <v>186.46151771999999</v>
      </c>
      <c r="I320" s="6">
        <v>56.947817916663297</v>
      </c>
      <c r="J320" s="6">
        <v>0.47853513600604902</v>
      </c>
      <c r="K320" s="6">
        <v>56.255897455035502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3427.3915399699999</v>
      </c>
      <c r="E321" s="6">
        <v>10.8225336632799</v>
      </c>
      <c r="F321" s="6">
        <v>99.004901810709498</v>
      </c>
      <c r="G321" s="6">
        <v>0.98617064545171695</v>
      </c>
      <c r="H321" s="6">
        <v>34.448709639999997</v>
      </c>
      <c r="I321" s="6">
        <v>99.999999999999801</v>
      </c>
      <c r="J321" s="6">
        <v>0.99509818929053395</v>
      </c>
      <c r="K321" s="6">
        <v>98.116677301123104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38771.404609869998</v>
      </c>
      <c r="E322" s="6">
        <v>2.1020999612871498</v>
      </c>
      <c r="F322" s="6">
        <v>99.328068681742494</v>
      </c>
      <c r="G322" s="6">
        <v>0.31749278964017003</v>
      </c>
      <c r="H322" s="6">
        <v>262.27954853</v>
      </c>
      <c r="I322" s="6">
        <v>46.858786508711802</v>
      </c>
      <c r="J322" s="6">
        <v>0.67193131825748398</v>
      </c>
      <c r="K322" s="6">
        <v>46.933287314422003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9663.2646389220008</v>
      </c>
      <c r="E324" s="6">
        <v>1.4945255042853201</v>
      </c>
      <c r="F324" s="6">
        <v>99.909521213996001</v>
      </c>
      <c r="G324" s="6">
        <v>9.0757999858967806E-2</v>
      </c>
      <c r="H324" s="6">
        <v>8.7511224429999999</v>
      </c>
      <c r="I324" s="6">
        <v>99.999999999999702</v>
      </c>
      <c r="J324" s="6">
        <v>9.04787860040146E-2</v>
      </c>
      <c r="K324" s="6">
        <v>100.21783793437601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16566.9701886</v>
      </c>
      <c r="E326" s="6">
        <v>1.732066898047</v>
      </c>
      <c r="F326" s="6">
        <v>99.392227527070105</v>
      </c>
      <c r="G326" s="6">
        <v>0.26785516835835099</v>
      </c>
      <c r="H326" s="6">
        <v>101.30518945999999</v>
      </c>
      <c r="I326" s="6">
        <v>43.915596249954902</v>
      </c>
      <c r="J326" s="6">
        <v>0.607772472929895</v>
      </c>
      <c r="K326" s="6">
        <v>43.803763782578798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35262.199081669998</v>
      </c>
      <c r="E330" s="6">
        <v>2.2362567353924798</v>
      </c>
      <c r="F330" s="6">
        <v>99.748490813485304</v>
      </c>
      <c r="G330" s="6">
        <v>0.17635954675188401</v>
      </c>
      <c r="H330" s="6">
        <v>88.911290120000004</v>
      </c>
      <c r="I330" s="6">
        <v>70.209174857885699</v>
      </c>
      <c r="J330" s="6">
        <v>0.25150918651469201</v>
      </c>
      <c r="K330" s="6">
        <v>69.944159387685303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16228.63799578</v>
      </c>
      <c r="E332" s="6">
        <v>2.9507611757442098</v>
      </c>
      <c r="F332" s="6">
        <v>99.468750313646495</v>
      </c>
      <c r="G332" s="6">
        <v>0.262855928140874</v>
      </c>
      <c r="H332" s="6">
        <v>86.675049380000004</v>
      </c>
      <c r="I332" s="6">
        <v>49.048022203473302</v>
      </c>
      <c r="J332" s="6">
        <v>0.53124968635347403</v>
      </c>
      <c r="K332" s="6">
        <v>49.215936227979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19022.853112590001</v>
      </c>
      <c r="E334" s="6">
        <v>2.1071223927973501</v>
      </c>
      <c r="F334" s="6">
        <v>99.074156202739204</v>
      </c>
      <c r="G334" s="6">
        <v>0.42913950800558298</v>
      </c>
      <c r="H334" s="6">
        <v>177.76775735999999</v>
      </c>
      <c r="I334" s="6">
        <v>46.0318290110269</v>
      </c>
      <c r="J334" s="6">
        <v>0.925843797260827</v>
      </c>
      <c r="K334" s="6">
        <v>45.922038657816898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1073.68390396</v>
      </c>
      <c r="E335" s="6">
        <v>21.6249597305695</v>
      </c>
      <c r="F335" s="6">
        <v>95.824009258787299</v>
      </c>
      <c r="G335" s="6">
        <v>3.9600083840052598</v>
      </c>
      <c r="H335" s="6">
        <v>46.790925119999997</v>
      </c>
      <c r="I335" s="6">
        <v>99.999999999999602</v>
      </c>
      <c r="J335" s="6">
        <v>4.17599074121273</v>
      </c>
      <c r="K335" s="6">
        <v>90.867988836487797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42276.902183669998</v>
      </c>
      <c r="E336" s="6">
        <v>1.2967908557021901</v>
      </c>
      <c r="F336" s="6">
        <v>99.670472026884298</v>
      </c>
      <c r="G336" s="6">
        <v>0.18897266576578001</v>
      </c>
      <c r="H336" s="6">
        <v>139.77481598</v>
      </c>
      <c r="I336" s="6">
        <v>57.1667360514517</v>
      </c>
      <c r="J336" s="6">
        <v>0.329527973115747</v>
      </c>
      <c r="K336" s="6">
        <v>57.157499009767299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8371.1015561000004</v>
      </c>
      <c r="E338" s="6">
        <v>1.78444738294424</v>
      </c>
      <c r="F338" s="6">
        <v>99.671629081330394</v>
      </c>
      <c r="G338" s="6">
        <v>0.231779709264165</v>
      </c>
      <c r="H338" s="6">
        <v>27.578823920000001</v>
      </c>
      <c r="I338" s="6">
        <v>70.297609507525195</v>
      </c>
      <c r="J338" s="6">
        <v>0.32837091866965801</v>
      </c>
      <c r="K338" s="6">
        <v>70.352945090113195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55156.241392000004</v>
      </c>
      <c r="E340" s="6">
        <v>1.9527070298634901</v>
      </c>
      <c r="F340" s="6">
        <v>98.850391176172806</v>
      </c>
      <c r="G340" s="6">
        <v>0.39776289752614902</v>
      </c>
      <c r="H340" s="6">
        <v>641.45524402000001</v>
      </c>
      <c r="I340" s="6">
        <v>34.287645451832503</v>
      </c>
      <c r="J340" s="6">
        <v>1.14960882382717</v>
      </c>
      <c r="K340" s="6">
        <v>34.202084396787001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2707.8200003500001</v>
      </c>
      <c r="E341" s="6">
        <v>18.801047296106599</v>
      </c>
      <c r="F341" s="6">
        <v>96.923300539262598</v>
      </c>
      <c r="G341" s="6">
        <v>2.9045220490290702</v>
      </c>
      <c r="H341" s="6">
        <v>85.956094030000003</v>
      </c>
      <c r="I341" s="6">
        <v>100</v>
      </c>
      <c r="J341" s="6">
        <v>3.0766994607374101</v>
      </c>
      <c r="K341" s="6">
        <v>91.499305367150498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68427.406103870002</v>
      </c>
      <c r="E342" s="6">
        <v>2.3169639995824198</v>
      </c>
      <c r="F342" s="6">
        <v>99.524600489266703</v>
      </c>
      <c r="G342" s="6">
        <v>0.23601537134209</v>
      </c>
      <c r="H342" s="6">
        <v>326.85743245999998</v>
      </c>
      <c r="I342" s="6">
        <v>49.097848030009601</v>
      </c>
      <c r="J342" s="6">
        <v>0.475399510733305</v>
      </c>
      <c r="K342" s="6">
        <v>49.409675466251699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2147.3143493799998</v>
      </c>
      <c r="E343" s="6">
        <v>14.2536183900736</v>
      </c>
      <c r="F343" s="6">
        <v>97.740270017182894</v>
      </c>
      <c r="G343" s="6">
        <v>2.3201769964964201</v>
      </c>
      <c r="H343" s="6">
        <v>49.645357199999999</v>
      </c>
      <c r="I343" s="6">
        <v>99.999999999999702</v>
      </c>
      <c r="J343" s="6">
        <v>2.25972998281715</v>
      </c>
      <c r="K343" s="6">
        <v>100.354789222428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33859.77399134</v>
      </c>
      <c r="E344" s="6">
        <v>2.5049980008302599</v>
      </c>
      <c r="F344" s="6">
        <v>97.981618963931098</v>
      </c>
      <c r="G344" s="6">
        <v>0.77010705921216405</v>
      </c>
      <c r="H344" s="6">
        <v>697.49741259999996</v>
      </c>
      <c r="I344" s="6">
        <v>37.880072847944</v>
      </c>
      <c r="J344" s="6">
        <v>2.01838103606894</v>
      </c>
      <c r="K344" s="6">
        <v>37.384584520334499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2408.1437490399999</v>
      </c>
      <c r="E345" s="6">
        <v>20.7131736115265</v>
      </c>
      <c r="F345" s="6">
        <v>97.514724240174701</v>
      </c>
      <c r="G345" s="6">
        <v>2.58353877417807</v>
      </c>
      <c r="H345" s="6">
        <v>61.374334310000002</v>
      </c>
      <c r="I345" s="6">
        <v>100</v>
      </c>
      <c r="J345" s="6">
        <v>2.4852757598253001</v>
      </c>
      <c r="K345" s="6">
        <v>101.37026852323299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25338.66938381</v>
      </c>
      <c r="E346" s="6">
        <v>3.9987564200490899</v>
      </c>
      <c r="F346" s="6">
        <v>99.205194433839594</v>
      </c>
      <c r="G346" s="6">
        <v>0.385726641942853</v>
      </c>
      <c r="H346" s="6">
        <v>203.00666290999999</v>
      </c>
      <c r="I346" s="6">
        <v>48.634625165970903</v>
      </c>
      <c r="J346" s="6">
        <v>0.79480556616044595</v>
      </c>
      <c r="K346" s="6">
        <v>48.145217071275603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185.79263493799999</v>
      </c>
      <c r="E347" s="6">
        <v>21.255346942806501</v>
      </c>
      <c r="F347" s="6">
        <v>89.457649289263003</v>
      </c>
      <c r="G347" s="6">
        <v>5.9101052763799702</v>
      </c>
      <c r="H347" s="6">
        <v>21.895177578999999</v>
      </c>
      <c r="I347" s="6">
        <v>58.033892962837001</v>
      </c>
      <c r="J347" s="6">
        <v>10.542350710737001</v>
      </c>
      <c r="K347" s="6">
        <v>50.150496751977499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4671.4909442839999</v>
      </c>
      <c r="E348" s="6">
        <v>3.6354631050966599</v>
      </c>
      <c r="F348" s="6">
        <v>93.975027618069404</v>
      </c>
      <c r="G348" s="6">
        <v>1.3606586189804599</v>
      </c>
      <c r="H348" s="6">
        <v>299.50088481099999</v>
      </c>
      <c r="I348" s="6">
        <v>21.575043808212602</v>
      </c>
      <c r="J348" s="6">
        <v>6.0249723819305903</v>
      </c>
      <c r="K348" s="6">
        <v>21.2229904457222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257.64279339000001</v>
      </c>
      <c r="E349" s="6">
        <v>15.751007663006799</v>
      </c>
      <c r="F349" s="6">
        <v>98.522948374514598</v>
      </c>
      <c r="G349" s="6">
        <v>1.3940987120289501</v>
      </c>
      <c r="H349" s="6">
        <v>3.8625692090000001</v>
      </c>
      <c r="I349" s="6">
        <v>100</v>
      </c>
      <c r="J349" s="6">
        <v>1.47705162548539</v>
      </c>
      <c r="K349" s="6">
        <v>92.989786588582504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4630.6476530999998</v>
      </c>
      <c r="E350" s="6">
        <v>1.8976647215386699</v>
      </c>
      <c r="F350" s="6">
        <v>99.479742849800004</v>
      </c>
      <c r="G350" s="6">
        <v>0.23681935976616</v>
      </c>
      <c r="H350" s="6">
        <v>24.217267582000002</v>
      </c>
      <c r="I350" s="6">
        <v>44.9075936826003</v>
      </c>
      <c r="J350" s="6">
        <v>0.52025715020000696</v>
      </c>
      <c r="K350" s="6">
        <v>45.282854838871501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374.69920059200001</v>
      </c>
      <c r="E351" s="6">
        <v>15.1635811013384</v>
      </c>
      <c r="F351" s="6">
        <v>97.352649580305297</v>
      </c>
      <c r="G351" s="6">
        <v>1.9282776140556801</v>
      </c>
      <c r="H351" s="6">
        <v>10.189348623000001</v>
      </c>
      <c r="I351" s="6">
        <v>71.269991087382493</v>
      </c>
      <c r="J351" s="6">
        <v>2.6473504196946598</v>
      </c>
      <c r="K351" s="6">
        <v>70.909741852897994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7146.6765385179997</v>
      </c>
      <c r="E352" s="6">
        <v>2.3577924825399998</v>
      </c>
      <c r="F352" s="6">
        <v>99.139896035731098</v>
      </c>
      <c r="G352" s="6">
        <v>0.38596516630036198</v>
      </c>
      <c r="H352" s="6">
        <v>62.002131007999999</v>
      </c>
      <c r="I352" s="6">
        <v>44.535984055746802</v>
      </c>
      <c r="J352" s="6">
        <v>0.86010396426890401</v>
      </c>
      <c r="K352" s="6">
        <v>44.488280545197597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363.31156120100002</v>
      </c>
      <c r="E353" s="6">
        <v>17.783610050996099</v>
      </c>
      <c r="F353" s="6">
        <v>91.303346532786804</v>
      </c>
      <c r="G353" s="6">
        <v>3.9158730818669301</v>
      </c>
      <c r="H353" s="6">
        <v>34.605464842000004</v>
      </c>
      <c r="I353" s="6">
        <v>44.802766323862798</v>
      </c>
      <c r="J353" s="6">
        <v>8.6966534672131495</v>
      </c>
      <c r="K353" s="6">
        <v>41.111482516812302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6544.79794193</v>
      </c>
      <c r="E354" s="6">
        <v>2.6131213689155501</v>
      </c>
      <c r="F354" s="6">
        <v>98.008207566433697</v>
      </c>
      <c r="G354" s="6">
        <v>0.78940777745857904</v>
      </c>
      <c r="H354" s="6">
        <v>133.00803415999999</v>
      </c>
      <c r="I354" s="6">
        <v>39.017560486327802</v>
      </c>
      <c r="J354" s="6">
        <v>1.99179243356632</v>
      </c>
      <c r="K354" s="6">
        <v>38.8436264762733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744.93241603900003</v>
      </c>
      <c r="E355" s="6">
        <v>13.065239989153101</v>
      </c>
      <c r="F355" s="6">
        <v>97.034134997962795</v>
      </c>
      <c r="G355" s="6">
        <v>2.8657608775175398</v>
      </c>
      <c r="H355" s="6">
        <v>22.768987240000001</v>
      </c>
      <c r="I355" s="6">
        <v>99.999999999999801</v>
      </c>
      <c r="J355" s="6">
        <v>2.9658650020371602</v>
      </c>
      <c r="K355" s="6">
        <v>93.759030727937898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12761.470271394999</v>
      </c>
      <c r="E356" s="6">
        <v>2.0628100040171402</v>
      </c>
      <c r="F356" s="6">
        <v>98.5173338358032</v>
      </c>
      <c r="G356" s="6">
        <v>0.45698458156530097</v>
      </c>
      <c r="H356" s="6">
        <v>192.05757444</v>
      </c>
      <c r="I356" s="6">
        <v>30.836273762950999</v>
      </c>
      <c r="J356" s="6">
        <v>1.48266616419675</v>
      </c>
      <c r="K356" s="6">
        <v>30.364827678032398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13694.402193313001</v>
      </c>
      <c r="E358" s="6">
        <v>4.3521741183334699</v>
      </c>
      <c r="F358" s="6">
        <v>98.929250131750294</v>
      </c>
      <c r="G358" s="6">
        <v>0.42781116594132101</v>
      </c>
      <c r="H358" s="6">
        <v>148.21985737</v>
      </c>
      <c r="I358" s="6">
        <v>39.700434049015897</v>
      </c>
      <c r="J358" s="6">
        <v>1.07074986824976</v>
      </c>
      <c r="K358" s="6">
        <v>39.526540324255002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786.176542778</v>
      </c>
      <c r="E359" s="6">
        <v>16.999342212104199</v>
      </c>
      <c r="F359" s="6">
        <v>98.010002291064794</v>
      </c>
      <c r="G359" s="6">
        <v>1.99691984122141</v>
      </c>
      <c r="H359" s="6">
        <v>15.962549559999999</v>
      </c>
      <c r="I359" s="6">
        <v>100</v>
      </c>
      <c r="J359" s="6">
        <v>1.9899977089352201</v>
      </c>
      <c r="K359" s="6">
        <v>98.350926402777205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14070.898396549999</v>
      </c>
      <c r="E360" s="6">
        <v>3.3247087310564498</v>
      </c>
      <c r="F360" s="6">
        <v>98.414417314356399</v>
      </c>
      <c r="G360" s="6">
        <v>1.1198915882441001</v>
      </c>
      <c r="H360" s="6">
        <v>226.70024857999999</v>
      </c>
      <c r="I360" s="6">
        <v>69.706985167515896</v>
      </c>
      <c r="J360" s="6">
        <v>1.5855826856436299</v>
      </c>
      <c r="K360" s="6">
        <v>69.509763893235998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12131.946469344</v>
      </c>
      <c r="E362" s="6">
        <v>1.69128129502614</v>
      </c>
      <c r="F362" s="6">
        <v>99.884106482181707</v>
      </c>
      <c r="G362" s="6">
        <v>0.116142726109053</v>
      </c>
      <c r="H362" s="6">
        <v>14.076453239999999</v>
      </c>
      <c r="I362" s="6">
        <v>100</v>
      </c>
      <c r="J362" s="6">
        <v>0.115893517818303</v>
      </c>
      <c r="K362" s="6">
        <v>100.098889395999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12518.083037021999</v>
      </c>
      <c r="E364" s="6">
        <v>2.8130954648094599</v>
      </c>
      <c r="F364" s="6">
        <v>98.855711940169797</v>
      </c>
      <c r="G364" s="6">
        <v>0.35738693523225401</v>
      </c>
      <c r="H364" s="6">
        <v>144.90101451999999</v>
      </c>
      <c r="I364" s="6">
        <v>32.067079838441401</v>
      </c>
      <c r="J364" s="6">
        <v>1.1442880598302201</v>
      </c>
      <c r="K364" s="6">
        <v>30.874865482509499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10559.249878645</v>
      </c>
      <c r="E366" s="6">
        <v>2.9901724216275301</v>
      </c>
      <c r="F366" s="6">
        <v>99.747945441859898</v>
      </c>
      <c r="G366" s="6">
        <v>0.17699656050700599</v>
      </c>
      <c r="H366" s="6">
        <v>26.682324640000001</v>
      </c>
      <c r="I366" s="6">
        <v>70.358351658926196</v>
      </c>
      <c r="J366" s="6">
        <v>0.25205455814009498</v>
      </c>
      <c r="K366" s="6">
        <v>70.044530799704106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7665.4563176820002</v>
      </c>
      <c r="E368" s="6">
        <v>1.8593055357597299</v>
      </c>
      <c r="F368" s="6">
        <v>99.870232446399001</v>
      </c>
      <c r="G368" s="6">
        <v>0.129768639974743</v>
      </c>
      <c r="H368" s="6">
        <v>9.9602002439999993</v>
      </c>
      <c r="I368" s="6">
        <v>99.999999999999702</v>
      </c>
      <c r="J368" s="6">
        <v>0.129767553601005</v>
      </c>
      <c r="K368" s="6">
        <v>99.871068529030893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16942.40381928</v>
      </c>
      <c r="E370" s="6">
        <v>1.9745356198061199</v>
      </c>
      <c r="F370" s="6">
        <v>99.899495752807397</v>
      </c>
      <c r="G370" s="6">
        <v>0.100797365273104</v>
      </c>
      <c r="H370" s="6">
        <v>17.044966330000001</v>
      </c>
      <c r="I370" s="6">
        <v>100</v>
      </c>
      <c r="J370" s="6">
        <v>0.100504247192648</v>
      </c>
      <c r="K370" s="6">
        <v>100.19085009107199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14878.425033199999</v>
      </c>
      <c r="E372" s="6">
        <v>1.6478551739662799</v>
      </c>
      <c r="F372" s="6">
        <v>99.461558139424497</v>
      </c>
      <c r="G372" s="6">
        <v>0.28038301165517099</v>
      </c>
      <c r="H372" s="6">
        <v>80.545358500000006</v>
      </c>
      <c r="I372" s="6">
        <v>51.695857252463597</v>
      </c>
      <c r="J372" s="6">
        <v>0.53844186057544896</v>
      </c>
      <c r="K372" s="6">
        <v>51.792650714867797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14060.13057354</v>
      </c>
      <c r="E374" s="6">
        <v>1.5357263689632099</v>
      </c>
      <c r="F374" s="6">
        <v>99.660556968230694</v>
      </c>
      <c r="G374" s="6">
        <v>0.17067928994193901</v>
      </c>
      <c r="H374" s="6">
        <v>47.888688305000002</v>
      </c>
      <c r="I374" s="6">
        <v>49.987935900926601</v>
      </c>
      <c r="J374" s="6">
        <v>0.33944303176927498</v>
      </c>
      <c r="K374" s="6">
        <v>50.111481181082802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2336.60475688</v>
      </c>
      <c r="E375" s="6">
        <v>13.602811224357501</v>
      </c>
      <c r="F375" s="6">
        <v>98.361416824102903</v>
      </c>
      <c r="G375" s="6">
        <v>1.65675648236679</v>
      </c>
      <c r="H375" s="6">
        <v>38.925031449999999</v>
      </c>
      <c r="I375" s="6">
        <v>100</v>
      </c>
      <c r="J375" s="6">
        <v>1.6385831758971301</v>
      </c>
      <c r="K375" s="6">
        <v>99.4523301198262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27446.038597890001</v>
      </c>
      <c r="E376" s="6">
        <v>3.2157763534499799</v>
      </c>
      <c r="F376" s="6">
        <v>99.578434670786194</v>
      </c>
      <c r="G376" s="6">
        <v>0.295490799758647</v>
      </c>
      <c r="H376" s="6">
        <v>116.19281158</v>
      </c>
      <c r="I376" s="6">
        <v>70.191764794460298</v>
      </c>
      <c r="J376" s="6">
        <v>0.42156532921379403</v>
      </c>
      <c r="K376" s="6">
        <v>69.798224048596595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54010.893604930003</v>
      </c>
      <c r="E378" s="6">
        <v>2.1281850587078099</v>
      </c>
      <c r="F378" s="6">
        <v>99.869013865146798</v>
      </c>
      <c r="G378" s="6">
        <v>0.13098589628521601</v>
      </c>
      <c r="H378" s="6">
        <v>70.839571950000007</v>
      </c>
      <c r="I378" s="6">
        <v>100</v>
      </c>
      <c r="J378" s="6">
        <v>0.13098613485317101</v>
      </c>
      <c r="K378" s="6">
        <v>99.868831971495197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55311.931066999998</v>
      </c>
      <c r="E380" s="6">
        <v>2.1264625085764801</v>
      </c>
      <c r="F380" s="6">
        <v>98.492271693760699</v>
      </c>
      <c r="G380" s="6">
        <v>0.60556909074304099</v>
      </c>
      <c r="H380" s="6">
        <v>846.71987667999997</v>
      </c>
      <c r="I380" s="6">
        <v>39.744492728464401</v>
      </c>
      <c r="J380" s="6">
        <v>1.5077283062393201</v>
      </c>
      <c r="K380" s="6">
        <v>39.5587687569354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16912.953629700001</v>
      </c>
      <c r="E386" s="6">
        <v>2.31559453085851</v>
      </c>
      <c r="F386" s="6">
        <v>99.684518912883405</v>
      </c>
      <c r="G386" s="6">
        <v>0.22327113373706001</v>
      </c>
      <c r="H386" s="6">
        <v>53.526034490000001</v>
      </c>
      <c r="I386" s="6">
        <v>70.602988964070306</v>
      </c>
      <c r="J386" s="6">
        <v>0.31548108711658002</v>
      </c>
      <c r="K386" s="6">
        <v>70.548367121254302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21347.934371470001</v>
      </c>
      <c r="E388" s="6">
        <v>2.4727954989534702</v>
      </c>
      <c r="F388" s="6">
        <v>99.625854373932498</v>
      </c>
      <c r="G388" s="6">
        <v>0.22032129443826701</v>
      </c>
      <c r="H388" s="6">
        <v>80.172323950000006</v>
      </c>
      <c r="I388" s="6">
        <v>58.335742956075997</v>
      </c>
      <c r="J388" s="6">
        <v>0.37414562606754198</v>
      </c>
      <c r="K388" s="6">
        <v>58.666186815773798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14059.68977549</v>
      </c>
      <c r="E390" s="6">
        <v>2.5270527685461599</v>
      </c>
      <c r="F390" s="6">
        <v>99.877602403609202</v>
      </c>
      <c r="G390" s="6">
        <v>0.12286619866363301</v>
      </c>
      <c r="H390" s="6">
        <v>17.229811219999998</v>
      </c>
      <c r="I390" s="6">
        <v>99.999999999999801</v>
      </c>
      <c r="J390" s="6">
        <v>0.12239759639080899</v>
      </c>
      <c r="K390" s="6">
        <v>100.259986313675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742.61909618799996</v>
      </c>
      <c r="E391" s="6">
        <v>17.453547386647799</v>
      </c>
      <c r="F391" s="6">
        <v>95.084641622742595</v>
      </c>
      <c r="G391" s="6">
        <v>3.66503078072222</v>
      </c>
      <c r="H391" s="6">
        <v>38.389364815</v>
      </c>
      <c r="I391" s="6">
        <v>80.479514254870296</v>
      </c>
      <c r="J391" s="6">
        <v>4.9153583772573901</v>
      </c>
      <c r="K391" s="6">
        <v>70.897808781083796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6355.6266602690002</v>
      </c>
      <c r="E392" s="6">
        <v>6.7286864181885804</v>
      </c>
      <c r="F392" s="6">
        <v>95.641433684912698</v>
      </c>
      <c r="G392" s="6">
        <v>1.66727516215081</v>
      </c>
      <c r="H392" s="6">
        <v>289.6382792</v>
      </c>
      <c r="I392" s="6">
        <v>37.675480010033397</v>
      </c>
      <c r="J392" s="6">
        <v>4.3585663150872698</v>
      </c>
      <c r="K392" s="6">
        <v>36.585559408233102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27287.627317639999</v>
      </c>
      <c r="E394" s="6">
        <v>1.8044135812111399</v>
      </c>
      <c r="F394" s="6">
        <v>99.448119700268407</v>
      </c>
      <c r="G394" s="6">
        <v>0.27699323723993702</v>
      </c>
      <c r="H394" s="6">
        <v>151.43075594000001</v>
      </c>
      <c r="I394" s="6">
        <v>49.747407343745898</v>
      </c>
      <c r="J394" s="6">
        <v>0.55188029973159602</v>
      </c>
      <c r="K394" s="6">
        <v>49.913824839551602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19462.748895370001</v>
      </c>
      <c r="E396" s="6">
        <v>3.1430140735400798</v>
      </c>
      <c r="F396" s="6">
        <v>99.770556846599504</v>
      </c>
      <c r="G396" s="6">
        <v>0.22939564598165399</v>
      </c>
      <c r="H396" s="6">
        <v>44.758640440000001</v>
      </c>
      <c r="I396" s="6">
        <v>100</v>
      </c>
      <c r="J396" s="6">
        <v>0.22944315340048699</v>
      </c>
      <c r="K396" s="6">
        <v>99.749898824945902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14713.104406226999</v>
      </c>
      <c r="E398" s="6">
        <v>2.8378228051206702</v>
      </c>
      <c r="F398" s="6">
        <v>99.564080004799607</v>
      </c>
      <c r="G398" s="6">
        <v>0.25174756220973799</v>
      </c>
      <c r="H398" s="6">
        <v>64.418175730000002</v>
      </c>
      <c r="I398" s="6">
        <v>57.273523940551399</v>
      </c>
      <c r="J398" s="6">
        <v>0.43591999520036601</v>
      </c>
      <c r="K398" s="6">
        <v>57.499116124147399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5687.3634780270004</v>
      </c>
      <c r="E400" s="6">
        <v>1.7642344551495099</v>
      </c>
      <c r="F400" s="6">
        <v>99.869727760840405</v>
      </c>
      <c r="G400" s="6">
        <v>0.131060763172619</v>
      </c>
      <c r="H400" s="6">
        <v>7.418720285</v>
      </c>
      <c r="I400" s="6">
        <v>99.999999999999901</v>
      </c>
      <c r="J400" s="6">
        <v>0.130272239159541</v>
      </c>
      <c r="K400" s="6">
        <v>100.474228604819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13753.13984957</v>
      </c>
      <c r="E402" s="6">
        <v>2.8563530544718501</v>
      </c>
      <c r="F402" s="6">
        <v>99.210694026100398</v>
      </c>
      <c r="G402" s="6">
        <v>0.42488464271797799</v>
      </c>
      <c r="H402" s="6">
        <v>109.41799722</v>
      </c>
      <c r="I402" s="6">
        <v>52.897159343092198</v>
      </c>
      <c r="J402" s="6">
        <v>0.78930597389959101</v>
      </c>
      <c r="K402" s="6">
        <v>53.4052720731652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996.92905010000004</v>
      </c>
      <c r="E403" s="6">
        <v>14.5646201524725</v>
      </c>
      <c r="F403" s="6">
        <v>98.092614767132503</v>
      </c>
      <c r="G403" s="6">
        <v>1.95284937679267</v>
      </c>
      <c r="H403" s="6">
        <v>19.38502458</v>
      </c>
      <c r="I403" s="6">
        <v>100</v>
      </c>
      <c r="J403" s="6">
        <v>1.9073852328674701</v>
      </c>
      <c r="K403" s="6">
        <v>100.43073539369701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15929.91130673</v>
      </c>
      <c r="E404" s="6">
        <v>2.5602423149281002</v>
      </c>
      <c r="F404" s="6">
        <v>99.136737921108903</v>
      </c>
      <c r="G404" s="6">
        <v>0.39590729604687902</v>
      </c>
      <c r="H404" s="6">
        <v>138.71435191</v>
      </c>
      <c r="I404" s="6">
        <v>45.712030834314298</v>
      </c>
      <c r="J404" s="6">
        <v>0.86326207889107298</v>
      </c>
      <c r="K404" s="6">
        <v>45.465865823357703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33596.971787330003</v>
      </c>
      <c r="E406" s="6">
        <v>3.5297575072276901</v>
      </c>
      <c r="F406" s="6">
        <v>98.732393167642797</v>
      </c>
      <c r="G406" s="6">
        <v>0.52535006096063797</v>
      </c>
      <c r="H406" s="6">
        <v>431.34527198000001</v>
      </c>
      <c r="I406" s="6">
        <v>41.535923668829099</v>
      </c>
      <c r="J406" s="6">
        <v>1.26760683235725</v>
      </c>
      <c r="K406" s="6">
        <v>40.9188933393132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30832.472575740001</v>
      </c>
      <c r="E408" s="6">
        <v>3.29927084584941</v>
      </c>
      <c r="F408" s="6">
        <v>99.742791773983299</v>
      </c>
      <c r="G408" s="6">
        <v>0.25677810991259797</v>
      </c>
      <c r="H408" s="6">
        <v>79.508157269999998</v>
      </c>
      <c r="I408" s="6">
        <v>100</v>
      </c>
      <c r="J408" s="6">
        <v>0.25720822601670301</v>
      </c>
      <c r="K408" s="6">
        <v>99.575997026883798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578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93.384667819000001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249.83570517800001</v>
      </c>
      <c r="E421" s="6"/>
      <c r="F421" s="6">
        <v>98.084593362455095</v>
      </c>
      <c r="G421" s="6"/>
      <c r="H421" s="6">
        <v>4.8788189009999998</v>
      </c>
      <c r="I421" s="6"/>
      <c r="J421" s="6">
        <v>1.9154066375448699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40</v>
      </c>
      <c r="E425" s="6"/>
      <c r="F425" s="6">
        <v>93.023255813953497</v>
      </c>
      <c r="G425" s="6"/>
      <c r="H425" s="6">
        <v>3</v>
      </c>
      <c r="I425" s="6"/>
      <c r="J425" s="6">
        <v>6.9767441860465098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222.39499512</v>
      </c>
      <c r="E426" s="6"/>
      <c r="F426" s="6">
        <v>100</v>
      </c>
      <c r="G426" s="6"/>
      <c r="H426" s="6"/>
      <c r="I426" s="6"/>
      <c r="J426" s="6"/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1819.3503606720001</v>
      </c>
      <c r="E427" s="6"/>
      <c r="F427" s="6">
        <v>98.438650960141203</v>
      </c>
      <c r="G427" s="6"/>
      <c r="H427" s="6">
        <v>28.856967371</v>
      </c>
      <c r="I427" s="6"/>
      <c r="J427" s="6">
        <v>1.5613490398588299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867.55343462300004</v>
      </c>
      <c r="E429" s="6"/>
      <c r="F429" s="6">
        <v>98.399898257630596</v>
      </c>
      <c r="G429" s="6"/>
      <c r="H429" s="6">
        <v>14.107471521000001</v>
      </c>
      <c r="I429" s="6"/>
      <c r="J429" s="6">
        <v>1.6001017423693999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1974.4859544369999</v>
      </c>
      <c r="E431" s="6"/>
      <c r="F431" s="6">
        <v>99.336448586910905</v>
      </c>
      <c r="G431" s="6"/>
      <c r="H431" s="6">
        <v>13.189246885999999</v>
      </c>
      <c r="I431" s="6"/>
      <c r="J431" s="6">
        <v>0.66355141308908105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770.78957897400005</v>
      </c>
      <c r="E433" s="6"/>
      <c r="F433" s="6">
        <v>98.138736002515998</v>
      </c>
      <c r="G433" s="6"/>
      <c r="H433" s="6">
        <v>14.618518144999999</v>
      </c>
      <c r="I433" s="6"/>
      <c r="J433" s="6">
        <v>1.86126399748399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579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546.76807032600004</v>
      </c>
      <c r="E444" s="6"/>
      <c r="F444" s="6">
        <v>100</v>
      </c>
      <c r="G444" s="6"/>
      <c r="H444" s="6"/>
      <c r="I444" s="6"/>
      <c r="J444" s="6"/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6002.3976393149997</v>
      </c>
      <c r="E445" s="6"/>
      <c r="F445" s="6">
        <v>98.706620729518505</v>
      </c>
      <c r="G445" s="6"/>
      <c r="H445" s="6">
        <v>78.651022823999995</v>
      </c>
      <c r="I445" s="6"/>
      <c r="J445" s="6">
        <v>1.2933792704815299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580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891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939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122906.724271147</v>
      </c>
      <c r="E17" s="6">
        <v>2.0393583007708398</v>
      </c>
      <c r="F17" s="6">
        <v>99.881393152020706</v>
      </c>
      <c r="G17" s="6">
        <v>2.8574837408312601E-2</v>
      </c>
      <c r="H17" s="6">
        <v>145.948896999</v>
      </c>
      <c r="I17" s="6">
        <v>24.0437830387506</v>
      </c>
      <c r="J17" s="6">
        <v>0.11860684797929399</v>
      </c>
      <c r="K17" s="6">
        <v>24.063488896804699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2336476.18949119</v>
      </c>
      <c r="E18" s="6">
        <v>0.308300433141109</v>
      </c>
      <c r="F18" s="6">
        <v>99.912468936382297</v>
      </c>
      <c r="G18" s="6">
        <v>1.4953254627257301E-2</v>
      </c>
      <c r="H18" s="6">
        <v>2046.93416308</v>
      </c>
      <c r="I18" s="6">
        <v>17.084018270878001</v>
      </c>
      <c r="J18" s="6">
        <v>8.7531063617680996E-2</v>
      </c>
      <c r="K18" s="6">
        <v>17.0684157908698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419.24620815899999</v>
      </c>
      <c r="E19" s="6"/>
      <c r="F19" s="6">
        <v>76.677156350595297</v>
      </c>
      <c r="G19" s="6"/>
      <c r="H19" s="6">
        <v>127.52186216699999</v>
      </c>
      <c r="I19" s="6"/>
      <c r="J19" s="6">
        <v>23.3228436494047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4790.470319516</v>
      </c>
      <c r="E20" s="6"/>
      <c r="F20" s="6">
        <v>78.777043001510194</v>
      </c>
      <c r="G20" s="6"/>
      <c r="H20" s="6">
        <v>1290.578342623</v>
      </c>
      <c r="I20" s="6"/>
      <c r="J20" s="6">
        <v>21.222956998489799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122487.478062988</v>
      </c>
      <c r="E21" s="6">
        <v>2.0445858266396399</v>
      </c>
      <c r="F21" s="6">
        <v>99.984958247671997</v>
      </c>
      <c r="G21" s="6">
        <v>1.07522381103323E-2</v>
      </c>
      <c r="H21" s="6">
        <v>18.427034832</v>
      </c>
      <c r="I21" s="6">
        <v>71.466847955342203</v>
      </c>
      <c r="J21" s="6">
        <v>1.5041752328009099E-2</v>
      </c>
      <c r="K21" s="6">
        <v>71.471864121093006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2331685.7191716698</v>
      </c>
      <c r="E22" s="6">
        <v>0.30588612482966199</v>
      </c>
      <c r="F22" s="6">
        <v>99.967572364237199</v>
      </c>
      <c r="G22" s="6">
        <v>7.4036925960703796E-3</v>
      </c>
      <c r="H22" s="6">
        <v>756.35582045700005</v>
      </c>
      <c r="I22" s="6">
        <v>22.8247376500643</v>
      </c>
      <c r="J22" s="6">
        <v>3.2427635762810998E-2</v>
      </c>
      <c r="K22" s="6">
        <v>22.824025185611401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581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122906.724271147</v>
      </c>
      <c r="E33" s="6">
        <v>2.0393583007708398</v>
      </c>
      <c r="F33" s="6">
        <v>99.881393152020706</v>
      </c>
      <c r="G33" s="6">
        <v>2.8574837408312601E-2</v>
      </c>
      <c r="H33" s="6">
        <v>145.948896999</v>
      </c>
      <c r="I33" s="6">
        <v>24.0437830387506</v>
      </c>
      <c r="J33" s="6">
        <v>0.11860684797929399</v>
      </c>
      <c r="K33" s="6">
        <v>24.063488896804699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2336476.18949119</v>
      </c>
      <c r="E34" s="6">
        <v>0.308300433141109</v>
      </c>
      <c r="F34" s="6">
        <v>99.912468936382297</v>
      </c>
      <c r="G34" s="6">
        <v>1.4953254627257301E-2</v>
      </c>
      <c r="H34" s="6">
        <v>2046.93416308</v>
      </c>
      <c r="I34" s="6">
        <v>17.084018270878001</v>
      </c>
      <c r="J34" s="6">
        <v>8.7531063617680996E-2</v>
      </c>
      <c r="K34" s="6">
        <v>17.0684157908698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582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122487.478062988</v>
      </c>
      <c r="E45" s="6">
        <v>2.0445858266396399</v>
      </c>
      <c r="F45" s="6">
        <v>99.984958247671997</v>
      </c>
      <c r="G45" s="6">
        <v>1.07522381103323E-2</v>
      </c>
      <c r="H45" s="6">
        <v>18.427034832</v>
      </c>
      <c r="I45" s="6">
        <v>71.466847955342203</v>
      </c>
      <c r="J45" s="6">
        <v>1.5041752328009099E-2</v>
      </c>
      <c r="K45" s="6">
        <v>71.471864121093006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2331685.7191716698</v>
      </c>
      <c r="E46" s="6">
        <v>0.30588612482966199</v>
      </c>
      <c r="F46" s="6">
        <v>99.967572364237199</v>
      </c>
      <c r="G46" s="6">
        <v>7.4036925960703796E-3</v>
      </c>
      <c r="H46" s="6">
        <v>756.35582045700005</v>
      </c>
      <c r="I46" s="6">
        <v>22.8247376500643</v>
      </c>
      <c r="J46" s="6">
        <v>3.2427635762810998E-2</v>
      </c>
      <c r="K46" s="6">
        <v>22.824025185611401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2042.441087978</v>
      </c>
      <c r="E48" s="6">
        <v>3.0724657773711401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153.15267874599999</v>
      </c>
      <c r="E51" s="6">
        <v>15.5250428874145</v>
      </c>
      <c r="F51" s="6">
        <v>98.281713913530794</v>
      </c>
      <c r="G51" s="6">
        <v>1.76295995400651</v>
      </c>
      <c r="H51" s="6">
        <v>2.6776101730000001</v>
      </c>
      <c r="I51" s="6">
        <v>99.999999999999801</v>
      </c>
      <c r="J51" s="6">
        <v>1.71828608646924</v>
      </c>
      <c r="K51" s="6">
        <v>100.83694863450199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2166.2115111319999</v>
      </c>
      <c r="E52" s="6">
        <v>4.0321056745756696</v>
      </c>
      <c r="F52" s="6">
        <v>97.512918384934594</v>
      </c>
      <c r="G52" s="6">
        <v>1.79161077387164</v>
      </c>
      <c r="H52" s="6">
        <v>55.249549627999997</v>
      </c>
      <c r="I52" s="6">
        <v>70.208577479702896</v>
      </c>
      <c r="J52" s="6">
        <v>2.4870816150654602</v>
      </c>
      <c r="K52" s="6">
        <v>70.245059153604501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30472.212907159999</v>
      </c>
      <c r="E54" s="6">
        <v>2.9886543002484598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2726.6118489599999</v>
      </c>
      <c r="E56" s="6">
        <v>3.2008983351675799</v>
      </c>
      <c r="F56" s="6">
        <v>99.495342388807202</v>
      </c>
      <c r="G56" s="6">
        <v>0.50864291219539304</v>
      </c>
      <c r="H56" s="6">
        <v>13.829847601999999</v>
      </c>
      <c r="I56" s="6">
        <v>99.999999999999901</v>
      </c>
      <c r="J56" s="6">
        <v>0.50465761119275498</v>
      </c>
      <c r="K56" s="6">
        <v>100.28106102058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5761.2361277030004</v>
      </c>
      <c r="E60" s="6">
        <v>2.88302290375651</v>
      </c>
      <c r="F60" s="6">
        <v>100</v>
      </c>
      <c r="G60" s="6">
        <v>3.2007984082721502E-16</v>
      </c>
      <c r="H60" s="6"/>
      <c r="I60" s="6"/>
      <c r="J60" s="6"/>
      <c r="K60" s="6"/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5353.2373053379997</v>
      </c>
      <c r="E62" s="6">
        <v>3.26656384144056</v>
      </c>
      <c r="F62" s="6">
        <v>99.865839341518296</v>
      </c>
      <c r="G62" s="6">
        <v>0.13429719779698199</v>
      </c>
      <c r="H62" s="6">
        <v>7.1915866990000001</v>
      </c>
      <c r="I62" s="6">
        <v>99.999999999999801</v>
      </c>
      <c r="J62" s="6">
        <v>0.134160658481698</v>
      </c>
      <c r="K62" s="6">
        <v>99.967475793503297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1300.21188757</v>
      </c>
      <c r="E63" s="6">
        <v>14.859040648650801</v>
      </c>
      <c r="F63" s="6">
        <v>98.232592249620296</v>
      </c>
      <c r="G63" s="6">
        <v>1.80338541538223</v>
      </c>
      <c r="H63" s="6">
        <v>23.393504279999998</v>
      </c>
      <c r="I63" s="6">
        <v>100</v>
      </c>
      <c r="J63" s="6">
        <v>1.7674077503796599</v>
      </c>
      <c r="K63" s="6">
        <v>100.232232284882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35976.049601170002</v>
      </c>
      <c r="E64" s="6">
        <v>2.8933021468460698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24564.28518771</v>
      </c>
      <c r="E66" s="6">
        <v>3.0739646891822301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33704.247465189997</v>
      </c>
      <c r="E68" s="6">
        <v>3.07975751214757</v>
      </c>
      <c r="F68" s="6">
        <v>99.883394567140996</v>
      </c>
      <c r="G68" s="6">
        <v>0.117002726067719</v>
      </c>
      <c r="H68" s="6">
        <v>39.346864230000001</v>
      </c>
      <c r="I68" s="6">
        <v>99.999999999999702</v>
      </c>
      <c r="J68" s="6">
        <v>0.116605432858985</v>
      </c>
      <c r="K68" s="6">
        <v>100.223713138531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2940.4511564099998</v>
      </c>
      <c r="E70" s="6">
        <v>3.3141014786257501</v>
      </c>
      <c r="F70" s="6">
        <v>99.900571792165394</v>
      </c>
      <c r="G70" s="6">
        <v>9.9115484689737701E-2</v>
      </c>
      <c r="H70" s="6">
        <v>2.9265477010000001</v>
      </c>
      <c r="I70" s="6">
        <v>99.999999999999801</v>
      </c>
      <c r="J70" s="6">
        <v>9.9428207834574095E-2</v>
      </c>
      <c r="K70" s="6">
        <v>99.586362960867007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126.861940296</v>
      </c>
      <c r="E71" s="6">
        <v>13.1580708199026</v>
      </c>
      <c r="F71" s="6">
        <v>98.823529411764696</v>
      </c>
      <c r="G71" s="6">
        <v>1.19160879541345</v>
      </c>
      <c r="H71" s="6">
        <v>1.5102611939999999</v>
      </c>
      <c r="I71" s="6">
        <v>100</v>
      </c>
      <c r="J71" s="6">
        <v>1.1764705882352899</v>
      </c>
      <c r="K71" s="6">
        <v>100.09513881473001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1070.775186546</v>
      </c>
      <c r="E72" s="6">
        <v>11.4652322362126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2594.5079688300002</v>
      </c>
      <c r="E73" s="6">
        <v>12.4511767698506</v>
      </c>
      <c r="F73" s="6">
        <v>98.761155305868101</v>
      </c>
      <c r="G73" s="6">
        <v>1.26017602939352</v>
      </c>
      <c r="H73" s="6">
        <v>32.545107649999999</v>
      </c>
      <c r="I73" s="6">
        <v>99.999999999999602</v>
      </c>
      <c r="J73" s="6">
        <v>1.2388446941318501</v>
      </c>
      <c r="K73" s="6">
        <v>100.461697209658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27443.23851291</v>
      </c>
      <c r="E74" s="6">
        <v>2.5943781000769199</v>
      </c>
      <c r="F74" s="6">
        <v>99.887659535359006</v>
      </c>
      <c r="G74" s="6">
        <v>0.11218804341722299</v>
      </c>
      <c r="H74" s="6">
        <v>30.864535020000002</v>
      </c>
      <c r="I74" s="6">
        <v>99.999999999999901</v>
      </c>
      <c r="J74" s="6">
        <v>0.11234046464102999</v>
      </c>
      <c r="K74" s="6">
        <v>99.752134020503505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474.77543108100002</v>
      </c>
      <c r="E75" s="6">
        <v>12.4710303159363</v>
      </c>
      <c r="F75" s="6">
        <v>98.826616976934901</v>
      </c>
      <c r="G75" s="6">
        <v>1.16645939017022</v>
      </c>
      <c r="H75" s="6">
        <v>5.6370788320000003</v>
      </c>
      <c r="I75" s="6">
        <v>100</v>
      </c>
      <c r="J75" s="6">
        <v>1.1733830230650799</v>
      </c>
      <c r="K75" s="6">
        <v>98.243483249294897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4059.9202959260001</v>
      </c>
      <c r="E76" s="6">
        <v>2.76873318990088</v>
      </c>
      <c r="F76" s="6">
        <v>99.732014891371705</v>
      </c>
      <c r="G76" s="6">
        <v>0.26910172328182502</v>
      </c>
      <c r="H76" s="6">
        <v>10.909216892</v>
      </c>
      <c r="I76" s="6">
        <v>99.999999999999901</v>
      </c>
      <c r="J76" s="6">
        <v>0.26798510862834402</v>
      </c>
      <c r="K76" s="6">
        <v>100.14756868769599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597</v>
      </c>
      <c r="E78" s="6">
        <v>12.286749010243099</v>
      </c>
      <c r="F78" s="6">
        <v>99.832775919732399</v>
      </c>
      <c r="G78" s="6">
        <v>0.16690584921373</v>
      </c>
      <c r="H78" s="6">
        <v>1</v>
      </c>
      <c r="I78" s="6">
        <v>99.999999999999801</v>
      </c>
      <c r="J78" s="6">
        <v>0.167224080267559</v>
      </c>
      <c r="K78" s="6">
        <v>99.642791980596499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275.12168753899999</v>
      </c>
      <c r="E79" s="6">
        <v>12.0716563777957</v>
      </c>
      <c r="F79" s="6">
        <v>98.457385688970305</v>
      </c>
      <c r="G79" s="6">
        <v>1.5407595343392699</v>
      </c>
      <c r="H79" s="6">
        <v>4.3105618689999998</v>
      </c>
      <c r="I79" s="6">
        <v>100</v>
      </c>
      <c r="J79" s="6">
        <v>1.5426143110296999</v>
      </c>
      <c r="K79" s="6">
        <v>98.339004533894595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5709.1176187250003</v>
      </c>
      <c r="E82" s="6">
        <v>3.1353891902461601</v>
      </c>
      <c r="F82" s="6">
        <v>100</v>
      </c>
      <c r="G82" s="6">
        <v>3.4809812701721098E-16</v>
      </c>
      <c r="H82" s="6"/>
      <c r="I82" s="6"/>
      <c r="J82" s="6"/>
      <c r="K82" s="6"/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194.32081908800001</v>
      </c>
      <c r="E85" s="6">
        <v>13.0129571962127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1021.288395775</v>
      </c>
      <c r="E86" s="6">
        <v>6.6271873309581304</v>
      </c>
      <c r="F86" s="6">
        <v>99.676724137931004</v>
      </c>
      <c r="G86" s="6">
        <v>0.183642611771827</v>
      </c>
      <c r="H86" s="6">
        <v>3.312286689</v>
      </c>
      <c r="I86" s="6">
        <v>56.990027617674002</v>
      </c>
      <c r="J86" s="6">
        <v>0.32327586206896602</v>
      </c>
      <c r="K86" s="6">
        <v>56.623138629646903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1657.5589414829999</v>
      </c>
      <c r="E90" s="6">
        <v>2.90686785082907</v>
      </c>
      <c r="F90" s="6">
        <v>99.852894135613397</v>
      </c>
      <c r="G90" s="6">
        <v>0.14730445186427099</v>
      </c>
      <c r="H90" s="6">
        <v>2.4419586729999998</v>
      </c>
      <c r="I90" s="6">
        <v>100</v>
      </c>
      <c r="J90" s="6">
        <v>0.147105864386611</v>
      </c>
      <c r="K90" s="6">
        <v>99.987691850620394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445.49018179000001</v>
      </c>
      <c r="E91" s="6">
        <v>13.257392964185501</v>
      </c>
      <c r="F91" s="6">
        <v>97.7525284976291</v>
      </c>
      <c r="G91" s="6">
        <v>2.2928964445170901</v>
      </c>
      <c r="H91" s="6">
        <v>10.242461280000001</v>
      </c>
      <c r="I91" s="6">
        <v>99.999999999999801</v>
      </c>
      <c r="J91" s="6">
        <v>2.2474715023709102</v>
      </c>
      <c r="K91" s="6">
        <v>99.728261203010703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3657.096725246</v>
      </c>
      <c r="E92" s="6">
        <v>3.04669530921166</v>
      </c>
      <c r="F92" s="6">
        <v>98.318976125714599</v>
      </c>
      <c r="G92" s="6">
        <v>0.92757561579149606</v>
      </c>
      <c r="H92" s="6">
        <v>62.527775898000002</v>
      </c>
      <c r="I92" s="6">
        <v>54.126101064385402</v>
      </c>
      <c r="J92" s="6">
        <v>1.6810238742854</v>
      </c>
      <c r="K92" s="6">
        <v>54.251629747118898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977.351397088</v>
      </c>
      <c r="E94" s="6">
        <v>8.2010061292310894</v>
      </c>
      <c r="F94" s="6">
        <v>99.877300613496899</v>
      </c>
      <c r="G94" s="6">
        <v>0.12237044176996199</v>
      </c>
      <c r="H94" s="6">
        <v>1.200677392</v>
      </c>
      <c r="I94" s="6">
        <v>100</v>
      </c>
      <c r="J94" s="6">
        <v>0.122699386503067</v>
      </c>
      <c r="K94" s="6">
        <v>99.609539600749002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947.18054124900004</v>
      </c>
      <c r="E96" s="6">
        <v>16.4684932720867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4041.3444022399999</v>
      </c>
      <c r="E99" s="6">
        <v>18.824977369695901</v>
      </c>
      <c r="F99" s="6">
        <v>57.9394650684822</v>
      </c>
      <c r="G99" s="6">
        <v>15.8748004374304</v>
      </c>
      <c r="H99" s="6">
        <v>2933.77074158</v>
      </c>
      <c r="I99" s="6">
        <v>31.149286356007401</v>
      </c>
      <c r="J99" s="6">
        <v>42.0605349315178</v>
      </c>
      <c r="K99" s="6">
        <v>21.867944544956199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168553.77447698999</v>
      </c>
      <c r="E100" s="6">
        <v>2.84068807430091</v>
      </c>
      <c r="F100" s="6">
        <v>94.477824632023797</v>
      </c>
      <c r="G100" s="6">
        <v>1.3929259716628</v>
      </c>
      <c r="H100" s="6">
        <v>9851.87270369</v>
      </c>
      <c r="I100" s="6">
        <v>23.861077290414201</v>
      </c>
      <c r="J100" s="6">
        <v>5.52217536797618</v>
      </c>
      <c r="K100" s="6">
        <v>23.831299606912001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586.45542659900002</v>
      </c>
      <c r="E101" s="6">
        <v>9.9223054279858491</v>
      </c>
      <c r="F101" s="6">
        <v>99.223346981213993</v>
      </c>
      <c r="G101" s="6">
        <v>0.77519798002201801</v>
      </c>
      <c r="H101" s="6">
        <v>4.5903750609999996</v>
      </c>
      <c r="I101" s="6">
        <v>100</v>
      </c>
      <c r="J101" s="6">
        <v>0.77665301878594795</v>
      </c>
      <c r="K101" s="6">
        <v>99.037454680981597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4512.6046433290003</v>
      </c>
      <c r="E102" s="6">
        <v>2.9004605796779801</v>
      </c>
      <c r="F102" s="6">
        <v>99.873889220187706</v>
      </c>
      <c r="G102" s="6">
        <v>0.12639466459538701</v>
      </c>
      <c r="H102" s="6">
        <v>5.6980667819999997</v>
      </c>
      <c r="I102" s="6">
        <v>99.999999999999702</v>
      </c>
      <c r="J102" s="6">
        <v>0.12611077981227201</v>
      </c>
      <c r="K102" s="6">
        <v>100.098712803249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11.733799928368599</v>
      </c>
      <c r="F106" s="6">
        <v>99.786780383795303</v>
      </c>
      <c r="G106" s="6">
        <v>0.21575593994560299</v>
      </c>
      <c r="H106" s="6">
        <v>1.1114589859999999</v>
      </c>
      <c r="I106" s="6">
        <v>100</v>
      </c>
      <c r="J106" s="6">
        <v>0.21321961620469099</v>
      </c>
      <c r="K106" s="6">
        <v>100.97377989454201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324.31687706000002</v>
      </c>
      <c r="E110" s="6">
        <v>15.019588819781999</v>
      </c>
      <c r="F110" s="6">
        <v>100</v>
      </c>
      <c r="G110" s="6">
        <v>0</v>
      </c>
      <c r="H110" s="6"/>
      <c r="I110" s="6"/>
      <c r="J110" s="6"/>
      <c r="K110" s="6"/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4188.7238439499997</v>
      </c>
      <c r="E114" s="6">
        <v>2.31524838917659</v>
      </c>
      <c r="F114" s="6">
        <v>99.719728170637595</v>
      </c>
      <c r="G114" s="6">
        <v>0.28032190692052</v>
      </c>
      <c r="H114" s="6">
        <v>11.772808811000001</v>
      </c>
      <c r="I114" s="6">
        <v>100</v>
      </c>
      <c r="J114" s="6">
        <v>0.28027182936240902</v>
      </c>
      <c r="K114" s="6">
        <v>99.737545589154806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8695.0551722620003</v>
      </c>
      <c r="E116" s="6">
        <v>2.21716109945215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583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10447.548521036</v>
      </c>
      <c r="E131" s="6">
        <v>7.6678402341544096</v>
      </c>
      <c r="F131" s="6">
        <v>99.935602520483897</v>
      </c>
      <c r="G131" s="6">
        <v>6.4545128159274004E-2</v>
      </c>
      <c r="H131" s="6">
        <v>6.7322933459999996</v>
      </c>
      <c r="I131" s="6">
        <v>100</v>
      </c>
      <c r="J131" s="6">
        <v>6.4397479516126593E-2</v>
      </c>
      <c r="K131" s="6">
        <v>100.164731924696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198742.436210646</v>
      </c>
      <c r="E132" s="6">
        <v>0.86242389081186999</v>
      </c>
      <c r="F132" s="6">
        <v>99.969695218326393</v>
      </c>
      <c r="G132" s="6">
        <v>2.1243831296971501E-2</v>
      </c>
      <c r="H132" s="6">
        <v>60.246719022999997</v>
      </c>
      <c r="I132" s="6">
        <v>70.126216499833006</v>
      </c>
      <c r="J132" s="6">
        <v>3.0304781673551998E-2</v>
      </c>
      <c r="K132" s="6">
        <v>70.079347969078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69975.536578679006</v>
      </c>
      <c r="E134" s="6">
        <v>2.28723998123135</v>
      </c>
      <c r="F134" s="6">
        <v>99.728547222925698</v>
      </c>
      <c r="G134" s="6">
        <v>0.20369560858423899</v>
      </c>
      <c r="H134" s="6">
        <v>190.467566815</v>
      </c>
      <c r="I134" s="6">
        <v>75.158520702528506</v>
      </c>
      <c r="J134" s="6">
        <v>0.271452777074283</v>
      </c>
      <c r="K134" s="6">
        <v>74.835363037147502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2234.115609811</v>
      </c>
      <c r="E135" s="6">
        <v>8.9714066919325806</v>
      </c>
      <c r="F135" s="6">
        <v>99.160884773453205</v>
      </c>
      <c r="G135" s="6">
        <v>0.84106682995267301</v>
      </c>
      <c r="H135" s="6">
        <v>18.905442708999999</v>
      </c>
      <c r="I135" s="6">
        <v>99.999999999999801</v>
      </c>
      <c r="J135" s="6">
        <v>0.83911522654678705</v>
      </c>
      <c r="K135" s="6">
        <v>99.391511884405503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38184.878600636999</v>
      </c>
      <c r="E136" s="6">
        <v>1.3221088487071799</v>
      </c>
      <c r="F136" s="6">
        <v>99.606435485009996</v>
      </c>
      <c r="G136" s="6">
        <v>0.39322646386904703</v>
      </c>
      <c r="H136" s="6">
        <v>150.87592637200001</v>
      </c>
      <c r="I136" s="6">
        <v>100</v>
      </c>
      <c r="J136" s="6">
        <v>0.39356451499005202</v>
      </c>
      <c r="K136" s="6">
        <v>99.520878820492399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6418.3585967270001</v>
      </c>
      <c r="E137" s="6">
        <v>7.8687763960888297</v>
      </c>
      <c r="F137" s="6">
        <v>99.968849091995907</v>
      </c>
      <c r="G137" s="6">
        <v>3.12471987202089E-2</v>
      </c>
      <c r="H137" s="6">
        <v>2</v>
      </c>
      <c r="I137" s="6">
        <v>100</v>
      </c>
      <c r="J137" s="6">
        <v>3.1150908004103799E-2</v>
      </c>
      <c r="K137" s="6">
        <v>100.27786326474499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112550.455090623</v>
      </c>
      <c r="E138" s="6">
        <v>1.1247302387951901</v>
      </c>
      <c r="F138" s="6">
        <v>99.910977086732402</v>
      </c>
      <c r="G138" s="6">
        <v>6.9201508805564305E-2</v>
      </c>
      <c r="H138" s="6">
        <v>100.28497062</v>
      </c>
      <c r="I138" s="6">
        <v>77.856922109468002</v>
      </c>
      <c r="J138" s="6">
        <v>8.90229132675735E-2</v>
      </c>
      <c r="K138" s="6">
        <v>77.665289832280294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5178.1895073730002</v>
      </c>
      <c r="E139" s="6">
        <v>8.4967392993769106</v>
      </c>
      <c r="F139" s="6">
        <v>98.942464012596105</v>
      </c>
      <c r="G139" s="6">
        <v>0.38078656592441901</v>
      </c>
      <c r="H139" s="6">
        <v>55.346526977000003</v>
      </c>
      <c r="I139" s="6">
        <v>36.393623228088302</v>
      </c>
      <c r="J139" s="6">
        <v>1.0575359874038599</v>
      </c>
      <c r="K139" s="6">
        <v>35.626173997111401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98076.896589502998</v>
      </c>
      <c r="E140" s="6">
        <v>1.44200129410355</v>
      </c>
      <c r="F140" s="6">
        <v>99.317826092454595</v>
      </c>
      <c r="G140" s="6">
        <v>0.170864958222712</v>
      </c>
      <c r="H140" s="6">
        <v>673.65046556799996</v>
      </c>
      <c r="I140" s="6">
        <v>25.165790463558899</v>
      </c>
      <c r="J140" s="6">
        <v>0.682173907545363</v>
      </c>
      <c r="K140" s="6">
        <v>24.876261050675499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55098.674984174002</v>
      </c>
      <c r="E142" s="6">
        <v>3.0475755745680901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195137.34442562901</v>
      </c>
      <c r="E144" s="6">
        <v>1.19404916481089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309772.58035543899</v>
      </c>
      <c r="E146" s="6">
        <v>0.70064194425856696</v>
      </c>
      <c r="F146" s="6">
        <v>99.986637038448293</v>
      </c>
      <c r="G146" s="6">
        <v>9.4040401955091096E-3</v>
      </c>
      <c r="H146" s="6">
        <v>41.400323120000003</v>
      </c>
      <c r="I146" s="6">
        <v>70.362447318813494</v>
      </c>
      <c r="J146" s="6">
        <v>1.3362961551742899E-2</v>
      </c>
      <c r="K146" s="6">
        <v>70.364518380336904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117095.19593529199</v>
      </c>
      <c r="E148" s="6">
        <v>0.84213075611992905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242833.88428989999</v>
      </c>
      <c r="E150" s="6">
        <v>1.0356642552261599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14951.831546511999</v>
      </c>
      <c r="E151" s="6">
        <v>7.0652491703284301</v>
      </c>
      <c r="F151" s="6">
        <v>99.890166886968203</v>
      </c>
      <c r="G151" s="6">
        <v>7.8511702150384499E-2</v>
      </c>
      <c r="H151" s="6">
        <v>16.440118736999999</v>
      </c>
      <c r="I151" s="6">
        <v>71.277093613163203</v>
      </c>
      <c r="J151" s="6">
        <v>0.109833113031801</v>
      </c>
      <c r="K151" s="6">
        <v>71.404213300510904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378161.070872329</v>
      </c>
      <c r="E152" s="6">
        <v>0.886609329607705</v>
      </c>
      <c r="F152" s="6">
        <v>99.895535408354405</v>
      </c>
      <c r="G152" s="6">
        <v>6.09041481311728E-2</v>
      </c>
      <c r="H152" s="6">
        <v>395.45753154499999</v>
      </c>
      <c r="I152" s="6">
        <v>58.375006336708402</v>
      </c>
      <c r="J152" s="6">
        <v>0.104464591645635</v>
      </c>
      <c r="K152" s="6">
        <v>58.240331870453801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76022.220147753003</v>
      </c>
      <c r="E162" s="6">
        <v>1.1066330001853699</v>
      </c>
      <c r="F162" s="6">
        <v>99.995049952878901</v>
      </c>
      <c r="G162" s="6">
        <v>4.95291460469052E-3</v>
      </c>
      <c r="H162" s="6">
        <v>3.7633220060000001</v>
      </c>
      <c r="I162" s="6">
        <v>100</v>
      </c>
      <c r="J162" s="6">
        <v>4.9500471210568997E-3</v>
      </c>
      <c r="K162" s="6">
        <v>100.052975496247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7208.6786695259998</v>
      </c>
      <c r="E164" s="6">
        <v>2.3238350701093999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110003.02237180001</v>
      </c>
      <c r="E166" s="6">
        <v>1.7581194145058501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10785.340125823001</v>
      </c>
      <c r="E167" s="6">
        <v>6.5958990596177802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176080.66396272701</v>
      </c>
      <c r="E168" s="6">
        <v>1.2985216868613101</v>
      </c>
      <c r="F168" s="6">
        <v>99.865920879042307</v>
      </c>
      <c r="G168" s="6">
        <v>6.11844686153468E-2</v>
      </c>
      <c r="H168" s="6">
        <v>236.40437532600001</v>
      </c>
      <c r="I168" s="6">
        <v>45.584707984293999</v>
      </c>
      <c r="J168" s="6">
        <v>0.13407912095767199</v>
      </c>
      <c r="K168" s="6">
        <v>45.571922444922798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94.378094293000004</v>
      </c>
      <c r="E169" s="6">
        <v>37.2632487069327</v>
      </c>
      <c r="F169" s="6">
        <v>66.981083325922597</v>
      </c>
      <c r="G169" s="6">
        <v>8.6661900887289693</v>
      </c>
      <c r="H169" s="6">
        <v>46.524515229999999</v>
      </c>
      <c r="I169" s="6">
        <v>49.376094212690099</v>
      </c>
      <c r="J169" s="6">
        <v>33.018916674077403</v>
      </c>
      <c r="K169" s="6">
        <v>17.579946858376399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591.02513443400005</v>
      </c>
      <c r="E170" s="6">
        <v>33.279545414322399</v>
      </c>
      <c r="F170" s="6">
        <v>75.250705537920098</v>
      </c>
      <c r="G170" s="6">
        <v>5.1017792021094799</v>
      </c>
      <c r="H170" s="6">
        <v>194.382962685</v>
      </c>
      <c r="I170" s="6">
        <v>31.488541675152099</v>
      </c>
      <c r="J170" s="6">
        <v>24.749294462079899</v>
      </c>
      <c r="K170" s="6">
        <v>15.5120577293888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584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198684.05946823</v>
      </c>
      <c r="E182" s="6">
        <v>0.86224929936667305</v>
      </c>
      <c r="F182" s="6">
        <v>99.987298634819396</v>
      </c>
      <c r="G182" s="6">
        <v>1.2699887576665E-2</v>
      </c>
      <c r="H182" s="6">
        <v>25.238793619999999</v>
      </c>
      <c r="I182" s="6">
        <v>99.999999999999602</v>
      </c>
      <c r="J182" s="6">
        <v>1.27013651805772E-2</v>
      </c>
      <c r="K182" s="6">
        <v>99.975666686479002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69859.609618243005</v>
      </c>
      <c r="E184" s="6">
        <v>2.2850178598573598</v>
      </c>
      <c r="F184" s="6">
        <v>99.926077743020002</v>
      </c>
      <c r="G184" s="6">
        <v>5.0227274334671598E-2</v>
      </c>
      <c r="H184" s="6">
        <v>51.680003171999999</v>
      </c>
      <c r="I184" s="6">
        <v>67.881301339424496</v>
      </c>
      <c r="J184" s="6">
        <v>7.3922256980036502E-2</v>
      </c>
      <c r="K184" s="6">
        <v>67.895850654855195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38148.756589397002</v>
      </c>
      <c r="E186" s="6">
        <v>1.3199689054913399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112533.455090623</v>
      </c>
      <c r="E188" s="6">
        <v>1.1248287943199</v>
      </c>
      <c r="F188" s="6">
        <v>99.934032091773105</v>
      </c>
      <c r="G188" s="6">
        <v>6.5884241529398202E-2</v>
      </c>
      <c r="H188" s="6">
        <v>74.284970619999996</v>
      </c>
      <c r="I188" s="6">
        <v>100</v>
      </c>
      <c r="J188" s="6">
        <v>6.5967908226911606E-2</v>
      </c>
      <c r="K188" s="6">
        <v>99.807286365569894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4992.7140043979998</v>
      </c>
      <c r="E189" s="6">
        <v>8.6091458250527495</v>
      </c>
      <c r="F189" s="6">
        <v>99.6322786629284</v>
      </c>
      <c r="G189" s="6">
        <v>0.26348897026531898</v>
      </c>
      <c r="H189" s="6">
        <v>18.427034832</v>
      </c>
      <c r="I189" s="6">
        <v>71.466847955342203</v>
      </c>
      <c r="J189" s="6">
        <v>0.36772133707159499</v>
      </c>
      <c r="K189" s="6">
        <v>71.391034088867798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96572.232457388993</v>
      </c>
      <c r="E190" s="6">
        <v>1.3736258094649401</v>
      </c>
      <c r="F190" s="6">
        <v>99.659340248575106</v>
      </c>
      <c r="G190" s="6">
        <v>0.101939429837968</v>
      </c>
      <c r="H190" s="6">
        <v>330.10726963899998</v>
      </c>
      <c r="I190" s="6">
        <v>29.779127354867899</v>
      </c>
      <c r="J190" s="6">
        <v>0.34065975142489402</v>
      </c>
      <c r="K190" s="6">
        <v>29.822179698289499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55098.674984174002</v>
      </c>
      <c r="E192" s="6">
        <v>3.0475755745680901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195137.34442562901</v>
      </c>
      <c r="E194" s="6">
        <v>1.19404916481089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309772.58035543899</v>
      </c>
      <c r="E196" s="6">
        <v>0.70064194425856696</v>
      </c>
      <c r="F196" s="6">
        <v>99.986637038448293</v>
      </c>
      <c r="G196" s="6">
        <v>9.4040401955091096E-3</v>
      </c>
      <c r="H196" s="6">
        <v>41.400323120000003</v>
      </c>
      <c r="I196" s="6">
        <v>70.362447318813494</v>
      </c>
      <c r="J196" s="6">
        <v>1.3362961551742899E-2</v>
      </c>
      <c r="K196" s="6">
        <v>70.364518380336904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117095.19593529199</v>
      </c>
      <c r="E198" s="6">
        <v>0.84213075611992905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242833.88428989999</v>
      </c>
      <c r="E200" s="6">
        <v>1.0356642552261599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377649.32624417002</v>
      </c>
      <c r="E202" s="6">
        <v>0.88352664587416396</v>
      </c>
      <c r="F202" s="6">
        <v>99.993237237698906</v>
      </c>
      <c r="G202" s="6">
        <v>6.76367531435575E-3</v>
      </c>
      <c r="H202" s="6">
        <v>25.541253560000001</v>
      </c>
      <c r="I202" s="6">
        <v>99.999999999999901</v>
      </c>
      <c r="J202" s="6">
        <v>6.7627623011355196E-3</v>
      </c>
      <c r="K202" s="6">
        <v>100.00673692073801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76022.220147753003</v>
      </c>
      <c r="E212" s="6">
        <v>1.1066330001853699</v>
      </c>
      <c r="F212" s="6">
        <v>99.995049952878901</v>
      </c>
      <c r="G212" s="6">
        <v>4.95291460469052E-3</v>
      </c>
      <c r="H212" s="6">
        <v>3.7633220060000001</v>
      </c>
      <c r="I212" s="6">
        <v>100</v>
      </c>
      <c r="J212" s="6">
        <v>4.9500471210568997E-3</v>
      </c>
      <c r="K212" s="6">
        <v>100.052975496247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7208.6786695259998</v>
      </c>
      <c r="E214" s="6">
        <v>2.3238350701093999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110003.02237180001</v>
      </c>
      <c r="E216" s="6">
        <v>1.7581194145058501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10688.95807466</v>
      </c>
      <c r="E217" s="6">
        <v>6.6402769214577102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174125.05325201</v>
      </c>
      <c r="E218" s="6">
        <v>1.19279146165851</v>
      </c>
      <c r="F218" s="6">
        <v>99.882785179800507</v>
      </c>
      <c r="G218" s="6">
        <v>6.0937991441512601E-2</v>
      </c>
      <c r="H218" s="6">
        <v>204.33988471999999</v>
      </c>
      <c r="I218" s="6">
        <v>51.880704891238302</v>
      </c>
      <c r="J218" s="6">
        <v>0.117214820199444</v>
      </c>
      <c r="K218" s="6">
        <v>51.927361216649302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585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20656.120684379999</v>
      </c>
      <c r="E230" s="6">
        <v>1.99579408175106</v>
      </c>
      <c r="F230" s="6">
        <v>99.877963565950097</v>
      </c>
      <c r="G230" s="6">
        <v>0.12188045540730499</v>
      </c>
      <c r="H230" s="6">
        <v>25.238793619999999</v>
      </c>
      <c r="I230" s="6">
        <v>99.999999999999602</v>
      </c>
      <c r="J230" s="6">
        <v>0.122036434049938</v>
      </c>
      <c r="K230" s="6">
        <v>99.750306368268198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  <c r="F248" s="6">
        <v>100</v>
      </c>
      <c r="G248" s="6">
        <v>2.91461976081351E-16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27473.015646610002</v>
      </c>
      <c r="E256" s="6">
        <v>3.20085542929227</v>
      </c>
      <c r="F256" s="6">
        <v>99.730336661104502</v>
      </c>
      <c r="G256" s="6">
        <v>0.26832825357618201</v>
      </c>
      <c r="H256" s="6">
        <v>74.284970619999996</v>
      </c>
      <c r="I256" s="6">
        <v>100</v>
      </c>
      <c r="J256" s="6">
        <v>0.26966333889548899</v>
      </c>
      <c r="K256" s="6">
        <v>99.236578373785406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21974.88480815</v>
      </c>
      <c r="E290" s="6">
        <v>2.91497857570165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323.01837142800002</v>
      </c>
      <c r="E291" s="6">
        <v>17.7951608663993</v>
      </c>
      <c r="F291" s="6">
        <v>94.603226608364906</v>
      </c>
      <c r="G291" s="6">
        <v>3.69738139888265</v>
      </c>
      <c r="H291" s="6">
        <v>18.427034832</v>
      </c>
      <c r="I291" s="6">
        <v>71.466847955342203</v>
      </c>
      <c r="J291" s="6">
        <v>5.3967733916350902</v>
      </c>
      <c r="K291" s="6">
        <v>64.813581181342201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4726.776946852</v>
      </c>
      <c r="E292" s="6">
        <v>2.3321824945962302</v>
      </c>
      <c r="F292" s="6">
        <v>96.317458633001806</v>
      </c>
      <c r="G292" s="6">
        <v>1.1054510529578301</v>
      </c>
      <c r="H292" s="6">
        <v>180.72062828899999</v>
      </c>
      <c r="I292" s="6">
        <v>28.5494117594226</v>
      </c>
      <c r="J292" s="6">
        <v>3.6825413669981799</v>
      </c>
      <c r="K292" s="6">
        <v>28.913249154039001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34920.165740960001</v>
      </c>
      <c r="E294" s="6">
        <v>3.3180226945620301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21312.444080270001</v>
      </c>
      <c r="E296" s="6">
        <v>5.3153401342592801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23572.133660160001</v>
      </c>
      <c r="E300" s="6">
        <v>3.4974519743463501</v>
      </c>
      <c r="F300" s="6">
        <v>99.713171942049001</v>
      </c>
      <c r="G300" s="6">
        <v>0.28835860124568802</v>
      </c>
      <c r="H300" s="6">
        <v>67.805979769999993</v>
      </c>
      <c r="I300" s="6">
        <v>100</v>
      </c>
      <c r="J300" s="6">
        <v>0.28682805795100103</v>
      </c>
      <c r="K300" s="6">
        <v>100.24525143175499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43456.769159269999</v>
      </c>
      <c r="E308" s="6">
        <v>3.6164152839569801</v>
      </c>
      <c r="F308" s="6">
        <v>99.767590933026298</v>
      </c>
      <c r="G308" s="6">
        <v>0.17746908129316999</v>
      </c>
      <c r="H308" s="6">
        <v>101.23274582000001</v>
      </c>
      <c r="I308" s="6">
        <v>75.868536377723501</v>
      </c>
      <c r="J308" s="6">
        <v>0.23240906697368599</v>
      </c>
      <c r="K308" s="6">
        <v>76.183183970708299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25253.58552085</v>
      </c>
      <c r="E312" s="6">
        <v>2.0389554048265199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19159.220546830002</v>
      </c>
      <c r="E334" s="6">
        <v>2.08438788993044</v>
      </c>
      <c r="F334" s="6">
        <v>99.784380289572894</v>
      </c>
      <c r="G334" s="6">
        <v>0.15205995032713901</v>
      </c>
      <c r="H334" s="6">
        <v>41.400323120000003</v>
      </c>
      <c r="I334" s="6">
        <v>70.362447318813494</v>
      </c>
      <c r="J334" s="6">
        <v>0.21561971042714401</v>
      </c>
      <c r="K334" s="6">
        <v>70.370226730193394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4919.3118259229996</v>
      </c>
      <c r="E348" s="6">
        <v>3.44356253678386</v>
      </c>
      <c r="F348" s="6">
        <v>98.960368374184</v>
      </c>
      <c r="G348" s="6">
        <v>0.71049739079803398</v>
      </c>
      <c r="H348" s="6">
        <v>51.680003171999999</v>
      </c>
      <c r="I348" s="6">
        <v>67.881301339424496</v>
      </c>
      <c r="J348" s="6">
        <v>1.0396316258159799</v>
      </c>
      <c r="K348" s="6">
        <v>67.630766298672896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4654.864920682</v>
      </c>
      <c r="E350" s="6">
        <v>1.8304435893492199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7208.6786695259998</v>
      </c>
      <c r="E352" s="6">
        <v>2.3238350701093999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12953.527845835</v>
      </c>
      <c r="E356" s="6">
        <v>2.10098793415492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  <c r="F376" s="6">
        <v>100</v>
      </c>
      <c r="G376" s="6">
        <v>3.5877426272848398E-16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54081.73317688</v>
      </c>
      <c r="E378" s="6">
        <v>2.1308317802686401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16940.938410629999</v>
      </c>
      <c r="E386" s="6">
        <v>2.3189509581090499</v>
      </c>
      <c r="F386" s="6">
        <v>99.8494605005545</v>
      </c>
      <c r="G386" s="6">
        <v>0.15090164805673001</v>
      </c>
      <c r="H386" s="6">
        <v>25.541253560000001</v>
      </c>
      <c r="I386" s="6">
        <v>99.999999999999901</v>
      </c>
      <c r="J386" s="6">
        <v>0.15053949944553399</v>
      </c>
      <c r="K386" s="6">
        <v>100.08966552038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6641.501617463</v>
      </c>
      <c r="E392" s="6">
        <v>6.6547030680591099</v>
      </c>
      <c r="F392" s="6">
        <v>99.943368367698199</v>
      </c>
      <c r="G392" s="6">
        <v>5.7091094309003602E-2</v>
      </c>
      <c r="H392" s="6">
        <v>3.7633220060000001</v>
      </c>
      <c r="I392" s="6">
        <v>100</v>
      </c>
      <c r="J392" s="6">
        <v>5.6631632301792197E-2</v>
      </c>
      <c r="K392" s="6">
        <v>100.75422581205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19480.314778029999</v>
      </c>
      <c r="E396" s="6">
        <v>3.1527062449249899</v>
      </c>
      <c r="F396" s="6">
        <v>99.860603627961794</v>
      </c>
      <c r="G396" s="6">
        <v>0.13953218495213801</v>
      </c>
      <c r="H396" s="6">
        <v>27.192757780000001</v>
      </c>
      <c r="I396" s="6">
        <v>99.999999999999801</v>
      </c>
      <c r="J396" s="6">
        <v>0.13939637203821201</v>
      </c>
      <c r="K396" s="6">
        <v>99.957897118221197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14723.134678156999</v>
      </c>
      <c r="E398" s="6">
        <v>2.7891150844037398</v>
      </c>
      <c r="F398" s="6">
        <v>99.631955197507807</v>
      </c>
      <c r="G398" s="6">
        <v>0.27597067871453401</v>
      </c>
      <c r="H398" s="6">
        <v>54.387903799999997</v>
      </c>
      <c r="I398" s="6">
        <v>75.010931012911897</v>
      </c>
      <c r="J398" s="6">
        <v>0.36804480249217397</v>
      </c>
      <c r="K398" s="6">
        <v>74.706932719412407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15965.518519740001</v>
      </c>
      <c r="E404" s="6">
        <v>2.5895961754981802</v>
      </c>
      <c r="F404" s="6">
        <v>99.358332560043394</v>
      </c>
      <c r="G404" s="6">
        <v>0.45712647679360802</v>
      </c>
      <c r="H404" s="6">
        <v>103.1071389</v>
      </c>
      <c r="I404" s="6">
        <v>70.872686273741706</v>
      </c>
      <c r="J404" s="6">
        <v>0.64166743995657105</v>
      </c>
      <c r="K404" s="6">
        <v>70.783277559376103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586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6.7322933459999996</v>
      </c>
      <c r="E419" s="6"/>
      <c r="F419" s="6">
        <v>50</v>
      </c>
      <c r="G419" s="6"/>
      <c r="H419" s="6">
        <v>6.7322933459999996</v>
      </c>
      <c r="I419" s="6"/>
      <c r="J419" s="6">
        <v>50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58.376742415999999</v>
      </c>
      <c r="E420" s="6"/>
      <c r="F420" s="6">
        <v>62.512127289617801</v>
      </c>
      <c r="G420" s="6"/>
      <c r="H420" s="6">
        <v>35.007925403000002</v>
      </c>
      <c r="I420" s="6"/>
      <c r="J420" s="6">
        <v>37.487872710382199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115.926960436</v>
      </c>
      <c r="E421" s="6"/>
      <c r="F421" s="6">
        <v>45.5125049720546</v>
      </c>
      <c r="G421" s="6"/>
      <c r="H421" s="6">
        <v>138.787563643</v>
      </c>
      <c r="I421" s="6"/>
      <c r="J421" s="6">
        <v>54.4874950279454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3.78864702</v>
      </c>
      <c r="E422" s="6"/>
      <c r="F422" s="6">
        <v>16.6944216103923</v>
      </c>
      <c r="G422" s="6"/>
      <c r="H422" s="6">
        <v>18.905442708999999</v>
      </c>
      <c r="I422" s="6"/>
      <c r="J422" s="6">
        <v>83.305578389607703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36.122011239999999</v>
      </c>
      <c r="E423" s="6"/>
      <c r="F423" s="6">
        <v>19.316796592136299</v>
      </c>
      <c r="G423" s="6"/>
      <c r="H423" s="6">
        <v>150.87592637200001</v>
      </c>
      <c r="I423" s="6"/>
      <c r="J423" s="6">
        <v>80.683203407863701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>
        <v>2</v>
      </c>
      <c r="I424" s="6"/>
      <c r="J424" s="6">
        <v>100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17</v>
      </c>
      <c r="E425" s="6"/>
      <c r="F425" s="6">
        <v>39.534883720930203</v>
      </c>
      <c r="G425" s="6"/>
      <c r="H425" s="6">
        <v>26</v>
      </c>
      <c r="I425" s="6"/>
      <c r="J425" s="6">
        <v>60.465116279069797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185.47550297500001</v>
      </c>
      <c r="E426" s="6"/>
      <c r="F426" s="6">
        <v>83.399135342466295</v>
      </c>
      <c r="G426" s="6"/>
      <c r="H426" s="6">
        <v>36.919492145</v>
      </c>
      <c r="I426" s="6"/>
      <c r="J426" s="6">
        <v>16.600864657533801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1504.664132114</v>
      </c>
      <c r="E427" s="6"/>
      <c r="F427" s="6">
        <v>81.412085607691793</v>
      </c>
      <c r="G427" s="6"/>
      <c r="H427" s="6">
        <v>343.54319592899998</v>
      </c>
      <c r="I427" s="6"/>
      <c r="J427" s="6">
        <v>18.5879143923082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32.489619361999999</v>
      </c>
      <c r="E428" s="6"/>
      <c r="F428" s="6">
        <v>66.400558482989297</v>
      </c>
      <c r="G428" s="6"/>
      <c r="H428" s="6">
        <v>16.440118736999999</v>
      </c>
      <c r="I428" s="6"/>
      <c r="J428" s="6">
        <v>33.599441517010703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511.744628159</v>
      </c>
      <c r="E429" s="6"/>
      <c r="F429" s="6">
        <v>58.043248214004102</v>
      </c>
      <c r="G429" s="6"/>
      <c r="H429" s="6">
        <v>369.91627798500002</v>
      </c>
      <c r="I429" s="6"/>
      <c r="J429" s="6">
        <v>41.956751785995898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1955.6107107170001</v>
      </c>
      <c r="E431" s="6"/>
      <c r="F431" s="6">
        <v>98.386834499688007</v>
      </c>
      <c r="G431" s="6"/>
      <c r="H431" s="6">
        <v>32.064490606</v>
      </c>
      <c r="I431" s="6"/>
      <c r="J431" s="6">
        <v>1.61316550031201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94.378094293000004</v>
      </c>
      <c r="E432" s="6"/>
      <c r="F432" s="6">
        <v>66.981083325922597</v>
      </c>
      <c r="G432" s="6"/>
      <c r="H432" s="6">
        <v>46.524515229999999</v>
      </c>
      <c r="I432" s="6"/>
      <c r="J432" s="6">
        <v>33.018916674077403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591.02513443400005</v>
      </c>
      <c r="E433" s="6"/>
      <c r="F433" s="6">
        <v>75.250705537920098</v>
      </c>
      <c r="G433" s="6"/>
      <c r="H433" s="6">
        <v>194.382962685</v>
      </c>
      <c r="I433" s="6"/>
      <c r="J433" s="6">
        <v>24.749294462079899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587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419.24620815899999</v>
      </c>
      <c r="E444" s="6"/>
      <c r="F444" s="6">
        <v>76.677156350595297</v>
      </c>
      <c r="G444" s="6"/>
      <c r="H444" s="6">
        <v>127.52186216699999</v>
      </c>
      <c r="I444" s="6"/>
      <c r="J444" s="6">
        <v>23.3228436494047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4790.470319516</v>
      </c>
      <c r="E445" s="6"/>
      <c r="F445" s="6">
        <v>78.777043001510194</v>
      </c>
      <c r="G445" s="6"/>
      <c r="H445" s="6">
        <v>1290.578342623</v>
      </c>
      <c r="I445" s="6"/>
      <c r="J445" s="6">
        <v>21.222956998489799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588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892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940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122642.663722792</v>
      </c>
      <c r="E17" s="6">
        <v>2.04243000030643</v>
      </c>
      <c r="F17" s="6">
        <v>99.666801675414405</v>
      </c>
      <c r="G17" s="6">
        <v>9.0085651448899004E-2</v>
      </c>
      <c r="H17" s="6">
        <v>410.00944535399998</v>
      </c>
      <c r="I17" s="6">
        <v>26.960907469681601</v>
      </c>
      <c r="J17" s="6">
        <v>0.33319832458555398</v>
      </c>
      <c r="K17" s="6">
        <v>26.946560334376901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2333906.6031813999</v>
      </c>
      <c r="E18" s="6">
        <v>0.30989583052242398</v>
      </c>
      <c r="F18" s="6">
        <v>99.802588205086707</v>
      </c>
      <c r="G18" s="6">
        <v>2.3866295262514499E-2</v>
      </c>
      <c r="H18" s="6">
        <v>4616.5204728680001</v>
      </c>
      <c r="I18" s="6">
        <v>12.0642974749736</v>
      </c>
      <c r="J18" s="6">
        <v>0.19741179491328001</v>
      </c>
      <c r="K18" s="6">
        <v>12.0657331498966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532.91195670900004</v>
      </c>
      <c r="E19" s="6"/>
      <c r="F19" s="6">
        <v>97.465815147409998</v>
      </c>
      <c r="G19" s="6"/>
      <c r="H19" s="6">
        <v>13.856113617</v>
      </c>
      <c r="I19" s="6"/>
      <c r="J19" s="6">
        <v>2.5341848525899802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5929.0194840439999</v>
      </c>
      <c r="E20" s="6"/>
      <c r="F20" s="6">
        <v>97.499951298835299</v>
      </c>
      <c r="G20" s="6"/>
      <c r="H20" s="6">
        <v>152.02917809499999</v>
      </c>
      <c r="I20" s="6"/>
      <c r="J20" s="6">
        <v>2.5000487011647099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122109.75176608301</v>
      </c>
      <c r="E21" s="6">
        <v>2.0489481682353499</v>
      </c>
      <c r="F21" s="6">
        <v>99.676625113360302</v>
      </c>
      <c r="G21" s="6">
        <v>9.0393139194248906E-2</v>
      </c>
      <c r="H21" s="6">
        <v>396.15333173699997</v>
      </c>
      <c r="I21" s="6">
        <v>27.879358130767599</v>
      </c>
      <c r="J21" s="6">
        <v>0.323374886639689</v>
      </c>
      <c r="K21" s="6">
        <v>27.8626554520425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2327977.58369736</v>
      </c>
      <c r="E22" s="6">
        <v>0.30723558378272797</v>
      </c>
      <c r="F22" s="6">
        <v>99.808591546918095</v>
      </c>
      <c r="G22" s="6">
        <v>2.3852977167060599E-2</v>
      </c>
      <c r="H22" s="6">
        <v>4464.4912947729999</v>
      </c>
      <c r="I22" s="6">
        <v>12.4347446050859</v>
      </c>
      <c r="J22" s="6">
        <v>0.19140845308186499</v>
      </c>
      <c r="K22" s="6">
        <v>12.4379671687064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589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122642.663722792</v>
      </c>
      <c r="E33" s="6">
        <v>2.04243000030643</v>
      </c>
      <c r="F33" s="6">
        <v>99.666801675414405</v>
      </c>
      <c r="G33" s="6">
        <v>9.0085651448899004E-2</v>
      </c>
      <c r="H33" s="6">
        <v>410.00944535399998</v>
      </c>
      <c r="I33" s="6">
        <v>26.960907469681601</v>
      </c>
      <c r="J33" s="6">
        <v>0.33319832458555398</v>
      </c>
      <c r="K33" s="6">
        <v>26.946560334376901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2333906.6031813999</v>
      </c>
      <c r="E34" s="6">
        <v>0.30989583052242398</v>
      </c>
      <c r="F34" s="6">
        <v>99.802588205086707</v>
      </c>
      <c r="G34" s="6">
        <v>2.3866295262514499E-2</v>
      </c>
      <c r="H34" s="6">
        <v>4616.5204728680001</v>
      </c>
      <c r="I34" s="6">
        <v>12.0642974749736</v>
      </c>
      <c r="J34" s="6">
        <v>0.19741179491328001</v>
      </c>
      <c r="K34" s="6">
        <v>12.0657331498966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590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122109.75176608301</v>
      </c>
      <c r="E45" s="6">
        <v>2.0489481682353499</v>
      </c>
      <c r="F45" s="6">
        <v>99.676625113360302</v>
      </c>
      <c r="G45" s="6">
        <v>9.0393139194248906E-2</v>
      </c>
      <c r="H45" s="6">
        <v>396.15333173699997</v>
      </c>
      <c r="I45" s="6">
        <v>27.879358130767599</v>
      </c>
      <c r="J45" s="6">
        <v>0.323374886639689</v>
      </c>
      <c r="K45" s="6">
        <v>27.8626554520425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2327977.58369736</v>
      </c>
      <c r="E46" s="6">
        <v>0.30723558378272797</v>
      </c>
      <c r="F46" s="6">
        <v>99.808591546918095</v>
      </c>
      <c r="G46" s="6">
        <v>2.3852977167060599E-2</v>
      </c>
      <c r="H46" s="6">
        <v>4464.4912947729999</v>
      </c>
      <c r="I46" s="6">
        <v>12.4347446050859</v>
      </c>
      <c r="J46" s="6">
        <v>0.19140845308186499</v>
      </c>
      <c r="K46" s="6">
        <v>12.4379671687064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2040.9913026490001</v>
      </c>
      <c r="E48" s="6">
        <v>3.0720952784810098</v>
      </c>
      <c r="F48" s="6">
        <v>99.929017030771007</v>
      </c>
      <c r="G48" s="6">
        <v>7.09632666106325E-2</v>
      </c>
      <c r="H48" s="6">
        <v>1.449785329</v>
      </c>
      <c r="I48" s="6">
        <v>99.999999999999801</v>
      </c>
      <c r="J48" s="6">
        <v>7.0982969229006002E-2</v>
      </c>
      <c r="K48" s="6">
        <v>99.901279908636099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15996.579271789</v>
      </c>
      <c r="E50" s="6">
        <v>2.0124549605312101</v>
      </c>
      <c r="F50" s="6">
        <v>99.871891373601102</v>
      </c>
      <c r="G50" s="6">
        <v>0.128217679064423</v>
      </c>
      <c r="H50" s="6">
        <v>20.519284949999999</v>
      </c>
      <c r="I50" s="6">
        <v>99.999999999999901</v>
      </c>
      <c r="J50" s="6">
        <v>0.12810862639892301</v>
      </c>
      <c r="K50" s="6">
        <v>99.9569074749284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153.15267874599999</v>
      </c>
      <c r="E51" s="6">
        <v>15.5250428874145</v>
      </c>
      <c r="F51" s="6">
        <v>98.281713913530794</v>
      </c>
      <c r="G51" s="6">
        <v>1.76295995400651</v>
      </c>
      <c r="H51" s="6">
        <v>2.6776101730000001</v>
      </c>
      <c r="I51" s="6">
        <v>99.999999999999801</v>
      </c>
      <c r="J51" s="6">
        <v>1.71828608646924</v>
      </c>
      <c r="K51" s="6">
        <v>100.83694863450199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2086.3154854750001</v>
      </c>
      <c r="E52" s="6">
        <v>4.3003986307755699</v>
      </c>
      <c r="F52" s="6">
        <v>93.916365329457307</v>
      </c>
      <c r="G52" s="6">
        <v>2.65064419416594</v>
      </c>
      <c r="H52" s="6">
        <v>135.14557528500001</v>
      </c>
      <c r="I52" s="6">
        <v>41.284594935728201</v>
      </c>
      <c r="J52" s="6">
        <v>6.0836346705426596</v>
      </c>
      <c r="K52" s="6">
        <v>40.919430895985798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30292.915171090001</v>
      </c>
      <c r="E54" s="6">
        <v>3.0333505460096899</v>
      </c>
      <c r="F54" s="6">
        <v>99.411602509419794</v>
      </c>
      <c r="G54" s="6">
        <v>0.35734609638366299</v>
      </c>
      <c r="H54" s="6">
        <v>179.29773607000001</v>
      </c>
      <c r="I54" s="6">
        <v>60.250650590133098</v>
      </c>
      <c r="J54" s="6">
        <v>0.58839749058024804</v>
      </c>
      <c r="K54" s="6">
        <v>60.374744387426098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2721.215536621</v>
      </c>
      <c r="E56" s="6">
        <v>3.2589044223950001</v>
      </c>
      <c r="F56" s="6">
        <v>99.298428426150394</v>
      </c>
      <c r="G56" s="6">
        <v>0.70851415196199996</v>
      </c>
      <c r="H56" s="6">
        <v>19.226159940999999</v>
      </c>
      <c r="I56" s="6">
        <v>100</v>
      </c>
      <c r="J56" s="6">
        <v>0.70157157384957403</v>
      </c>
      <c r="K56" s="6">
        <v>100.28106102058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5722.0670849859998</v>
      </c>
      <c r="E60" s="6">
        <v>2.9278223166991202</v>
      </c>
      <c r="F60" s="6">
        <v>99.320127801590104</v>
      </c>
      <c r="G60" s="6">
        <v>0.27801270390900001</v>
      </c>
      <c r="H60" s="6">
        <v>39.169042717000004</v>
      </c>
      <c r="I60" s="6">
        <v>40.386405925341002</v>
      </c>
      <c r="J60" s="6">
        <v>0.67987219840990398</v>
      </c>
      <c r="K60" s="6">
        <v>40.613893827821698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5353.2373053379997</v>
      </c>
      <c r="E62" s="6">
        <v>3.26656384144056</v>
      </c>
      <c r="F62" s="6">
        <v>99.865839341518296</v>
      </c>
      <c r="G62" s="6">
        <v>0.13429719779698199</v>
      </c>
      <c r="H62" s="6">
        <v>7.1915866990000001</v>
      </c>
      <c r="I62" s="6">
        <v>99.999999999999801</v>
      </c>
      <c r="J62" s="6">
        <v>0.134160658481698</v>
      </c>
      <c r="K62" s="6">
        <v>99.967475793503297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1300.21188757</v>
      </c>
      <c r="E63" s="6">
        <v>14.859040648650801</v>
      </c>
      <c r="F63" s="6">
        <v>98.232592249620296</v>
      </c>
      <c r="G63" s="6">
        <v>1.80338541538223</v>
      </c>
      <c r="H63" s="6">
        <v>23.393504279999998</v>
      </c>
      <c r="I63" s="6">
        <v>100</v>
      </c>
      <c r="J63" s="6">
        <v>1.7674077503796599</v>
      </c>
      <c r="K63" s="6">
        <v>100.232232284882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35767.136921040001</v>
      </c>
      <c r="E64" s="6">
        <v>2.8797876440602899</v>
      </c>
      <c r="F64" s="6">
        <v>99.419300666843597</v>
      </c>
      <c r="G64" s="6">
        <v>0.42005685244185498</v>
      </c>
      <c r="H64" s="6">
        <v>208.91268013000001</v>
      </c>
      <c r="I64" s="6">
        <v>72.276515297919602</v>
      </c>
      <c r="J64" s="6">
        <v>0.58069933315637301</v>
      </c>
      <c r="K64" s="6">
        <v>71.916319040853907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24537.999013510002</v>
      </c>
      <c r="E66" s="6">
        <v>3.0798552331459499</v>
      </c>
      <c r="F66" s="6">
        <v>99.8929902742981</v>
      </c>
      <c r="G66" s="6">
        <v>0.107197512118221</v>
      </c>
      <c r="H66" s="6">
        <v>26.286174200000001</v>
      </c>
      <c r="I66" s="6">
        <v>100</v>
      </c>
      <c r="J66" s="6">
        <v>0.107009725701896</v>
      </c>
      <c r="K66" s="6">
        <v>100.06828786091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33704.247465189997</v>
      </c>
      <c r="E68" s="6">
        <v>3.07975751214757</v>
      </c>
      <c r="F68" s="6">
        <v>99.883394567140996</v>
      </c>
      <c r="G68" s="6">
        <v>0.117002726067719</v>
      </c>
      <c r="H68" s="6">
        <v>39.346864230000001</v>
      </c>
      <c r="I68" s="6">
        <v>99.999999999999702</v>
      </c>
      <c r="J68" s="6">
        <v>0.116605432858985</v>
      </c>
      <c r="K68" s="6">
        <v>100.223713138531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2937.5924818980002</v>
      </c>
      <c r="E70" s="6">
        <v>3.3307786616547399</v>
      </c>
      <c r="F70" s="6">
        <v>99.803449546929698</v>
      </c>
      <c r="G70" s="6">
        <v>0.138382504139726</v>
      </c>
      <c r="H70" s="6">
        <v>5.7852222129999999</v>
      </c>
      <c r="I70" s="6">
        <v>70.236243858231006</v>
      </c>
      <c r="J70" s="6">
        <v>0.19655045307028801</v>
      </c>
      <c r="K70" s="6">
        <v>70.267206482337897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125.35167910200001</v>
      </c>
      <c r="E71" s="6">
        <v>13.4100902673266</v>
      </c>
      <c r="F71" s="6">
        <v>97.647058823529406</v>
      </c>
      <c r="G71" s="6">
        <v>1.7134962124434301</v>
      </c>
      <c r="H71" s="6">
        <v>3.0205223879999998</v>
      </c>
      <c r="I71" s="6">
        <v>70.128687331827706</v>
      </c>
      <c r="J71" s="6">
        <v>2.3529411764705901</v>
      </c>
      <c r="K71" s="6">
        <v>71.1100928164024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1057.1828358</v>
      </c>
      <c r="E72" s="6">
        <v>11.6532367060688</v>
      </c>
      <c r="F72" s="6">
        <v>98.730606488011304</v>
      </c>
      <c r="G72" s="6">
        <v>0.66108326175035803</v>
      </c>
      <c r="H72" s="6">
        <v>13.592350745999999</v>
      </c>
      <c r="I72" s="6">
        <v>49.710760246393797</v>
      </c>
      <c r="J72" s="6">
        <v>1.2693935119887201</v>
      </c>
      <c r="K72" s="6">
        <v>51.4175870250278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2594.5079688300002</v>
      </c>
      <c r="E73" s="6">
        <v>12.4511767698506</v>
      </c>
      <c r="F73" s="6">
        <v>98.761155305868101</v>
      </c>
      <c r="G73" s="6">
        <v>1.26017602939352</v>
      </c>
      <c r="H73" s="6">
        <v>32.545107649999999</v>
      </c>
      <c r="I73" s="6">
        <v>99.999999999999602</v>
      </c>
      <c r="J73" s="6">
        <v>1.2388446941318501</v>
      </c>
      <c r="K73" s="6">
        <v>100.461697209658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27386.101935179999</v>
      </c>
      <c r="E74" s="6">
        <v>2.5838906734763198</v>
      </c>
      <c r="F74" s="6">
        <v>99.679694319423405</v>
      </c>
      <c r="G74" s="6">
        <v>0.182620690848321</v>
      </c>
      <c r="H74" s="6">
        <v>88.001112750000004</v>
      </c>
      <c r="I74" s="6">
        <v>57.227197601437197</v>
      </c>
      <c r="J74" s="6">
        <v>0.32030568057664199</v>
      </c>
      <c r="K74" s="6">
        <v>56.831881992823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474.77543108100002</v>
      </c>
      <c r="E75" s="6">
        <v>12.4710303159363</v>
      </c>
      <c r="F75" s="6">
        <v>98.826616976934901</v>
      </c>
      <c r="G75" s="6">
        <v>1.16645939017022</v>
      </c>
      <c r="H75" s="6">
        <v>5.6370788320000003</v>
      </c>
      <c r="I75" s="6">
        <v>100</v>
      </c>
      <c r="J75" s="6">
        <v>1.1733830230650799</v>
      </c>
      <c r="K75" s="6">
        <v>98.243483249294897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4012.46492343</v>
      </c>
      <c r="E76" s="6">
        <v>2.9361199572846899</v>
      </c>
      <c r="F76" s="6">
        <v>98.566272814810205</v>
      </c>
      <c r="G76" s="6">
        <v>0.82888808180041795</v>
      </c>
      <c r="H76" s="6">
        <v>58.364589387999999</v>
      </c>
      <c r="I76" s="6">
        <v>56.7847492001614</v>
      </c>
      <c r="J76" s="6">
        <v>1.4337271851897699</v>
      </c>
      <c r="K76" s="6">
        <v>56.984626955281399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68</v>
      </c>
      <c r="E77" s="6">
        <v>14.3564626093976</v>
      </c>
      <c r="F77" s="6">
        <v>98.550724637681199</v>
      </c>
      <c r="G77" s="6">
        <v>1.45839051971756</v>
      </c>
      <c r="H77" s="6">
        <v>1</v>
      </c>
      <c r="I77" s="6">
        <v>99.999999999999801</v>
      </c>
      <c r="J77" s="6">
        <v>1.4492753623188399</v>
      </c>
      <c r="K77" s="6">
        <v>99.170555340793996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578</v>
      </c>
      <c r="E78" s="6">
        <v>12.5673134967002</v>
      </c>
      <c r="F78" s="6">
        <v>96.655518394648794</v>
      </c>
      <c r="G78" s="6">
        <v>1.7430911461242</v>
      </c>
      <c r="H78" s="6">
        <v>20</v>
      </c>
      <c r="I78" s="6">
        <v>50.696239462628498</v>
      </c>
      <c r="J78" s="6">
        <v>3.3444816053511701</v>
      </c>
      <c r="K78" s="6">
        <v>50.375334122989301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275.12168753899999</v>
      </c>
      <c r="E79" s="6">
        <v>12.0716563777957</v>
      </c>
      <c r="F79" s="6">
        <v>98.457385688970305</v>
      </c>
      <c r="G79" s="6">
        <v>1.5407595343392699</v>
      </c>
      <c r="H79" s="6">
        <v>4.3105618689999998</v>
      </c>
      <c r="I79" s="6">
        <v>100</v>
      </c>
      <c r="J79" s="6">
        <v>1.5426143110296999</v>
      </c>
      <c r="K79" s="6">
        <v>98.339004533894595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3699.577744616</v>
      </c>
      <c r="E80" s="6">
        <v>3.2725844540701998</v>
      </c>
      <c r="F80" s="6">
        <v>99.056696060838405</v>
      </c>
      <c r="G80" s="6">
        <v>0.47793840123723702</v>
      </c>
      <c r="H80" s="6">
        <v>35.230594179999997</v>
      </c>
      <c r="I80" s="6">
        <v>50.507702125260103</v>
      </c>
      <c r="J80" s="6">
        <v>0.94330393916163802</v>
      </c>
      <c r="K80" s="6">
        <v>50.188488547218597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5604.9032015359999</v>
      </c>
      <c r="E82" s="6">
        <v>3.3503864283851099</v>
      </c>
      <c r="F82" s="6">
        <v>98.174596773988398</v>
      </c>
      <c r="G82" s="6">
        <v>0.99826445787793505</v>
      </c>
      <c r="H82" s="6">
        <v>104.214417189</v>
      </c>
      <c r="I82" s="6">
        <v>53.581226620212199</v>
      </c>
      <c r="J82" s="6">
        <v>1.82540322601155</v>
      </c>
      <c r="K82" s="6">
        <v>53.689074955842301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193.21672352499999</v>
      </c>
      <c r="E85" s="6">
        <v>13.080277834836901</v>
      </c>
      <c r="F85" s="6">
        <v>99.431818181818201</v>
      </c>
      <c r="G85" s="6">
        <v>0.57372303895203602</v>
      </c>
      <c r="H85" s="6">
        <v>1.104095563</v>
      </c>
      <c r="I85" s="6">
        <v>100</v>
      </c>
      <c r="J85" s="6">
        <v>0.56818181818181801</v>
      </c>
      <c r="K85" s="6">
        <v>100.401531816606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1021.288395775</v>
      </c>
      <c r="E86" s="6">
        <v>6.6271873309581304</v>
      </c>
      <c r="F86" s="6">
        <v>99.676724137931004</v>
      </c>
      <c r="G86" s="6">
        <v>0.183642611771827</v>
      </c>
      <c r="H86" s="6">
        <v>3.312286689</v>
      </c>
      <c r="I86" s="6">
        <v>56.990027617674002</v>
      </c>
      <c r="J86" s="6">
        <v>0.32327586206896602</v>
      </c>
      <c r="K86" s="6">
        <v>56.623138629646903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125.128927801</v>
      </c>
      <c r="E89" s="6">
        <v>15.0803762460193</v>
      </c>
      <c r="F89" s="6">
        <v>98.399826284740001</v>
      </c>
      <c r="G89" s="6">
        <v>1.54614615463627</v>
      </c>
      <c r="H89" s="6">
        <v>2.0348412069999999</v>
      </c>
      <c r="I89" s="6">
        <v>100</v>
      </c>
      <c r="J89" s="6">
        <v>1.6001737152600299</v>
      </c>
      <c r="K89" s="6">
        <v>95.077497884224698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1640.4875796690001</v>
      </c>
      <c r="E90" s="6">
        <v>3.0488780051159399</v>
      </c>
      <c r="F90" s="6">
        <v>98.824499403273407</v>
      </c>
      <c r="G90" s="6">
        <v>0.83150995703339303</v>
      </c>
      <c r="H90" s="6">
        <v>19.513320487000001</v>
      </c>
      <c r="I90" s="6">
        <v>69.854210562445303</v>
      </c>
      <c r="J90" s="6">
        <v>1.1755005967265599</v>
      </c>
      <c r="K90" s="6">
        <v>69.905158263205493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412.30934670200003</v>
      </c>
      <c r="E91" s="6">
        <v>13.9127586520233</v>
      </c>
      <c r="F91" s="6">
        <v>90.471760794775804</v>
      </c>
      <c r="G91" s="6">
        <v>4.9711666417246301</v>
      </c>
      <c r="H91" s="6">
        <v>43.423296368000003</v>
      </c>
      <c r="I91" s="6">
        <v>48.854400914640799</v>
      </c>
      <c r="J91" s="6">
        <v>9.5282392052241498</v>
      </c>
      <c r="K91" s="6">
        <v>47.201816578501798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3516.4708964729998</v>
      </c>
      <c r="E92" s="6">
        <v>3.65734888914902</v>
      </c>
      <c r="F92" s="6">
        <v>94.5383302909066</v>
      </c>
      <c r="G92" s="6">
        <v>1.9058800429404701</v>
      </c>
      <c r="H92" s="6">
        <v>203.15360467100001</v>
      </c>
      <c r="I92" s="6">
        <v>32.6661987596285</v>
      </c>
      <c r="J92" s="6">
        <v>5.4616697090934396</v>
      </c>
      <c r="K92" s="6">
        <v>32.989676525909999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961.74259099200003</v>
      </c>
      <c r="E94" s="6">
        <v>8.3706238529952195</v>
      </c>
      <c r="F94" s="6">
        <v>98.282208588957104</v>
      </c>
      <c r="G94" s="6">
        <v>0.71727190138474395</v>
      </c>
      <c r="H94" s="6">
        <v>16.809483488000001</v>
      </c>
      <c r="I94" s="6">
        <v>40.247955962802401</v>
      </c>
      <c r="J94" s="6">
        <v>1.71779141104294</v>
      </c>
      <c r="K94" s="6">
        <v>41.038199500655701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79.739886294000001</v>
      </c>
      <c r="E95" s="6">
        <v>19.2579525137633</v>
      </c>
      <c r="F95" s="6">
        <v>98.6666666666667</v>
      </c>
      <c r="G95" s="6">
        <v>1.3806115184868699</v>
      </c>
      <c r="H95" s="6">
        <v>1.0775660309999999</v>
      </c>
      <c r="I95" s="6">
        <v>100</v>
      </c>
      <c r="J95" s="6">
        <v>1.3333333333333299</v>
      </c>
      <c r="K95" s="6">
        <v>102.165252368029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938.56001300100002</v>
      </c>
      <c r="E96" s="6">
        <v>16.6057779039377</v>
      </c>
      <c r="F96" s="6">
        <v>99.089874857792907</v>
      </c>
      <c r="G96" s="6">
        <v>0.51942363334397501</v>
      </c>
      <c r="H96" s="6">
        <v>8.6205282479999994</v>
      </c>
      <c r="I96" s="6">
        <v>54.812279326007697</v>
      </c>
      <c r="J96" s="6">
        <v>0.91012514220705298</v>
      </c>
      <c r="K96" s="6">
        <v>56.552248080325299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3737.9224148200001</v>
      </c>
      <c r="E99" s="6">
        <v>19.820934670387299</v>
      </c>
      <c r="F99" s="6">
        <v>53.589400859308</v>
      </c>
      <c r="G99" s="6">
        <v>16.888939128301701</v>
      </c>
      <c r="H99" s="6">
        <v>3237.1927289999999</v>
      </c>
      <c r="I99" s="6">
        <v>28.805716742181101</v>
      </c>
      <c r="J99" s="6">
        <v>46.410599140692</v>
      </c>
      <c r="K99" s="6">
        <v>19.501323960316402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157782.68384098</v>
      </c>
      <c r="E100" s="6">
        <v>3.42014244758135</v>
      </c>
      <c r="F100" s="6">
        <v>88.440408885255707</v>
      </c>
      <c r="G100" s="6">
        <v>2.54626279447114</v>
      </c>
      <c r="H100" s="6">
        <v>20622.9633397</v>
      </c>
      <c r="I100" s="6">
        <v>19.758355428170901</v>
      </c>
      <c r="J100" s="6">
        <v>11.5595911147443</v>
      </c>
      <c r="K100" s="6">
        <v>19.481011087416999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562.14937686500002</v>
      </c>
      <c r="E101" s="6">
        <v>9.7384336388929498</v>
      </c>
      <c r="F101" s="6">
        <v>95.110966914265802</v>
      </c>
      <c r="G101" s="6">
        <v>3.5737002776146598</v>
      </c>
      <c r="H101" s="6">
        <v>28.896424795000001</v>
      </c>
      <c r="I101" s="6">
        <v>72.479076494722406</v>
      </c>
      <c r="J101" s="6">
        <v>4.8890330857341402</v>
      </c>
      <c r="K101" s="6">
        <v>69.522558531565195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4474.3710873769996</v>
      </c>
      <c r="E102" s="6">
        <v>3.0587788677418901</v>
      </c>
      <c r="F102" s="6">
        <v>99.027696337483306</v>
      </c>
      <c r="G102" s="6">
        <v>0.57839260545951798</v>
      </c>
      <c r="H102" s="6">
        <v>43.931622734000001</v>
      </c>
      <c r="I102" s="6">
        <v>58.406376947094401</v>
      </c>
      <c r="J102" s="6">
        <v>0.97230366251668698</v>
      </c>
      <c r="K102" s="6">
        <v>58.908435199181298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20.310533743327198</v>
      </c>
      <c r="F105" s="6">
        <v>97.435897435897402</v>
      </c>
      <c r="G105" s="6">
        <v>2.6835092278806401</v>
      </c>
      <c r="H105" s="6">
        <v>1.1114589859999999</v>
      </c>
      <c r="I105" s="6">
        <v>100</v>
      </c>
      <c r="J105" s="6">
        <v>2.5641025641025599</v>
      </c>
      <c r="K105" s="6">
        <v>101.973350659464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516.82842848999996</v>
      </c>
      <c r="E106" s="6">
        <v>11.850972297653801</v>
      </c>
      <c r="F106" s="6">
        <v>99.147121535181199</v>
      </c>
      <c r="G106" s="6">
        <v>0.43419537836379202</v>
      </c>
      <c r="H106" s="6">
        <v>4.4458359439999997</v>
      </c>
      <c r="I106" s="6">
        <v>47.930129326941</v>
      </c>
      <c r="J106" s="6">
        <v>0.85287846481876295</v>
      </c>
      <c r="K106" s="6">
        <v>50.475212734790802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321.36854181400003</v>
      </c>
      <c r="E110" s="6">
        <v>15.2324821853954</v>
      </c>
      <c r="F110" s="6">
        <v>99.090909090909093</v>
      </c>
      <c r="G110" s="6">
        <v>0.66386005486382804</v>
      </c>
      <c r="H110" s="6">
        <v>2.9483352460000001</v>
      </c>
      <c r="I110" s="6">
        <v>69.337524528153693</v>
      </c>
      <c r="J110" s="6">
        <v>0.90909090909090895</v>
      </c>
      <c r="K110" s="6">
        <v>72.360745980157205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2390.5336294079998</v>
      </c>
      <c r="E112" s="6">
        <v>2.7786167902138001</v>
      </c>
      <c r="F112" s="6">
        <v>99.877901963622804</v>
      </c>
      <c r="G112" s="6">
        <v>0.12242513710842701</v>
      </c>
      <c r="H112" s="6">
        <v>2.9223627680000002</v>
      </c>
      <c r="I112" s="6">
        <v>100</v>
      </c>
      <c r="J112" s="6">
        <v>0.12209803637722801</v>
      </c>
      <c r="K112" s="6">
        <v>100.145474938031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4188.7238439499997</v>
      </c>
      <c r="E114" s="6">
        <v>2.31524838917659</v>
      </c>
      <c r="F114" s="6">
        <v>99.719728170637595</v>
      </c>
      <c r="G114" s="6">
        <v>0.28032190692052</v>
      </c>
      <c r="H114" s="6">
        <v>11.772808811000001</v>
      </c>
      <c r="I114" s="6">
        <v>100</v>
      </c>
      <c r="J114" s="6">
        <v>0.28027182936240902</v>
      </c>
      <c r="K114" s="6">
        <v>99.737545589154806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8625.6752683459999</v>
      </c>
      <c r="E116" s="6">
        <v>2.2780471733110499</v>
      </c>
      <c r="F116" s="6">
        <v>99.202076323364494</v>
      </c>
      <c r="G116" s="6">
        <v>0.47675551080301098</v>
      </c>
      <c r="H116" s="6">
        <v>69.379903916000004</v>
      </c>
      <c r="I116" s="6">
        <v>59.265562672181602</v>
      </c>
      <c r="J116" s="6">
        <v>0.797923676635521</v>
      </c>
      <c r="K116" s="6">
        <v>59.272757476864001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6258.5093425530004</v>
      </c>
      <c r="E118" s="6">
        <v>2.5503280595053499</v>
      </c>
      <c r="F118" s="6">
        <v>99.330656571576895</v>
      </c>
      <c r="G118" s="6">
        <v>0.42977897405154197</v>
      </c>
      <c r="H118" s="6">
        <v>42.173204575</v>
      </c>
      <c r="I118" s="6">
        <v>63.939166675168302</v>
      </c>
      <c r="J118" s="6">
        <v>0.66934342842306105</v>
      </c>
      <c r="K118" s="6">
        <v>63.779258689032503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591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10419.170848870001</v>
      </c>
      <c r="E131" s="6">
        <v>7.6670852483233203</v>
      </c>
      <c r="F131" s="6">
        <v>99.664157045947107</v>
      </c>
      <c r="G131" s="6">
        <v>0.314860681711922</v>
      </c>
      <c r="H131" s="6">
        <v>35.109965512000002</v>
      </c>
      <c r="I131" s="6">
        <v>93.8263316840562</v>
      </c>
      <c r="J131" s="6">
        <v>0.33584295405284198</v>
      </c>
      <c r="K131" s="6">
        <v>93.437495266890807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198775.20003826701</v>
      </c>
      <c r="E132" s="6">
        <v>0.86295635612014099</v>
      </c>
      <c r="F132" s="6">
        <v>99.986175794512903</v>
      </c>
      <c r="G132" s="6">
        <v>1.27181217428858E-2</v>
      </c>
      <c r="H132" s="6">
        <v>27.482891402</v>
      </c>
      <c r="I132" s="6">
        <v>92.012195104382897</v>
      </c>
      <c r="J132" s="6">
        <v>1.3824205487067099E-2</v>
      </c>
      <c r="K132" s="6">
        <v>91.986216318170307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3853.7062662120002</v>
      </c>
      <c r="E133" s="6">
        <v>15.587170343410801</v>
      </c>
      <c r="F133" s="6">
        <v>99.501641206102306</v>
      </c>
      <c r="G133" s="6">
        <v>0.306882973047929</v>
      </c>
      <c r="H133" s="6">
        <v>19.301474665000001</v>
      </c>
      <c r="I133" s="6">
        <v>59.817446414576999</v>
      </c>
      <c r="J133" s="6">
        <v>0.49835879389772098</v>
      </c>
      <c r="K133" s="6">
        <v>61.271838383058203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69735.963610274004</v>
      </c>
      <c r="E134" s="6">
        <v>2.3226799531525502</v>
      </c>
      <c r="F134" s="6">
        <v>99.387109839790398</v>
      </c>
      <c r="G134" s="6">
        <v>0.17300195035038901</v>
      </c>
      <c r="H134" s="6">
        <v>430.04053521999998</v>
      </c>
      <c r="I134" s="6">
        <v>27.9827018832226</v>
      </c>
      <c r="J134" s="6">
        <v>0.61289016020960996</v>
      </c>
      <c r="K134" s="6">
        <v>28.054233789773299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2251.9469784459998</v>
      </c>
      <c r="E135" s="6">
        <v>8.9504179898463807</v>
      </c>
      <c r="F135" s="6">
        <v>99.952327384034007</v>
      </c>
      <c r="G135" s="6">
        <v>4.74051330304281E-2</v>
      </c>
      <c r="H135" s="6">
        <v>1.0740740740000001</v>
      </c>
      <c r="I135" s="6">
        <v>99.999999999999901</v>
      </c>
      <c r="J135" s="6">
        <v>4.7672615965955997E-2</v>
      </c>
      <c r="K135" s="6">
        <v>99.391511884405801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38088.734433268997</v>
      </c>
      <c r="E136" s="6">
        <v>1.44693942407749</v>
      </c>
      <c r="F136" s="6">
        <v>99.355640454224101</v>
      </c>
      <c r="G136" s="6">
        <v>0.29154944341713501</v>
      </c>
      <c r="H136" s="6">
        <v>247.02009373999999</v>
      </c>
      <c r="I136" s="6">
        <v>44.898900526176099</v>
      </c>
      <c r="J136" s="6">
        <v>0.64435954577590204</v>
      </c>
      <c r="K136" s="6">
        <v>44.954842160212699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112463.007133673</v>
      </c>
      <c r="E138" s="6">
        <v>1.12161074470655</v>
      </c>
      <c r="F138" s="6">
        <v>99.833349583439997</v>
      </c>
      <c r="G138" s="6">
        <v>8.5479167454954305E-2</v>
      </c>
      <c r="H138" s="6">
        <v>187.73292756999999</v>
      </c>
      <c r="I138" s="6">
        <v>51.4234660694543</v>
      </c>
      <c r="J138" s="6">
        <v>0.166650416560014</v>
      </c>
      <c r="K138" s="6">
        <v>51.207022357239197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5195.7284928130002</v>
      </c>
      <c r="E139" s="6">
        <v>8.5144674685668296</v>
      </c>
      <c r="F139" s="6">
        <v>99.277590881406894</v>
      </c>
      <c r="G139" s="6">
        <v>0.36995644944559902</v>
      </c>
      <c r="H139" s="6">
        <v>37.807541536999999</v>
      </c>
      <c r="I139" s="6">
        <v>50.889954802896</v>
      </c>
      <c r="J139" s="6">
        <v>0.72240911859309798</v>
      </c>
      <c r="K139" s="6">
        <v>50.841530217014899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97710.134273328003</v>
      </c>
      <c r="E140" s="6">
        <v>1.4821900547310201</v>
      </c>
      <c r="F140" s="6">
        <v>98.946423272812098</v>
      </c>
      <c r="G140" s="6">
        <v>0.18045533957974999</v>
      </c>
      <c r="H140" s="6">
        <v>1040.4127817430001</v>
      </c>
      <c r="I140" s="6">
        <v>16.929223996923799</v>
      </c>
      <c r="J140" s="6">
        <v>1.0535767271879399</v>
      </c>
      <c r="K140" s="6">
        <v>16.947422955662901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55098.674984174002</v>
      </c>
      <c r="E142" s="6">
        <v>3.0475755745680901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195137.34442562901</v>
      </c>
      <c r="E144" s="6">
        <v>1.19404916481089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12999.345297325999</v>
      </c>
      <c r="E145" s="6">
        <v>5.9715062515468897</v>
      </c>
      <c r="F145" s="6">
        <v>98.982846817171705</v>
      </c>
      <c r="G145" s="6">
        <v>0.53241808374367505</v>
      </c>
      <c r="H145" s="6">
        <v>133.58198788000001</v>
      </c>
      <c r="I145" s="6">
        <v>51.970821287728903</v>
      </c>
      <c r="J145" s="6">
        <v>1.01715318282831</v>
      </c>
      <c r="K145" s="6">
        <v>51.811525063858497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309421.11731076898</v>
      </c>
      <c r="E146" s="6">
        <v>0.704407343624741</v>
      </c>
      <c r="F146" s="6">
        <v>99.873193789728404</v>
      </c>
      <c r="G146" s="6">
        <v>5.2038772959570802E-2</v>
      </c>
      <c r="H146" s="6">
        <v>392.86336778999998</v>
      </c>
      <c r="I146" s="6">
        <v>40.965306435416402</v>
      </c>
      <c r="J146" s="6">
        <v>0.12680621027157801</v>
      </c>
      <c r="K146" s="6">
        <v>40.985993077468301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117033.086735112</v>
      </c>
      <c r="E148" s="6">
        <v>0.84452101778011801</v>
      </c>
      <c r="F148" s="6">
        <v>99.946958370337995</v>
      </c>
      <c r="G148" s="6">
        <v>4.02198745661905E-2</v>
      </c>
      <c r="H148" s="6">
        <v>62.109200180000002</v>
      </c>
      <c r="I148" s="6">
        <v>75.761442207491299</v>
      </c>
      <c r="J148" s="6">
        <v>5.3041629662007803E-2</v>
      </c>
      <c r="K148" s="6">
        <v>75.786776434709793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13317.73889049</v>
      </c>
      <c r="E149" s="6">
        <v>6.2207602947372802</v>
      </c>
      <c r="F149" s="6">
        <v>99.675736444587997</v>
      </c>
      <c r="G149" s="6">
        <v>0.32562719497932402</v>
      </c>
      <c r="H149" s="6">
        <v>43.325061009999999</v>
      </c>
      <c r="I149" s="6">
        <v>100</v>
      </c>
      <c r="J149" s="6">
        <v>0.324263555411963</v>
      </c>
      <c r="K149" s="6">
        <v>100.09490713415001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242645.0897021</v>
      </c>
      <c r="E150" s="6">
        <v>1.0362661338127399</v>
      </c>
      <c r="F150" s="6">
        <v>99.922253606265798</v>
      </c>
      <c r="G150" s="6">
        <v>4.85690171180417E-2</v>
      </c>
      <c r="H150" s="6">
        <v>188.79458779999999</v>
      </c>
      <c r="I150" s="6">
        <v>62.442552614362803</v>
      </c>
      <c r="J150" s="6">
        <v>7.7746393734168195E-2</v>
      </c>
      <c r="K150" s="6">
        <v>62.422517788669701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14949.121154987</v>
      </c>
      <c r="E151" s="6">
        <v>7.0656842205602697</v>
      </c>
      <c r="F151" s="6">
        <v>99.872059308581001</v>
      </c>
      <c r="G151" s="6">
        <v>0.106346627087785</v>
      </c>
      <c r="H151" s="6">
        <v>19.150510262000001</v>
      </c>
      <c r="I151" s="6">
        <v>82.959504949184094</v>
      </c>
      <c r="J151" s="6">
        <v>0.12794069141904099</v>
      </c>
      <c r="K151" s="6">
        <v>83.015470136798896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377763.40175342403</v>
      </c>
      <c r="E152" s="6">
        <v>0.90177979299253397</v>
      </c>
      <c r="F152" s="6">
        <v>99.790486600827094</v>
      </c>
      <c r="G152" s="6">
        <v>9.2062698223438905E-2</v>
      </c>
      <c r="H152" s="6">
        <v>793.12665045000006</v>
      </c>
      <c r="I152" s="6">
        <v>43.821427525211</v>
      </c>
      <c r="J152" s="6">
        <v>0.20951339917293099</v>
      </c>
      <c r="K152" s="6">
        <v>43.8491356150409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44576.489042023997</v>
      </c>
      <c r="E154" s="6">
        <v>1.9483118564183599</v>
      </c>
      <c r="F154" s="6">
        <v>99.832254873078497</v>
      </c>
      <c r="G154" s="6">
        <v>9.7964786865596107E-2</v>
      </c>
      <c r="H154" s="6">
        <v>74.900530110000005</v>
      </c>
      <c r="I154" s="6">
        <v>58.507259303314001</v>
      </c>
      <c r="J154" s="6">
        <v>0.16774512692152299</v>
      </c>
      <c r="K154" s="6">
        <v>58.303008560889097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58739.408308824997</v>
      </c>
      <c r="E156" s="6">
        <v>1.1877338299207201</v>
      </c>
      <c r="F156" s="6">
        <v>99.927730178631705</v>
      </c>
      <c r="G156" s="6">
        <v>5.4866145961917197E-2</v>
      </c>
      <c r="H156" s="6">
        <v>42.481566809999997</v>
      </c>
      <c r="I156" s="6">
        <v>76.066821990490197</v>
      </c>
      <c r="J156" s="6">
        <v>7.2269821368245196E-2</v>
      </c>
      <c r="K156" s="6">
        <v>75.863608430516095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75917.172418627</v>
      </c>
      <c r="E162" s="6">
        <v>1.11310285534967</v>
      </c>
      <c r="F162" s="6">
        <v>99.856876496474001</v>
      </c>
      <c r="G162" s="6">
        <v>6.9995878602481604E-2</v>
      </c>
      <c r="H162" s="6">
        <v>108.811051132</v>
      </c>
      <c r="I162" s="6">
        <v>48.776483742463803</v>
      </c>
      <c r="J162" s="6">
        <v>0.143123503525978</v>
      </c>
      <c r="K162" s="6">
        <v>48.835932831965202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7201.0730495730004</v>
      </c>
      <c r="E164" s="6">
        <v>2.3258626386883701</v>
      </c>
      <c r="F164" s="6">
        <v>99.894493563915503</v>
      </c>
      <c r="G164" s="6">
        <v>0.105580746714315</v>
      </c>
      <c r="H164" s="6">
        <v>7.6056199529999997</v>
      </c>
      <c r="I164" s="6">
        <v>99.999999999999901</v>
      </c>
      <c r="J164" s="6">
        <v>0.105506436084494</v>
      </c>
      <c r="K164" s="6">
        <v>99.964851572467893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7139.04299214</v>
      </c>
      <c r="E165" s="6">
        <v>7.3910084288299203</v>
      </c>
      <c r="F165" s="6">
        <v>99.142830332730398</v>
      </c>
      <c r="G165" s="6">
        <v>0.62843810172595804</v>
      </c>
      <c r="H165" s="6">
        <v>61.722780010000001</v>
      </c>
      <c r="I165" s="6">
        <v>73.084548413047301</v>
      </c>
      <c r="J165" s="6">
        <v>0.85716966726958099</v>
      </c>
      <c r="K165" s="6">
        <v>72.687047235940994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109565.73532345</v>
      </c>
      <c r="E166" s="6">
        <v>1.76790992924526</v>
      </c>
      <c r="F166" s="6">
        <v>99.602477242059706</v>
      </c>
      <c r="G166" s="6">
        <v>0.206062838937458</v>
      </c>
      <c r="H166" s="6">
        <v>437.28704835000002</v>
      </c>
      <c r="I166" s="6">
        <v>51.679854033373601</v>
      </c>
      <c r="J166" s="6">
        <v>0.397522757940241</v>
      </c>
      <c r="K166" s="6">
        <v>51.630677277570598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10728.047481983</v>
      </c>
      <c r="E167" s="6">
        <v>6.6298773478256301</v>
      </c>
      <c r="F167" s="6">
        <v>99.468791496868704</v>
      </c>
      <c r="G167" s="6">
        <v>0.37868839329037801</v>
      </c>
      <c r="H167" s="6">
        <v>57.292643839999997</v>
      </c>
      <c r="I167" s="6">
        <v>70.812099854135894</v>
      </c>
      <c r="J167" s="6">
        <v>0.531208503131264</v>
      </c>
      <c r="K167" s="6">
        <v>70.909401134297994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175760.82493492201</v>
      </c>
      <c r="E168" s="6">
        <v>1.30168996483108</v>
      </c>
      <c r="F168" s="6">
        <v>99.684520955132697</v>
      </c>
      <c r="G168" s="6">
        <v>8.6271565590614205E-2</v>
      </c>
      <c r="H168" s="6">
        <v>556.24340313100004</v>
      </c>
      <c r="I168" s="6">
        <v>27.2604624640671</v>
      </c>
      <c r="J168" s="6">
        <v>0.31547904486734901</v>
      </c>
      <c r="K168" s="6">
        <v>27.259939535970599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139.25920295899999</v>
      </c>
      <c r="E169" s="6">
        <v>40.295349544029598</v>
      </c>
      <c r="F169" s="6">
        <v>98.833657822546002</v>
      </c>
      <c r="G169" s="6">
        <v>1.27935979662119</v>
      </c>
      <c r="H169" s="6">
        <v>1.643406564</v>
      </c>
      <c r="I169" s="6">
        <v>100</v>
      </c>
      <c r="J169" s="6">
        <v>1.16634217745395</v>
      </c>
      <c r="K169" s="6">
        <v>108.410559795754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765.79987963200006</v>
      </c>
      <c r="E170" s="6">
        <v>31.764240786009001</v>
      </c>
      <c r="F170" s="6">
        <v>97.503435785940297</v>
      </c>
      <c r="G170" s="6">
        <v>0.78977868521517502</v>
      </c>
      <c r="H170" s="6">
        <v>19.608217487000001</v>
      </c>
      <c r="I170" s="6">
        <v>40.158896037064501</v>
      </c>
      <c r="J170" s="6">
        <v>2.4965642140596702</v>
      </c>
      <c r="K170" s="6">
        <v>30.8448446410125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592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10407.950359959999</v>
      </c>
      <c r="E181" s="6">
        <v>7.6745937377851403</v>
      </c>
      <c r="F181" s="6">
        <v>99.685217448394098</v>
      </c>
      <c r="G181" s="6">
        <v>0.31450961389723597</v>
      </c>
      <c r="H181" s="6">
        <v>32.865867729999998</v>
      </c>
      <c r="I181" s="6">
        <v>99.999999999999901</v>
      </c>
      <c r="J181" s="6">
        <v>0.314782551605848</v>
      </c>
      <c r="K181" s="6">
        <v>99.5987836397411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198684.05946823</v>
      </c>
      <c r="E182" s="6">
        <v>0.86224929936667305</v>
      </c>
      <c r="F182" s="6">
        <v>99.987298634819396</v>
      </c>
      <c r="G182" s="6">
        <v>1.2699887576665E-2</v>
      </c>
      <c r="H182" s="6">
        <v>25.238793619999999</v>
      </c>
      <c r="I182" s="6">
        <v>99.999999999999602</v>
      </c>
      <c r="J182" s="6">
        <v>1.27013651805772E-2</v>
      </c>
      <c r="K182" s="6">
        <v>99.975666686479002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3853.7062662120002</v>
      </c>
      <c r="E183" s="6">
        <v>15.587170343410801</v>
      </c>
      <c r="F183" s="6">
        <v>99.501641206102306</v>
      </c>
      <c r="G183" s="6">
        <v>0.306882973047929</v>
      </c>
      <c r="H183" s="6">
        <v>19.301474665000001</v>
      </c>
      <c r="I183" s="6">
        <v>59.817446414576999</v>
      </c>
      <c r="J183" s="6">
        <v>0.49835879389772098</v>
      </c>
      <c r="K183" s="6">
        <v>61.271838383058203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69481.249086195006</v>
      </c>
      <c r="E184" s="6">
        <v>2.3021897078803</v>
      </c>
      <c r="F184" s="6">
        <v>99.384876838134801</v>
      </c>
      <c r="G184" s="6">
        <v>0.17362527483457099</v>
      </c>
      <c r="H184" s="6">
        <v>430.04053521999998</v>
      </c>
      <c r="I184" s="6">
        <v>27.9827018832226</v>
      </c>
      <c r="J184" s="6">
        <v>0.61512316186522098</v>
      </c>
      <c r="K184" s="6">
        <v>28.0524740819336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37902.810569731002</v>
      </c>
      <c r="E186" s="6">
        <v>1.36879734096842</v>
      </c>
      <c r="F186" s="6">
        <v>99.355297415553594</v>
      </c>
      <c r="G186" s="6">
        <v>0.292979639137256</v>
      </c>
      <c r="H186" s="6">
        <v>245.94601966600001</v>
      </c>
      <c r="I186" s="6">
        <v>45.092864439399897</v>
      </c>
      <c r="J186" s="6">
        <v>0.64470258444637696</v>
      </c>
      <c r="K186" s="6">
        <v>45.151174953300902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112429.007133673</v>
      </c>
      <c r="E188" s="6">
        <v>1.1216286653260901</v>
      </c>
      <c r="F188" s="6">
        <v>99.841278292706306</v>
      </c>
      <c r="G188" s="6">
        <v>8.5226151163963398E-2</v>
      </c>
      <c r="H188" s="6">
        <v>178.73292756999999</v>
      </c>
      <c r="I188" s="6">
        <v>53.825131939588601</v>
      </c>
      <c r="J188" s="6">
        <v>0.15872170729365001</v>
      </c>
      <c r="K188" s="6">
        <v>53.6101080391918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4978.7747129480003</v>
      </c>
      <c r="E189" s="6">
        <v>8.6200941364628001</v>
      </c>
      <c r="F189" s="6">
        <v>99.354112645630593</v>
      </c>
      <c r="G189" s="6">
        <v>0.38031534990953503</v>
      </c>
      <c r="H189" s="6">
        <v>32.366326282000003</v>
      </c>
      <c r="I189" s="6">
        <v>58.678180167617299</v>
      </c>
      <c r="J189" s="6">
        <v>0.64588735436936195</v>
      </c>
      <c r="K189" s="6">
        <v>58.502297436474997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95920.511915605995</v>
      </c>
      <c r="E190" s="6">
        <v>1.39064802624062</v>
      </c>
      <c r="F190" s="6">
        <v>98.986786269363805</v>
      </c>
      <c r="G190" s="6">
        <v>0.183145630109883</v>
      </c>
      <c r="H190" s="6">
        <v>981.82781142199997</v>
      </c>
      <c r="I190" s="6">
        <v>17.837926567292801</v>
      </c>
      <c r="J190" s="6">
        <v>1.0132137306362199</v>
      </c>
      <c r="K190" s="6">
        <v>17.892569746830599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55098.674984174002</v>
      </c>
      <c r="E192" s="6">
        <v>3.0475755745680901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195137.34442562901</v>
      </c>
      <c r="E194" s="6">
        <v>1.19404916481089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12999.345297325999</v>
      </c>
      <c r="E195" s="6">
        <v>5.9715062515468897</v>
      </c>
      <c r="F195" s="6">
        <v>98.982846817171705</v>
      </c>
      <c r="G195" s="6">
        <v>0.53241808374367505</v>
      </c>
      <c r="H195" s="6">
        <v>133.58198788000001</v>
      </c>
      <c r="I195" s="6">
        <v>51.970821287728903</v>
      </c>
      <c r="J195" s="6">
        <v>1.01715318282831</v>
      </c>
      <c r="K195" s="6">
        <v>51.811525063858497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309421.11731076898</v>
      </c>
      <c r="E196" s="6">
        <v>0.704407343624741</v>
      </c>
      <c r="F196" s="6">
        <v>99.873193789728404</v>
      </c>
      <c r="G196" s="6">
        <v>5.2038772959570802E-2</v>
      </c>
      <c r="H196" s="6">
        <v>392.86336778999998</v>
      </c>
      <c r="I196" s="6">
        <v>40.965306435416402</v>
      </c>
      <c r="J196" s="6">
        <v>0.12680621027157801</v>
      </c>
      <c r="K196" s="6">
        <v>40.985993077468301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117033.086735112</v>
      </c>
      <c r="E198" s="6">
        <v>0.84452101778011801</v>
      </c>
      <c r="F198" s="6">
        <v>99.946958370337995</v>
      </c>
      <c r="G198" s="6">
        <v>4.02198745661905E-2</v>
      </c>
      <c r="H198" s="6">
        <v>62.109200180000002</v>
      </c>
      <c r="I198" s="6">
        <v>75.761442207491299</v>
      </c>
      <c r="J198" s="6">
        <v>5.3041629662007803E-2</v>
      </c>
      <c r="K198" s="6">
        <v>75.786776434709793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13317.73889049</v>
      </c>
      <c r="E199" s="6">
        <v>6.2207602947372802</v>
      </c>
      <c r="F199" s="6">
        <v>99.675736444587997</v>
      </c>
      <c r="G199" s="6">
        <v>0.32562719497932402</v>
      </c>
      <c r="H199" s="6">
        <v>43.325061009999999</v>
      </c>
      <c r="I199" s="6">
        <v>100</v>
      </c>
      <c r="J199" s="6">
        <v>0.324263555411963</v>
      </c>
      <c r="K199" s="6">
        <v>100.09490713415001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242645.0897021</v>
      </c>
      <c r="E200" s="6">
        <v>1.0362661338127399</v>
      </c>
      <c r="F200" s="6">
        <v>99.922253606265798</v>
      </c>
      <c r="G200" s="6">
        <v>4.85690171180417E-2</v>
      </c>
      <c r="H200" s="6">
        <v>188.79458779999999</v>
      </c>
      <c r="I200" s="6">
        <v>62.442552614362803</v>
      </c>
      <c r="J200" s="6">
        <v>7.7746393734168195E-2</v>
      </c>
      <c r="K200" s="6">
        <v>62.422517788669701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14903.64473683</v>
      </c>
      <c r="E201" s="6">
        <v>7.0842093348176496</v>
      </c>
      <c r="F201" s="6">
        <v>99.894786308962907</v>
      </c>
      <c r="G201" s="6">
        <v>0.105363731840053</v>
      </c>
      <c r="H201" s="6">
        <v>15.697190320000001</v>
      </c>
      <c r="I201" s="6">
        <v>100</v>
      </c>
      <c r="J201" s="6">
        <v>0.105213691037099</v>
      </c>
      <c r="K201" s="6">
        <v>100.037242046434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376898.86506052001</v>
      </c>
      <c r="E202" s="6">
        <v>0.89241935562334995</v>
      </c>
      <c r="F202" s="6">
        <v>99.794531618597901</v>
      </c>
      <c r="G202" s="6">
        <v>9.2222590993737599E-2</v>
      </c>
      <c r="H202" s="6">
        <v>776.00243721000004</v>
      </c>
      <c r="I202" s="6">
        <v>44.760015826814701</v>
      </c>
      <c r="J202" s="6">
        <v>0.20546838140206999</v>
      </c>
      <c r="K202" s="6">
        <v>44.791856586751798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44576.489042023997</v>
      </c>
      <c r="E204" s="6">
        <v>1.9483118564183599</v>
      </c>
      <c r="F204" s="6">
        <v>99.832254873078497</v>
      </c>
      <c r="G204" s="6">
        <v>9.7964786865596107E-2</v>
      </c>
      <c r="H204" s="6">
        <v>74.900530110000005</v>
      </c>
      <c r="I204" s="6">
        <v>58.507259303314001</v>
      </c>
      <c r="J204" s="6">
        <v>0.16774512692152299</v>
      </c>
      <c r="K204" s="6">
        <v>58.303008560889097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58739.408308824997</v>
      </c>
      <c r="E206" s="6">
        <v>1.1877338299207201</v>
      </c>
      <c r="F206" s="6">
        <v>99.927730178631705</v>
      </c>
      <c r="G206" s="6">
        <v>5.4866145961917197E-2</v>
      </c>
      <c r="H206" s="6">
        <v>42.481566809999997</v>
      </c>
      <c r="I206" s="6">
        <v>76.066821990490197</v>
      </c>
      <c r="J206" s="6">
        <v>7.2269821368245196E-2</v>
      </c>
      <c r="K206" s="6">
        <v>75.863608430516095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75917.172418627</v>
      </c>
      <c r="E212" s="6">
        <v>1.11310285534967</v>
      </c>
      <c r="F212" s="6">
        <v>99.856876496474001</v>
      </c>
      <c r="G212" s="6">
        <v>6.9995878602481604E-2</v>
      </c>
      <c r="H212" s="6">
        <v>108.811051132</v>
      </c>
      <c r="I212" s="6">
        <v>48.776483742463803</v>
      </c>
      <c r="J212" s="6">
        <v>0.143123503525978</v>
      </c>
      <c r="K212" s="6">
        <v>48.835932831965202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7201.0730495730004</v>
      </c>
      <c r="E214" s="6">
        <v>2.3258626386883701</v>
      </c>
      <c r="F214" s="6">
        <v>99.894493563915503</v>
      </c>
      <c r="G214" s="6">
        <v>0.105580746714315</v>
      </c>
      <c r="H214" s="6">
        <v>7.6056199529999997</v>
      </c>
      <c r="I214" s="6">
        <v>99.999999999999901</v>
      </c>
      <c r="J214" s="6">
        <v>0.105506436084494</v>
      </c>
      <c r="K214" s="6">
        <v>99.964851572467893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7139.04299214</v>
      </c>
      <c r="E215" s="6">
        <v>7.3910084288299203</v>
      </c>
      <c r="F215" s="6">
        <v>99.142830332730398</v>
      </c>
      <c r="G215" s="6">
        <v>0.62843810172595804</v>
      </c>
      <c r="H215" s="6">
        <v>61.722780010000001</v>
      </c>
      <c r="I215" s="6">
        <v>73.084548413047301</v>
      </c>
      <c r="J215" s="6">
        <v>0.85716966726958099</v>
      </c>
      <c r="K215" s="6">
        <v>72.687047235940994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109565.73532345</v>
      </c>
      <c r="E216" s="6">
        <v>1.76790992924526</v>
      </c>
      <c r="F216" s="6">
        <v>99.602477242059706</v>
      </c>
      <c r="G216" s="6">
        <v>0.206062838937458</v>
      </c>
      <c r="H216" s="6">
        <v>437.28704835000002</v>
      </c>
      <c r="I216" s="6">
        <v>51.679854033373601</v>
      </c>
      <c r="J216" s="6">
        <v>0.397522757940241</v>
      </c>
      <c r="K216" s="6">
        <v>51.630677277570598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10631.66543082</v>
      </c>
      <c r="E217" s="6">
        <v>6.6747995275347201</v>
      </c>
      <c r="F217" s="6">
        <v>99.464001603899803</v>
      </c>
      <c r="G217" s="6">
        <v>0.38213355551894601</v>
      </c>
      <c r="H217" s="6">
        <v>57.292643839999997</v>
      </c>
      <c r="I217" s="6">
        <v>70.812099854135894</v>
      </c>
      <c r="J217" s="6">
        <v>0.53599839610019595</v>
      </c>
      <c r="K217" s="6">
        <v>70.911653571320301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173817.54333879001</v>
      </c>
      <c r="E218" s="6">
        <v>1.1986676776416401</v>
      </c>
      <c r="F218" s="6">
        <v>99.706389273357601</v>
      </c>
      <c r="G218" s="6">
        <v>8.41601423942369E-2</v>
      </c>
      <c r="H218" s="6">
        <v>511.84979793999997</v>
      </c>
      <c r="I218" s="6">
        <v>28.4971903739482</v>
      </c>
      <c r="J218" s="6">
        <v>0.29361072664237797</v>
      </c>
      <c r="K218" s="6">
        <v>28.579691262716501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593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1996.1347098399999</v>
      </c>
      <c r="E229" s="6">
        <v>12.751565940081299</v>
      </c>
      <c r="F229" s="6">
        <v>98.380194264441201</v>
      </c>
      <c r="G229" s="6">
        <v>1.60066957569138</v>
      </c>
      <c r="H229" s="6">
        <v>32.865867729999998</v>
      </c>
      <c r="I229" s="6">
        <v>99.999999999999901</v>
      </c>
      <c r="J229" s="6">
        <v>1.6198057355588</v>
      </c>
      <c r="K229" s="6">
        <v>97.2179443205723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20656.120684379999</v>
      </c>
      <c r="E230" s="6">
        <v>1.99579408175106</v>
      </c>
      <c r="F230" s="6">
        <v>99.877963565950097</v>
      </c>
      <c r="G230" s="6">
        <v>0.12188045540730499</v>
      </c>
      <c r="H230" s="6">
        <v>25.238793619999999</v>
      </c>
      <c r="I230" s="6">
        <v>99.999999999999602</v>
      </c>
      <c r="J230" s="6">
        <v>0.122036434049938</v>
      </c>
      <c r="K230" s="6">
        <v>99.750306368268198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9361.8336938510001</v>
      </c>
      <c r="E240" s="6">
        <v>3.8704252835930499</v>
      </c>
      <c r="F240" s="6">
        <v>99.799298444649494</v>
      </c>
      <c r="G240" s="6">
        <v>0.20046045279925501</v>
      </c>
      <c r="H240" s="6">
        <v>18.82713218</v>
      </c>
      <c r="I240" s="6">
        <v>100</v>
      </c>
      <c r="J240" s="6">
        <v>0.20070155535050799</v>
      </c>
      <c r="K240" s="6">
        <v>99.679409660398704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16947.381534470001</v>
      </c>
      <c r="E242" s="6">
        <v>1.3171011069360199</v>
      </c>
      <c r="F242" s="6">
        <v>99.888450137477804</v>
      </c>
      <c r="G242" s="6">
        <v>0.111628607395548</v>
      </c>
      <c r="H242" s="6">
        <v>18.925892609999998</v>
      </c>
      <c r="I242" s="6">
        <v>100</v>
      </c>
      <c r="J242" s="6">
        <v>0.111549862522191</v>
      </c>
      <c r="K242" s="6">
        <v>99.958963029005304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1882.0116471700001</v>
      </c>
      <c r="E245" s="6">
        <v>16.926173390109401</v>
      </c>
      <c r="F245" s="6">
        <v>97.749741080304105</v>
      </c>
      <c r="G245" s="6">
        <v>2.3177749881923302</v>
      </c>
      <c r="H245" s="6">
        <v>43.325061009999999</v>
      </c>
      <c r="I245" s="6">
        <v>100</v>
      </c>
      <c r="J245" s="6">
        <v>2.2502589196959102</v>
      </c>
      <c r="K245" s="6">
        <v>100.682593898493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53036.306982429996</v>
      </c>
      <c r="E248" s="6">
        <v>2.6664487791649898</v>
      </c>
      <c r="F248" s="6">
        <v>99.765943367012994</v>
      </c>
      <c r="G248" s="6">
        <v>0.16877577066737201</v>
      </c>
      <c r="H248" s="6">
        <v>124.42622221000001</v>
      </c>
      <c r="I248" s="6">
        <v>71.424846279227097</v>
      </c>
      <c r="J248" s="6">
        <v>0.234056632987033</v>
      </c>
      <c r="K248" s="6">
        <v>71.940170048750105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85385.510830519997</v>
      </c>
      <c r="E250" s="6">
        <v>2.37268374377568</v>
      </c>
      <c r="F250" s="6">
        <v>99.893222204935597</v>
      </c>
      <c r="G250" s="6">
        <v>0.106952855399069</v>
      </c>
      <c r="H250" s="6">
        <v>91.270222099999998</v>
      </c>
      <c r="I250" s="6">
        <v>100</v>
      </c>
      <c r="J250" s="6">
        <v>0.10677779506438501</v>
      </c>
      <c r="K250" s="6">
        <v>100.05699540236201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30066.655674080001</v>
      </c>
      <c r="E252" s="6">
        <v>1.95490435209114</v>
      </c>
      <c r="F252" s="6">
        <v>99.843592243496005</v>
      </c>
      <c r="G252" s="6">
        <v>0.156980231374061</v>
      </c>
      <c r="H252" s="6">
        <v>47.100250039999999</v>
      </c>
      <c r="I252" s="6">
        <v>99.999999999999901</v>
      </c>
      <c r="J252" s="6">
        <v>0.15640775650397801</v>
      </c>
      <c r="K252" s="6">
        <v>100.209034142131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27473.015646610002</v>
      </c>
      <c r="E256" s="6">
        <v>3.20085542929227</v>
      </c>
      <c r="F256" s="6">
        <v>99.730336661104502</v>
      </c>
      <c r="G256" s="6">
        <v>0.26832825357618201</v>
      </c>
      <c r="H256" s="6">
        <v>74.284970619999996</v>
      </c>
      <c r="I256" s="6">
        <v>100</v>
      </c>
      <c r="J256" s="6">
        <v>0.26966333889548899</v>
      </c>
      <c r="K256" s="6">
        <v>99.236578373785406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21930.507508840001</v>
      </c>
      <c r="E260" s="6">
        <v>1.41818656351072</v>
      </c>
      <c r="F260" s="6">
        <v>99.867008421430299</v>
      </c>
      <c r="G260" s="6">
        <v>0.133203608476159</v>
      </c>
      <c r="H260" s="6">
        <v>29.204567740000002</v>
      </c>
      <c r="I260" s="6">
        <v>100</v>
      </c>
      <c r="J260" s="6">
        <v>0.132991578569678</v>
      </c>
      <c r="K260" s="6">
        <v>100.02622746886099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30124.18999327</v>
      </c>
      <c r="E270" s="6">
        <v>1.571976773454</v>
      </c>
      <c r="F270" s="6">
        <v>99.876822134941804</v>
      </c>
      <c r="G270" s="6">
        <v>0.12353203007291</v>
      </c>
      <c r="H270" s="6">
        <v>37.152097259999998</v>
      </c>
      <c r="I270" s="6">
        <v>100</v>
      </c>
      <c r="J270" s="6">
        <v>0.12317786505815</v>
      </c>
      <c r="K270" s="6">
        <v>100.163991231182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16633.344050420001</v>
      </c>
      <c r="E272" s="6">
        <v>1.6895906659901601</v>
      </c>
      <c r="F272" s="6">
        <v>99.7745896490744</v>
      </c>
      <c r="G272" s="6">
        <v>0.15955193241535401</v>
      </c>
      <c r="H272" s="6">
        <v>37.577983860000003</v>
      </c>
      <c r="I272" s="6">
        <v>70.586664680675199</v>
      </c>
      <c r="J272" s="6">
        <v>0.22541035092557801</v>
      </c>
      <c r="K272" s="6">
        <v>70.623325499878106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22521.900079480001</v>
      </c>
      <c r="E276" s="6">
        <v>2.0597170817691199</v>
      </c>
      <c r="F276" s="6">
        <v>99.882234385016005</v>
      </c>
      <c r="G276" s="6">
        <v>0.11789473128458899</v>
      </c>
      <c r="H276" s="6">
        <v>26.554326</v>
      </c>
      <c r="I276" s="6">
        <v>100</v>
      </c>
      <c r="J276" s="6">
        <v>0.117765614983998</v>
      </c>
      <c r="K276" s="6">
        <v>99.991743638632101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25184.10704495</v>
      </c>
      <c r="E278" s="6">
        <v>2.8077485952139698</v>
      </c>
      <c r="F278" s="6">
        <v>99.880097532605404</v>
      </c>
      <c r="G278" s="6">
        <v>0.119992374977477</v>
      </c>
      <c r="H278" s="6">
        <v>30.232615389999999</v>
      </c>
      <c r="I278" s="6">
        <v>99.999999999999801</v>
      </c>
      <c r="J278" s="6">
        <v>0.119902467394589</v>
      </c>
      <c r="K278" s="6">
        <v>99.954991555580307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28289.67623008</v>
      </c>
      <c r="E280" s="6">
        <v>2.3098700021161398</v>
      </c>
      <c r="F280" s="6">
        <v>99.908034443739396</v>
      </c>
      <c r="G280" s="6">
        <v>9.2131870617673903E-2</v>
      </c>
      <c r="H280" s="6">
        <v>26.040706589999999</v>
      </c>
      <c r="I280" s="6">
        <v>100</v>
      </c>
      <c r="J280" s="6">
        <v>9.1965556260651199E-2</v>
      </c>
      <c r="K280" s="6">
        <v>100.088712310383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27370.67089433</v>
      </c>
      <c r="E282" s="6">
        <v>2.2774810602498698</v>
      </c>
      <c r="F282" s="6">
        <v>99.893528935663596</v>
      </c>
      <c r="G282" s="6">
        <v>0.106574040273916</v>
      </c>
      <c r="H282" s="6">
        <v>29.172905320000002</v>
      </c>
      <c r="I282" s="6">
        <v>99.999999999999801</v>
      </c>
      <c r="J282" s="6">
        <v>0.106471064336406</v>
      </c>
      <c r="K282" s="6">
        <v>99.990143258601506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1808.5802426</v>
      </c>
      <c r="E283" s="6">
        <v>18.3834359904195</v>
      </c>
      <c r="F283" s="6">
        <v>97.441903200286205</v>
      </c>
      <c r="G283" s="6">
        <v>2.5842055877075398</v>
      </c>
      <c r="H283" s="6">
        <v>47.479812879999997</v>
      </c>
      <c r="I283" s="6">
        <v>99.999999999999901</v>
      </c>
      <c r="J283" s="6">
        <v>2.5580967997138</v>
      </c>
      <c r="K283" s="6">
        <v>98.436427720487202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44699.850667420003</v>
      </c>
      <c r="E284" s="6">
        <v>1.83869356038099</v>
      </c>
      <c r="F284" s="6">
        <v>99.899788506568001</v>
      </c>
      <c r="G284" s="6">
        <v>0.100207372056048</v>
      </c>
      <c r="H284" s="6">
        <v>44.839322070000001</v>
      </c>
      <c r="I284" s="6">
        <v>100</v>
      </c>
      <c r="J284" s="6">
        <v>0.10021149343202999</v>
      </c>
      <c r="K284" s="6">
        <v>99.8956799500058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27878.418095000001</v>
      </c>
      <c r="E288" s="6">
        <v>1.9417730766947501</v>
      </c>
      <c r="F288" s="6">
        <v>99.883671529338002</v>
      </c>
      <c r="G288" s="6">
        <v>0.116748132637817</v>
      </c>
      <c r="H288" s="6">
        <v>32.468307299999999</v>
      </c>
      <c r="I288" s="6">
        <v>100</v>
      </c>
      <c r="J288" s="6">
        <v>0.116328470661987</v>
      </c>
      <c r="K288" s="6">
        <v>100.244007900208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21932.10972624</v>
      </c>
      <c r="E290" s="6">
        <v>2.8549032275144399</v>
      </c>
      <c r="F290" s="6">
        <v>99.805345592100096</v>
      </c>
      <c r="G290" s="6">
        <v>0.193021379562304</v>
      </c>
      <c r="H290" s="6">
        <v>42.775081909999997</v>
      </c>
      <c r="I290" s="6">
        <v>99.999999999999901</v>
      </c>
      <c r="J290" s="6">
        <v>0.19465440789994801</v>
      </c>
      <c r="K290" s="6">
        <v>98.968041369921494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309.07907997799998</v>
      </c>
      <c r="E291" s="6">
        <v>16.940504235888699</v>
      </c>
      <c r="F291" s="6">
        <v>90.520790238028894</v>
      </c>
      <c r="G291" s="6">
        <v>5.1225415326430896</v>
      </c>
      <c r="H291" s="6">
        <v>32.366326282000003</v>
      </c>
      <c r="I291" s="6">
        <v>58.678180167617299</v>
      </c>
      <c r="J291" s="6">
        <v>9.4792097619711608</v>
      </c>
      <c r="K291" s="6">
        <v>48.917211371589303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4194.2941912890001</v>
      </c>
      <c r="E292" s="6">
        <v>3.9943447303422399</v>
      </c>
      <c r="F292" s="6">
        <v>85.467065995819496</v>
      </c>
      <c r="G292" s="6">
        <v>3.1728330058436098</v>
      </c>
      <c r="H292" s="6">
        <v>713.203383852</v>
      </c>
      <c r="I292" s="6">
        <v>18.335478858901599</v>
      </c>
      <c r="J292" s="6">
        <v>14.5329340041805</v>
      </c>
      <c r="K292" s="6">
        <v>18.6591866326611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34557.103809820001</v>
      </c>
      <c r="E294" s="6">
        <v>3.3702590406777801</v>
      </c>
      <c r="F294" s="6">
        <v>98.960308682858994</v>
      </c>
      <c r="G294" s="6">
        <v>0.63288391339485806</v>
      </c>
      <c r="H294" s="6">
        <v>363.06193114000001</v>
      </c>
      <c r="I294" s="6">
        <v>60.371068085846503</v>
      </c>
      <c r="J294" s="6">
        <v>1.0396913171409801</v>
      </c>
      <c r="K294" s="6">
        <v>60.239406059672199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1783.86674047</v>
      </c>
      <c r="E295" s="6">
        <v>12.6523987141088</v>
      </c>
      <c r="F295" s="6">
        <v>98.738130477549802</v>
      </c>
      <c r="G295" s="6">
        <v>1.2523386672644301</v>
      </c>
      <c r="H295" s="6">
        <v>22.797748559999999</v>
      </c>
      <c r="I295" s="6">
        <v>100</v>
      </c>
      <c r="J295" s="6">
        <v>1.2618695224501899</v>
      </c>
      <c r="K295" s="6">
        <v>97.992364924018901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21287.051105890001</v>
      </c>
      <c r="E296" s="6">
        <v>5.3224653351517102</v>
      </c>
      <c r="F296" s="6">
        <v>99.880853766539602</v>
      </c>
      <c r="G296" s="6">
        <v>0.11942743616679601</v>
      </c>
      <c r="H296" s="6">
        <v>25.392974379999998</v>
      </c>
      <c r="I296" s="6">
        <v>99.999999999999702</v>
      </c>
      <c r="J296" s="6">
        <v>0.11914623346042</v>
      </c>
      <c r="K296" s="6">
        <v>100.116587331744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23572.133660160001</v>
      </c>
      <c r="E300" s="6">
        <v>3.4974519743463501</v>
      </c>
      <c r="F300" s="6">
        <v>99.713171942049001</v>
      </c>
      <c r="G300" s="6">
        <v>0.28835860124568802</v>
      </c>
      <c r="H300" s="6">
        <v>67.805979769999993</v>
      </c>
      <c r="I300" s="6">
        <v>100</v>
      </c>
      <c r="J300" s="6">
        <v>0.28682805795100103</v>
      </c>
      <c r="K300" s="6">
        <v>100.24525143175499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1455.8006571200001</v>
      </c>
      <c r="E305" s="6">
        <v>13.529855676213</v>
      </c>
      <c r="F305" s="6">
        <v>98.171740380256097</v>
      </c>
      <c r="G305" s="6">
        <v>1.8680007030266901</v>
      </c>
      <c r="H305" s="6">
        <v>27.111483870000001</v>
      </c>
      <c r="I305" s="6">
        <v>100</v>
      </c>
      <c r="J305" s="6">
        <v>1.82825961974391</v>
      </c>
      <c r="K305" s="6">
        <v>100.30571045121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2694.8441030399999</v>
      </c>
      <c r="E307" s="6">
        <v>15.9783565533124</v>
      </c>
      <c r="F307" s="6">
        <v>98.892444764469403</v>
      </c>
      <c r="G307" s="6">
        <v>1.1245832109881799</v>
      </c>
      <c r="H307" s="6">
        <v>30.18115997</v>
      </c>
      <c r="I307" s="6">
        <v>99.999999999999901</v>
      </c>
      <c r="J307" s="6">
        <v>1.1075552355306499</v>
      </c>
      <c r="K307" s="6">
        <v>100.41285482472099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43359.961973999998</v>
      </c>
      <c r="E308" s="6">
        <v>3.6395314209734502</v>
      </c>
      <c r="F308" s="6">
        <v>99.545342021148002</v>
      </c>
      <c r="G308" s="6">
        <v>0.23852172684828499</v>
      </c>
      <c r="H308" s="6">
        <v>198.03993109000001</v>
      </c>
      <c r="I308" s="6">
        <v>51.749674794579398</v>
      </c>
      <c r="J308" s="6">
        <v>0.45465797885200498</v>
      </c>
      <c r="K308" s="6">
        <v>52.223271080691099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25194.793750739998</v>
      </c>
      <c r="E312" s="6">
        <v>2.0583398560637001</v>
      </c>
      <c r="F312" s="6">
        <v>99.767194365087406</v>
      </c>
      <c r="G312" s="6">
        <v>0.16894606059298101</v>
      </c>
      <c r="H312" s="6">
        <v>58.791770110000002</v>
      </c>
      <c r="I312" s="6">
        <v>72.278653465145794</v>
      </c>
      <c r="J312" s="6">
        <v>0.23280563491255499</v>
      </c>
      <c r="K312" s="6">
        <v>72.400629266240799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47493.355123950001</v>
      </c>
      <c r="E318" s="6">
        <v>2.8834763053644199</v>
      </c>
      <c r="F318" s="6">
        <v>99.790961125946197</v>
      </c>
      <c r="G318" s="6">
        <v>0.20915340145425401</v>
      </c>
      <c r="H318" s="6">
        <v>99.487542439999999</v>
      </c>
      <c r="I318" s="6">
        <v>100</v>
      </c>
      <c r="J318" s="6">
        <v>0.20903887405376201</v>
      </c>
      <c r="K318" s="6">
        <v>99.845634207314902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38990.684260959999</v>
      </c>
      <c r="E322" s="6">
        <v>2.0679878308751398</v>
      </c>
      <c r="F322" s="6">
        <v>99.889838998375097</v>
      </c>
      <c r="G322" s="6">
        <v>0.110370739937924</v>
      </c>
      <c r="H322" s="6">
        <v>42.999897439999998</v>
      </c>
      <c r="I322" s="6">
        <v>99.999999999999801</v>
      </c>
      <c r="J322" s="6">
        <v>0.110161001624917</v>
      </c>
      <c r="K322" s="6">
        <v>100.080021785469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16649.166075320001</v>
      </c>
      <c r="E326" s="6">
        <v>1.73233770039312</v>
      </c>
      <c r="F326" s="6">
        <v>99.885355249379003</v>
      </c>
      <c r="G326" s="6">
        <v>0.114847620165315</v>
      </c>
      <c r="H326" s="6">
        <v>19.10930274</v>
      </c>
      <c r="I326" s="6">
        <v>99.999999999999901</v>
      </c>
      <c r="J326" s="6">
        <v>0.114644750621009</v>
      </c>
      <c r="K326" s="6">
        <v>100.062107315151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642.60398800999997</v>
      </c>
      <c r="E331" s="6">
        <v>17.3044474991929</v>
      </c>
      <c r="F331" s="6">
        <v>96.583261168170495</v>
      </c>
      <c r="G331" s="6">
        <v>3.5127189625820301</v>
      </c>
      <c r="H331" s="6">
        <v>22.732821120000001</v>
      </c>
      <c r="I331" s="6">
        <v>100</v>
      </c>
      <c r="J331" s="6">
        <v>3.4167388318295</v>
      </c>
      <c r="K331" s="6">
        <v>99.296396263270395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522.31729843000005</v>
      </c>
      <c r="E333" s="6">
        <v>19.119703245901501</v>
      </c>
      <c r="F333" s="6">
        <v>95.054701957605701</v>
      </c>
      <c r="G333" s="6">
        <v>5.0952322861514103</v>
      </c>
      <c r="H333" s="6">
        <v>27.173981510000001</v>
      </c>
      <c r="I333" s="6">
        <v>100</v>
      </c>
      <c r="J333" s="6">
        <v>4.9452980423942599</v>
      </c>
      <c r="K333" s="6">
        <v>97.936622264814204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19016.953666230002</v>
      </c>
      <c r="E334" s="6">
        <v>2.1981509023061099</v>
      </c>
      <c r="F334" s="6">
        <v>99.043430913177104</v>
      </c>
      <c r="G334" s="6">
        <v>0.67888467124686402</v>
      </c>
      <c r="H334" s="6">
        <v>183.66720372</v>
      </c>
      <c r="I334" s="6">
        <v>70.277555857885901</v>
      </c>
      <c r="J334" s="6">
        <v>0.95656908682285902</v>
      </c>
      <c r="K334" s="6">
        <v>70.291908823837304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1084.27945671</v>
      </c>
      <c r="E335" s="6">
        <v>23.177736516703099</v>
      </c>
      <c r="F335" s="6">
        <v>96.769639849944696</v>
      </c>
      <c r="G335" s="6">
        <v>3.3541515464957601</v>
      </c>
      <c r="H335" s="6">
        <v>36.195372370000001</v>
      </c>
      <c r="I335" s="6">
        <v>99.999999999999901</v>
      </c>
      <c r="J335" s="6">
        <v>3.2303601500552501</v>
      </c>
      <c r="K335" s="6">
        <v>100.477972139106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8388.14666106</v>
      </c>
      <c r="E338" s="6">
        <v>1.7613795928198499</v>
      </c>
      <c r="F338" s="6">
        <v>99.874578880450599</v>
      </c>
      <c r="G338" s="6">
        <v>0.12551922205704599</v>
      </c>
      <c r="H338" s="6">
        <v>10.53371896</v>
      </c>
      <c r="I338" s="6">
        <v>99.999999999999901</v>
      </c>
      <c r="J338" s="6">
        <v>0.12542111954943699</v>
      </c>
      <c r="K338" s="6">
        <v>99.952699269343299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188.386337852</v>
      </c>
      <c r="E347" s="6">
        <v>21.537658851928398</v>
      </c>
      <c r="F347" s="6">
        <v>90.706496240158501</v>
      </c>
      <c r="G347" s="6">
        <v>5.4553243456790703</v>
      </c>
      <c r="H347" s="6">
        <v>19.301474665000001</v>
      </c>
      <c r="I347" s="6">
        <v>59.817446414576999</v>
      </c>
      <c r="J347" s="6">
        <v>9.2935037598415207</v>
      </c>
      <c r="K347" s="6">
        <v>53.245080653910698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4674.9060605049999</v>
      </c>
      <c r="E348" s="6">
        <v>3.6522951709611098</v>
      </c>
      <c r="F348" s="6">
        <v>94.043728519990296</v>
      </c>
      <c r="G348" s="6">
        <v>1.52668163831126</v>
      </c>
      <c r="H348" s="6">
        <v>296.08576858999999</v>
      </c>
      <c r="I348" s="6">
        <v>24.531285884327001</v>
      </c>
      <c r="J348" s="6">
        <v>5.9562714800097396</v>
      </c>
      <c r="K348" s="6">
        <v>24.104816916364499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4649.0399040559996</v>
      </c>
      <c r="E350" s="6">
        <v>1.8245625204903899</v>
      </c>
      <c r="F350" s="6">
        <v>99.8748617473276</v>
      </c>
      <c r="G350" s="6">
        <v>0.12508817175175299</v>
      </c>
      <c r="H350" s="6">
        <v>5.825016626</v>
      </c>
      <c r="I350" s="6">
        <v>99.999999999999702</v>
      </c>
      <c r="J350" s="6">
        <v>0.12513825267235801</v>
      </c>
      <c r="K350" s="6">
        <v>99.834891355262798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7201.0730495730004</v>
      </c>
      <c r="E352" s="6">
        <v>2.3258626386883701</v>
      </c>
      <c r="F352" s="6">
        <v>99.894493563915503</v>
      </c>
      <c r="G352" s="6">
        <v>0.105580746714315</v>
      </c>
      <c r="H352" s="6">
        <v>7.6056199529999997</v>
      </c>
      <c r="I352" s="6">
        <v>99.999999999999901</v>
      </c>
      <c r="J352" s="6">
        <v>0.105506436084494</v>
      </c>
      <c r="K352" s="6">
        <v>99.964851572467893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12713.406842795001</v>
      </c>
      <c r="E356" s="6">
        <v>2.3562187060986002</v>
      </c>
      <c r="F356" s="6">
        <v>98.146288749306194</v>
      </c>
      <c r="G356" s="6">
        <v>0.87427265618684802</v>
      </c>
      <c r="H356" s="6">
        <v>240.12100304000001</v>
      </c>
      <c r="I356" s="6">
        <v>46.123006530537197</v>
      </c>
      <c r="J356" s="6">
        <v>1.85371125069382</v>
      </c>
      <c r="K356" s="6">
        <v>46.289095201650802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10573.113927035</v>
      </c>
      <c r="E366" s="6">
        <v>3.0010283097311401</v>
      </c>
      <c r="F366" s="6">
        <v>99.878912163767495</v>
      </c>
      <c r="G366" s="6">
        <v>0.121145509299827</v>
      </c>
      <c r="H366" s="6">
        <v>12.81827625</v>
      </c>
      <c r="I366" s="6">
        <v>99.999999999999702</v>
      </c>
      <c r="J366" s="6">
        <v>0.121087836232526</v>
      </c>
      <c r="K366" s="6">
        <v>99.926483607790402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2336.60475688</v>
      </c>
      <c r="E375" s="6">
        <v>13.602811224357501</v>
      </c>
      <c r="F375" s="6">
        <v>98.361416824102903</v>
      </c>
      <c r="G375" s="6">
        <v>1.65675648236679</v>
      </c>
      <c r="H375" s="6">
        <v>38.925031449999999</v>
      </c>
      <c r="I375" s="6">
        <v>100</v>
      </c>
      <c r="J375" s="6">
        <v>1.6385831758971301</v>
      </c>
      <c r="K375" s="6">
        <v>99.4523301198262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27513.399266640001</v>
      </c>
      <c r="E376" s="6">
        <v>3.2320477378537</v>
      </c>
      <c r="F376" s="6">
        <v>99.822829501339896</v>
      </c>
      <c r="G376" s="6">
        <v>0.177251077517801</v>
      </c>
      <c r="H376" s="6">
        <v>48.832142830000002</v>
      </c>
      <c r="I376" s="6">
        <v>99.999999999999901</v>
      </c>
      <c r="J376" s="6">
        <v>0.17717049866006801</v>
      </c>
      <c r="K376" s="6">
        <v>99.868229890443402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54013.356281139997</v>
      </c>
      <c r="E378" s="6">
        <v>2.1543606896991498</v>
      </c>
      <c r="F378" s="6">
        <v>99.873567484391899</v>
      </c>
      <c r="G378" s="6">
        <v>0.126986718254467</v>
      </c>
      <c r="H378" s="6">
        <v>68.376895739999995</v>
      </c>
      <c r="I378" s="6">
        <v>100</v>
      </c>
      <c r="J378" s="6">
        <v>0.12643251560811899</v>
      </c>
      <c r="K378" s="6">
        <v>100.31135198258001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638.36066038000001</v>
      </c>
      <c r="E385" s="6">
        <v>21.465921116397599</v>
      </c>
      <c r="F385" s="6">
        <v>97.600030287351501</v>
      </c>
      <c r="G385" s="6">
        <v>2.3946185837618601</v>
      </c>
      <c r="H385" s="6">
        <v>15.697190320000001</v>
      </c>
      <c r="I385" s="6">
        <v>100</v>
      </c>
      <c r="J385" s="6">
        <v>2.3999697126485402</v>
      </c>
      <c r="K385" s="6">
        <v>97.382414898849504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16425.099563899999</v>
      </c>
      <c r="E386" s="6">
        <v>3.1598472235565902</v>
      </c>
      <c r="F386" s="6">
        <v>96.809119446076593</v>
      </c>
      <c r="G386" s="6">
        <v>1.9690758247723901</v>
      </c>
      <c r="H386" s="6">
        <v>541.38010028999997</v>
      </c>
      <c r="I386" s="6">
        <v>59.584712400437098</v>
      </c>
      <c r="J386" s="6">
        <v>3.19088055392336</v>
      </c>
      <c r="K386" s="6">
        <v>59.740405037847303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21372.033297490001</v>
      </c>
      <c r="E388" s="6">
        <v>2.4066589581754698</v>
      </c>
      <c r="F388" s="6">
        <v>99.738318467762795</v>
      </c>
      <c r="G388" s="6">
        <v>0.184047211999362</v>
      </c>
      <c r="H388" s="6">
        <v>56.073397929999999</v>
      </c>
      <c r="I388" s="6">
        <v>70.571457056460403</v>
      </c>
      <c r="J388" s="6">
        <v>0.26168153223721402</v>
      </c>
      <c r="K388" s="6">
        <v>70.1484712603106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14047.256296150001</v>
      </c>
      <c r="E390" s="6">
        <v>2.4450148596954699</v>
      </c>
      <c r="F390" s="6">
        <v>99.789277118638907</v>
      </c>
      <c r="G390" s="6">
        <v>0.20926744346756601</v>
      </c>
      <c r="H390" s="6">
        <v>29.66329056</v>
      </c>
      <c r="I390" s="6">
        <v>100</v>
      </c>
      <c r="J390" s="6">
        <v>0.21072288136109699</v>
      </c>
      <c r="K390" s="6">
        <v>99.100044443248095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6637.7382954570003</v>
      </c>
      <c r="E392" s="6">
        <v>6.6640841582282002</v>
      </c>
      <c r="F392" s="6">
        <v>99.886736735396397</v>
      </c>
      <c r="G392" s="6">
        <v>8.0840730694692997E-2</v>
      </c>
      <c r="H392" s="6">
        <v>7.5266440120000002</v>
      </c>
      <c r="I392" s="6">
        <v>70.156076002011503</v>
      </c>
      <c r="J392" s="6">
        <v>0.113263264603584</v>
      </c>
      <c r="K392" s="6">
        <v>71.293343103429507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27396.851278260001</v>
      </c>
      <c r="E394" s="6">
        <v>1.74929280795211</v>
      </c>
      <c r="F394" s="6">
        <v>99.846179868103306</v>
      </c>
      <c r="G394" s="6">
        <v>0.153864556811771</v>
      </c>
      <c r="H394" s="6">
        <v>42.206795319999998</v>
      </c>
      <c r="I394" s="6">
        <v>100</v>
      </c>
      <c r="J394" s="6">
        <v>0.153820131896726</v>
      </c>
      <c r="K394" s="6">
        <v>99.875016522990606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19406.082709329999</v>
      </c>
      <c r="E396" s="6">
        <v>3.1983781453321098</v>
      </c>
      <c r="F396" s="6">
        <v>99.480072857622602</v>
      </c>
      <c r="G396" s="6">
        <v>0.38610639035796501</v>
      </c>
      <c r="H396" s="6">
        <v>101.42482647999999</v>
      </c>
      <c r="I396" s="6">
        <v>73.732015510504297</v>
      </c>
      <c r="J396" s="6">
        <v>0.51992714237743598</v>
      </c>
      <c r="K396" s="6">
        <v>73.875527382489906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14678.128960636999</v>
      </c>
      <c r="E398" s="6">
        <v>2.7613654346810899</v>
      </c>
      <c r="F398" s="6">
        <v>99.327399969996605</v>
      </c>
      <c r="G398" s="6">
        <v>0.39259118642754198</v>
      </c>
      <c r="H398" s="6">
        <v>99.393621319999994</v>
      </c>
      <c r="I398" s="6">
        <v>58.514432687110798</v>
      </c>
      <c r="J398" s="6">
        <v>0.67260003000338697</v>
      </c>
      <c r="K398" s="6">
        <v>57.976598363796803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15813.6075619</v>
      </c>
      <c r="E404" s="6">
        <v>2.6364255205568501</v>
      </c>
      <c r="F404" s="6">
        <v>98.412943943324294</v>
      </c>
      <c r="G404" s="6">
        <v>0.598155244363335</v>
      </c>
      <c r="H404" s="6">
        <v>255.01809674</v>
      </c>
      <c r="I404" s="6">
        <v>37.132463869805399</v>
      </c>
      <c r="J404" s="6">
        <v>1.5870560566757499</v>
      </c>
      <c r="K404" s="6">
        <v>37.091455141310902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33950.536948660003</v>
      </c>
      <c r="E406" s="6">
        <v>3.53106375585133</v>
      </c>
      <c r="F406" s="6">
        <v>99.7714253381546</v>
      </c>
      <c r="G406" s="6">
        <v>0.227663143771724</v>
      </c>
      <c r="H406" s="6">
        <v>77.780110649999997</v>
      </c>
      <c r="I406" s="6">
        <v>100</v>
      </c>
      <c r="J406" s="6">
        <v>0.22857466184540501</v>
      </c>
      <c r="K406" s="6">
        <v>99.373553340014496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30855.80607703</v>
      </c>
      <c r="E408" s="6">
        <v>3.3872687917687498</v>
      </c>
      <c r="F408" s="6">
        <v>99.818275456156698</v>
      </c>
      <c r="G408" s="6">
        <v>0.184096831434227</v>
      </c>
      <c r="H408" s="6">
        <v>56.174655979999997</v>
      </c>
      <c r="I408" s="6">
        <v>100</v>
      </c>
      <c r="J408" s="6">
        <v>0.18172454384332801</v>
      </c>
      <c r="K408" s="6">
        <v>101.121333651827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594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11.22048891</v>
      </c>
      <c r="E419" s="6"/>
      <c r="F419" s="6">
        <v>83.3333333333333</v>
      </c>
      <c r="G419" s="6"/>
      <c r="H419" s="6">
        <v>2.2440977819999999</v>
      </c>
      <c r="I419" s="6"/>
      <c r="J419" s="6">
        <v>16.6666666666667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91.140570037000003</v>
      </c>
      <c r="E420" s="6"/>
      <c r="F420" s="6">
        <v>97.596931236774793</v>
      </c>
      <c r="G420" s="6"/>
      <c r="H420" s="6">
        <v>2.2440977819999999</v>
      </c>
      <c r="I420" s="6"/>
      <c r="J420" s="6">
        <v>2.4030687632251899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21.620015655</v>
      </c>
      <c r="E422" s="6"/>
      <c r="F422" s="6">
        <v>95.267163887928604</v>
      </c>
      <c r="G422" s="6"/>
      <c r="H422" s="6">
        <v>1.0740740740000001</v>
      </c>
      <c r="I422" s="6"/>
      <c r="J422" s="6">
        <v>4.7328361120714098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185.92386353800001</v>
      </c>
      <c r="E423" s="6"/>
      <c r="F423" s="6">
        <v>99.425622502731201</v>
      </c>
      <c r="G423" s="6"/>
      <c r="H423" s="6">
        <v>1.0740740740000001</v>
      </c>
      <c r="I423" s="6"/>
      <c r="J423" s="6">
        <v>0.57437749726875897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34</v>
      </c>
      <c r="E425" s="6"/>
      <c r="F425" s="6">
        <v>79.069767441860506</v>
      </c>
      <c r="G425" s="6"/>
      <c r="H425" s="6">
        <v>9</v>
      </c>
      <c r="I425" s="6"/>
      <c r="J425" s="6">
        <v>20.930232558139501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216.953779865</v>
      </c>
      <c r="E426" s="6"/>
      <c r="F426" s="6">
        <v>97.553355347738801</v>
      </c>
      <c r="G426" s="6"/>
      <c r="H426" s="6">
        <v>5.4412152550000004</v>
      </c>
      <c r="I426" s="6"/>
      <c r="J426" s="6">
        <v>2.4466446522611802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1789.6223577220001</v>
      </c>
      <c r="E427" s="6"/>
      <c r="F427" s="6">
        <v>96.830173247769096</v>
      </c>
      <c r="G427" s="6"/>
      <c r="H427" s="6">
        <v>58.584970321</v>
      </c>
      <c r="I427" s="6"/>
      <c r="J427" s="6">
        <v>3.1698267522309602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45.476418156999998</v>
      </c>
      <c r="E428" s="6"/>
      <c r="F428" s="6">
        <v>92.942288113186194</v>
      </c>
      <c r="G428" s="6"/>
      <c r="H428" s="6">
        <v>3.4533199419999998</v>
      </c>
      <c r="I428" s="6"/>
      <c r="J428" s="6">
        <v>7.0577118868138298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864.53669290400001</v>
      </c>
      <c r="E429" s="6"/>
      <c r="F429" s="6">
        <v>98.057732500027299</v>
      </c>
      <c r="G429" s="6"/>
      <c r="H429" s="6">
        <v>17.12421324</v>
      </c>
      <c r="I429" s="6"/>
      <c r="J429" s="6">
        <v>1.9422674999727301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1943.281596132</v>
      </c>
      <c r="E431" s="6"/>
      <c r="F431" s="6">
        <v>97.766556368895095</v>
      </c>
      <c r="G431" s="6"/>
      <c r="H431" s="6">
        <v>44.393605190999999</v>
      </c>
      <c r="I431" s="6"/>
      <c r="J431" s="6">
        <v>2.2334436311049002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139.25920295899999</v>
      </c>
      <c r="E432" s="6"/>
      <c r="F432" s="6">
        <v>98.833657822546002</v>
      </c>
      <c r="G432" s="6"/>
      <c r="H432" s="6">
        <v>1.643406564</v>
      </c>
      <c r="I432" s="6"/>
      <c r="J432" s="6">
        <v>1.16634217745395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765.79987963200006</v>
      </c>
      <c r="E433" s="6"/>
      <c r="F433" s="6">
        <v>97.503435785940297</v>
      </c>
      <c r="G433" s="6"/>
      <c r="H433" s="6">
        <v>19.608217487000001</v>
      </c>
      <c r="I433" s="6"/>
      <c r="J433" s="6">
        <v>2.4965642140596702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595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532.91195670900004</v>
      </c>
      <c r="E444" s="6"/>
      <c r="F444" s="6">
        <v>97.465815147409998</v>
      </c>
      <c r="G444" s="6"/>
      <c r="H444" s="6">
        <v>13.856113617</v>
      </c>
      <c r="I444" s="6"/>
      <c r="J444" s="6">
        <v>2.5341848525899802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5929.0194840439999</v>
      </c>
      <c r="E445" s="6"/>
      <c r="F445" s="6">
        <v>97.499951298835299</v>
      </c>
      <c r="G445" s="6"/>
      <c r="H445" s="6">
        <v>152.02917809499999</v>
      </c>
      <c r="I445" s="6"/>
      <c r="J445" s="6">
        <v>2.5000487011647099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596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893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122944.432642997</v>
      </c>
      <c r="E17" s="6">
        <v>2.0383347746166498</v>
      </c>
      <c r="F17" s="6">
        <v>99.9120372419695</v>
      </c>
      <c r="G17" s="6">
        <v>3.7463415413431102E-2</v>
      </c>
      <c r="H17" s="6">
        <v>108.24052514900001</v>
      </c>
      <c r="I17" s="6">
        <v>42.584108014997902</v>
      </c>
      <c r="J17" s="6">
        <v>8.7962758030533897E-2</v>
      </c>
      <c r="K17" s="6">
        <v>42.552623858142397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2337417.05208791</v>
      </c>
      <c r="E18" s="6">
        <v>0.30875691245481202</v>
      </c>
      <c r="F18" s="6">
        <v>99.952702132590701</v>
      </c>
      <c r="G18" s="6">
        <v>1.0608059763801801E-2</v>
      </c>
      <c r="H18" s="6">
        <v>1106.0715663620001</v>
      </c>
      <c r="I18" s="6">
        <v>22.419274790149299</v>
      </c>
      <c r="J18" s="6">
        <v>4.7297867409307803E-2</v>
      </c>
      <c r="K18" s="6">
        <v>22.417590810179799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528.35175802000003</v>
      </c>
      <c r="E19" s="6"/>
      <c r="F19" s="6">
        <v>96.631787167999804</v>
      </c>
      <c r="G19" s="6"/>
      <c r="H19" s="6">
        <v>18.416312305999998</v>
      </c>
      <c r="I19" s="6"/>
      <c r="J19" s="6">
        <v>3.3682128320001601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5983.3144305579999</v>
      </c>
      <c r="E20" s="6"/>
      <c r="F20" s="6">
        <v>98.392806290311398</v>
      </c>
      <c r="G20" s="6"/>
      <c r="H20" s="6">
        <v>97.734231581000003</v>
      </c>
      <c r="I20" s="6"/>
      <c r="J20" s="6">
        <v>1.60719370968859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122416.080884977</v>
      </c>
      <c r="E21" s="6">
        <v>2.0448824026055501</v>
      </c>
      <c r="F21" s="6">
        <v>99.926677646460206</v>
      </c>
      <c r="G21" s="6">
        <v>3.7215676658163201E-2</v>
      </c>
      <c r="H21" s="6">
        <v>89.824212842999998</v>
      </c>
      <c r="I21" s="6">
        <v>50.751089035555403</v>
      </c>
      <c r="J21" s="6">
        <v>7.3322353539836405E-2</v>
      </c>
      <c r="K21" s="6">
        <v>50.719033763621702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2331433.73765735</v>
      </c>
      <c r="E22" s="6">
        <v>0.30604665639241602</v>
      </c>
      <c r="F22" s="6">
        <v>99.956769029954003</v>
      </c>
      <c r="G22" s="6">
        <v>1.05705972827599E-2</v>
      </c>
      <c r="H22" s="6">
        <v>1008.337334781</v>
      </c>
      <c r="I22" s="6">
        <v>24.439898402259701</v>
      </c>
      <c r="J22" s="6">
        <v>4.3230970046036502E-2</v>
      </c>
      <c r="K22" s="6">
        <v>24.440875371899299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597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122944.432642997</v>
      </c>
      <c r="E33" s="6">
        <v>2.0383347746166498</v>
      </c>
      <c r="F33" s="6">
        <v>99.9120372419695</v>
      </c>
      <c r="G33" s="6">
        <v>3.7463415413431102E-2</v>
      </c>
      <c r="H33" s="6">
        <v>108.24052514900001</v>
      </c>
      <c r="I33" s="6">
        <v>42.584108014997902</v>
      </c>
      <c r="J33" s="6">
        <v>8.7962758030533897E-2</v>
      </c>
      <c r="K33" s="6">
        <v>42.552623858142397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2337417.05208791</v>
      </c>
      <c r="E34" s="6">
        <v>0.30875691245481202</v>
      </c>
      <c r="F34" s="6">
        <v>99.952702132590701</v>
      </c>
      <c r="G34" s="6">
        <v>1.0608059763801801E-2</v>
      </c>
      <c r="H34" s="6">
        <v>1106.0715663620001</v>
      </c>
      <c r="I34" s="6">
        <v>22.419274790149299</v>
      </c>
      <c r="J34" s="6">
        <v>4.7297867409307803E-2</v>
      </c>
      <c r="K34" s="6">
        <v>22.417590810179799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598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122416.080884977</v>
      </c>
      <c r="E45" s="6">
        <v>2.0448824026055501</v>
      </c>
      <c r="F45" s="6">
        <v>99.926677646460206</v>
      </c>
      <c r="G45" s="6">
        <v>3.7215676658163201E-2</v>
      </c>
      <c r="H45" s="6">
        <v>89.824212842999998</v>
      </c>
      <c r="I45" s="6">
        <v>50.751089035555403</v>
      </c>
      <c r="J45" s="6">
        <v>7.3322353539836405E-2</v>
      </c>
      <c r="K45" s="6">
        <v>50.719033763621702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2331433.73765735</v>
      </c>
      <c r="E46" s="6">
        <v>0.30604665639241602</v>
      </c>
      <c r="F46" s="6">
        <v>99.956769029954003</v>
      </c>
      <c r="G46" s="6">
        <v>1.05705972827599E-2</v>
      </c>
      <c r="H46" s="6">
        <v>1008.337334781</v>
      </c>
      <c r="I46" s="6">
        <v>24.439898402259701</v>
      </c>
      <c r="J46" s="6">
        <v>4.3230970046036502E-2</v>
      </c>
      <c r="K46" s="6">
        <v>24.440875371899299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2042.441087978</v>
      </c>
      <c r="E48" s="6">
        <v>3.0724657773711401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2221.4610607599998</v>
      </c>
      <c r="E52" s="6">
        <v>3.5490921042168901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30427.569336730001</v>
      </c>
      <c r="E54" s="6">
        <v>2.9967738076897601</v>
      </c>
      <c r="F54" s="6">
        <v>99.853494163466195</v>
      </c>
      <c r="G54" s="6">
        <v>0.14679050496722401</v>
      </c>
      <c r="H54" s="6">
        <v>44.643570429999997</v>
      </c>
      <c r="I54" s="6">
        <v>100</v>
      </c>
      <c r="J54" s="6">
        <v>0.14650583653381499</v>
      </c>
      <c r="K54" s="6">
        <v>100.047514677777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2740.4416965619998</v>
      </c>
      <c r="E56" s="6">
        <v>3.1068560310764699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5761.2361277030004</v>
      </c>
      <c r="E60" s="6">
        <v>2.88302290375651</v>
      </c>
      <c r="F60" s="6">
        <v>100</v>
      </c>
      <c r="G60" s="6">
        <v>3.2007984082721502E-16</v>
      </c>
      <c r="H60" s="6"/>
      <c r="I60" s="6"/>
      <c r="J60" s="6"/>
      <c r="K60" s="6"/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5360.428892037</v>
      </c>
      <c r="E62" s="6">
        <v>3.26294924520796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35976.049601170002</v>
      </c>
      <c r="E64" s="6">
        <v>2.8933021468460698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24564.28518771</v>
      </c>
      <c r="E66" s="6">
        <v>3.0739646891822301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33681.083742499999</v>
      </c>
      <c r="E68" s="6">
        <v>3.0753880783259002</v>
      </c>
      <c r="F68" s="6">
        <v>99.814748285823597</v>
      </c>
      <c r="G68" s="6">
        <v>0.13438031994607499</v>
      </c>
      <c r="H68" s="6">
        <v>62.510586920000001</v>
      </c>
      <c r="I68" s="6">
        <v>72.350770887282806</v>
      </c>
      <c r="J68" s="6">
        <v>0.185251714176456</v>
      </c>
      <c r="K68" s="6">
        <v>72.404932227561602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2943.3777041110002</v>
      </c>
      <c r="E70" s="6">
        <v>3.3233444440188702</v>
      </c>
      <c r="F70" s="6">
        <v>100</v>
      </c>
      <c r="G70" s="6">
        <v>3.6896535205098398E-16</v>
      </c>
      <c r="H70" s="6"/>
      <c r="I70" s="6"/>
      <c r="J70" s="6"/>
      <c r="K70" s="6"/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  <c r="F71" s="6">
        <v>100</v>
      </c>
      <c r="G71" s="6">
        <v>2.89059742838052E-15</v>
      </c>
      <c r="H71" s="6"/>
      <c r="I71" s="6"/>
      <c r="J71" s="6"/>
      <c r="K71" s="6"/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1069.2649253520001</v>
      </c>
      <c r="E72" s="6">
        <v>11.486594831016401</v>
      </c>
      <c r="F72" s="6">
        <v>99.858956276445696</v>
      </c>
      <c r="G72" s="6">
        <v>0.14265732332349301</v>
      </c>
      <c r="H72" s="6">
        <v>1.5102611939999999</v>
      </c>
      <c r="I72" s="6">
        <v>100</v>
      </c>
      <c r="J72" s="6">
        <v>0.141043723554302</v>
      </c>
      <c r="K72" s="6">
        <v>101.00138491303299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2594.5079688300002</v>
      </c>
      <c r="E73" s="6">
        <v>12.4511767698506</v>
      </c>
      <c r="F73" s="6">
        <v>98.761155305868101</v>
      </c>
      <c r="G73" s="6">
        <v>1.26017602939352</v>
      </c>
      <c r="H73" s="6">
        <v>32.545107649999999</v>
      </c>
      <c r="I73" s="6">
        <v>99.999999999999602</v>
      </c>
      <c r="J73" s="6">
        <v>1.2388446941318501</v>
      </c>
      <c r="K73" s="6">
        <v>100.461697209658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27443.23851291</v>
      </c>
      <c r="E74" s="6">
        <v>2.5943781000769199</v>
      </c>
      <c r="F74" s="6">
        <v>99.887659535359006</v>
      </c>
      <c r="G74" s="6">
        <v>0.11218804341722299</v>
      </c>
      <c r="H74" s="6">
        <v>30.864535020000002</v>
      </c>
      <c r="I74" s="6">
        <v>99.999999999999901</v>
      </c>
      <c r="J74" s="6">
        <v>0.11234046464102999</v>
      </c>
      <c r="K74" s="6">
        <v>99.752134020503505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4070.8295128179998</v>
      </c>
      <c r="E76" s="6">
        <v>2.7375112049425998</v>
      </c>
      <c r="F76" s="6">
        <v>100</v>
      </c>
      <c r="G76" s="6">
        <v>0</v>
      </c>
      <c r="H76" s="6"/>
      <c r="I76" s="6"/>
      <c r="J76" s="6"/>
      <c r="K76" s="6"/>
    </row>
    <row r="77" spans="1:11" x14ac:dyDescent="0.25">
      <c r="A77" s="6" t="s">
        <v>47</v>
      </c>
      <c r="B77" s="6" t="s">
        <v>48</v>
      </c>
      <c r="C77" s="6" t="s">
        <v>11</v>
      </c>
      <c r="D77" s="6">
        <v>68</v>
      </c>
      <c r="E77" s="6">
        <v>14.3564626093976</v>
      </c>
      <c r="F77" s="6">
        <v>98.550724637681199</v>
      </c>
      <c r="G77" s="6">
        <v>1.45839051971756</v>
      </c>
      <c r="H77" s="6">
        <v>1</v>
      </c>
      <c r="I77" s="6">
        <v>99.999999999999801</v>
      </c>
      <c r="J77" s="6">
        <v>1.4492753623188399</v>
      </c>
      <c r="K77" s="6">
        <v>99.170555340793896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598</v>
      </c>
      <c r="E78" s="6">
        <v>12.2801952735638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5709.1176187250003</v>
      </c>
      <c r="E82" s="6">
        <v>3.1353891902461601</v>
      </c>
      <c r="F82" s="6">
        <v>100</v>
      </c>
      <c r="G82" s="6">
        <v>3.4809812701721098E-16</v>
      </c>
      <c r="H82" s="6"/>
      <c r="I82" s="6"/>
      <c r="J82" s="6"/>
      <c r="K82" s="6"/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194.32081908800001</v>
      </c>
      <c r="E85" s="6">
        <v>13.0129571962127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1014.663822397</v>
      </c>
      <c r="E86" s="6">
        <v>6.6902473099433202</v>
      </c>
      <c r="F86" s="6">
        <v>99.030172413793096</v>
      </c>
      <c r="G86" s="6">
        <v>0.38286310433598197</v>
      </c>
      <c r="H86" s="6">
        <v>9.9368600669999996</v>
      </c>
      <c r="I86" s="6">
        <v>38.695080760828702</v>
      </c>
      <c r="J86" s="6">
        <v>0.96982758620689702</v>
      </c>
      <c r="K86" s="6">
        <v>39.094576987196398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124.894787847</v>
      </c>
      <c r="E89" s="6">
        <v>15.5233424313983</v>
      </c>
      <c r="F89" s="6">
        <v>98.215701548719196</v>
      </c>
      <c r="G89" s="6">
        <v>1.7998385206501299</v>
      </c>
      <c r="H89" s="6">
        <v>2.2689811610000001</v>
      </c>
      <c r="I89" s="6">
        <v>99.999999999999901</v>
      </c>
      <c r="J89" s="6">
        <v>1.78429845128077</v>
      </c>
      <c r="K89" s="6">
        <v>99.071095899441005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1660.0009001559999</v>
      </c>
      <c r="E90" s="6">
        <v>2.9016210520274499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61</v>
      </c>
      <c r="B91" s="6" t="s">
        <v>62</v>
      </c>
      <c r="C91" s="6" t="s">
        <v>11</v>
      </c>
      <c r="D91" s="6">
        <v>439.56630793599999</v>
      </c>
      <c r="E91" s="6">
        <v>13.4852309383907</v>
      </c>
      <c r="F91" s="6">
        <v>96.452671236122796</v>
      </c>
      <c r="G91" s="6">
        <v>2.1308231218898102</v>
      </c>
      <c r="H91" s="6">
        <v>16.166335134000001</v>
      </c>
      <c r="I91" s="6">
        <v>57.170450118772003</v>
      </c>
      <c r="J91" s="6">
        <v>3.54732876387722</v>
      </c>
      <c r="K91" s="6">
        <v>57.937562520517702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3692.5067450609999</v>
      </c>
      <c r="E92" s="6">
        <v>2.8606877359566698</v>
      </c>
      <c r="F92" s="6">
        <v>99.270954472026403</v>
      </c>
      <c r="G92" s="6">
        <v>0.32341778088156897</v>
      </c>
      <c r="H92" s="6">
        <v>27.117756083</v>
      </c>
      <c r="I92" s="6">
        <v>44.087652123220998</v>
      </c>
      <c r="J92" s="6">
        <v>0.72904552797358202</v>
      </c>
      <c r="K92" s="6">
        <v>44.038390703222902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87.649449615999998</v>
      </c>
      <c r="E93" s="6">
        <v>12.024834778322999</v>
      </c>
      <c r="F93" s="6">
        <v>98.648648648648603</v>
      </c>
      <c r="G93" s="6">
        <v>1.32329255836072</v>
      </c>
      <c r="H93" s="6">
        <v>1.200677392</v>
      </c>
      <c r="I93" s="6">
        <v>100</v>
      </c>
      <c r="J93" s="6">
        <v>1.35135135135135</v>
      </c>
      <c r="K93" s="6">
        <v>96.600356760332403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971.34801012800006</v>
      </c>
      <c r="E94" s="6">
        <v>8.2612278533168499</v>
      </c>
      <c r="F94" s="6">
        <v>99.263803680981596</v>
      </c>
      <c r="G94" s="6">
        <v>0.29718897233284303</v>
      </c>
      <c r="H94" s="6">
        <v>7.2040643519999996</v>
      </c>
      <c r="I94" s="6">
        <v>39.381796885438298</v>
      </c>
      <c r="J94" s="6">
        <v>0.73619631901840499</v>
      </c>
      <c r="K94" s="6">
        <v>40.070979769544998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946.10297521799998</v>
      </c>
      <c r="E96" s="6">
        <v>16.428418322347699</v>
      </c>
      <c r="F96" s="6">
        <v>99.886234357224097</v>
      </c>
      <c r="G96" s="6">
        <v>0.105385596208595</v>
      </c>
      <c r="H96" s="6">
        <v>1.0775660309999999</v>
      </c>
      <c r="I96" s="6">
        <v>100</v>
      </c>
      <c r="J96" s="6">
        <v>0.113765642775882</v>
      </c>
      <c r="K96" s="6">
        <v>92.528553471147404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6784.8767281199998</v>
      </c>
      <c r="E99" s="6">
        <v>16.6973489881881</v>
      </c>
      <c r="F99" s="6">
        <v>97.272612540761401</v>
      </c>
      <c r="G99" s="6">
        <v>2.79017433756982</v>
      </c>
      <c r="H99" s="6">
        <v>190.23841569999999</v>
      </c>
      <c r="I99" s="6">
        <v>99.999999999999702</v>
      </c>
      <c r="J99" s="6">
        <v>2.72738745923861</v>
      </c>
      <c r="K99" s="6">
        <v>99.511914356082002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178287.41407458001</v>
      </c>
      <c r="E100" s="6">
        <v>2.4280414926921701</v>
      </c>
      <c r="F100" s="6">
        <v>99.933727935203606</v>
      </c>
      <c r="G100" s="6">
        <v>6.6405264953249901E-2</v>
      </c>
      <c r="H100" s="6">
        <v>118.2331061</v>
      </c>
      <c r="I100" s="6">
        <v>99.999999999999702</v>
      </c>
      <c r="J100" s="6">
        <v>6.6272064796390501E-2</v>
      </c>
      <c r="K100" s="6">
        <v>100.13458463519299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  <c r="F101" s="6">
        <v>100</v>
      </c>
      <c r="G101" s="6">
        <v>1.1023076757968199E-15</v>
      </c>
      <c r="H101" s="6"/>
      <c r="I101" s="6"/>
      <c r="J101" s="6"/>
      <c r="K101" s="6"/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4518.3027101110001</v>
      </c>
      <c r="E102" s="6">
        <v>2.89157345377411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11.733799928368599</v>
      </c>
      <c r="F106" s="6">
        <v>99.786780383795303</v>
      </c>
      <c r="G106" s="6">
        <v>0.21575593994560299</v>
      </c>
      <c r="H106" s="6">
        <v>1.1114589859999999</v>
      </c>
      <c r="I106" s="6">
        <v>100</v>
      </c>
      <c r="J106" s="6">
        <v>0.21321961620469099</v>
      </c>
      <c r="K106" s="6">
        <v>100.97377989454201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1950.0765260589999</v>
      </c>
      <c r="E108" s="6">
        <v>2.8321521376603598</v>
      </c>
      <c r="F108" s="6">
        <v>99.898315174903999</v>
      </c>
      <c r="G108" s="6">
        <v>0.101940581259476</v>
      </c>
      <c r="H108" s="6">
        <v>1.984950298</v>
      </c>
      <c r="I108" s="6">
        <v>100</v>
      </c>
      <c r="J108" s="6">
        <v>0.10168482509599901</v>
      </c>
      <c r="K108" s="6">
        <v>100.149577935132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324.31687706000002</v>
      </c>
      <c r="E110" s="6">
        <v>15.019588819781999</v>
      </c>
      <c r="F110" s="6">
        <v>100</v>
      </c>
      <c r="G110" s="6">
        <v>0</v>
      </c>
      <c r="H110" s="6"/>
      <c r="I110" s="6"/>
      <c r="J110" s="6"/>
      <c r="K110" s="6"/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4188.7238439499997</v>
      </c>
      <c r="E114" s="6">
        <v>2.31524838917659</v>
      </c>
      <c r="F114" s="6">
        <v>99.719728170637595</v>
      </c>
      <c r="G114" s="6">
        <v>0.28032190692052</v>
      </c>
      <c r="H114" s="6">
        <v>11.772808811000001</v>
      </c>
      <c r="I114" s="6">
        <v>100</v>
      </c>
      <c r="J114" s="6">
        <v>0.28027182936240902</v>
      </c>
      <c r="K114" s="6">
        <v>99.737545589154806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8695.0551722620003</v>
      </c>
      <c r="E116" s="6">
        <v>2.21716109945215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599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10454.280814382</v>
      </c>
      <c r="E131" s="6">
        <v>7.6637140703829401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198735.82172849801</v>
      </c>
      <c r="E132" s="6">
        <v>0.86588930501694295</v>
      </c>
      <c r="F132" s="6">
        <v>99.966368058928694</v>
      </c>
      <c r="G132" s="6">
        <v>3.31003988497953E-2</v>
      </c>
      <c r="H132" s="6">
        <v>66.861201171000005</v>
      </c>
      <c r="I132" s="6">
        <v>98.3361442925044</v>
      </c>
      <c r="J132" s="6">
        <v>3.3631941071264999E-2</v>
      </c>
      <c r="K132" s="6">
        <v>98.386431140102005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70140.322094028001</v>
      </c>
      <c r="E134" s="6">
        <v>2.3045980598308602</v>
      </c>
      <c r="F134" s="6">
        <v>99.963398155875097</v>
      </c>
      <c r="G134" s="6">
        <v>2.1090309377794599E-2</v>
      </c>
      <c r="H134" s="6">
        <v>25.682051466000001</v>
      </c>
      <c r="I134" s="6">
        <v>57.568503061676601</v>
      </c>
      <c r="J134" s="6">
        <v>3.66018441248935E-2</v>
      </c>
      <c r="K134" s="6">
        <v>57.599802522769998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2242.2446193710002</v>
      </c>
      <c r="E135" s="6">
        <v>8.9687744632364303</v>
      </c>
      <c r="F135" s="6">
        <v>99.521689638143997</v>
      </c>
      <c r="G135" s="6">
        <v>0.34148267876174598</v>
      </c>
      <c r="H135" s="6">
        <v>10.776433149000001</v>
      </c>
      <c r="I135" s="6">
        <v>71.329971634202593</v>
      </c>
      <c r="J135" s="6">
        <v>0.47831036185598802</v>
      </c>
      <c r="K135" s="6">
        <v>71.052052982203307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38281.858625120003</v>
      </c>
      <c r="E136" s="6">
        <v>1.4033020199502799</v>
      </c>
      <c r="F136" s="6">
        <v>99.859410874902593</v>
      </c>
      <c r="G136" s="6">
        <v>6.5974081213970706E-2</v>
      </c>
      <c r="H136" s="6">
        <v>53.895901889000001</v>
      </c>
      <c r="I136" s="6">
        <v>46.869695792027201</v>
      </c>
      <c r="J136" s="6">
        <v>0.140589125097377</v>
      </c>
      <c r="K136" s="6">
        <v>46.860899649791101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112647.74006124301</v>
      </c>
      <c r="E138" s="6">
        <v>1.13381449630373</v>
      </c>
      <c r="F138" s="6">
        <v>99.997336901649803</v>
      </c>
      <c r="G138" s="6">
        <v>2.6624444246861599E-3</v>
      </c>
      <c r="H138" s="6">
        <v>3</v>
      </c>
      <c r="I138" s="6">
        <v>99.999999999999801</v>
      </c>
      <c r="J138" s="6">
        <v>2.6630983501475798E-3</v>
      </c>
      <c r="K138" s="6">
        <v>99.972782493184198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5205.5102707030001</v>
      </c>
      <c r="E139" s="6">
        <v>8.4935002909425403</v>
      </c>
      <c r="F139" s="6">
        <v>99.464496595360103</v>
      </c>
      <c r="G139" s="6">
        <v>0.228878145765464</v>
      </c>
      <c r="H139" s="6">
        <v>28.025763647000002</v>
      </c>
      <c r="I139" s="6">
        <v>42.885824804830897</v>
      </c>
      <c r="J139" s="6">
        <v>0.53550340463989499</v>
      </c>
      <c r="K139" s="6">
        <v>42.511867063758501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98511.040898396997</v>
      </c>
      <c r="E140" s="6">
        <v>1.4658282346952201</v>
      </c>
      <c r="F140" s="6">
        <v>99.7574634634273</v>
      </c>
      <c r="G140" s="6">
        <v>9.1173499664967697E-2</v>
      </c>
      <c r="H140" s="6">
        <v>239.50615667400001</v>
      </c>
      <c r="I140" s="6">
        <v>37.499801651314101</v>
      </c>
      <c r="J140" s="6">
        <v>0.24253653657273699</v>
      </c>
      <c r="K140" s="6">
        <v>37.500482154914998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55098.674984174002</v>
      </c>
      <c r="E142" s="6">
        <v>3.0475755745680901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195079.230920979</v>
      </c>
      <c r="E144" s="6">
        <v>1.19530722330326</v>
      </c>
      <c r="F144" s="6">
        <v>99.970219178281297</v>
      </c>
      <c r="G144" s="6">
        <v>2.9798158592745701E-2</v>
      </c>
      <c r="H144" s="6">
        <v>58.113504650000003</v>
      </c>
      <c r="I144" s="6">
        <v>99.999999999999801</v>
      </c>
      <c r="J144" s="6">
        <v>2.9780821718698901E-2</v>
      </c>
      <c r="K144" s="6">
        <v>100.02841673624999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13096.971805765999</v>
      </c>
      <c r="E145" s="6">
        <v>5.9327247630343596</v>
      </c>
      <c r="F145" s="6">
        <v>99.726218849315501</v>
      </c>
      <c r="G145" s="6">
        <v>0.27374135392586302</v>
      </c>
      <c r="H145" s="6">
        <v>35.955479439999998</v>
      </c>
      <c r="I145" s="6">
        <v>99.999999999999901</v>
      </c>
      <c r="J145" s="6">
        <v>0.27378115068453301</v>
      </c>
      <c r="K145" s="6">
        <v>99.711722671420503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309637.33631169901</v>
      </c>
      <c r="E146" s="6">
        <v>0.70018185046206405</v>
      </c>
      <c r="F146" s="6">
        <v>99.942983732860199</v>
      </c>
      <c r="G146" s="6">
        <v>2.97688914729374E-2</v>
      </c>
      <c r="H146" s="6">
        <v>176.64436685999999</v>
      </c>
      <c r="I146" s="6">
        <v>52.208619419308398</v>
      </c>
      <c r="J146" s="6">
        <v>5.7016267139756202E-2</v>
      </c>
      <c r="K146" s="6">
        <v>52.1814560208297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117076.942342492</v>
      </c>
      <c r="E148" s="6">
        <v>0.84279475469512699</v>
      </c>
      <c r="F148" s="6">
        <v>99.984411322211599</v>
      </c>
      <c r="G148" s="6">
        <v>1.55949328495327E-2</v>
      </c>
      <c r="H148" s="6">
        <v>18.2535928</v>
      </c>
      <c r="I148" s="6">
        <v>99.999999999999602</v>
      </c>
      <c r="J148" s="6">
        <v>1.55886777883587E-2</v>
      </c>
      <c r="K148" s="6">
        <v>100.024530735658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242833.88428989999</v>
      </c>
      <c r="E150" s="6">
        <v>1.0356642552261599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14968.271665249</v>
      </c>
      <c r="E151" s="6">
        <v>7.0595213161594197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378547.21881030401</v>
      </c>
      <c r="E152" s="6">
        <v>0.89303186482536001</v>
      </c>
      <c r="F152" s="6">
        <v>99.997540765283006</v>
      </c>
      <c r="G152" s="6">
        <v>1.7208487674590001E-3</v>
      </c>
      <c r="H152" s="6">
        <v>9.3095935700000005</v>
      </c>
      <c r="I152" s="6">
        <v>70.110385606411398</v>
      </c>
      <c r="J152" s="6">
        <v>2.4592347170058E-3</v>
      </c>
      <c r="K152" s="6">
        <v>69.973249639376903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44642.440423294</v>
      </c>
      <c r="E154" s="6">
        <v>1.95652365402187</v>
      </c>
      <c r="F154" s="6">
        <v>99.979957737204202</v>
      </c>
      <c r="G154" s="6">
        <v>2.0080369487013E-2</v>
      </c>
      <c r="H154" s="6">
        <v>8.9491488399999994</v>
      </c>
      <c r="I154" s="6">
        <v>100</v>
      </c>
      <c r="J154" s="6">
        <v>2.00422627957473E-2</v>
      </c>
      <c r="K154" s="6">
        <v>100.17005131201999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5817.3301821280002</v>
      </c>
      <c r="E161" s="6">
        <v>6.6702215109630298</v>
      </c>
      <c r="F161" s="6">
        <v>99.576107795867799</v>
      </c>
      <c r="G161" s="6">
        <v>0.422312853601575</v>
      </c>
      <c r="H161" s="6">
        <v>24.764182569999999</v>
      </c>
      <c r="I161" s="6">
        <v>99.999999999999702</v>
      </c>
      <c r="J161" s="6">
        <v>0.42389220413217599</v>
      </c>
      <c r="K161" s="6">
        <v>99.205104089855894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76022.220147753003</v>
      </c>
      <c r="E162" s="6">
        <v>1.1066699578080099</v>
      </c>
      <c r="F162" s="6">
        <v>99.995049952878901</v>
      </c>
      <c r="G162" s="6">
        <v>4.9533233431171804E-3</v>
      </c>
      <c r="H162" s="6">
        <v>3.7633220060000001</v>
      </c>
      <c r="I162" s="6">
        <v>100</v>
      </c>
      <c r="J162" s="6">
        <v>4.9500471210568997E-3</v>
      </c>
      <c r="K162" s="6">
        <v>100.061232350857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7196.4486372800002</v>
      </c>
      <c r="E164" s="6">
        <v>2.3320693067552898</v>
      </c>
      <c r="F164" s="6">
        <v>99.830342940687601</v>
      </c>
      <c r="G164" s="6">
        <v>0.12317990058101499</v>
      </c>
      <c r="H164" s="6">
        <v>12.230032246</v>
      </c>
      <c r="I164" s="6">
        <v>72.425254106144607</v>
      </c>
      <c r="J164" s="6">
        <v>0.169657059312427</v>
      </c>
      <c r="K164" s="6">
        <v>72.482051547039703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109809.93996624</v>
      </c>
      <c r="E166" s="6">
        <v>1.7623377731355001</v>
      </c>
      <c r="F166" s="6">
        <v>99.824475363133701</v>
      </c>
      <c r="G166" s="6">
        <v>0.14897554077053499</v>
      </c>
      <c r="H166" s="6">
        <v>193.08240556000001</v>
      </c>
      <c r="I166" s="6">
        <v>84.7683335699558</v>
      </c>
      <c r="J166" s="6">
        <v>0.175524636866248</v>
      </c>
      <c r="K166" s="6">
        <v>84.725457718451096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10785.340125823001</v>
      </c>
      <c r="E167" s="6">
        <v>6.5958990596177802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176110.80725997299</v>
      </c>
      <c r="E168" s="6">
        <v>1.2967572004994701</v>
      </c>
      <c r="F168" s="6">
        <v>99.883016953478105</v>
      </c>
      <c r="G168" s="6">
        <v>5.3414787002070599E-2</v>
      </c>
      <c r="H168" s="6">
        <v>206.26107808</v>
      </c>
      <c r="I168" s="6">
        <v>45.653322242774401</v>
      </c>
      <c r="J168" s="6">
        <v>0.116983046521926</v>
      </c>
      <c r="K168" s="6">
        <v>45.606865561449403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132.18394318</v>
      </c>
      <c r="E169" s="6">
        <v>41.304135304130803</v>
      </c>
      <c r="F169" s="6">
        <v>93.812274753096901</v>
      </c>
      <c r="G169" s="6">
        <v>3.3268274974401302</v>
      </c>
      <c r="H169" s="6">
        <v>8.7186663430000007</v>
      </c>
      <c r="I169" s="6">
        <v>49.243432742331301</v>
      </c>
      <c r="J169" s="6">
        <v>6.1877252469031303</v>
      </c>
      <c r="K169" s="6">
        <v>50.438124317528803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754.88888656899996</v>
      </c>
      <c r="E170" s="6">
        <v>31.0104547415296</v>
      </c>
      <c r="F170" s="6">
        <v>96.114222572704605</v>
      </c>
      <c r="G170" s="6">
        <v>1.3901962216356001</v>
      </c>
      <c r="H170" s="6">
        <v>30.51921055</v>
      </c>
      <c r="I170" s="6">
        <v>56.308171141936</v>
      </c>
      <c r="J170" s="6">
        <v>3.88577742729534</v>
      </c>
      <c r="K170" s="6">
        <v>34.386331066578897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600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198643.55910956999</v>
      </c>
      <c r="E182" s="6">
        <v>0.86516322984898797</v>
      </c>
      <c r="F182" s="6">
        <v>99.966916921928103</v>
      </c>
      <c r="G182" s="6">
        <v>3.3110666006720003E-2</v>
      </c>
      <c r="H182" s="6">
        <v>65.739152279999999</v>
      </c>
      <c r="I182" s="6">
        <v>99.999999999999702</v>
      </c>
      <c r="J182" s="6">
        <v>3.3083078071853497E-2</v>
      </c>
      <c r="K182" s="6">
        <v>100.050279201183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69887.062587249995</v>
      </c>
      <c r="E184" s="6">
        <v>2.28438470952951</v>
      </c>
      <c r="F184" s="6">
        <v>99.9653460345301</v>
      </c>
      <c r="G184" s="6">
        <v>2.10747282011652E-2</v>
      </c>
      <c r="H184" s="6">
        <v>24.227034164999999</v>
      </c>
      <c r="I184" s="6">
        <v>60.729686530640997</v>
      </c>
      <c r="J184" s="6">
        <v>3.4653965469947298E-2</v>
      </c>
      <c r="K184" s="6">
        <v>60.793691822662097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2219.5505296420001</v>
      </c>
      <c r="E185" s="6">
        <v>9.0026001956279202</v>
      </c>
      <c r="F185" s="6">
        <v>99.516822720220603</v>
      </c>
      <c r="G185" s="6">
        <v>0.344953221767274</v>
      </c>
      <c r="H185" s="6">
        <v>10.776433149000001</v>
      </c>
      <c r="I185" s="6">
        <v>71.329971634202593</v>
      </c>
      <c r="J185" s="6">
        <v>0.48317727977939701</v>
      </c>
      <c r="K185" s="6">
        <v>71.047729382176499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38096.059038703999</v>
      </c>
      <c r="E186" s="6">
        <v>1.3231204376513099</v>
      </c>
      <c r="F186" s="6">
        <v>99.861862992652206</v>
      </c>
      <c r="G186" s="6">
        <v>6.6249617403812494E-2</v>
      </c>
      <c r="H186" s="6">
        <v>52.697550692999997</v>
      </c>
      <c r="I186" s="6">
        <v>47.881551571700797</v>
      </c>
      <c r="J186" s="6">
        <v>0.138137007347827</v>
      </c>
      <c r="K186" s="6">
        <v>47.8931051389917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112607.74006124301</v>
      </c>
      <c r="E188" s="6">
        <v>1.1337850879590401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4992.8129215460003</v>
      </c>
      <c r="E189" s="6">
        <v>8.6125261920530694</v>
      </c>
      <c r="F189" s="6">
        <v>99.634252607529504</v>
      </c>
      <c r="G189" s="6">
        <v>0.21328930078970099</v>
      </c>
      <c r="H189" s="6">
        <v>18.328117683999999</v>
      </c>
      <c r="I189" s="6">
        <v>58.000322635194202</v>
      </c>
      <c r="J189" s="6">
        <v>0.36574739247044302</v>
      </c>
      <c r="K189" s="6">
        <v>58.102724751706099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96692.553887276998</v>
      </c>
      <c r="E190" s="6">
        <v>1.3730661854536099</v>
      </c>
      <c r="F190" s="6">
        <v>99.783507972725999</v>
      </c>
      <c r="G190" s="6">
        <v>9.0803933088826297E-2</v>
      </c>
      <c r="H190" s="6">
        <v>209.785839751</v>
      </c>
      <c r="I190" s="6">
        <v>41.788012688777002</v>
      </c>
      <c r="J190" s="6">
        <v>0.21649202727401901</v>
      </c>
      <c r="K190" s="6">
        <v>41.852511131300901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55098.674984174002</v>
      </c>
      <c r="E192" s="6">
        <v>3.0475755745680901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195079.230920979</v>
      </c>
      <c r="E194" s="6">
        <v>1.19530722330326</v>
      </c>
      <c r="F194" s="6">
        <v>99.970219178281297</v>
      </c>
      <c r="G194" s="6">
        <v>2.9798158592745701E-2</v>
      </c>
      <c r="H194" s="6">
        <v>58.113504650000003</v>
      </c>
      <c r="I194" s="6">
        <v>99.999999999999801</v>
      </c>
      <c r="J194" s="6">
        <v>2.9780821718698901E-2</v>
      </c>
      <c r="K194" s="6">
        <v>100.02841673624999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13096.971805765999</v>
      </c>
      <c r="E195" s="6">
        <v>5.9327247630343596</v>
      </c>
      <c r="F195" s="6">
        <v>99.726218849315501</v>
      </c>
      <c r="G195" s="6">
        <v>0.27374135392586302</v>
      </c>
      <c r="H195" s="6">
        <v>35.955479439999998</v>
      </c>
      <c r="I195" s="6">
        <v>99.999999999999901</v>
      </c>
      <c r="J195" s="6">
        <v>0.27378115068453301</v>
      </c>
      <c r="K195" s="6">
        <v>99.711722671420503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309637.33631169901</v>
      </c>
      <c r="E196" s="6">
        <v>0.70018185046206405</v>
      </c>
      <c r="F196" s="6">
        <v>99.942983732860199</v>
      </c>
      <c r="G196" s="6">
        <v>2.97688914729374E-2</v>
      </c>
      <c r="H196" s="6">
        <v>176.64436685999999</v>
      </c>
      <c r="I196" s="6">
        <v>52.208619419308398</v>
      </c>
      <c r="J196" s="6">
        <v>5.7016267139756202E-2</v>
      </c>
      <c r="K196" s="6">
        <v>52.1814560208297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117076.942342492</v>
      </c>
      <c r="E198" s="6">
        <v>0.84279475469512699</v>
      </c>
      <c r="F198" s="6">
        <v>99.984411322211599</v>
      </c>
      <c r="G198" s="6">
        <v>1.55949328495327E-2</v>
      </c>
      <c r="H198" s="6">
        <v>18.2535928</v>
      </c>
      <c r="I198" s="6">
        <v>99.999999999999602</v>
      </c>
      <c r="J198" s="6">
        <v>1.55886777883587E-2</v>
      </c>
      <c r="K198" s="6">
        <v>100.024530735658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242833.88428989999</v>
      </c>
      <c r="E200" s="6">
        <v>1.0356642552261599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377674.86749773001</v>
      </c>
      <c r="E202" s="6">
        <v>0.88341930863724305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44642.440423294</v>
      </c>
      <c r="E204" s="6">
        <v>1.95652365402187</v>
      </c>
      <c r="F204" s="6">
        <v>99.979957737204202</v>
      </c>
      <c r="G204" s="6">
        <v>2.0080369487013E-2</v>
      </c>
      <c r="H204" s="6">
        <v>8.9491488399999994</v>
      </c>
      <c r="I204" s="6">
        <v>100</v>
      </c>
      <c r="J204" s="6">
        <v>2.00422627957473E-2</v>
      </c>
      <c r="K204" s="6">
        <v>100.17005131201999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5817.3301821280002</v>
      </c>
      <c r="E211" s="6">
        <v>6.6702215109630298</v>
      </c>
      <c r="F211" s="6">
        <v>99.576107795867799</v>
      </c>
      <c r="G211" s="6">
        <v>0.422312853601575</v>
      </c>
      <c r="H211" s="6">
        <v>24.764182569999999</v>
      </c>
      <c r="I211" s="6">
        <v>99.999999999999702</v>
      </c>
      <c r="J211" s="6">
        <v>0.42389220413217599</v>
      </c>
      <c r="K211" s="6">
        <v>99.205104089855894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76022.220147753003</v>
      </c>
      <c r="E212" s="6">
        <v>1.1066699578080099</v>
      </c>
      <c r="F212" s="6">
        <v>99.995049952878901</v>
      </c>
      <c r="G212" s="6">
        <v>4.9533233431171804E-3</v>
      </c>
      <c r="H212" s="6">
        <v>3.7633220060000001</v>
      </c>
      <c r="I212" s="6">
        <v>100</v>
      </c>
      <c r="J212" s="6">
        <v>4.9500471210568997E-3</v>
      </c>
      <c r="K212" s="6">
        <v>100.061232350857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7196.4486372800002</v>
      </c>
      <c r="E214" s="6">
        <v>2.3320693067552898</v>
      </c>
      <c r="F214" s="6">
        <v>99.830342940687601</v>
      </c>
      <c r="G214" s="6">
        <v>0.12317990058101499</v>
      </c>
      <c r="H214" s="6">
        <v>12.230032246</v>
      </c>
      <c r="I214" s="6">
        <v>72.425254106144607</v>
      </c>
      <c r="J214" s="6">
        <v>0.169657059312427</v>
      </c>
      <c r="K214" s="6">
        <v>72.482051547039703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109809.93996624</v>
      </c>
      <c r="E216" s="6">
        <v>1.7623377731355001</v>
      </c>
      <c r="F216" s="6">
        <v>99.824475363133701</v>
      </c>
      <c r="G216" s="6">
        <v>0.14897554077053499</v>
      </c>
      <c r="H216" s="6">
        <v>193.08240556000001</v>
      </c>
      <c r="I216" s="6">
        <v>84.7683335699558</v>
      </c>
      <c r="J216" s="6">
        <v>0.175524636866248</v>
      </c>
      <c r="K216" s="6">
        <v>84.725457718451096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10688.95807466</v>
      </c>
      <c r="E217" s="6">
        <v>6.6402769214577102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174144.54175179999</v>
      </c>
      <c r="E218" s="6">
        <v>1.1909629420985901</v>
      </c>
      <c r="F218" s="6">
        <v>99.893964304238096</v>
      </c>
      <c r="G218" s="6">
        <v>5.3565660845434397E-2</v>
      </c>
      <c r="H218" s="6">
        <v>184.85138492999999</v>
      </c>
      <c r="I218" s="6">
        <v>50.441336407908501</v>
      </c>
      <c r="J218" s="6">
        <v>0.106035695761883</v>
      </c>
      <c r="K218" s="6">
        <v>50.463065045971497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601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20681.359477999998</v>
      </c>
      <c r="E230" s="6">
        <v>2.0060816799483101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9371.7116771910005</v>
      </c>
      <c r="E240" s="6">
        <v>3.9004925921005902</v>
      </c>
      <c r="F240" s="6">
        <v>99.904600016928796</v>
      </c>
      <c r="G240" s="6">
        <v>9.6246673525620094E-2</v>
      </c>
      <c r="H240" s="6">
        <v>8.9491488399999994</v>
      </c>
      <c r="I240" s="6">
        <v>100</v>
      </c>
      <c r="J240" s="6">
        <v>9.5399983071197195E-2</v>
      </c>
      <c r="K240" s="6">
        <v>100.79126968356999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  <c r="F248" s="6">
        <v>100</v>
      </c>
      <c r="G248" s="6">
        <v>2.91461976081351E-16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27547.300617230001</v>
      </c>
      <c r="E256" s="6">
        <v>3.24903113429249</v>
      </c>
      <c r="F256" s="6">
        <v>100</v>
      </c>
      <c r="G256" s="6">
        <v>0</v>
      </c>
      <c r="H256" s="6"/>
      <c r="I256" s="6"/>
      <c r="J256" s="6"/>
      <c r="K256" s="6"/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1538.89286292</v>
      </c>
      <c r="E275" s="6">
        <v>13.4691209040004</v>
      </c>
      <c r="F275" s="6">
        <v>98.416265085657599</v>
      </c>
      <c r="G275" s="6">
        <v>1.56237400690612</v>
      </c>
      <c r="H275" s="6">
        <v>24.764182569999999</v>
      </c>
      <c r="I275" s="6">
        <v>99.999999999999702</v>
      </c>
      <c r="J275" s="6">
        <v>1.5837349143424</v>
      </c>
      <c r="K275" s="6">
        <v>97.088858137890796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1631.0534126299999</v>
      </c>
      <c r="E279" s="6">
        <v>13.725181332904601</v>
      </c>
      <c r="F279" s="6">
        <v>97.843114118284504</v>
      </c>
      <c r="G279" s="6">
        <v>2.1441672810650698</v>
      </c>
      <c r="H279" s="6">
        <v>35.955479439999998</v>
      </c>
      <c r="I279" s="6">
        <v>99.999999999999901</v>
      </c>
      <c r="J279" s="6">
        <v>2.1568858817155099</v>
      </c>
      <c r="K279" s="6">
        <v>97.2661584687458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44653.091748619998</v>
      </c>
      <c r="E284" s="6">
        <v>1.84225647856716</v>
      </c>
      <c r="F284" s="6">
        <v>99.795286902442498</v>
      </c>
      <c r="G284" s="6">
        <v>0.144565027221431</v>
      </c>
      <c r="H284" s="6">
        <v>91.598240869999998</v>
      </c>
      <c r="I284" s="6">
        <v>70.550575722547507</v>
      </c>
      <c r="J284" s="6">
        <v>0.204713097557532</v>
      </c>
      <c r="K284" s="6">
        <v>70.473792540644098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21974.88480815</v>
      </c>
      <c r="E290" s="6">
        <v>2.91497857570165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323.11728857600002</v>
      </c>
      <c r="E291" s="6">
        <v>18.195464300384799</v>
      </c>
      <c r="F291" s="6">
        <v>94.632196729557506</v>
      </c>
      <c r="G291" s="6">
        <v>2.9965368554132299</v>
      </c>
      <c r="H291" s="6">
        <v>18.328117683999999</v>
      </c>
      <c r="I291" s="6">
        <v>58.000322635194202</v>
      </c>
      <c r="J291" s="6">
        <v>5.3678032704425096</v>
      </c>
      <c r="K291" s="6">
        <v>52.827730623119102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4841.4855764499998</v>
      </c>
      <c r="E292" s="6">
        <v>2.0196451430851199</v>
      </c>
      <c r="F292" s="6">
        <v>98.654874553063806</v>
      </c>
      <c r="G292" s="6">
        <v>0.62929283146604298</v>
      </c>
      <c r="H292" s="6">
        <v>66.011998691000002</v>
      </c>
      <c r="I292" s="6">
        <v>45.8779982239463</v>
      </c>
      <c r="J292" s="6">
        <v>1.3451254469362299</v>
      </c>
      <c r="K292" s="6">
        <v>46.153914853688697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34727.083335399999</v>
      </c>
      <c r="E294" s="6">
        <v>3.3424158133849402</v>
      </c>
      <c r="F294" s="6">
        <v>99.447074773377906</v>
      </c>
      <c r="G294" s="6">
        <v>0.47060192337933798</v>
      </c>
      <c r="H294" s="6">
        <v>193.08240556000001</v>
      </c>
      <c r="I294" s="6">
        <v>84.7683335699558</v>
      </c>
      <c r="J294" s="6">
        <v>0.55292522662205401</v>
      </c>
      <c r="K294" s="6">
        <v>84.640711636024093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21312.444080270001</v>
      </c>
      <c r="E296" s="6">
        <v>5.3153401342592801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23569.328238589998</v>
      </c>
      <c r="E300" s="6">
        <v>3.4995008694115</v>
      </c>
      <c r="F300" s="6">
        <v>99.701304646223704</v>
      </c>
      <c r="G300" s="6">
        <v>0.30032496512511198</v>
      </c>
      <c r="H300" s="6">
        <v>70.61140134</v>
      </c>
      <c r="I300" s="6">
        <v>100</v>
      </c>
      <c r="J300" s="6">
        <v>0.298695353776331</v>
      </c>
      <c r="K300" s="6">
        <v>100.24525143175499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43439.481485919998</v>
      </c>
      <c r="E308" s="6">
        <v>3.6117721303689798</v>
      </c>
      <c r="F308" s="6">
        <v>99.727902075425206</v>
      </c>
      <c r="G308" s="6">
        <v>0.195884599825984</v>
      </c>
      <c r="H308" s="6">
        <v>118.52041917</v>
      </c>
      <c r="I308" s="6">
        <v>71.626275974480095</v>
      </c>
      <c r="J308" s="6">
        <v>0.27209792457479598</v>
      </c>
      <c r="K308" s="6">
        <v>71.794594611689803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25253.58552085</v>
      </c>
      <c r="E312" s="6">
        <v>2.0389554048265199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16291.66621877</v>
      </c>
      <c r="E332" s="6">
        <v>2.9145076221314499</v>
      </c>
      <c r="F332" s="6">
        <v>99.855063606045803</v>
      </c>
      <c r="G332" s="6">
        <v>0.14492986437449501</v>
      </c>
      <c r="H332" s="6">
        <v>23.646826390000001</v>
      </c>
      <c r="I332" s="6">
        <v>100</v>
      </c>
      <c r="J332" s="6">
        <v>0.14493639395423599</v>
      </c>
      <c r="K332" s="6">
        <v>99.850565000950098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19200.620869949998</v>
      </c>
      <c r="E334" s="6">
        <v>2.07602309480637</v>
      </c>
      <c r="F334" s="6">
        <v>100</v>
      </c>
      <c r="G334" s="6">
        <v>0</v>
      </c>
      <c r="H334" s="6"/>
      <c r="I334" s="6"/>
      <c r="J334" s="6"/>
      <c r="K334" s="6"/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55739.583131369996</v>
      </c>
      <c r="E340" s="6">
        <v>1.9272497276466101</v>
      </c>
      <c r="F340" s="6">
        <v>99.895849635104</v>
      </c>
      <c r="G340" s="6">
        <v>0.104355725129278</v>
      </c>
      <c r="H340" s="6">
        <v>58.113504650000003</v>
      </c>
      <c r="I340" s="6">
        <v>99.999999999999801</v>
      </c>
      <c r="J340" s="6">
        <v>0.10415036489604</v>
      </c>
      <c r="K340" s="6">
        <v>100.092820956338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4946.7647949299999</v>
      </c>
      <c r="E348" s="6">
        <v>3.45948097481216</v>
      </c>
      <c r="F348" s="6">
        <v>99.512631784602803</v>
      </c>
      <c r="G348" s="6">
        <v>0.29934225382705199</v>
      </c>
      <c r="H348" s="6">
        <v>24.227034164999999</v>
      </c>
      <c r="I348" s="6">
        <v>60.729686530640997</v>
      </c>
      <c r="J348" s="6">
        <v>0.487368215397181</v>
      </c>
      <c r="K348" s="6">
        <v>61.120800539666902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256.83183096800002</v>
      </c>
      <c r="E349" s="6">
        <v>16.514848632388698</v>
      </c>
      <c r="F349" s="6">
        <v>98.212835260985997</v>
      </c>
      <c r="G349" s="6">
        <v>1.83023417794493</v>
      </c>
      <c r="H349" s="6">
        <v>4.6735316310000004</v>
      </c>
      <c r="I349" s="6">
        <v>100</v>
      </c>
      <c r="J349" s="6">
        <v>1.78716473901399</v>
      </c>
      <c r="K349" s="6">
        <v>100.57969692637499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4646.4498266199998</v>
      </c>
      <c r="E350" s="6">
        <v>1.8512088800416799</v>
      </c>
      <c r="F350" s="6">
        <v>99.819219371444902</v>
      </c>
      <c r="G350" s="6">
        <v>0.128547947003159</v>
      </c>
      <c r="H350" s="6">
        <v>8.4150940619999997</v>
      </c>
      <c r="I350" s="6">
        <v>70.768803029764598</v>
      </c>
      <c r="J350" s="6">
        <v>0.18078062855510499</v>
      </c>
      <c r="K350" s="6">
        <v>70.978598892004598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7196.4486372800002</v>
      </c>
      <c r="E352" s="6">
        <v>2.3320693067552898</v>
      </c>
      <c r="F352" s="6">
        <v>99.830342940687601</v>
      </c>
      <c r="G352" s="6">
        <v>0.12317990058101499</v>
      </c>
      <c r="H352" s="6">
        <v>12.230032246</v>
      </c>
      <c r="I352" s="6">
        <v>72.425254106144607</v>
      </c>
      <c r="J352" s="6">
        <v>0.169657059312427</v>
      </c>
      <c r="K352" s="6">
        <v>72.482051547039703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391.81412452500001</v>
      </c>
      <c r="E353" s="6">
        <v>17.2187006165851</v>
      </c>
      <c r="F353" s="6">
        <v>98.466287914671796</v>
      </c>
      <c r="G353" s="6">
        <v>1.49230757745151</v>
      </c>
      <c r="H353" s="6">
        <v>6.1029015180000004</v>
      </c>
      <c r="I353" s="6">
        <v>100</v>
      </c>
      <c r="J353" s="6">
        <v>1.53371208532819</v>
      </c>
      <c r="K353" s="6">
        <v>95.808065271353399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6665.8736624490002</v>
      </c>
      <c r="E354" s="6">
        <v>2.52395125363998</v>
      </c>
      <c r="F354" s="6">
        <v>99.821313861413103</v>
      </c>
      <c r="G354" s="6">
        <v>0.126309867833826</v>
      </c>
      <c r="H354" s="6">
        <v>11.932313641</v>
      </c>
      <c r="I354" s="6">
        <v>70.594970109551696</v>
      </c>
      <c r="J354" s="6">
        <v>0.178686138586893</v>
      </c>
      <c r="K354" s="6">
        <v>70.561807762736294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12921.177702845</v>
      </c>
      <c r="E356" s="6">
        <v>2.1117432753615701</v>
      </c>
      <c r="F356" s="6">
        <v>99.750259980331094</v>
      </c>
      <c r="G356" s="6">
        <v>0.17823034641577101</v>
      </c>
      <c r="H356" s="6">
        <v>32.350142990000002</v>
      </c>
      <c r="I356" s="6">
        <v>71.181132862923704</v>
      </c>
      <c r="J356" s="6">
        <v>0.249740019668863</v>
      </c>
      <c r="K356" s="6">
        <v>71.188123613230601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16941.195192809999</v>
      </c>
      <c r="E370" s="6">
        <v>1.9742052685031599</v>
      </c>
      <c r="F370" s="6">
        <v>99.892369185869498</v>
      </c>
      <c r="G370" s="6">
        <v>0.107923493975775</v>
      </c>
      <c r="H370" s="6">
        <v>18.2535928</v>
      </c>
      <c r="I370" s="6">
        <v>99.999999999999602</v>
      </c>
      <c r="J370" s="6">
        <v>0.10763081413051601</v>
      </c>
      <c r="K370" s="6">
        <v>100.164005922914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  <c r="F376" s="6">
        <v>100</v>
      </c>
      <c r="G376" s="6">
        <v>3.5877426272848398E-16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54020.333877279998</v>
      </c>
      <c r="E378" s="6">
        <v>2.1275217911314801</v>
      </c>
      <c r="F378" s="6">
        <v>99.886469430631607</v>
      </c>
      <c r="G378" s="6">
        <v>0.113498805349816</v>
      </c>
      <c r="H378" s="6">
        <v>61.399299599999999</v>
      </c>
      <c r="I378" s="6">
        <v>100</v>
      </c>
      <c r="J378" s="6">
        <v>0.11353056936838</v>
      </c>
      <c r="K378" s="6">
        <v>99.858522810730705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50982.967111079997</v>
      </c>
      <c r="E382" s="6">
        <v>1.79807450766444</v>
      </c>
      <c r="F382" s="6">
        <v>99.871222686935795</v>
      </c>
      <c r="G382" s="6">
        <v>0.12919725186162401</v>
      </c>
      <c r="H382" s="6">
        <v>65.739152279999999</v>
      </c>
      <c r="I382" s="6">
        <v>99.999999999999702</v>
      </c>
      <c r="J382" s="6">
        <v>0.128777313064218</v>
      </c>
      <c r="K382" s="6">
        <v>100.19689962608599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16966.479664189999</v>
      </c>
      <c r="E386" s="6">
        <v>2.3064459018397199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6641.501617463</v>
      </c>
      <c r="E392" s="6">
        <v>6.6555082767828901</v>
      </c>
      <c r="F392" s="6">
        <v>99.943368367698199</v>
      </c>
      <c r="G392" s="6">
        <v>5.7144225811740799E-2</v>
      </c>
      <c r="H392" s="6">
        <v>3.7633220060000001</v>
      </c>
      <c r="I392" s="6">
        <v>100</v>
      </c>
      <c r="J392" s="6">
        <v>5.6631632301792197E-2</v>
      </c>
      <c r="K392" s="6">
        <v>100.847992160187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19480.314778029999</v>
      </c>
      <c r="E396" s="6">
        <v>3.1527062449249899</v>
      </c>
      <c r="F396" s="6">
        <v>99.860603627961794</v>
      </c>
      <c r="G396" s="6">
        <v>0.13953218495213801</v>
      </c>
      <c r="H396" s="6">
        <v>27.192757780000001</v>
      </c>
      <c r="I396" s="6">
        <v>99.999999999999801</v>
      </c>
      <c r="J396" s="6">
        <v>0.13939637203821201</v>
      </c>
      <c r="K396" s="6">
        <v>99.957897118221197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14731.552900017001</v>
      </c>
      <c r="E398" s="6">
        <v>2.8277882768750202</v>
      </c>
      <c r="F398" s="6">
        <v>99.688921592336897</v>
      </c>
      <c r="G398" s="6">
        <v>0.21976531067551799</v>
      </c>
      <c r="H398" s="6">
        <v>45.969681940000001</v>
      </c>
      <c r="I398" s="6">
        <v>70.240946129304604</v>
      </c>
      <c r="J398" s="6">
        <v>0.311078407663054</v>
      </c>
      <c r="K398" s="6">
        <v>70.426510760519406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16002.294692879999</v>
      </c>
      <c r="E404" s="6">
        <v>2.55357975145197</v>
      </c>
      <c r="F404" s="6">
        <v>99.587201997425794</v>
      </c>
      <c r="G404" s="6">
        <v>0.24013866338106599</v>
      </c>
      <c r="H404" s="6">
        <v>66.330965759999998</v>
      </c>
      <c r="I404" s="6">
        <v>58.142385214863602</v>
      </c>
      <c r="J404" s="6">
        <v>0.41279800257425397</v>
      </c>
      <c r="K404" s="6">
        <v>57.933268640805203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602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92.262618927999995</v>
      </c>
      <c r="E420" s="6"/>
      <c r="F420" s="6">
        <v>98.798465618387397</v>
      </c>
      <c r="G420" s="6"/>
      <c r="H420" s="6">
        <v>1.1220488909999999</v>
      </c>
      <c r="I420" s="6"/>
      <c r="J420" s="6">
        <v>1.2015343816126001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253.259506778</v>
      </c>
      <c r="E421" s="6"/>
      <c r="F421" s="6">
        <v>99.428765475286099</v>
      </c>
      <c r="G421" s="6"/>
      <c r="H421" s="6">
        <v>1.455017301</v>
      </c>
      <c r="I421" s="6"/>
      <c r="J421" s="6">
        <v>0.57123452471392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185.79958641600001</v>
      </c>
      <c r="E423" s="6"/>
      <c r="F423" s="6">
        <v>99.359163415755702</v>
      </c>
      <c r="G423" s="6"/>
      <c r="H423" s="6">
        <v>1.198351196</v>
      </c>
      <c r="I423" s="6"/>
      <c r="J423" s="6">
        <v>0.64083658424428502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40</v>
      </c>
      <c r="E425" s="6"/>
      <c r="F425" s="6">
        <v>93.023255813953497</v>
      </c>
      <c r="G425" s="6"/>
      <c r="H425" s="6">
        <v>3</v>
      </c>
      <c r="I425" s="6"/>
      <c r="J425" s="6">
        <v>6.9767441860465098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212.69734915699999</v>
      </c>
      <c r="E426" s="6"/>
      <c r="F426" s="6">
        <v>95.6394495488681</v>
      </c>
      <c r="G426" s="6"/>
      <c r="H426" s="6">
        <v>9.6976459629999994</v>
      </c>
      <c r="I426" s="6"/>
      <c r="J426" s="6">
        <v>4.36055045113193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1818.48701112</v>
      </c>
      <c r="E427" s="6"/>
      <c r="F427" s="6">
        <v>98.391938151523803</v>
      </c>
      <c r="G427" s="6"/>
      <c r="H427" s="6">
        <v>29.720316922999999</v>
      </c>
      <c r="I427" s="6"/>
      <c r="J427" s="6">
        <v>1.60806184847615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872.35131257399996</v>
      </c>
      <c r="E429" s="6"/>
      <c r="F429" s="6">
        <v>98.944084567533295</v>
      </c>
      <c r="G429" s="6"/>
      <c r="H429" s="6">
        <v>9.3095935700000005</v>
      </c>
      <c r="I429" s="6"/>
      <c r="J429" s="6">
        <v>1.05591543246667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1966.2655081729999</v>
      </c>
      <c r="E431" s="6"/>
      <c r="F431" s="6">
        <v>98.922877684656399</v>
      </c>
      <c r="G431" s="6"/>
      <c r="H431" s="6">
        <v>21.409693149999999</v>
      </c>
      <c r="I431" s="6"/>
      <c r="J431" s="6">
        <v>1.0771223153435601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132.18394318</v>
      </c>
      <c r="E432" s="6"/>
      <c r="F432" s="6">
        <v>93.812274753096901</v>
      </c>
      <c r="G432" s="6"/>
      <c r="H432" s="6">
        <v>8.7186663430000007</v>
      </c>
      <c r="I432" s="6"/>
      <c r="J432" s="6">
        <v>6.1877252469031303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754.88888656899996</v>
      </c>
      <c r="E433" s="6"/>
      <c r="F433" s="6">
        <v>96.114222572704605</v>
      </c>
      <c r="G433" s="6"/>
      <c r="H433" s="6">
        <v>30.51921055</v>
      </c>
      <c r="I433" s="6"/>
      <c r="J433" s="6">
        <v>3.88577742729534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603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528.35175802000003</v>
      </c>
      <c r="E444" s="6"/>
      <c r="F444" s="6">
        <v>96.631787167999804</v>
      </c>
      <c r="G444" s="6"/>
      <c r="H444" s="6">
        <v>18.416312305999998</v>
      </c>
      <c r="I444" s="6"/>
      <c r="J444" s="6">
        <v>3.3682128320001601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5983.3144305579999</v>
      </c>
      <c r="E445" s="6"/>
      <c r="F445" s="6">
        <v>98.392806290311398</v>
      </c>
      <c r="G445" s="6"/>
      <c r="H445" s="6">
        <v>97.734231581000003</v>
      </c>
      <c r="I445" s="6"/>
      <c r="J445" s="6">
        <v>1.60719370968859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604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894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505</v>
      </c>
      <c r="I16" s="5" t="s">
        <v>506</v>
      </c>
      <c r="J16" s="5" t="s">
        <v>507</v>
      </c>
      <c r="K16" s="5" t="s">
        <v>508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122716.74792516801</v>
      </c>
      <c r="E17" s="6">
        <v>2.03986949702383</v>
      </c>
      <c r="F17" s="6">
        <v>99.7270069521213</v>
      </c>
      <c r="G17" s="6">
        <v>0.12523826911532801</v>
      </c>
      <c r="H17" s="6">
        <v>335.92524297800003</v>
      </c>
      <c r="I17" s="6">
        <v>45.822929462622803</v>
      </c>
      <c r="J17" s="6">
        <v>0.27299304787875101</v>
      </c>
      <c r="K17" s="6">
        <v>45.7507538444099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2333356.6303804</v>
      </c>
      <c r="E18" s="6">
        <v>0.310435956775379</v>
      </c>
      <c r="F18" s="6">
        <v>99.779070250723194</v>
      </c>
      <c r="G18" s="6">
        <v>4.1637495476001901E-2</v>
      </c>
      <c r="H18" s="6">
        <v>5166.4932738699999</v>
      </c>
      <c r="I18" s="6">
        <v>18.814249096027002</v>
      </c>
      <c r="J18" s="6">
        <v>0.22092974927682699</v>
      </c>
      <c r="K18" s="6">
        <v>18.8048490516253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544.55877328300005</v>
      </c>
      <c r="E19" s="6"/>
      <c r="F19" s="6">
        <v>99.5959352488007</v>
      </c>
      <c r="G19" s="6"/>
      <c r="H19" s="6">
        <v>2.2092970429999998</v>
      </c>
      <c r="I19" s="6"/>
      <c r="J19" s="6">
        <v>0.40406475119930602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6042.3435036029996</v>
      </c>
      <c r="E20" s="6"/>
      <c r="F20" s="6">
        <v>99.363511777549505</v>
      </c>
      <c r="G20" s="6"/>
      <c r="H20" s="6">
        <v>38.705158535999999</v>
      </c>
      <c r="I20" s="6"/>
      <c r="J20" s="6">
        <v>0.63648822245052605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122172.189151885</v>
      </c>
      <c r="E21" s="6">
        <v>2.0465697992329899</v>
      </c>
      <c r="F21" s="6">
        <v>99.727591951042299</v>
      </c>
      <c r="G21" s="6">
        <v>0.125783763154908</v>
      </c>
      <c r="H21" s="6">
        <v>333.71594593499998</v>
      </c>
      <c r="I21" s="6">
        <v>46.121539497412897</v>
      </c>
      <c r="J21" s="6">
        <v>0.27240804895774701</v>
      </c>
      <c r="K21" s="6">
        <v>46.048976357247703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2327314.2868768</v>
      </c>
      <c r="E22" s="6">
        <v>0.30764326921103102</v>
      </c>
      <c r="F22" s="6">
        <v>99.780153677970702</v>
      </c>
      <c r="G22" s="6">
        <v>4.1724389135954498E-2</v>
      </c>
      <c r="H22" s="6">
        <v>5127.7881153340004</v>
      </c>
      <c r="I22" s="6">
        <v>18.946680071336001</v>
      </c>
      <c r="J22" s="6">
        <v>0.21984632202929599</v>
      </c>
      <c r="K22" s="6">
        <v>18.937164477785501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605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505</v>
      </c>
      <c r="I32" s="5" t="s">
        <v>506</v>
      </c>
      <c r="J32" s="5" t="s">
        <v>507</v>
      </c>
      <c r="K32" s="5" t="s">
        <v>508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122716.74792516801</v>
      </c>
      <c r="E33" s="6">
        <v>2.03986949702383</v>
      </c>
      <c r="F33" s="6">
        <v>99.7270069521213</v>
      </c>
      <c r="G33" s="6">
        <v>0.12523826911532801</v>
      </c>
      <c r="H33" s="6">
        <v>335.92524297800003</v>
      </c>
      <c r="I33" s="6">
        <v>45.822929462622803</v>
      </c>
      <c r="J33" s="6">
        <v>0.27299304787875101</v>
      </c>
      <c r="K33" s="6">
        <v>45.7507538444099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2333356.6303804</v>
      </c>
      <c r="E34" s="6">
        <v>0.310435956775379</v>
      </c>
      <c r="F34" s="6">
        <v>99.779070250723194</v>
      </c>
      <c r="G34" s="6">
        <v>4.1637495476001901E-2</v>
      </c>
      <c r="H34" s="6">
        <v>5166.4932738699999</v>
      </c>
      <c r="I34" s="6">
        <v>18.814249096027002</v>
      </c>
      <c r="J34" s="6">
        <v>0.22092974927682699</v>
      </c>
      <c r="K34" s="6">
        <v>18.8048490516253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606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505</v>
      </c>
      <c r="I44" s="5" t="s">
        <v>506</v>
      </c>
      <c r="J44" s="5" t="s">
        <v>507</v>
      </c>
      <c r="K44" s="5" t="s">
        <v>508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122172.189151885</v>
      </c>
      <c r="E45" s="6">
        <v>2.0465697992329899</v>
      </c>
      <c r="F45" s="6">
        <v>99.727591951042299</v>
      </c>
      <c r="G45" s="6">
        <v>0.125783763154908</v>
      </c>
      <c r="H45" s="6">
        <v>333.71594593499998</v>
      </c>
      <c r="I45" s="6">
        <v>46.121539497412897</v>
      </c>
      <c r="J45" s="6">
        <v>0.27240804895774701</v>
      </c>
      <c r="K45" s="6">
        <v>46.048976357247703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2327314.2868768</v>
      </c>
      <c r="E46" s="6">
        <v>0.30764326921103102</v>
      </c>
      <c r="F46" s="6">
        <v>99.780153677970702</v>
      </c>
      <c r="G46" s="6">
        <v>4.1724389135954498E-2</v>
      </c>
      <c r="H46" s="6">
        <v>5127.7881153340004</v>
      </c>
      <c r="I46" s="6">
        <v>18.946680071336001</v>
      </c>
      <c r="J46" s="6">
        <v>0.21984632202929599</v>
      </c>
      <c r="K46" s="6">
        <v>18.937164477785501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2040.0952890819999</v>
      </c>
      <c r="E48" s="6">
        <v>3.0822381662535001</v>
      </c>
      <c r="F48" s="6">
        <v>99.885147292139393</v>
      </c>
      <c r="G48" s="6">
        <v>0.115164773192952</v>
      </c>
      <c r="H48" s="6">
        <v>2.3457988959999998</v>
      </c>
      <c r="I48" s="6">
        <v>99.999999999999801</v>
      </c>
      <c r="J48" s="6">
        <v>0.114852707860589</v>
      </c>
      <c r="K48" s="6">
        <v>100.15654439081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>
        <v>137.60946653799999</v>
      </c>
      <c r="E51" s="6">
        <v>15.4503552393493</v>
      </c>
      <c r="F51" s="6">
        <v>88.307265225907997</v>
      </c>
      <c r="G51" s="6">
        <v>8.1922390376585401</v>
      </c>
      <c r="H51" s="6">
        <v>18.220822381000001</v>
      </c>
      <c r="I51" s="6">
        <v>67.134625220131397</v>
      </c>
      <c r="J51" s="6">
        <v>11.692734774091999</v>
      </c>
      <c r="K51" s="6">
        <v>61.8704040987474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2148.1578402129999</v>
      </c>
      <c r="E52" s="6">
        <v>4.0120623557970596</v>
      </c>
      <c r="F52" s="6">
        <v>96.700224827622193</v>
      </c>
      <c r="G52" s="6">
        <v>1.8268656096093701</v>
      </c>
      <c r="H52" s="6">
        <v>73.303220546999995</v>
      </c>
      <c r="I52" s="6">
        <v>53.609407030825103</v>
      </c>
      <c r="J52" s="6">
        <v>3.2997751723778501</v>
      </c>
      <c r="K52" s="6">
        <v>53.536470198900197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30472.212907159999</v>
      </c>
      <c r="E54" s="6">
        <v>2.9886543002484598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25</v>
      </c>
      <c r="B55" s="6" t="s">
        <v>26</v>
      </c>
      <c r="C55" s="6" t="s">
        <v>11</v>
      </c>
      <c r="D55" s="6">
        <v>228.56182404099999</v>
      </c>
      <c r="E55" s="6">
        <v>12.088060405222899</v>
      </c>
      <c r="F55" s="6">
        <v>98.256020253433604</v>
      </c>
      <c r="G55" s="6">
        <v>1.2885777996785299</v>
      </c>
      <c r="H55" s="6">
        <v>4.0568220750000004</v>
      </c>
      <c r="I55" s="6">
        <v>71.219612701343806</v>
      </c>
      <c r="J55" s="6">
        <v>1.7439797465664</v>
      </c>
      <c r="K55" s="6">
        <v>72.598621992379094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2723.5512612789998</v>
      </c>
      <c r="E56" s="6">
        <v>3.1474915638257102</v>
      </c>
      <c r="F56" s="6">
        <v>99.383660112010801</v>
      </c>
      <c r="G56" s="6">
        <v>0.39544215539324901</v>
      </c>
      <c r="H56" s="6">
        <v>16.890435282999999</v>
      </c>
      <c r="I56" s="6">
        <v>63.716356554225897</v>
      </c>
      <c r="J56" s="6">
        <v>0.61633988798921602</v>
      </c>
      <c r="K56" s="6">
        <v>63.764311756261399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5751.7258869690004</v>
      </c>
      <c r="E60" s="6">
        <v>2.8875505978136702</v>
      </c>
      <c r="F60" s="6">
        <v>99.834927079480906</v>
      </c>
      <c r="G60" s="6">
        <v>0.11686359713184701</v>
      </c>
      <c r="H60" s="6">
        <v>9.5102407339999999</v>
      </c>
      <c r="I60" s="6">
        <v>70.683717669838202</v>
      </c>
      <c r="J60" s="6">
        <v>0.16507292051908501</v>
      </c>
      <c r="K60" s="6">
        <v>70.678271525188805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5360.428892037</v>
      </c>
      <c r="E62" s="6">
        <v>3.26294924520796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1300.21188757</v>
      </c>
      <c r="E63" s="6">
        <v>14.859040648650801</v>
      </c>
      <c r="F63" s="6">
        <v>98.232592249620296</v>
      </c>
      <c r="G63" s="6">
        <v>1.80338541538223</v>
      </c>
      <c r="H63" s="6">
        <v>23.393504279999998</v>
      </c>
      <c r="I63" s="6">
        <v>100</v>
      </c>
      <c r="J63" s="6">
        <v>1.7674077503796599</v>
      </c>
      <c r="K63" s="6">
        <v>100.232232284882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35753.655483759998</v>
      </c>
      <c r="E64" s="6">
        <v>2.86991531852523</v>
      </c>
      <c r="F64" s="6">
        <v>99.381827299340898</v>
      </c>
      <c r="G64" s="6">
        <v>0.53747034316482101</v>
      </c>
      <c r="H64" s="6">
        <v>222.39411741000001</v>
      </c>
      <c r="I64" s="6">
        <v>86.848978571266798</v>
      </c>
      <c r="J64" s="6">
        <v>0.61817270065907204</v>
      </c>
      <c r="K64" s="6">
        <v>86.407543985645006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24536.354515139999</v>
      </c>
      <c r="E66" s="6">
        <v>3.0884250338812702</v>
      </c>
      <c r="F66" s="6">
        <v>99.886295602104596</v>
      </c>
      <c r="G66" s="6">
        <v>0.114159971400966</v>
      </c>
      <c r="H66" s="6">
        <v>27.930672569999999</v>
      </c>
      <c r="I66" s="6">
        <v>100</v>
      </c>
      <c r="J66" s="6">
        <v>0.113704397895422</v>
      </c>
      <c r="K66" s="6">
        <v>100.28650483486599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33664.975007519999</v>
      </c>
      <c r="E68" s="6">
        <v>3.0645184215215799</v>
      </c>
      <c r="F68" s="6">
        <v>99.767009640015004</v>
      </c>
      <c r="G68" s="6">
        <v>0.163872040370445</v>
      </c>
      <c r="H68" s="6">
        <v>78.619321900000003</v>
      </c>
      <c r="I68" s="6">
        <v>70.369933910009095</v>
      </c>
      <c r="J68" s="6">
        <v>0.23299035998501899</v>
      </c>
      <c r="K68" s="6">
        <v>70.170385729342399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2937.5924818980002</v>
      </c>
      <c r="E70" s="6">
        <v>3.3307786616547399</v>
      </c>
      <c r="F70" s="6">
        <v>99.803449546929698</v>
      </c>
      <c r="G70" s="6">
        <v>0.138382504139726</v>
      </c>
      <c r="H70" s="6">
        <v>5.7852222129999999</v>
      </c>
      <c r="I70" s="6">
        <v>70.236243858231006</v>
      </c>
      <c r="J70" s="6">
        <v>0.19655045307028801</v>
      </c>
      <c r="K70" s="6">
        <v>70.267206482337897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125.35167910200001</v>
      </c>
      <c r="E71" s="6">
        <v>13.188213556800701</v>
      </c>
      <c r="F71" s="6">
        <v>97.647058823529406</v>
      </c>
      <c r="G71" s="6">
        <v>1.67248599620901</v>
      </c>
      <c r="H71" s="6">
        <v>3.0205223879999998</v>
      </c>
      <c r="I71" s="6">
        <v>70.128687331827706</v>
      </c>
      <c r="J71" s="6">
        <v>2.3529411764705901</v>
      </c>
      <c r="K71" s="6">
        <v>69.408168842674002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1063.2238805760001</v>
      </c>
      <c r="E72" s="6">
        <v>11.5617052687913</v>
      </c>
      <c r="F72" s="6">
        <v>99.294781382228507</v>
      </c>
      <c r="G72" s="6">
        <v>0.37869883689116102</v>
      </c>
      <c r="H72" s="6">
        <v>7.5513059699999996</v>
      </c>
      <c r="I72" s="6">
        <v>51.7877129550509</v>
      </c>
      <c r="J72" s="6">
        <v>0.70521861777150896</v>
      </c>
      <c r="K72" s="6">
        <v>53.320796234275498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27443.23851291</v>
      </c>
      <c r="E74" s="6">
        <v>2.5943781000769199</v>
      </c>
      <c r="F74" s="6">
        <v>99.887659535359006</v>
      </c>
      <c r="G74" s="6">
        <v>0.11218804341722299</v>
      </c>
      <c r="H74" s="6">
        <v>30.864535020000002</v>
      </c>
      <c r="I74" s="6">
        <v>99.999999999999901</v>
      </c>
      <c r="J74" s="6">
        <v>0.11234046464102999</v>
      </c>
      <c r="K74" s="6">
        <v>99.752134020503505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474.77543108100002</v>
      </c>
      <c r="E75" s="6">
        <v>12.4710303159363</v>
      </c>
      <c r="F75" s="6">
        <v>98.826616976934901</v>
      </c>
      <c r="G75" s="6">
        <v>1.16645939017022</v>
      </c>
      <c r="H75" s="6">
        <v>5.6370788320000003</v>
      </c>
      <c r="I75" s="6">
        <v>100</v>
      </c>
      <c r="J75" s="6">
        <v>1.1733830230650799</v>
      </c>
      <c r="K75" s="6">
        <v>98.243483249294897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4053.91732959</v>
      </c>
      <c r="E76" s="6">
        <v>2.7845181957185101</v>
      </c>
      <c r="F76" s="6">
        <v>99.584551915653904</v>
      </c>
      <c r="G76" s="6">
        <v>0.31234336021576597</v>
      </c>
      <c r="H76" s="6">
        <v>16.912183228</v>
      </c>
      <c r="I76" s="6">
        <v>74.660339215881606</v>
      </c>
      <c r="J76" s="6">
        <v>0.41544808434614799</v>
      </c>
      <c r="K76" s="6">
        <v>74.869941017710005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598</v>
      </c>
      <c r="E78" s="6">
        <v>12.2801952735638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275.12168753899999</v>
      </c>
      <c r="E79" s="6">
        <v>12.0716563777957</v>
      </c>
      <c r="F79" s="6">
        <v>98.457385688970305</v>
      </c>
      <c r="G79" s="6">
        <v>1.5407595343392699</v>
      </c>
      <c r="H79" s="6">
        <v>4.3105618689999998</v>
      </c>
      <c r="I79" s="6">
        <v>100</v>
      </c>
      <c r="J79" s="6">
        <v>1.5426143110296999</v>
      </c>
      <c r="K79" s="6">
        <v>98.339004533894595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3728.3193087049999</v>
      </c>
      <c r="E80" s="6">
        <v>3.3137633303681699</v>
      </c>
      <c r="F80" s="6">
        <v>99.826255338899301</v>
      </c>
      <c r="G80" s="6">
        <v>0.175272665147616</v>
      </c>
      <c r="H80" s="6">
        <v>6.4890300910000001</v>
      </c>
      <c r="I80" s="6">
        <v>99.999999999999702</v>
      </c>
      <c r="J80" s="6">
        <v>0.17374466110065201</v>
      </c>
      <c r="K80" s="6">
        <v>100.70418114787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5701.2946068350002</v>
      </c>
      <c r="E82" s="6">
        <v>3.1380277036848101</v>
      </c>
      <c r="F82" s="6">
        <v>99.862973362742693</v>
      </c>
      <c r="G82" s="6">
        <v>0.137135920898805</v>
      </c>
      <c r="H82" s="6">
        <v>7.8230118900000001</v>
      </c>
      <c r="I82" s="6">
        <v>100</v>
      </c>
      <c r="J82" s="6">
        <v>0.13702663725724901</v>
      </c>
      <c r="K82" s="6">
        <v>99.942617653839307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194.32081908800001</v>
      </c>
      <c r="E85" s="6">
        <v>13.0129571962127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1021.288395775</v>
      </c>
      <c r="E86" s="6">
        <v>6.6681424075094498</v>
      </c>
      <c r="F86" s="6">
        <v>99.676724137931004</v>
      </c>
      <c r="G86" s="6">
        <v>0.18837431429701801</v>
      </c>
      <c r="H86" s="6">
        <v>3.312286689</v>
      </c>
      <c r="I86" s="6">
        <v>56.990027617674002</v>
      </c>
      <c r="J86" s="6">
        <v>0.32327586206896602</v>
      </c>
      <c r="K86" s="6">
        <v>58.0820802415804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125.553168967</v>
      </c>
      <c r="E89" s="6">
        <v>15.132716521352201</v>
      </c>
      <c r="F89" s="6">
        <v>98.733444240003095</v>
      </c>
      <c r="G89" s="6">
        <v>1.21965716397615</v>
      </c>
      <c r="H89" s="6">
        <v>1.6106000410000001</v>
      </c>
      <c r="I89" s="6">
        <v>100</v>
      </c>
      <c r="J89" s="6">
        <v>1.2665557599969199</v>
      </c>
      <c r="K89" s="6">
        <v>95.077497884224698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1654.805659394</v>
      </c>
      <c r="E90" s="6">
        <v>2.9168543024344298</v>
      </c>
      <c r="F90" s="6">
        <v>99.687033858746005</v>
      </c>
      <c r="G90" s="6">
        <v>0.22075751156451101</v>
      </c>
      <c r="H90" s="6">
        <v>5.1952407620000001</v>
      </c>
      <c r="I90" s="6">
        <v>70.285919023618803</v>
      </c>
      <c r="J90" s="6">
        <v>0.31296614125400601</v>
      </c>
      <c r="K90" s="6">
        <v>70.316429252463806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440.29889005699999</v>
      </c>
      <c r="E91" s="6">
        <v>13.355870317434199</v>
      </c>
      <c r="F91" s="6">
        <v>96.613419458164799</v>
      </c>
      <c r="G91" s="6">
        <v>2.5817779562838199</v>
      </c>
      <c r="H91" s="6">
        <v>15.433753013</v>
      </c>
      <c r="I91" s="6">
        <v>74.051679524508998</v>
      </c>
      <c r="J91" s="6">
        <v>3.3865805418352299</v>
      </c>
      <c r="K91" s="6">
        <v>73.653761827592803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3644.4739222859998</v>
      </c>
      <c r="E92" s="6">
        <v>3.0647604237585</v>
      </c>
      <c r="F92" s="6">
        <v>97.979619210625003</v>
      </c>
      <c r="G92" s="6">
        <v>0.77358066400904701</v>
      </c>
      <c r="H92" s="6">
        <v>75.150578858000003</v>
      </c>
      <c r="I92" s="6">
        <v>37.140712096297499</v>
      </c>
      <c r="J92" s="6">
        <v>2.0203807893750301</v>
      </c>
      <c r="K92" s="6">
        <v>37.515273995331803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976.15071969600001</v>
      </c>
      <c r="E94" s="6">
        <v>8.2328169892651992</v>
      </c>
      <c r="F94" s="6">
        <v>99.754601226993898</v>
      </c>
      <c r="G94" s="6">
        <v>0.247487596403897</v>
      </c>
      <c r="H94" s="6">
        <v>2.401354784</v>
      </c>
      <c r="I94" s="6">
        <v>100</v>
      </c>
      <c r="J94" s="6">
        <v>0.245398773006135</v>
      </c>
      <c r="K94" s="6">
        <v>100.603707938184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79.739886294000001</v>
      </c>
      <c r="E95" s="6">
        <v>19.2579525137633</v>
      </c>
      <c r="F95" s="6">
        <v>98.6666666666667</v>
      </c>
      <c r="G95" s="6">
        <v>1.3806115184868699</v>
      </c>
      <c r="H95" s="6">
        <v>1.0775660309999999</v>
      </c>
      <c r="I95" s="6">
        <v>100</v>
      </c>
      <c r="J95" s="6">
        <v>1.3333333333333299</v>
      </c>
      <c r="K95" s="6">
        <v>102.165252368029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943.94784315599998</v>
      </c>
      <c r="E96" s="6">
        <v>16.5424463952988</v>
      </c>
      <c r="F96" s="6">
        <v>99.658703071672306</v>
      </c>
      <c r="G96" s="6">
        <v>0.26303104405591199</v>
      </c>
      <c r="H96" s="6">
        <v>3.2326980930000002</v>
      </c>
      <c r="I96" s="6">
        <v>74.010694132698802</v>
      </c>
      <c r="J96" s="6">
        <v>0.34129692832764502</v>
      </c>
      <c r="K96" s="6">
        <v>76.805064864326198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6975.1151438200004</v>
      </c>
      <c r="E99" s="6">
        <v>16.318107221550601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178153.08613288001</v>
      </c>
      <c r="E100" s="6">
        <v>2.4358186779076698</v>
      </c>
      <c r="F100" s="6">
        <v>99.858434387144598</v>
      </c>
      <c r="G100" s="6">
        <v>0.10030343046784</v>
      </c>
      <c r="H100" s="6">
        <v>252.56104780000001</v>
      </c>
      <c r="I100" s="6">
        <v>70.524932766223898</v>
      </c>
      <c r="J100" s="6">
        <v>0.141565612855416</v>
      </c>
      <c r="K100" s="6">
        <v>70.752658983703995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581.99536866799997</v>
      </c>
      <c r="E101" s="6">
        <v>9.9832630532865405</v>
      </c>
      <c r="F101" s="6">
        <v>98.468742529499195</v>
      </c>
      <c r="G101" s="6">
        <v>1.0818905636368099</v>
      </c>
      <c r="H101" s="6">
        <v>9.0504329919999993</v>
      </c>
      <c r="I101" s="6">
        <v>70.315220638843996</v>
      </c>
      <c r="J101" s="6">
        <v>1.53125747050078</v>
      </c>
      <c r="K101" s="6">
        <v>69.571842363653602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4505.3961446149997</v>
      </c>
      <c r="E102" s="6">
        <v>2.9319578171829099</v>
      </c>
      <c r="F102" s="6">
        <v>99.714349251830399</v>
      </c>
      <c r="G102" s="6">
        <v>0.20401029771447901</v>
      </c>
      <c r="H102" s="6">
        <v>12.906565496000001</v>
      </c>
      <c r="I102" s="6">
        <v>70.798573129940607</v>
      </c>
      <c r="J102" s="6">
        <v>0.285650748169614</v>
      </c>
      <c r="K102" s="6">
        <v>71.215476268216804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20.310533743327198</v>
      </c>
      <c r="F105" s="6">
        <v>97.435897435897402</v>
      </c>
      <c r="G105" s="6">
        <v>2.6835092278806401</v>
      </c>
      <c r="H105" s="6">
        <v>1.1114589859999999</v>
      </c>
      <c r="I105" s="6">
        <v>100</v>
      </c>
      <c r="J105" s="6">
        <v>2.5641025641025599</v>
      </c>
      <c r="K105" s="6">
        <v>101.973350659464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11.733799928368599</v>
      </c>
      <c r="F106" s="6">
        <v>99.786780383795303</v>
      </c>
      <c r="G106" s="6">
        <v>0.21575593994560299</v>
      </c>
      <c r="H106" s="6">
        <v>1.1114589859999999</v>
      </c>
      <c r="I106" s="6">
        <v>100</v>
      </c>
      <c r="J106" s="6">
        <v>0.21321961620469099</v>
      </c>
      <c r="K106" s="6">
        <v>100.97377989454201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322.842709437</v>
      </c>
      <c r="E110" s="6">
        <v>15.039727308701501</v>
      </c>
      <c r="F110" s="6">
        <v>99.545454545454504</v>
      </c>
      <c r="G110" s="6">
        <v>0.45345826333453298</v>
      </c>
      <c r="H110" s="6">
        <v>1.474167623</v>
      </c>
      <c r="I110" s="6">
        <v>100</v>
      </c>
      <c r="J110" s="6">
        <v>0.45454545454545497</v>
      </c>
      <c r="K110" s="6">
        <v>99.307359670262898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4194.4094702660004</v>
      </c>
      <c r="E114" s="6">
        <v>2.3166021724269399</v>
      </c>
      <c r="F114" s="6">
        <v>99.855084219838602</v>
      </c>
      <c r="G114" s="6">
        <v>0.14474520094149601</v>
      </c>
      <c r="H114" s="6">
        <v>6.0871824950000004</v>
      </c>
      <c r="I114" s="6">
        <v>99.999999999999602</v>
      </c>
      <c r="J114" s="6">
        <v>0.14491578016135001</v>
      </c>
      <c r="K114" s="6">
        <v>99.737545589154806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8552.1294871499995</v>
      </c>
      <c r="E116" s="6">
        <v>2.42488243529889</v>
      </c>
      <c r="F116" s="6">
        <v>98.356241768678501</v>
      </c>
      <c r="G116" s="6">
        <v>0.96134590674965004</v>
      </c>
      <c r="H116" s="6">
        <v>142.925685112</v>
      </c>
      <c r="I116" s="6">
        <v>57.545169707262197</v>
      </c>
      <c r="J116" s="6">
        <v>1.64375823132147</v>
      </c>
      <c r="K116" s="6">
        <v>57.523283306440199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607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505</v>
      </c>
      <c r="I130" s="5" t="s">
        <v>506</v>
      </c>
      <c r="J130" s="5" t="s">
        <v>507</v>
      </c>
      <c r="K130" s="5" t="s">
        <v>508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10454.280814382</v>
      </c>
      <c r="E131" s="6">
        <v>7.6637140703829401</v>
      </c>
      <c r="F131" s="6">
        <v>100</v>
      </c>
      <c r="G131" s="6">
        <v>0</v>
      </c>
      <c r="H131" s="6"/>
      <c r="I131" s="6"/>
      <c r="J131" s="6"/>
      <c r="K131" s="6"/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198573.47917148899</v>
      </c>
      <c r="E132" s="6">
        <v>0.85876474061510799</v>
      </c>
      <c r="F132" s="6">
        <v>99.884707915002807</v>
      </c>
      <c r="G132" s="6">
        <v>7.9103724341891599E-2</v>
      </c>
      <c r="H132" s="6">
        <v>229.20375817999999</v>
      </c>
      <c r="I132" s="6">
        <v>68.625523660897301</v>
      </c>
      <c r="J132" s="6">
        <v>0.115292084997206</v>
      </c>
      <c r="K132" s="6">
        <v>68.532479060208004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3846.2629134200001</v>
      </c>
      <c r="E133" s="6">
        <v>15.613427529679599</v>
      </c>
      <c r="F133" s="6">
        <v>99.309455873926495</v>
      </c>
      <c r="G133" s="6">
        <v>0.35928231407289501</v>
      </c>
      <c r="H133" s="6">
        <v>26.744827457</v>
      </c>
      <c r="I133" s="6">
        <v>49.974423746301902</v>
      </c>
      <c r="J133" s="6">
        <v>0.69054412607354898</v>
      </c>
      <c r="K133" s="6">
        <v>51.669588906045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69926.875906357003</v>
      </c>
      <c r="E134" s="6">
        <v>2.3132001857214899</v>
      </c>
      <c r="F134" s="6">
        <v>99.659196441283498</v>
      </c>
      <c r="G134" s="6">
        <v>8.11913972073708E-2</v>
      </c>
      <c r="H134" s="6">
        <v>239.12823913700001</v>
      </c>
      <c r="I134" s="6">
        <v>23.6269542380685</v>
      </c>
      <c r="J134" s="6">
        <v>0.34080355871648499</v>
      </c>
      <c r="K134" s="6">
        <v>23.7423266180238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2236.1226604799999</v>
      </c>
      <c r="E135" s="6">
        <v>9.0248850701944097</v>
      </c>
      <c r="F135" s="6">
        <v>99.249967415035997</v>
      </c>
      <c r="G135" s="6">
        <v>0.75641761730586798</v>
      </c>
      <c r="H135" s="6">
        <v>16.898392040000001</v>
      </c>
      <c r="I135" s="6">
        <v>99.999999999999702</v>
      </c>
      <c r="J135" s="6">
        <v>0.75003258496405001</v>
      </c>
      <c r="K135" s="6">
        <v>100.094883042135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38249.578568299003</v>
      </c>
      <c r="E136" s="6">
        <v>1.41773017842087</v>
      </c>
      <c r="F136" s="6">
        <v>99.775207349449005</v>
      </c>
      <c r="G136" s="6">
        <v>0.105942890855364</v>
      </c>
      <c r="H136" s="6">
        <v>86.175958710000003</v>
      </c>
      <c r="I136" s="6">
        <v>46.876632709201601</v>
      </c>
      <c r="J136" s="6">
        <v>0.22479265055103001</v>
      </c>
      <c r="K136" s="6">
        <v>47.0232184031941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112421.185920313</v>
      </c>
      <c r="E138" s="6">
        <v>1.11956880285432</v>
      </c>
      <c r="F138" s="6">
        <v>99.796224915339906</v>
      </c>
      <c r="G138" s="6">
        <v>0.16618732658076699</v>
      </c>
      <c r="H138" s="6">
        <v>229.55414092999999</v>
      </c>
      <c r="I138" s="6">
        <v>81.5757722434454</v>
      </c>
      <c r="J138" s="6">
        <v>0.20377508466007599</v>
      </c>
      <c r="K138" s="6">
        <v>81.388104189474603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5178.2403851520003</v>
      </c>
      <c r="E139" s="6">
        <v>8.4219891477862792</v>
      </c>
      <c r="F139" s="6">
        <v>98.943436161802097</v>
      </c>
      <c r="G139" s="6">
        <v>0.68426072881440103</v>
      </c>
      <c r="H139" s="6">
        <v>55.295649198</v>
      </c>
      <c r="I139" s="6">
        <v>65.650747131788407</v>
      </c>
      <c r="J139" s="6">
        <v>1.0565638381979301</v>
      </c>
      <c r="K139" s="6">
        <v>64.078577452499204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97505.004081034</v>
      </c>
      <c r="E140" s="6">
        <v>1.50096025849653</v>
      </c>
      <c r="F140" s="6">
        <v>98.738697646563494</v>
      </c>
      <c r="G140" s="6">
        <v>0.23703914672130499</v>
      </c>
      <c r="H140" s="6">
        <v>1245.542974037</v>
      </c>
      <c r="I140" s="6">
        <v>18.48347058189</v>
      </c>
      <c r="J140" s="6">
        <v>1.26130235343647</v>
      </c>
      <c r="K140" s="6">
        <v>18.556166627888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55098.674984174002</v>
      </c>
      <c r="E142" s="6">
        <v>3.0475755745680901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195137.34442562901</v>
      </c>
      <c r="E144" s="6">
        <v>1.19404916481089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13096.971805765999</v>
      </c>
      <c r="E145" s="6">
        <v>5.9327247630343596</v>
      </c>
      <c r="F145" s="6">
        <v>99.726218849315501</v>
      </c>
      <c r="G145" s="6">
        <v>0.27374135392586302</v>
      </c>
      <c r="H145" s="6">
        <v>35.955479439999998</v>
      </c>
      <c r="I145" s="6">
        <v>99.999999999999901</v>
      </c>
      <c r="J145" s="6">
        <v>0.27378115068453301</v>
      </c>
      <c r="K145" s="6">
        <v>99.711722671420503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309330.53789151902</v>
      </c>
      <c r="E146" s="6">
        <v>0.69960166448930206</v>
      </c>
      <c r="F146" s="6">
        <v>99.843957078379404</v>
      </c>
      <c r="G146" s="6">
        <v>4.9338056684897297E-2</v>
      </c>
      <c r="H146" s="6">
        <v>483.44278703999998</v>
      </c>
      <c r="I146" s="6">
        <v>31.614136877830401</v>
      </c>
      <c r="J146" s="6">
        <v>0.15604292162063099</v>
      </c>
      <c r="K146" s="6">
        <v>31.568921953113701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117075.57019681099</v>
      </c>
      <c r="E148" s="6">
        <v>0.84217186546407197</v>
      </c>
      <c r="F148" s="6">
        <v>99.983239501566004</v>
      </c>
      <c r="G148" s="6">
        <v>1.1905075712648001E-2</v>
      </c>
      <c r="H148" s="6">
        <v>19.625738480999999</v>
      </c>
      <c r="I148" s="6">
        <v>71.026690826426304</v>
      </c>
      <c r="J148" s="6">
        <v>1.6760498433979601E-2</v>
      </c>
      <c r="K148" s="6">
        <v>71.018653827667507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242703.92941461</v>
      </c>
      <c r="E150" s="6">
        <v>1.0354646000246299</v>
      </c>
      <c r="F150" s="6">
        <v>99.946484043744604</v>
      </c>
      <c r="G150" s="6">
        <v>3.7846209154076098E-2</v>
      </c>
      <c r="H150" s="6">
        <v>129.95487528999999</v>
      </c>
      <c r="I150" s="6">
        <v>70.713606195149893</v>
      </c>
      <c r="J150" s="6">
        <v>5.3515956255452898E-2</v>
      </c>
      <c r="K150" s="6">
        <v>70.681639720278099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14832.261291879</v>
      </c>
      <c r="E151" s="6">
        <v>7.0855150684911896</v>
      </c>
      <c r="F151" s="6">
        <v>99.091342164200796</v>
      </c>
      <c r="G151" s="6">
        <v>0.91236982345829898</v>
      </c>
      <c r="H151" s="6">
        <v>136.01037337</v>
      </c>
      <c r="I151" s="6">
        <v>99.999999999999702</v>
      </c>
      <c r="J151" s="6">
        <v>0.90865783579922399</v>
      </c>
      <c r="K151" s="6">
        <v>99.496143426835701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378220.15418451501</v>
      </c>
      <c r="E152" s="6">
        <v>0.891186397440208</v>
      </c>
      <c r="F152" s="6">
        <v>99.911142935302905</v>
      </c>
      <c r="G152" s="6">
        <v>4.9431617705382E-2</v>
      </c>
      <c r="H152" s="6">
        <v>336.37421935899999</v>
      </c>
      <c r="I152" s="6">
        <v>55.650761729583301</v>
      </c>
      <c r="J152" s="6">
        <v>8.8857064697119501E-2</v>
      </c>
      <c r="K152" s="6">
        <v>55.581055247774501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22045.868551644999</v>
      </c>
      <c r="E160" s="6">
        <v>1.57397459453487</v>
      </c>
      <c r="F160" s="6">
        <v>99.669404768281595</v>
      </c>
      <c r="G160" s="6">
        <v>0.16579385806850699</v>
      </c>
      <c r="H160" s="6">
        <v>73.124335790000003</v>
      </c>
      <c r="I160" s="6">
        <v>50.1733099561215</v>
      </c>
      <c r="J160" s="6">
        <v>0.33059523171843502</v>
      </c>
      <c r="K160" s="6">
        <v>49.9843118185047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75999.892099086996</v>
      </c>
      <c r="E162" s="6">
        <v>1.10472886521414</v>
      </c>
      <c r="F162" s="6">
        <v>99.9656809823679</v>
      </c>
      <c r="G162" s="6">
        <v>2.5364646053019101E-2</v>
      </c>
      <c r="H162" s="6">
        <v>26.091370672</v>
      </c>
      <c r="I162" s="6">
        <v>73.974955186582704</v>
      </c>
      <c r="J162" s="6">
        <v>3.43190176321473E-2</v>
      </c>
      <c r="K162" s="6">
        <v>73.883062235197599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7134.823112309</v>
      </c>
      <c r="E164" s="6">
        <v>2.3668688999518399</v>
      </c>
      <c r="F164" s="6">
        <v>98.975463318552201</v>
      </c>
      <c r="G164" s="6">
        <v>0.75758256431790505</v>
      </c>
      <c r="H164" s="6">
        <v>73.855557216999998</v>
      </c>
      <c r="I164" s="6">
        <v>73.468251661080799</v>
      </c>
      <c r="J164" s="6">
        <v>1.02453668144784</v>
      </c>
      <c r="K164" s="6">
        <v>73.186335504805399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7177.8316771</v>
      </c>
      <c r="E165" s="6">
        <v>7.3922340491218197</v>
      </c>
      <c r="F165" s="6">
        <v>99.681504776357201</v>
      </c>
      <c r="G165" s="6">
        <v>0.32003955704889497</v>
      </c>
      <c r="H165" s="6">
        <v>22.93409505</v>
      </c>
      <c r="I165" s="6">
        <v>100</v>
      </c>
      <c r="J165" s="6">
        <v>0.31849522364275401</v>
      </c>
      <c r="K165" s="6">
        <v>100.16484476507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109457.45616949</v>
      </c>
      <c r="E166" s="6">
        <v>1.79780295861132</v>
      </c>
      <c r="F166" s="6">
        <v>99.504044352103307</v>
      </c>
      <c r="G166" s="6">
        <v>0.38315197047824801</v>
      </c>
      <c r="H166" s="6">
        <v>545.56620230999999</v>
      </c>
      <c r="I166" s="6">
        <v>76.899667338131806</v>
      </c>
      <c r="J166" s="6">
        <v>0.495955647896689</v>
      </c>
      <c r="K166" s="6">
        <v>76.872137308546499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10745.462996443001</v>
      </c>
      <c r="E167" s="6">
        <v>6.6296978929179904</v>
      </c>
      <c r="F167" s="6">
        <v>99.630265444438606</v>
      </c>
      <c r="G167" s="6">
        <v>0.37184238461274299</v>
      </c>
      <c r="H167" s="6">
        <v>39.87712938</v>
      </c>
      <c r="I167" s="6">
        <v>99.999999999999801</v>
      </c>
      <c r="J167" s="6">
        <v>0.36973455556142798</v>
      </c>
      <c r="K167" s="6">
        <v>100.198250137065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174901.17623477301</v>
      </c>
      <c r="E168" s="6">
        <v>1.35566408241963</v>
      </c>
      <c r="F168" s="6">
        <v>99.196962542182604</v>
      </c>
      <c r="G168" s="6">
        <v>0.43447093935796099</v>
      </c>
      <c r="H168" s="6">
        <v>1415.8921032799999</v>
      </c>
      <c r="I168" s="6">
        <v>53.7222045082409</v>
      </c>
      <c r="J168" s="6">
        <v>0.80303745781736102</v>
      </c>
      <c r="K168" s="6">
        <v>53.668975310689198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138.69331248</v>
      </c>
      <c r="E169" s="6">
        <v>39.856130145573204</v>
      </c>
      <c r="F169" s="6">
        <v>98.432039654567703</v>
      </c>
      <c r="G169" s="6">
        <v>1.4809559067069</v>
      </c>
      <c r="H169" s="6">
        <v>2.2092970429999998</v>
      </c>
      <c r="I169" s="6">
        <v>100</v>
      </c>
      <c r="J169" s="6">
        <v>1.5679603454323301</v>
      </c>
      <c r="K169" s="6">
        <v>92.970151292598999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752.44708368199997</v>
      </c>
      <c r="E170" s="6">
        <v>32.4332752545725</v>
      </c>
      <c r="F170" s="6">
        <v>95.803326505302607</v>
      </c>
      <c r="G170" s="6">
        <v>4.0105788144556298</v>
      </c>
      <c r="H170" s="6">
        <v>32.961013436999998</v>
      </c>
      <c r="I170" s="6">
        <v>92.502458861293206</v>
      </c>
      <c r="J170" s="6">
        <v>4.1966734946973601</v>
      </c>
      <c r="K170" s="6">
        <v>91.555083358766296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608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505</v>
      </c>
      <c r="I180" s="5" t="s">
        <v>506</v>
      </c>
      <c r="J180" s="5" t="s">
        <v>507</v>
      </c>
      <c r="K180" s="5" t="s">
        <v>508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198480.09450367</v>
      </c>
      <c r="E182" s="6">
        <v>0.85802821652633099</v>
      </c>
      <c r="F182" s="6">
        <v>99.884653732771994</v>
      </c>
      <c r="G182" s="6">
        <v>7.9140878516139795E-2</v>
      </c>
      <c r="H182" s="6">
        <v>229.20375817999999</v>
      </c>
      <c r="I182" s="6">
        <v>68.625523660897301</v>
      </c>
      <c r="J182" s="6">
        <v>0.115346267228001</v>
      </c>
      <c r="K182" s="6">
        <v>68.5324236029806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3846.2629134200001</v>
      </c>
      <c r="E183" s="6">
        <v>15.613427529679599</v>
      </c>
      <c r="F183" s="6">
        <v>99.309455873926495</v>
      </c>
      <c r="G183" s="6">
        <v>0.35928231407289501</v>
      </c>
      <c r="H183" s="6">
        <v>26.744827457</v>
      </c>
      <c r="I183" s="6">
        <v>49.974423746301902</v>
      </c>
      <c r="J183" s="6">
        <v>0.69054412607354898</v>
      </c>
      <c r="K183" s="6">
        <v>51.669588906045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69672.161382278005</v>
      </c>
      <c r="E184" s="6">
        <v>2.2926916892225901</v>
      </c>
      <c r="F184" s="6">
        <v>99.657954758906698</v>
      </c>
      <c r="G184" s="6">
        <v>8.1481471936503999E-2</v>
      </c>
      <c r="H184" s="6">
        <v>239.12823913700001</v>
      </c>
      <c r="I184" s="6">
        <v>23.6269542380685</v>
      </c>
      <c r="J184" s="6">
        <v>0.34204524109329398</v>
      </c>
      <c r="K184" s="6">
        <v>23.7403590764252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2213.4285707509998</v>
      </c>
      <c r="E185" s="6">
        <v>9.0595838841351792</v>
      </c>
      <c r="F185" s="6">
        <v>99.242335661007601</v>
      </c>
      <c r="G185" s="6">
        <v>0.76417239325105901</v>
      </c>
      <c r="H185" s="6">
        <v>16.898392040000001</v>
      </c>
      <c r="I185" s="6">
        <v>99.999999999999702</v>
      </c>
      <c r="J185" s="6">
        <v>0.75766433899241303</v>
      </c>
      <c r="K185" s="6">
        <v>100.09479033255199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38062.580630687</v>
      </c>
      <c r="E186" s="6">
        <v>1.3373070911187599</v>
      </c>
      <c r="F186" s="6">
        <v>99.774105458698102</v>
      </c>
      <c r="G186" s="6">
        <v>0.106459451090826</v>
      </c>
      <c r="H186" s="6">
        <v>86.175958710000003</v>
      </c>
      <c r="I186" s="6">
        <v>46.876632709201601</v>
      </c>
      <c r="J186" s="6">
        <v>0.225894541301909</v>
      </c>
      <c r="K186" s="6">
        <v>47.021483737470902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112378.185920313</v>
      </c>
      <c r="E188" s="6">
        <v>1.1194805219944099</v>
      </c>
      <c r="F188" s="6">
        <v>99.7961471024948</v>
      </c>
      <c r="G188" s="6">
        <v>0.16625076107325301</v>
      </c>
      <c r="H188" s="6">
        <v>229.55414092999999</v>
      </c>
      <c r="I188" s="6">
        <v>81.5757722434454</v>
      </c>
      <c r="J188" s="6">
        <v>0.203852897505229</v>
      </c>
      <c r="K188" s="6">
        <v>81.388028382292504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4955.8453900320001</v>
      </c>
      <c r="E189" s="6">
        <v>8.5298550495181704</v>
      </c>
      <c r="F189" s="6">
        <v>98.896545741476501</v>
      </c>
      <c r="G189" s="6">
        <v>0.714070000294726</v>
      </c>
      <c r="H189" s="6">
        <v>55.295649198</v>
      </c>
      <c r="I189" s="6">
        <v>65.650747131788407</v>
      </c>
      <c r="J189" s="6">
        <v>1.1034542585234599</v>
      </c>
      <c r="K189" s="6">
        <v>63.998172920424999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95656.796752990995</v>
      </c>
      <c r="E190" s="6">
        <v>1.40553523492902</v>
      </c>
      <c r="F190" s="6">
        <v>98.714640969923295</v>
      </c>
      <c r="G190" s="6">
        <v>0.24152672010461601</v>
      </c>
      <c r="H190" s="6">
        <v>1245.542974037</v>
      </c>
      <c r="I190" s="6">
        <v>18.48347058189</v>
      </c>
      <c r="J190" s="6">
        <v>1.2853590300767499</v>
      </c>
      <c r="K190" s="6">
        <v>18.5490768741452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55098.674984174002</v>
      </c>
      <c r="E192" s="6">
        <v>3.0475755745680901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195137.34442562901</v>
      </c>
      <c r="E194" s="6">
        <v>1.19404916481089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13096.971805765999</v>
      </c>
      <c r="E195" s="6">
        <v>5.9327247630343596</v>
      </c>
      <c r="F195" s="6">
        <v>99.726218849315501</v>
      </c>
      <c r="G195" s="6">
        <v>0.27374135392586302</v>
      </c>
      <c r="H195" s="6">
        <v>35.955479439999998</v>
      </c>
      <c r="I195" s="6">
        <v>99.999999999999901</v>
      </c>
      <c r="J195" s="6">
        <v>0.27378115068453301</v>
      </c>
      <c r="K195" s="6">
        <v>99.711722671420503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309330.53789151902</v>
      </c>
      <c r="E196" s="6">
        <v>0.69960166448930206</v>
      </c>
      <c r="F196" s="6">
        <v>99.843957078379404</v>
      </c>
      <c r="G196" s="6">
        <v>4.9338056684897297E-2</v>
      </c>
      <c r="H196" s="6">
        <v>483.44278703999998</v>
      </c>
      <c r="I196" s="6">
        <v>31.614136877830401</v>
      </c>
      <c r="J196" s="6">
        <v>0.15604292162063099</v>
      </c>
      <c r="K196" s="6">
        <v>31.568921953113701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117075.57019681099</v>
      </c>
      <c r="E198" s="6">
        <v>0.84217186546407197</v>
      </c>
      <c r="F198" s="6">
        <v>99.983239501566004</v>
      </c>
      <c r="G198" s="6">
        <v>1.1905075712648001E-2</v>
      </c>
      <c r="H198" s="6">
        <v>19.625738480999999</v>
      </c>
      <c r="I198" s="6">
        <v>71.026690826426304</v>
      </c>
      <c r="J198" s="6">
        <v>1.6760498433979601E-2</v>
      </c>
      <c r="K198" s="6">
        <v>71.018653827667507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242703.92941461</v>
      </c>
      <c r="E200" s="6">
        <v>1.0354646000246299</v>
      </c>
      <c r="F200" s="6">
        <v>99.946484043744604</v>
      </c>
      <c r="G200" s="6">
        <v>3.7846209154076098E-2</v>
      </c>
      <c r="H200" s="6">
        <v>129.95487528999999</v>
      </c>
      <c r="I200" s="6">
        <v>70.713606195149893</v>
      </c>
      <c r="J200" s="6">
        <v>5.3515956255452898E-2</v>
      </c>
      <c r="K200" s="6">
        <v>70.681639720278099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14783.331553780001</v>
      </c>
      <c r="E201" s="6">
        <v>7.1053856580029899</v>
      </c>
      <c r="F201" s="6">
        <v>99.088362113864505</v>
      </c>
      <c r="G201" s="6">
        <v>0.91537960624135295</v>
      </c>
      <c r="H201" s="6">
        <v>136.01037337</v>
      </c>
      <c r="I201" s="6">
        <v>99.999999999999702</v>
      </c>
      <c r="J201" s="6">
        <v>0.911637886135516</v>
      </c>
      <c r="K201" s="6">
        <v>99.4950596879941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377344.23742347001</v>
      </c>
      <c r="E202" s="6">
        <v>0.88143784164366401</v>
      </c>
      <c r="F202" s="6">
        <v>99.912456426753906</v>
      </c>
      <c r="G202" s="6">
        <v>4.9526493207968897E-2</v>
      </c>
      <c r="H202" s="6">
        <v>330.63007426000001</v>
      </c>
      <c r="I202" s="6">
        <v>56.590939086423603</v>
      </c>
      <c r="J202" s="6">
        <v>8.7543573246103595E-2</v>
      </c>
      <c r="K202" s="6">
        <v>56.524007544224403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22045.868551644999</v>
      </c>
      <c r="E210" s="6">
        <v>1.57397459453487</v>
      </c>
      <c r="F210" s="6">
        <v>99.669404768281595</v>
      </c>
      <c r="G210" s="6">
        <v>0.16579385806850699</v>
      </c>
      <c r="H210" s="6">
        <v>73.124335790000003</v>
      </c>
      <c r="I210" s="6">
        <v>50.1733099561215</v>
      </c>
      <c r="J210" s="6">
        <v>0.33059523171843502</v>
      </c>
      <c r="K210" s="6">
        <v>49.9843118185047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75999.892099086996</v>
      </c>
      <c r="E212" s="6">
        <v>1.10472886521414</v>
      </c>
      <c r="F212" s="6">
        <v>99.9656809823679</v>
      </c>
      <c r="G212" s="6">
        <v>2.5364646053019101E-2</v>
      </c>
      <c r="H212" s="6">
        <v>26.091370672</v>
      </c>
      <c r="I212" s="6">
        <v>73.974955186582704</v>
      </c>
      <c r="J212" s="6">
        <v>3.43190176321473E-2</v>
      </c>
      <c r="K212" s="6">
        <v>73.883062235197599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7134.823112309</v>
      </c>
      <c r="E214" s="6">
        <v>2.3668688999518399</v>
      </c>
      <c r="F214" s="6">
        <v>98.975463318552201</v>
      </c>
      <c r="G214" s="6">
        <v>0.75758256431790505</v>
      </c>
      <c r="H214" s="6">
        <v>73.855557216999998</v>
      </c>
      <c r="I214" s="6">
        <v>73.468251661080799</v>
      </c>
      <c r="J214" s="6">
        <v>1.02453668144784</v>
      </c>
      <c r="K214" s="6">
        <v>73.186335504805399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7177.8316771</v>
      </c>
      <c r="E215" s="6">
        <v>7.3922340491218197</v>
      </c>
      <c r="F215" s="6">
        <v>99.681504776357201</v>
      </c>
      <c r="G215" s="6">
        <v>0.32003955704889497</v>
      </c>
      <c r="H215" s="6">
        <v>22.93409505</v>
      </c>
      <c r="I215" s="6">
        <v>100</v>
      </c>
      <c r="J215" s="6">
        <v>0.31849522364275401</v>
      </c>
      <c r="K215" s="6">
        <v>100.16484476507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109457.45616949</v>
      </c>
      <c r="E216" s="6">
        <v>1.79780295861132</v>
      </c>
      <c r="F216" s="6">
        <v>99.504044352103307</v>
      </c>
      <c r="G216" s="6">
        <v>0.38315197047824801</v>
      </c>
      <c r="H216" s="6">
        <v>545.56620230999999</v>
      </c>
      <c r="I216" s="6">
        <v>76.899667338131806</v>
      </c>
      <c r="J216" s="6">
        <v>0.495955647896689</v>
      </c>
      <c r="K216" s="6">
        <v>76.872137308546499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10649.08094528</v>
      </c>
      <c r="E217" s="6">
        <v>6.6745691926167199</v>
      </c>
      <c r="F217" s="6">
        <v>99.626931557767705</v>
      </c>
      <c r="G217" s="6">
        <v>0.37521816590481399</v>
      </c>
      <c r="H217" s="6">
        <v>39.87712938</v>
      </c>
      <c r="I217" s="6">
        <v>99.999999999999801</v>
      </c>
      <c r="J217" s="6">
        <v>0.373068442232321</v>
      </c>
      <c r="K217" s="6">
        <v>100.20100952562299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172913.50103345001</v>
      </c>
      <c r="E218" s="6">
        <v>1.25166027825295</v>
      </c>
      <c r="F218" s="6">
        <v>99.187806440552706</v>
      </c>
      <c r="G218" s="6">
        <v>0.439438234567402</v>
      </c>
      <c r="H218" s="6">
        <v>1415.8921032799999</v>
      </c>
      <c r="I218" s="6">
        <v>53.7222045082409</v>
      </c>
      <c r="J218" s="6">
        <v>0.81219355944725102</v>
      </c>
      <c r="K218" s="6">
        <v>53.665673712696403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609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505</v>
      </c>
      <c r="I228" s="5" t="s">
        <v>506</v>
      </c>
      <c r="J228" s="5" t="s">
        <v>507</v>
      </c>
      <c r="K228" s="5" t="s">
        <v>508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20656.120684379999</v>
      </c>
      <c r="E230" s="6">
        <v>1.99579408175106</v>
      </c>
      <c r="F230" s="6">
        <v>99.877963565950097</v>
      </c>
      <c r="G230" s="6">
        <v>0.12188045540730499</v>
      </c>
      <c r="H230" s="6">
        <v>25.238793619999999</v>
      </c>
      <c r="I230" s="6">
        <v>99.999999999999602</v>
      </c>
      <c r="J230" s="6">
        <v>0.122036434049938</v>
      </c>
      <c r="K230" s="6">
        <v>99.750306368268198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33234.936885789997</v>
      </c>
      <c r="E246" s="6">
        <v>3.8902572029430602</v>
      </c>
      <c r="F246" s="6">
        <v>99.803099780195396</v>
      </c>
      <c r="G246" s="6">
        <v>0.196888555139411</v>
      </c>
      <c r="H246" s="6">
        <v>65.568768829999996</v>
      </c>
      <c r="I246" s="6">
        <v>100</v>
      </c>
      <c r="J246" s="6">
        <v>0.19690021980462999</v>
      </c>
      <c r="K246" s="6">
        <v>99.797187294430401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1714.27247751</v>
      </c>
      <c r="E247" s="6">
        <v>24.2253168401955</v>
      </c>
      <c r="F247" s="6">
        <v>92.649211805356501</v>
      </c>
      <c r="G247" s="6">
        <v>7.6606494343047196</v>
      </c>
      <c r="H247" s="6">
        <v>136.01037337</v>
      </c>
      <c r="I247" s="6">
        <v>99.999999999999702</v>
      </c>
      <c r="J247" s="6">
        <v>7.3507881946434903</v>
      </c>
      <c r="K247" s="6">
        <v>96.554697702034005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53098.944445189998</v>
      </c>
      <c r="E248" s="6">
        <v>2.6419312240783901</v>
      </c>
      <c r="F248" s="6">
        <v>99.883769926174395</v>
      </c>
      <c r="G248" s="6">
        <v>0.116695822282294</v>
      </c>
      <c r="H248" s="6">
        <v>61.788759450000001</v>
      </c>
      <c r="I248" s="6">
        <v>99.999999999999801</v>
      </c>
      <c r="J248" s="6">
        <v>0.116230073825631</v>
      </c>
      <c r="K248" s="6">
        <v>100.284016696718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85228.486906720005</v>
      </c>
      <c r="E250" s="6">
        <v>2.3469709380729999</v>
      </c>
      <c r="F250" s="6">
        <v>99.709518605120195</v>
      </c>
      <c r="G250" s="6">
        <v>0.204747905068634</v>
      </c>
      <c r="H250" s="6">
        <v>248.29414589999999</v>
      </c>
      <c r="I250" s="6">
        <v>70.646275441606704</v>
      </c>
      <c r="J250" s="6">
        <v>0.29048139487979602</v>
      </c>
      <c r="K250" s="6">
        <v>70.280972928570407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27363.13385523</v>
      </c>
      <c r="E256" s="6">
        <v>3.1701165646194802</v>
      </c>
      <c r="F256" s="6">
        <v>99.331452600169399</v>
      </c>
      <c r="G256" s="6">
        <v>0.66790885165977099</v>
      </c>
      <c r="H256" s="6">
        <v>184.16676200000001</v>
      </c>
      <c r="I256" s="6">
        <v>99.999999999999901</v>
      </c>
      <c r="J256" s="6">
        <v>0.66854739983056399</v>
      </c>
      <c r="K256" s="6">
        <v>99.236578373785406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13199.979825033</v>
      </c>
      <c r="E258" s="6">
        <v>1.44256413167916</v>
      </c>
      <c r="F258" s="6">
        <v>99.886671345919794</v>
      </c>
      <c r="G258" s="6">
        <v>0.11373891312717101</v>
      </c>
      <c r="H258" s="6">
        <v>14.976331950000001</v>
      </c>
      <c r="I258" s="6">
        <v>99.999999999999801</v>
      </c>
      <c r="J258" s="6">
        <v>0.11332865408022</v>
      </c>
      <c r="K258" s="6">
        <v>100.248269310019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15493.963449069999</v>
      </c>
      <c r="E266" s="6">
        <v>1.7826614833854399</v>
      </c>
      <c r="F266" s="6">
        <v>99.530263227132806</v>
      </c>
      <c r="G266" s="6">
        <v>0.23551111985819501</v>
      </c>
      <c r="H266" s="6">
        <v>73.124335790000003</v>
      </c>
      <c r="I266" s="6">
        <v>50.1733099561215</v>
      </c>
      <c r="J266" s="6">
        <v>0.46973677286716498</v>
      </c>
      <c r="K266" s="6">
        <v>49.901317304429199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22529.88967882</v>
      </c>
      <c r="E276" s="6">
        <v>2.0434303272687302</v>
      </c>
      <c r="F276" s="6">
        <v>99.917667409365805</v>
      </c>
      <c r="G276" s="6">
        <v>8.20993093133702E-2</v>
      </c>
      <c r="H276" s="6">
        <v>18.564726660000002</v>
      </c>
      <c r="I276" s="6">
        <v>99.999999999999801</v>
      </c>
      <c r="J276" s="6">
        <v>8.2332590634186298E-2</v>
      </c>
      <c r="K276" s="6">
        <v>99.634560498158706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1631.0534126299999</v>
      </c>
      <c r="E279" s="6">
        <v>13.725181332904601</v>
      </c>
      <c r="F279" s="6">
        <v>97.843114118284504</v>
      </c>
      <c r="G279" s="6">
        <v>2.1441672810650698</v>
      </c>
      <c r="H279" s="6">
        <v>35.955479439999998</v>
      </c>
      <c r="I279" s="6">
        <v>99.999999999999901</v>
      </c>
      <c r="J279" s="6">
        <v>2.1568858817155099</v>
      </c>
      <c r="K279" s="6">
        <v>97.2661584687458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27371.348683939999</v>
      </c>
      <c r="E282" s="6">
        <v>2.2656406922752201</v>
      </c>
      <c r="F282" s="6">
        <v>99.896002634473504</v>
      </c>
      <c r="G282" s="6">
        <v>0.103829328112025</v>
      </c>
      <c r="H282" s="6">
        <v>28.49511571</v>
      </c>
      <c r="I282" s="6">
        <v>99.999999999999901</v>
      </c>
      <c r="J282" s="6">
        <v>0.103997365526456</v>
      </c>
      <c r="K282" s="6">
        <v>99.734592141912401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44698.326908310002</v>
      </c>
      <c r="E284" s="6">
        <v>1.85092266391261</v>
      </c>
      <c r="F284" s="6">
        <v>99.896383054188306</v>
      </c>
      <c r="G284" s="6">
        <v>0.103841083440112</v>
      </c>
      <c r="H284" s="6">
        <v>46.363081180000002</v>
      </c>
      <c r="I284" s="6">
        <v>99.999999999999901</v>
      </c>
      <c r="J284" s="6">
        <v>0.103616945811649</v>
      </c>
      <c r="K284" s="6">
        <v>100.11247259643901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21944.47376117</v>
      </c>
      <c r="E290" s="6">
        <v>2.9193416727186499</v>
      </c>
      <c r="F290" s="6">
        <v>99.861609982279802</v>
      </c>
      <c r="G290" s="6">
        <v>0.13855421335774901</v>
      </c>
      <c r="H290" s="6">
        <v>30.411046979999998</v>
      </c>
      <c r="I290" s="6">
        <v>100</v>
      </c>
      <c r="J290" s="6">
        <v>0.13839001772023499</v>
      </c>
      <c r="K290" s="6">
        <v>99.980092810624996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320.40161636200003</v>
      </c>
      <c r="E291" s="6">
        <v>18.470641882573201</v>
      </c>
      <c r="F291" s="6">
        <v>93.836850778429906</v>
      </c>
      <c r="G291" s="6">
        <v>3.49395049061286</v>
      </c>
      <c r="H291" s="6">
        <v>21.043789898</v>
      </c>
      <c r="I291" s="6">
        <v>57.151680941487001</v>
      </c>
      <c r="J291" s="6">
        <v>6.1631492215700803</v>
      </c>
      <c r="K291" s="6">
        <v>53.197042458001199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4281.9381084039996</v>
      </c>
      <c r="E292" s="6">
        <v>3.5738758554803201</v>
      </c>
      <c r="F292" s="6">
        <v>87.252984700272094</v>
      </c>
      <c r="G292" s="6">
        <v>2.7459239174306602</v>
      </c>
      <c r="H292" s="6">
        <v>625.55946673699998</v>
      </c>
      <c r="I292" s="6">
        <v>18.528071380855899</v>
      </c>
      <c r="J292" s="6">
        <v>12.7470152997279</v>
      </c>
      <c r="K292" s="6">
        <v>18.795777044434999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1191.5970526399999</v>
      </c>
      <c r="E293" s="6">
        <v>21.382959870540098</v>
      </c>
      <c r="F293" s="6">
        <v>98.111691487400705</v>
      </c>
      <c r="G293" s="6">
        <v>1.95452621801453</v>
      </c>
      <c r="H293" s="6">
        <v>22.93409505</v>
      </c>
      <c r="I293" s="6">
        <v>100</v>
      </c>
      <c r="J293" s="6">
        <v>1.88830851259928</v>
      </c>
      <c r="K293" s="6">
        <v>101.55219447796399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34422.592173880003</v>
      </c>
      <c r="E294" s="6">
        <v>3.5279521969237599</v>
      </c>
      <c r="F294" s="6">
        <v>98.575111095488396</v>
      </c>
      <c r="G294" s="6">
        <v>1.21367677535743</v>
      </c>
      <c r="H294" s="6">
        <v>497.57356707999998</v>
      </c>
      <c r="I294" s="6">
        <v>84.0435502028282</v>
      </c>
      <c r="J294" s="6">
        <v>1.4248889045116</v>
      </c>
      <c r="K294" s="6">
        <v>83.963263792752301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21264.451445039998</v>
      </c>
      <c r="E296" s="6">
        <v>5.3268160590114002</v>
      </c>
      <c r="F296" s="6">
        <v>99.774814023913706</v>
      </c>
      <c r="G296" s="6">
        <v>0.15897294891333599</v>
      </c>
      <c r="H296" s="6">
        <v>47.992635229999998</v>
      </c>
      <c r="I296" s="6">
        <v>70.333163949108695</v>
      </c>
      <c r="J296" s="6">
        <v>0.22518597608628699</v>
      </c>
      <c r="K296" s="6">
        <v>70.437318914493204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33977.382729149998</v>
      </c>
      <c r="E298" s="6">
        <v>2.1101698272703699</v>
      </c>
      <c r="F298" s="6">
        <v>99.728529464478498</v>
      </c>
      <c r="G298" s="6">
        <v>0.19076900221343199</v>
      </c>
      <c r="H298" s="6">
        <v>92.489665040000006</v>
      </c>
      <c r="I298" s="6">
        <v>70.326195088798698</v>
      </c>
      <c r="J298" s="6">
        <v>0.27147053552150202</v>
      </c>
      <c r="K298" s="6">
        <v>70.081683161687195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1274.4142092300001</v>
      </c>
      <c r="E299" s="6">
        <v>18.252650574040999</v>
      </c>
      <c r="F299" s="6">
        <v>97.382689127221397</v>
      </c>
      <c r="G299" s="6">
        <v>2.50621849345195</v>
      </c>
      <c r="H299" s="6">
        <v>34.2518593</v>
      </c>
      <c r="I299" s="6">
        <v>99.999999999999801</v>
      </c>
      <c r="J299" s="6">
        <v>2.6173108727785999</v>
      </c>
      <c r="K299" s="6">
        <v>93.249257843651407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23407.259533619999</v>
      </c>
      <c r="E300" s="6">
        <v>3.6831572444099701</v>
      </c>
      <c r="F300" s="6">
        <v>99.015733077774101</v>
      </c>
      <c r="G300" s="6">
        <v>0.65239677365992199</v>
      </c>
      <c r="H300" s="6">
        <v>232.68010631000001</v>
      </c>
      <c r="I300" s="6">
        <v>64.822177299109995</v>
      </c>
      <c r="J300" s="6">
        <v>0.98426692222590195</v>
      </c>
      <c r="K300" s="6">
        <v>65.630108401312199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25396.132405910001</v>
      </c>
      <c r="E304" s="6">
        <v>2.4565081536469102</v>
      </c>
      <c r="F304" s="6">
        <v>99.398449516543394</v>
      </c>
      <c r="G304" s="6">
        <v>0.49764220844892898</v>
      </c>
      <c r="H304" s="6">
        <v>153.69511094999999</v>
      </c>
      <c r="I304" s="6">
        <v>82.086588366433702</v>
      </c>
      <c r="J304" s="6">
        <v>0.601550483456605</v>
      </c>
      <c r="K304" s="6">
        <v>82.228948848281306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19898.559741270001</v>
      </c>
      <c r="E306" s="6">
        <v>2.5569275285241702</v>
      </c>
      <c r="F306" s="6">
        <v>99.867327615244804</v>
      </c>
      <c r="G306" s="6">
        <v>0.13292786405536799</v>
      </c>
      <c r="H306" s="6">
        <v>26.434965640000001</v>
      </c>
      <c r="I306" s="6">
        <v>100</v>
      </c>
      <c r="J306" s="6">
        <v>0.13267238475517601</v>
      </c>
      <c r="K306" s="6">
        <v>100.059636173038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2685.1481336299998</v>
      </c>
      <c r="E307" s="6">
        <v>16.117722535554201</v>
      </c>
      <c r="F307" s="6">
        <v>98.536632671949903</v>
      </c>
      <c r="G307" s="6">
        <v>1.5024636240575699</v>
      </c>
      <c r="H307" s="6">
        <v>39.87712938</v>
      </c>
      <c r="I307" s="6">
        <v>99.999999999999801</v>
      </c>
      <c r="J307" s="6">
        <v>1.46336732805011</v>
      </c>
      <c r="K307" s="6">
        <v>101.169202966965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43203.579235429999</v>
      </c>
      <c r="E308" s="6">
        <v>3.66141023966187</v>
      </c>
      <c r="F308" s="6">
        <v>99.186320184217195</v>
      </c>
      <c r="G308" s="6">
        <v>0.33966901942399802</v>
      </c>
      <c r="H308" s="6">
        <v>354.42266966</v>
      </c>
      <c r="I308" s="6">
        <v>40.992041299595698</v>
      </c>
      <c r="J308" s="6">
        <v>0.81367981578278903</v>
      </c>
      <c r="K308" s="6">
        <v>41.4051319250636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43242.220265700002</v>
      </c>
      <c r="E310" s="6">
        <v>2.4289988898088399</v>
      </c>
      <c r="F310" s="6">
        <v>98.3350807178644</v>
      </c>
      <c r="G310" s="6">
        <v>1.68775277088579</v>
      </c>
      <c r="H310" s="6">
        <v>732.13756267999997</v>
      </c>
      <c r="I310" s="6">
        <v>99.999999999999801</v>
      </c>
      <c r="J310" s="6">
        <v>1.66491928213559</v>
      </c>
      <c r="K310" s="6">
        <v>99.683694421491694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25215.535925910001</v>
      </c>
      <c r="E312" s="6">
        <v>2.0351626129310798</v>
      </c>
      <c r="F312" s="6">
        <v>99.849329930165396</v>
      </c>
      <c r="G312" s="6">
        <v>0.150675120381316</v>
      </c>
      <c r="H312" s="6">
        <v>38.049594939999999</v>
      </c>
      <c r="I312" s="6">
        <v>99.999999999999901</v>
      </c>
      <c r="J312" s="6">
        <v>0.15067006983458001</v>
      </c>
      <c r="K312" s="6">
        <v>99.852676936694195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47528.456559929997</v>
      </c>
      <c r="E318" s="6">
        <v>2.8869484914047199</v>
      </c>
      <c r="F318" s="6">
        <v>99.864714728407094</v>
      </c>
      <c r="G318" s="6">
        <v>0.13540342887627499</v>
      </c>
      <c r="H318" s="6">
        <v>64.386106459999993</v>
      </c>
      <c r="I318" s="6">
        <v>100</v>
      </c>
      <c r="J318" s="6">
        <v>0.135285271592885</v>
      </c>
      <c r="K318" s="6">
        <v>99.951935925954302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9661.2741279250004</v>
      </c>
      <c r="E324" s="6">
        <v>1.45703450113038</v>
      </c>
      <c r="F324" s="6">
        <v>99.888941109019797</v>
      </c>
      <c r="G324" s="6">
        <v>0.11080347528078199</v>
      </c>
      <c r="H324" s="6">
        <v>10.741633439999999</v>
      </c>
      <c r="I324" s="6">
        <v>100</v>
      </c>
      <c r="J324" s="6">
        <v>0.111058890980178</v>
      </c>
      <c r="K324" s="6">
        <v>99.6592143079491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8361.9376271689998</v>
      </c>
      <c r="E328" s="6">
        <v>2.8262031476070102</v>
      </c>
      <c r="F328" s="6">
        <v>99.840986082500294</v>
      </c>
      <c r="G328" s="6">
        <v>0.15943868600217401</v>
      </c>
      <c r="H328" s="6">
        <v>13.31782179</v>
      </c>
      <c r="I328" s="6">
        <v>99.999999999999901</v>
      </c>
      <c r="J328" s="6">
        <v>0.15901391749973801</v>
      </c>
      <c r="K328" s="6">
        <v>100.10768793355101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35309.448353150001</v>
      </c>
      <c r="E330" s="6">
        <v>2.2389935491444701</v>
      </c>
      <c r="F330" s="6">
        <v>99.882147920668302</v>
      </c>
      <c r="G330" s="6">
        <v>0.117703879069607</v>
      </c>
      <c r="H330" s="6">
        <v>41.662018639999999</v>
      </c>
      <c r="I330" s="6">
        <v>100</v>
      </c>
      <c r="J330" s="6">
        <v>0.117852079331703</v>
      </c>
      <c r="K330" s="6">
        <v>99.756545041325595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16225.380931739999</v>
      </c>
      <c r="E332" s="6">
        <v>2.9428385287935499</v>
      </c>
      <c r="F332" s="6">
        <v>99.448787080143205</v>
      </c>
      <c r="G332" s="6">
        <v>0.27251274356683097</v>
      </c>
      <c r="H332" s="6">
        <v>89.932113419999993</v>
      </c>
      <c r="I332" s="6">
        <v>49.102808459271301</v>
      </c>
      <c r="J332" s="6">
        <v>0.55121291985677701</v>
      </c>
      <c r="K332" s="6">
        <v>49.166231115637203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19163.28017713</v>
      </c>
      <c r="E334" s="6">
        <v>2.0704772958017399</v>
      </c>
      <c r="F334" s="6">
        <v>99.8055235136774</v>
      </c>
      <c r="G334" s="6">
        <v>0.19450898922087301</v>
      </c>
      <c r="H334" s="6">
        <v>37.340692820000001</v>
      </c>
      <c r="I334" s="6">
        <v>100</v>
      </c>
      <c r="J334" s="6">
        <v>0.19447648632258699</v>
      </c>
      <c r="K334" s="6">
        <v>99.822204032955398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42369.687520649997</v>
      </c>
      <c r="E336" s="6">
        <v>1.2790496763197099</v>
      </c>
      <c r="F336" s="6">
        <v>99.889219329933894</v>
      </c>
      <c r="G336" s="6">
        <v>0.11079276405999799</v>
      </c>
      <c r="H336" s="6">
        <v>46.989479000000003</v>
      </c>
      <c r="I336" s="6">
        <v>99.999999999999901</v>
      </c>
      <c r="J336" s="6">
        <v>0.110780670066134</v>
      </c>
      <c r="K336" s="6">
        <v>99.900124297424099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8376.1232974800005</v>
      </c>
      <c r="E338" s="6">
        <v>1.7317162488327</v>
      </c>
      <c r="F338" s="6">
        <v>99.7314211099917</v>
      </c>
      <c r="G338" s="6">
        <v>0.18897237615010101</v>
      </c>
      <c r="H338" s="6">
        <v>22.55708254</v>
      </c>
      <c r="I338" s="6">
        <v>70.540309456538097</v>
      </c>
      <c r="J338" s="6">
        <v>0.26857889000826901</v>
      </c>
      <c r="K338" s="6">
        <v>70.171127832873495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180.94298506000001</v>
      </c>
      <c r="E347" s="6">
        <v>21.158459146298799</v>
      </c>
      <c r="F347" s="6">
        <v>87.122582142459194</v>
      </c>
      <c r="G347" s="6">
        <v>6.0643537398902296</v>
      </c>
      <c r="H347" s="6">
        <v>26.744827457</v>
      </c>
      <c r="I347" s="6">
        <v>49.974423746301902</v>
      </c>
      <c r="J347" s="6">
        <v>12.8774178575408</v>
      </c>
      <c r="K347" s="6">
        <v>41.028579074579604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4731.8635899580004</v>
      </c>
      <c r="E348" s="6">
        <v>3.78587653297157</v>
      </c>
      <c r="F348" s="6">
        <v>95.189526610416195</v>
      </c>
      <c r="G348" s="6">
        <v>1.2086881336326101</v>
      </c>
      <c r="H348" s="6">
        <v>239.12823913700001</v>
      </c>
      <c r="I348" s="6">
        <v>23.6269542380685</v>
      </c>
      <c r="J348" s="6">
        <v>4.8104733895837999</v>
      </c>
      <c r="K348" s="6">
        <v>23.917490430202701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4651.4730964319997</v>
      </c>
      <c r="E350" s="6">
        <v>1.84079905558253</v>
      </c>
      <c r="F350" s="6">
        <v>99.927133777074204</v>
      </c>
      <c r="G350" s="6">
        <v>7.3070374970502103E-2</v>
      </c>
      <c r="H350" s="6">
        <v>3.39182425</v>
      </c>
      <c r="I350" s="6">
        <v>99.999999999999702</v>
      </c>
      <c r="J350" s="6">
        <v>7.2866222925821303E-2</v>
      </c>
      <c r="K350" s="6">
        <v>100.2071033962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7134.823112309</v>
      </c>
      <c r="E352" s="6">
        <v>2.3668688999518399</v>
      </c>
      <c r="F352" s="6">
        <v>98.975463318552201</v>
      </c>
      <c r="G352" s="6">
        <v>0.75758256431790505</v>
      </c>
      <c r="H352" s="6">
        <v>73.855557216999998</v>
      </c>
      <c r="I352" s="6">
        <v>73.468251661080799</v>
      </c>
      <c r="J352" s="6">
        <v>1.02453668144784</v>
      </c>
      <c r="K352" s="6">
        <v>73.186335504805399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750.80301123900006</v>
      </c>
      <c r="E355" s="6">
        <v>14.257603863981201</v>
      </c>
      <c r="F355" s="6">
        <v>97.798832727434899</v>
      </c>
      <c r="G355" s="6">
        <v>2.2522949678920701</v>
      </c>
      <c r="H355" s="6">
        <v>16.898392040000001</v>
      </c>
      <c r="I355" s="6">
        <v>99.999999999999702</v>
      </c>
      <c r="J355" s="6">
        <v>2.20116727256505</v>
      </c>
      <c r="K355" s="6">
        <v>100.070458780279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12882.084356115</v>
      </c>
      <c r="E356" s="6">
        <v>2.1869591200523102</v>
      </c>
      <c r="F356" s="6">
        <v>99.448463070676397</v>
      </c>
      <c r="G356" s="6">
        <v>0.30215086431253302</v>
      </c>
      <c r="H356" s="6">
        <v>71.443489720000002</v>
      </c>
      <c r="I356" s="6">
        <v>54.061222729953201</v>
      </c>
      <c r="J356" s="6">
        <v>0.55153692932363196</v>
      </c>
      <c r="K356" s="6">
        <v>54.481282165832901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  <c r="F376" s="6">
        <v>100</v>
      </c>
      <c r="G376" s="6">
        <v>3.5877426272848398E-16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53924.947794940002</v>
      </c>
      <c r="E378" s="6">
        <v>2.1203961250905299</v>
      </c>
      <c r="F378" s="6">
        <v>99.710095493006506</v>
      </c>
      <c r="G378" s="6">
        <v>0.20810533840610501</v>
      </c>
      <c r="H378" s="6">
        <v>156.78538194000001</v>
      </c>
      <c r="I378" s="6">
        <v>71.817946155708597</v>
      </c>
      <c r="J378" s="6">
        <v>0.28990450699354797</v>
      </c>
      <c r="K378" s="6">
        <v>71.575993696224103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50844.7412988</v>
      </c>
      <c r="E382" s="6">
        <v>1.7472667328218201</v>
      </c>
      <c r="F382" s="6">
        <v>99.600450276824404</v>
      </c>
      <c r="G382" s="6">
        <v>0.30394324621191698</v>
      </c>
      <c r="H382" s="6">
        <v>203.96496456</v>
      </c>
      <c r="I382" s="6">
        <v>76.118069233966906</v>
      </c>
      <c r="J382" s="6">
        <v>0.39954972317563903</v>
      </c>
      <c r="K382" s="6">
        <v>75.767501327985897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16945.932495280002</v>
      </c>
      <c r="E386" s="6">
        <v>2.3157342323568302</v>
      </c>
      <c r="F386" s="6">
        <v>99.878895508575297</v>
      </c>
      <c r="G386" s="6">
        <v>0.121360052872008</v>
      </c>
      <c r="H386" s="6">
        <v>20.54716891</v>
      </c>
      <c r="I386" s="6">
        <v>99.999999999999801</v>
      </c>
      <c r="J386" s="6">
        <v>0.121104491424745</v>
      </c>
      <c r="K386" s="6">
        <v>100.08966552038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6637.7382954570003</v>
      </c>
      <c r="E392" s="6">
        <v>6.65912955679915</v>
      </c>
      <c r="F392" s="6">
        <v>99.886736735396397</v>
      </c>
      <c r="G392" s="6">
        <v>8.0376969858270197E-2</v>
      </c>
      <c r="H392" s="6">
        <v>7.5266440120000002</v>
      </c>
      <c r="I392" s="6">
        <v>70.156076002011503</v>
      </c>
      <c r="J392" s="6">
        <v>0.113263264603584</v>
      </c>
      <c r="K392" s="6">
        <v>70.884352979949696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19411.481009269999</v>
      </c>
      <c r="E396" s="6">
        <v>3.1261125822859199</v>
      </c>
      <c r="F396" s="6">
        <v>99.507745792927594</v>
      </c>
      <c r="G396" s="6">
        <v>0.28511003333581197</v>
      </c>
      <c r="H396" s="6">
        <v>96.026526540000006</v>
      </c>
      <c r="I396" s="6">
        <v>58.1157587425758</v>
      </c>
      <c r="J396" s="6">
        <v>0.49225420707244999</v>
      </c>
      <c r="K396" s="6">
        <v>57.634157946399199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14578.735372547</v>
      </c>
      <c r="E398" s="6">
        <v>2.7323460850184502</v>
      </c>
      <c r="F398" s="6">
        <v>98.654800164861797</v>
      </c>
      <c r="G398" s="6">
        <v>0.65818330440286199</v>
      </c>
      <c r="H398" s="6">
        <v>198.78720941</v>
      </c>
      <c r="I398" s="6">
        <v>48.961457655913797</v>
      </c>
      <c r="J398" s="6">
        <v>1.3451998351382299</v>
      </c>
      <c r="K398" s="6">
        <v>48.270108776099001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5685.8980932710001</v>
      </c>
      <c r="E400" s="6">
        <v>1.75933783158241</v>
      </c>
      <c r="F400" s="6">
        <v>99.843995701123902</v>
      </c>
      <c r="G400" s="6">
        <v>0.156740288144679</v>
      </c>
      <c r="H400" s="6">
        <v>8.8841050409999998</v>
      </c>
      <c r="I400" s="6">
        <v>100</v>
      </c>
      <c r="J400" s="6">
        <v>0.15600429887614201</v>
      </c>
      <c r="K400" s="6">
        <v>100.31503470385201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13851.21720205</v>
      </c>
      <c r="E402" s="6">
        <v>2.7403144039320599</v>
      </c>
      <c r="F402" s="6">
        <v>99.918192263900096</v>
      </c>
      <c r="G402" s="6">
        <v>8.1912514024058594E-2</v>
      </c>
      <c r="H402" s="6">
        <v>11.34064474</v>
      </c>
      <c r="I402" s="6">
        <v>99.999999999999901</v>
      </c>
      <c r="J402" s="6">
        <v>8.1807736099914805E-2</v>
      </c>
      <c r="K402" s="6">
        <v>100.046165745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15957.473459229999</v>
      </c>
      <c r="E404" s="6">
        <v>2.5624978982455802</v>
      </c>
      <c r="F404" s="6">
        <v>99.308265673920701</v>
      </c>
      <c r="G404" s="6">
        <v>0.36341090536277298</v>
      </c>
      <c r="H404" s="6">
        <v>111.15219940999999</v>
      </c>
      <c r="I404" s="6">
        <v>52.375778059209601</v>
      </c>
      <c r="J404" s="6">
        <v>0.69173432607930696</v>
      </c>
      <c r="K404" s="6">
        <v>52.172785674985597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610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505</v>
      </c>
      <c r="I418" s="5" t="s">
        <v>506</v>
      </c>
      <c r="J418" s="5" t="s">
        <v>507</v>
      </c>
      <c r="K418" s="5" t="s">
        <v>508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93.384667819000001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43</v>
      </c>
      <c r="E425" s="6"/>
      <c r="F425" s="6">
        <v>100</v>
      </c>
      <c r="G425" s="6"/>
      <c r="H425" s="6"/>
      <c r="I425" s="6"/>
      <c r="J425" s="6"/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222.39499512</v>
      </c>
      <c r="E426" s="6"/>
      <c r="F426" s="6">
        <v>100</v>
      </c>
      <c r="G426" s="6"/>
      <c r="H426" s="6"/>
      <c r="I426" s="6"/>
      <c r="J426" s="6"/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1848.207328043</v>
      </c>
      <c r="E427" s="6"/>
      <c r="F427" s="6">
        <v>100</v>
      </c>
      <c r="G427" s="6"/>
      <c r="H427" s="6"/>
      <c r="I427" s="6"/>
      <c r="J427" s="6"/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875.91676104500004</v>
      </c>
      <c r="E429" s="6"/>
      <c r="F429" s="6">
        <v>99.348485902122803</v>
      </c>
      <c r="G429" s="6"/>
      <c r="H429" s="6">
        <v>5.7441450989999998</v>
      </c>
      <c r="I429" s="6"/>
      <c r="J429" s="6">
        <v>0.65151409787719705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1987.675201323</v>
      </c>
      <c r="E431" s="6"/>
      <c r="F431" s="6">
        <v>100</v>
      </c>
      <c r="G431" s="6"/>
      <c r="H431" s="6"/>
      <c r="I431" s="6"/>
      <c r="J431" s="6"/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138.69331248</v>
      </c>
      <c r="E432" s="6"/>
      <c r="F432" s="6">
        <v>98.432039654567703</v>
      </c>
      <c r="G432" s="6"/>
      <c r="H432" s="6">
        <v>2.2092970429999998</v>
      </c>
      <c r="I432" s="6"/>
      <c r="J432" s="6">
        <v>1.5679603454323301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752.44708368199997</v>
      </c>
      <c r="E433" s="6"/>
      <c r="F433" s="6">
        <v>95.803326505302607</v>
      </c>
      <c r="G433" s="6"/>
      <c r="H433" s="6">
        <v>32.961013436999998</v>
      </c>
      <c r="I433" s="6"/>
      <c r="J433" s="6">
        <v>4.1966734946973601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611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505</v>
      </c>
      <c r="I443" s="5" t="s">
        <v>506</v>
      </c>
      <c r="J443" s="5" t="s">
        <v>507</v>
      </c>
      <c r="K443" s="5" t="s">
        <v>508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544.55877328300005</v>
      </c>
      <c r="E444" s="6"/>
      <c r="F444" s="6">
        <v>99.5959352488007</v>
      </c>
      <c r="G444" s="6"/>
      <c r="H444" s="6">
        <v>2.2092970429999998</v>
      </c>
      <c r="I444" s="6"/>
      <c r="J444" s="6">
        <v>0.40406475119930602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6042.3435036029996</v>
      </c>
      <c r="E445" s="6"/>
      <c r="F445" s="6">
        <v>99.363511777549505</v>
      </c>
      <c r="G445" s="6"/>
      <c r="H445" s="6">
        <v>38.705158535999999</v>
      </c>
      <c r="I445" s="6"/>
      <c r="J445" s="6">
        <v>0.63648822245052605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612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895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72742.571774468001</v>
      </c>
      <c r="E17" s="6">
        <v>2.6750468110178001</v>
      </c>
      <c r="F17" s="6">
        <v>59.114987022726901</v>
      </c>
      <c r="G17" s="6">
        <v>1.63823754701291</v>
      </c>
      <c r="H17" s="6">
        <v>50310.101393678</v>
      </c>
      <c r="I17" s="6">
        <v>3.0496319147966502</v>
      </c>
      <c r="J17" s="6">
        <v>40.885012977273099</v>
      </c>
      <c r="K17" s="6">
        <v>2.36870149425281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1835266.2347461199</v>
      </c>
      <c r="E18" s="6">
        <v>0.40928142430031</v>
      </c>
      <c r="F18" s="6">
        <v>78.479712951405801</v>
      </c>
      <c r="G18" s="6">
        <v>0.30098496251270601</v>
      </c>
      <c r="H18" s="6">
        <v>503256.88890815002</v>
      </c>
      <c r="I18" s="6">
        <v>1.16905463045612</v>
      </c>
      <c r="J18" s="6">
        <v>21.520287048594199</v>
      </c>
      <c r="K18" s="6">
        <v>1.0976253898169901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103.731591471</v>
      </c>
      <c r="E19" s="6"/>
      <c r="F19" s="6">
        <v>18.9717719634126</v>
      </c>
      <c r="G19" s="6"/>
      <c r="H19" s="6">
        <v>443.03647885499998</v>
      </c>
      <c r="I19" s="6"/>
      <c r="J19" s="6">
        <v>81.028228036587393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2085.8251044190001</v>
      </c>
      <c r="E20" s="6"/>
      <c r="F20" s="6">
        <v>34.300417909915502</v>
      </c>
      <c r="G20" s="6"/>
      <c r="H20" s="6">
        <v>3995.2235577199999</v>
      </c>
      <c r="I20" s="6"/>
      <c r="J20" s="6">
        <v>65.699582090084505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72638.840182996995</v>
      </c>
      <c r="E21" s="6">
        <v>2.6783082512513499</v>
      </c>
      <c r="F21" s="6">
        <v>59.2941541266892</v>
      </c>
      <c r="G21" s="6">
        <v>1.6392442087310499</v>
      </c>
      <c r="H21" s="6">
        <v>49867.064914823</v>
      </c>
      <c r="I21" s="6">
        <v>3.0715279849825601</v>
      </c>
      <c r="J21" s="6">
        <v>40.7058458733108</v>
      </c>
      <c r="K21" s="6">
        <v>2.3878044216619601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1833180.4096417001</v>
      </c>
      <c r="E22" s="6">
        <v>0.40909515159243698</v>
      </c>
      <c r="F22" s="6">
        <v>78.594895422982205</v>
      </c>
      <c r="G22" s="6">
        <v>0.30007694179750499</v>
      </c>
      <c r="H22" s="6">
        <v>499261.66535043</v>
      </c>
      <c r="I22" s="6">
        <v>1.1691446508485499</v>
      </c>
      <c r="J22" s="6">
        <v>21.405104577017799</v>
      </c>
      <c r="K22" s="6">
        <v>1.1018173620485601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617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72742.571774468001</v>
      </c>
      <c r="E33" s="6">
        <v>2.6750468110178001</v>
      </c>
      <c r="F33" s="6">
        <v>59.114987022726901</v>
      </c>
      <c r="G33" s="6">
        <v>1.63823754701291</v>
      </c>
      <c r="H33" s="6">
        <v>50310.101393678</v>
      </c>
      <c r="I33" s="6">
        <v>3.0496319147966502</v>
      </c>
      <c r="J33" s="6">
        <v>40.885012977273099</v>
      </c>
      <c r="K33" s="6">
        <v>2.36870149425281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1835266.2347461199</v>
      </c>
      <c r="E34" s="6">
        <v>0.40928142430031</v>
      </c>
      <c r="F34" s="6">
        <v>78.479712951405801</v>
      </c>
      <c r="G34" s="6">
        <v>0.30098496251270601</v>
      </c>
      <c r="H34" s="6">
        <v>503256.88890815002</v>
      </c>
      <c r="I34" s="6">
        <v>1.16905463045612</v>
      </c>
      <c r="J34" s="6">
        <v>21.520287048594199</v>
      </c>
      <c r="K34" s="6">
        <v>1.0976253898169901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618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72638.840182996995</v>
      </c>
      <c r="E45" s="6">
        <v>2.6783082512513499</v>
      </c>
      <c r="F45" s="6">
        <v>59.2941541266892</v>
      </c>
      <c r="G45" s="6">
        <v>1.6392442087310499</v>
      </c>
      <c r="H45" s="6">
        <v>49867.064914823</v>
      </c>
      <c r="I45" s="6">
        <v>3.0715279849825601</v>
      </c>
      <c r="J45" s="6">
        <v>40.7058458733108</v>
      </c>
      <c r="K45" s="6">
        <v>2.3878044216619601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1833180.4096417001</v>
      </c>
      <c r="E46" s="6">
        <v>0.40909515159243698</v>
      </c>
      <c r="F46" s="6">
        <v>78.594895422982205</v>
      </c>
      <c r="G46" s="6">
        <v>0.30007694179750499</v>
      </c>
      <c r="H46" s="6">
        <v>499261.66535043</v>
      </c>
      <c r="I46" s="6">
        <v>1.1691446508485499</v>
      </c>
      <c r="J46" s="6">
        <v>21.405104577017799</v>
      </c>
      <c r="K46" s="6">
        <v>1.1018173620485601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40.366526806000003</v>
      </c>
      <c r="E47" s="6">
        <v>27.804280377866501</v>
      </c>
      <c r="F47" s="6">
        <v>29.8334558386385</v>
      </c>
      <c r="G47" s="6">
        <v>22.6919710293473</v>
      </c>
      <c r="H47" s="6">
        <v>94.939711345999996</v>
      </c>
      <c r="I47" s="6">
        <v>18.120360287053</v>
      </c>
      <c r="J47" s="6">
        <v>70.1665441613615</v>
      </c>
      <c r="K47" s="6">
        <v>9.6481866634168707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1052.3533110020001</v>
      </c>
      <c r="E48" s="6">
        <v>5.2677603706482001</v>
      </c>
      <c r="F48" s="6">
        <v>51.5242920442724</v>
      </c>
      <c r="G48" s="6">
        <v>4.8421989369582503</v>
      </c>
      <c r="H48" s="6">
        <v>990.08777697599999</v>
      </c>
      <c r="I48" s="6">
        <v>6.4334675926290998</v>
      </c>
      <c r="J48" s="6">
        <v>48.4757079557276</v>
      </c>
      <c r="K48" s="6">
        <v>5.1467195155181704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435.30987238199998</v>
      </c>
      <c r="E49" s="6">
        <v>21.746534441769899</v>
      </c>
      <c r="F49" s="6">
        <v>50.634125751233597</v>
      </c>
      <c r="G49" s="6">
        <v>15.015488041459999</v>
      </c>
      <c r="H49" s="6">
        <v>424.40650649000003</v>
      </c>
      <c r="I49" s="6">
        <v>18.686175535526498</v>
      </c>
      <c r="J49" s="6">
        <v>49.365874248766403</v>
      </c>
      <c r="K49" s="6">
        <v>15.4012487629838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11762.744063562001</v>
      </c>
      <c r="E50" s="6">
        <v>3.0265851781439599</v>
      </c>
      <c r="F50" s="6">
        <v>73.438669443742498</v>
      </c>
      <c r="G50" s="6">
        <v>2.3102875026330798</v>
      </c>
      <c r="H50" s="6">
        <v>4254.3544931770002</v>
      </c>
      <c r="I50" s="6">
        <v>6.7409477684130197</v>
      </c>
      <c r="J50" s="6">
        <v>26.561330556257499</v>
      </c>
      <c r="K50" s="6">
        <v>6.3876483848023504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32.527734506000002</v>
      </c>
      <c r="E51" s="6">
        <v>32.3136823833321</v>
      </c>
      <c r="F51" s="6">
        <v>20.873820315450899</v>
      </c>
      <c r="G51" s="6">
        <v>27.9709365479853</v>
      </c>
      <c r="H51" s="6">
        <v>123.302554413</v>
      </c>
      <c r="I51" s="6">
        <v>16.650808956925498</v>
      </c>
      <c r="J51" s="6">
        <v>79.126179684549101</v>
      </c>
      <c r="K51" s="6">
        <v>7.3788511701839603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1380.6316146090001</v>
      </c>
      <c r="E52" s="6">
        <v>5.5132050695827104</v>
      </c>
      <c r="F52" s="6">
        <v>62.149710341385102</v>
      </c>
      <c r="G52" s="6">
        <v>4.4373941322149504</v>
      </c>
      <c r="H52" s="6">
        <v>840.82944615099996</v>
      </c>
      <c r="I52" s="6">
        <v>8.2939216289754594</v>
      </c>
      <c r="J52" s="6">
        <v>37.850289658614898</v>
      </c>
      <c r="K52" s="6">
        <v>7.2861466180339001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1046.0771677499999</v>
      </c>
      <c r="E53" s="6">
        <v>19.150975975023801</v>
      </c>
      <c r="F53" s="6">
        <v>57.042154568222998</v>
      </c>
      <c r="G53" s="6">
        <v>11.8902927905777</v>
      </c>
      <c r="H53" s="6">
        <v>787.78969030999997</v>
      </c>
      <c r="I53" s="6">
        <v>21.516444816444899</v>
      </c>
      <c r="J53" s="6">
        <v>42.957845431777002</v>
      </c>
      <c r="K53" s="6">
        <v>15.788685684870201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24600.65419651</v>
      </c>
      <c r="E54" s="6">
        <v>3.3464940950728801</v>
      </c>
      <c r="F54" s="6">
        <v>80.731433163259496</v>
      </c>
      <c r="G54" s="6">
        <v>2.0790174953211999</v>
      </c>
      <c r="H54" s="6">
        <v>5871.5587106499997</v>
      </c>
      <c r="I54" s="6">
        <v>9.6653635931322892</v>
      </c>
      <c r="J54" s="6">
        <v>19.268566836740501</v>
      </c>
      <c r="K54" s="6">
        <v>8.7106666204533596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78.995377688000005</v>
      </c>
      <c r="E55" s="6">
        <v>20.781461711731598</v>
      </c>
      <c r="F55" s="6">
        <v>33.959176964948597</v>
      </c>
      <c r="G55" s="6">
        <v>16.724034566156199</v>
      </c>
      <c r="H55" s="6">
        <v>153.62326842799999</v>
      </c>
      <c r="I55" s="6">
        <v>14.3316800803281</v>
      </c>
      <c r="J55" s="6">
        <v>66.040823035051403</v>
      </c>
      <c r="K55" s="6">
        <v>8.5997482057209194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1462.5436124590001</v>
      </c>
      <c r="E56" s="6">
        <v>5.24752378917833</v>
      </c>
      <c r="F56" s="6">
        <v>53.368900870754601</v>
      </c>
      <c r="G56" s="6">
        <v>4.1089785713790796</v>
      </c>
      <c r="H56" s="6">
        <v>1277.898084103</v>
      </c>
      <c r="I56" s="6">
        <v>5.5338130794898799</v>
      </c>
      <c r="J56" s="6">
        <v>46.631099129245399</v>
      </c>
      <c r="K56" s="6">
        <v>4.7026914259126498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72.914998613999998</v>
      </c>
      <c r="E57" s="6">
        <v>20.177137169254699</v>
      </c>
      <c r="F57" s="6">
        <v>43.773972819596999</v>
      </c>
      <c r="G57" s="6">
        <v>13.8730212017831</v>
      </c>
      <c r="H57" s="6">
        <v>93.656582435999994</v>
      </c>
      <c r="I57" s="6">
        <v>15.9959676242201</v>
      </c>
      <c r="J57" s="6">
        <v>56.226027180403001</v>
      </c>
      <c r="K57" s="6">
        <v>10.800643109001401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1206.6801188070001</v>
      </c>
      <c r="E58" s="6">
        <v>4.8220065417184204</v>
      </c>
      <c r="F58" s="6">
        <v>61.458108187458897</v>
      </c>
      <c r="G58" s="6">
        <v>3.6560978497201</v>
      </c>
      <c r="H58" s="6">
        <v>756.73879269999998</v>
      </c>
      <c r="I58" s="6">
        <v>6.5323368952947201</v>
      </c>
      <c r="J58" s="6">
        <v>38.541891812541103</v>
      </c>
      <c r="K58" s="6">
        <v>5.8299384546277002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79.347306990999996</v>
      </c>
      <c r="E59" s="6">
        <v>29.1177147557419</v>
      </c>
      <c r="F59" s="6">
        <v>37.705877495081097</v>
      </c>
      <c r="G59" s="6">
        <v>23.311870817853301</v>
      </c>
      <c r="H59" s="6">
        <v>131.09019576</v>
      </c>
      <c r="I59" s="6">
        <v>23.386470460480499</v>
      </c>
      <c r="J59" s="6">
        <v>62.294122504918903</v>
      </c>
      <c r="K59" s="6">
        <v>14.110392921414499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4275.6440541709999</v>
      </c>
      <c r="E60" s="6">
        <v>4.1707529023108201</v>
      </c>
      <c r="F60" s="6">
        <v>74.214004762128994</v>
      </c>
      <c r="G60" s="6">
        <v>2.61046620959802</v>
      </c>
      <c r="H60" s="6">
        <v>1485.5920735320001</v>
      </c>
      <c r="I60" s="6">
        <v>7.6307846492561202</v>
      </c>
      <c r="J60" s="6">
        <v>25.785995237870999</v>
      </c>
      <c r="K60" s="6">
        <v>7.5131151589586498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56.268614214999999</v>
      </c>
      <c r="E61" s="6">
        <v>35.194346019978802</v>
      </c>
      <c r="F61" s="6">
        <v>25.179971932831499</v>
      </c>
      <c r="G61" s="6">
        <v>27.4540708333307</v>
      </c>
      <c r="H61" s="6">
        <v>167.197140096</v>
      </c>
      <c r="I61" s="6">
        <v>17.6133355292624</v>
      </c>
      <c r="J61" s="6">
        <v>74.820028067168494</v>
      </c>
      <c r="K61" s="6">
        <v>9.2394075608289992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2541.5895752629999</v>
      </c>
      <c r="E62" s="6">
        <v>5.8174784401369699</v>
      </c>
      <c r="F62" s="6">
        <v>47.413922028488599</v>
      </c>
      <c r="G62" s="6">
        <v>4.3662571138595796</v>
      </c>
      <c r="H62" s="6">
        <v>2818.8393167740001</v>
      </c>
      <c r="I62" s="6">
        <v>4.7349444992643601</v>
      </c>
      <c r="J62" s="6">
        <v>52.586077971511401</v>
      </c>
      <c r="K62" s="6">
        <v>3.9368095575605802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436.69375171000002</v>
      </c>
      <c r="E63" s="6">
        <v>28.274586041721101</v>
      </c>
      <c r="F63" s="6">
        <v>32.992744997784698</v>
      </c>
      <c r="G63" s="6">
        <v>24.747421279168002</v>
      </c>
      <c r="H63" s="6">
        <v>886.91164014000003</v>
      </c>
      <c r="I63" s="6">
        <v>19.3410830351858</v>
      </c>
      <c r="J63" s="6">
        <v>67.007255002215302</v>
      </c>
      <c r="K63" s="6">
        <v>12.185029211976399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23444.901393839998</v>
      </c>
      <c r="E64" s="6">
        <v>4.4898860738205704</v>
      </c>
      <c r="F64" s="6">
        <v>65.168081692542302</v>
      </c>
      <c r="G64" s="6">
        <v>3.5240043903206999</v>
      </c>
      <c r="H64" s="6">
        <v>12531.148207329999</v>
      </c>
      <c r="I64" s="6">
        <v>7.2815573021813202</v>
      </c>
      <c r="J64" s="6">
        <v>34.831918307457698</v>
      </c>
      <c r="K64" s="6">
        <v>6.59316561224614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569.55466096999999</v>
      </c>
      <c r="E65" s="6">
        <v>21.039478171596599</v>
      </c>
      <c r="F65" s="6">
        <v>34.827282994435897</v>
      </c>
      <c r="G65" s="6">
        <v>18.512523079190402</v>
      </c>
      <c r="H65" s="6">
        <v>1065.81454386</v>
      </c>
      <c r="I65" s="6">
        <v>17.431445204694501</v>
      </c>
      <c r="J65" s="6">
        <v>65.172717005564095</v>
      </c>
      <c r="K65" s="6">
        <v>9.8928034589219997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16556.97242324</v>
      </c>
      <c r="E66" s="6">
        <v>4.1478651788668</v>
      </c>
      <c r="F66" s="6">
        <v>67.402622533969705</v>
      </c>
      <c r="G66" s="6">
        <v>2.7958102784942001</v>
      </c>
      <c r="H66" s="6">
        <v>8007.3127644699998</v>
      </c>
      <c r="I66" s="6">
        <v>6.5570751950903698</v>
      </c>
      <c r="J66" s="6">
        <v>32.597377466030302</v>
      </c>
      <c r="K66" s="6">
        <v>5.7809848376396404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1069.3538069000001</v>
      </c>
      <c r="E67" s="6">
        <v>20.866387935002699</v>
      </c>
      <c r="F67" s="6">
        <v>32.222435014519597</v>
      </c>
      <c r="G67" s="6">
        <v>14.2638698083317</v>
      </c>
      <c r="H67" s="6">
        <v>2249.3085053</v>
      </c>
      <c r="I67" s="6">
        <v>13.553023143086</v>
      </c>
      <c r="J67" s="6">
        <v>67.777564985480396</v>
      </c>
      <c r="K67" s="6">
        <v>6.7812500796244297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18058.190149450002</v>
      </c>
      <c r="E68" s="6">
        <v>5.3339436122496302</v>
      </c>
      <c r="F68" s="6">
        <v>53.5159057839479</v>
      </c>
      <c r="G68" s="6">
        <v>4.3343235954735801</v>
      </c>
      <c r="H68" s="6">
        <v>15685.404179970001</v>
      </c>
      <c r="I68" s="6">
        <v>5.8320223923997503</v>
      </c>
      <c r="J68" s="6">
        <v>46.4840942160521</v>
      </c>
      <c r="K68" s="6">
        <v>4.9899918904390903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62.06037268</v>
      </c>
      <c r="E69" s="6">
        <v>23.934934101751999</v>
      </c>
      <c r="F69" s="6">
        <v>37.390045618773598</v>
      </c>
      <c r="G69" s="6">
        <v>17.951781679438501</v>
      </c>
      <c r="H69" s="6">
        <v>103.920630159</v>
      </c>
      <c r="I69" s="6">
        <v>16.390517212310201</v>
      </c>
      <c r="J69" s="6">
        <v>62.609954381226402</v>
      </c>
      <c r="K69" s="6">
        <v>10.720626497273701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1836.037828862</v>
      </c>
      <c r="E70" s="6">
        <v>4.9725685607437997</v>
      </c>
      <c r="F70" s="6">
        <v>62.378600826445599</v>
      </c>
      <c r="G70" s="6">
        <v>3.7562750202200301</v>
      </c>
      <c r="H70" s="6">
        <v>1107.339875249</v>
      </c>
      <c r="I70" s="6">
        <v>7.1094009723610796</v>
      </c>
      <c r="J70" s="6">
        <v>37.621399173554401</v>
      </c>
      <c r="K70" s="6">
        <v>6.2281357213678801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42.287313431999998</v>
      </c>
      <c r="E71" s="6">
        <v>18.831719431358</v>
      </c>
      <c r="F71" s="6">
        <v>32.941176470588204</v>
      </c>
      <c r="G71" s="6">
        <v>14.2424732314933</v>
      </c>
      <c r="H71" s="6">
        <v>86.084888058000004</v>
      </c>
      <c r="I71" s="6">
        <v>15.070051389917101</v>
      </c>
      <c r="J71" s="6">
        <v>67.058823529411796</v>
      </c>
      <c r="K71" s="6">
        <v>6.9963026400318196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706.80223879200003</v>
      </c>
      <c r="E72" s="6">
        <v>13.024163667503499</v>
      </c>
      <c r="F72" s="6">
        <v>66.008462623413294</v>
      </c>
      <c r="G72" s="6">
        <v>3.7809307548637001</v>
      </c>
      <c r="H72" s="6">
        <v>363.97294775400002</v>
      </c>
      <c r="I72" s="6">
        <v>11.789122270164301</v>
      </c>
      <c r="J72" s="6">
        <v>33.991537376586699</v>
      </c>
      <c r="K72" s="6">
        <v>7.3422223787394598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865.50715594999997</v>
      </c>
      <c r="E73" s="6">
        <v>22.213532763903601</v>
      </c>
      <c r="F73" s="6">
        <v>32.945933361563299</v>
      </c>
      <c r="G73" s="6">
        <v>18.7056317740461</v>
      </c>
      <c r="H73" s="6">
        <v>1761.5459205300001</v>
      </c>
      <c r="I73" s="6">
        <v>15.434828207428501</v>
      </c>
      <c r="J73" s="6">
        <v>67.054066638436694</v>
      </c>
      <c r="K73" s="6">
        <v>9.1907102553031894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17676.591570140001</v>
      </c>
      <c r="E74" s="6">
        <v>4.3327020068250199</v>
      </c>
      <c r="F74" s="6">
        <v>64.339103406951196</v>
      </c>
      <c r="G74" s="6">
        <v>3.92402119386287</v>
      </c>
      <c r="H74" s="6">
        <v>9797.5114777899998</v>
      </c>
      <c r="I74" s="6">
        <v>7.9377540666541799</v>
      </c>
      <c r="J74" s="6">
        <v>35.660896593048903</v>
      </c>
      <c r="K74" s="6">
        <v>7.0796875424669796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173.52591085</v>
      </c>
      <c r="E75" s="6">
        <v>18.959945890590301</v>
      </c>
      <c r="F75" s="6">
        <v>36.120189892936899</v>
      </c>
      <c r="G75" s="6">
        <v>13.9540862819364</v>
      </c>
      <c r="H75" s="6">
        <v>306.88659906300001</v>
      </c>
      <c r="I75" s="6">
        <v>14.628521345667499</v>
      </c>
      <c r="J75" s="6">
        <v>63.879810107063101</v>
      </c>
      <c r="K75" s="6">
        <v>7.8901963772469097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2312.7110282459998</v>
      </c>
      <c r="E76" s="6">
        <v>4.9892926832821196</v>
      </c>
      <c r="F76" s="6">
        <v>56.8117878914817</v>
      </c>
      <c r="G76" s="6">
        <v>4.140942751271</v>
      </c>
      <c r="H76" s="6">
        <v>1758.1184845719999</v>
      </c>
      <c r="I76" s="6">
        <v>6.0691665757828197</v>
      </c>
      <c r="J76" s="6">
        <v>43.1882121085183</v>
      </c>
      <c r="K76" s="6">
        <v>5.4471891696941901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24</v>
      </c>
      <c r="E77" s="6">
        <v>24.357690806997201</v>
      </c>
      <c r="F77" s="6">
        <v>34.7826086956522</v>
      </c>
      <c r="G77" s="6">
        <v>19.15863512648</v>
      </c>
      <c r="H77" s="6">
        <v>45</v>
      </c>
      <c r="I77" s="6">
        <v>17.1945390724219</v>
      </c>
      <c r="J77" s="6">
        <v>65.2173913043478</v>
      </c>
      <c r="K77" s="6">
        <v>10.217938734122599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409</v>
      </c>
      <c r="E78" s="6">
        <v>11.5308994669159</v>
      </c>
      <c r="F78" s="6">
        <v>68.394648829431404</v>
      </c>
      <c r="G78" s="6">
        <v>3.6795295256811502</v>
      </c>
      <c r="H78" s="6">
        <v>189</v>
      </c>
      <c r="I78" s="6">
        <v>16.7962471732511</v>
      </c>
      <c r="J78" s="6">
        <v>31.6053511705686</v>
      </c>
      <c r="K78" s="6">
        <v>7.9625797672147698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135.260002797</v>
      </c>
      <c r="E79" s="6">
        <v>18.306881231400801</v>
      </c>
      <c r="F79" s="6">
        <v>48.405294336483799</v>
      </c>
      <c r="G79" s="6">
        <v>13.039201331186501</v>
      </c>
      <c r="H79" s="6">
        <v>144.17224661099999</v>
      </c>
      <c r="I79" s="6">
        <v>16.6775476860117</v>
      </c>
      <c r="J79" s="6">
        <v>51.594705663516201</v>
      </c>
      <c r="K79" s="6">
        <v>12.2331617213793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2945.7602277300002</v>
      </c>
      <c r="E80" s="6">
        <v>4.2393970078743104</v>
      </c>
      <c r="F80" s="6">
        <v>78.873129770285104</v>
      </c>
      <c r="G80" s="6">
        <v>2.2428672145150599</v>
      </c>
      <c r="H80" s="6">
        <v>789.04811106600005</v>
      </c>
      <c r="I80" s="6">
        <v>8.5073287822350103</v>
      </c>
      <c r="J80" s="6">
        <v>21.1268702297149</v>
      </c>
      <c r="K80" s="6">
        <v>8.3733158269298507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196.558211368</v>
      </c>
      <c r="E81" s="6">
        <v>21.550860109507202</v>
      </c>
      <c r="F81" s="6">
        <v>42.780199760925001</v>
      </c>
      <c r="G81" s="6">
        <v>15.466010012399099</v>
      </c>
      <c r="H81" s="6">
        <v>262.90250285600001</v>
      </c>
      <c r="I81" s="6">
        <v>17.423341869742199</v>
      </c>
      <c r="J81" s="6">
        <v>57.219800239074999</v>
      </c>
      <c r="K81" s="6">
        <v>11.5631126825058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3440.9307574190002</v>
      </c>
      <c r="E82" s="6">
        <v>5.3139153533120602</v>
      </c>
      <c r="F82" s="6">
        <v>60.270798172615898</v>
      </c>
      <c r="G82" s="6">
        <v>3.8789805157661599</v>
      </c>
      <c r="H82" s="6">
        <v>2268.1868613060001</v>
      </c>
      <c r="I82" s="6">
        <v>6.2738144774586999</v>
      </c>
      <c r="J82" s="6">
        <v>39.729201827384102</v>
      </c>
      <c r="K82" s="6">
        <v>5.8845695616293003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467.05961786</v>
      </c>
      <c r="E83" s="6">
        <v>37.051481782658499</v>
      </c>
      <c r="F83" s="6">
        <v>47.037110143543799</v>
      </c>
      <c r="G83" s="6">
        <v>22.911650198099</v>
      </c>
      <c r="H83" s="6">
        <v>525.90023114999997</v>
      </c>
      <c r="I83" s="6">
        <v>26.629546966246501</v>
      </c>
      <c r="J83" s="6">
        <v>52.962889856456201</v>
      </c>
      <c r="K83" s="6">
        <v>20.3481686301329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20777.64205282</v>
      </c>
      <c r="E84" s="6">
        <v>4.59073820849654</v>
      </c>
      <c r="F84" s="6">
        <v>70.024750802411603</v>
      </c>
      <c r="G84" s="6">
        <v>2.4037911129342802</v>
      </c>
      <c r="H84" s="6">
        <v>8894.2122768699992</v>
      </c>
      <c r="I84" s="6">
        <v>6.05237164833654</v>
      </c>
      <c r="J84" s="6">
        <v>29.975249197588401</v>
      </c>
      <c r="K84" s="6">
        <v>5.6154620285130799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36.435153579000001</v>
      </c>
      <c r="E85" s="6">
        <v>19.578569491165201</v>
      </c>
      <c r="F85" s="6">
        <v>18.75</v>
      </c>
      <c r="G85" s="6">
        <v>15.510539711413699</v>
      </c>
      <c r="H85" s="6">
        <v>157.88566550900001</v>
      </c>
      <c r="I85" s="6">
        <v>13.7217274498637</v>
      </c>
      <c r="J85" s="6">
        <v>81.25</v>
      </c>
      <c r="K85" s="6">
        <v>3.5793553180185498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407.41126274700002</v>
      </c>
      <c r="E86" s="6">
        <v>9.2466326689078002</v>
      </c>
      <c r="F86" s="6">
        <v>39.762931034482797</v>
      </c>
      <c r="G86" s="6">
        <v>5.6660564394393704</v>
      </c>
      <c r="H86" s="6">
        <v>617.18941971699996</v>
      </c>
      <c r="I86" s="6">
        <v>7.1823043219065603</v>
      </c>
      <c r="J86" s="6">
        <v>60.237068965517203</v>
      </c>
      <c r="K86" s="6">
        <v>3.7402054135118599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518.54655393999997</v>
      </c>
      <c r="E87" s="6">
        <v>32.144539585186898</v>
      </c>
      <c r="F87" s="6">
        <v>35.985482444067003</v>
      </c>
      <c r="G87" s="6">
        <v>23.308596248853299</v>
      </c>
      <c r="H87" s="6">
        <v>922.44164107999995</v>
      </c>
      <c r="I87" s="6">
        <v>19.977372939347799</v>
      </c>
      <c r="J87" s="6">
        <v>64.014517555932997</v>
      </c>
      <c r="K87" s="6">
        <v>13.102825939070399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22139.47647542</v>
      </c>
      <c r="E88" s="6">
        <v>3.8139157858064601</v>
      </c>
      <c r="F88" s="6">
        <v>63.614296285545599</v>
      </c>
      <c r="G88" s="6">
        <v>3.17319690169345</v>
      </c>
      <c r="H88" s="6">
        <v>12663.19803039</v>
      </c>
      <c r="I88" s="6">
        <v>6.0904625496376497</v>
      </c>
      <c r="J88" s="6">
        <v>36.3857037144545</v>
      </c>
      <c r="K88" s="6">
        <v>5.5478022209176601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35.548415167999998</v>
      </c>
      <c r="E89" s="6">
        <v>30.540641696651299</v>
      </c>
      <c r="F89" s="6">
        <v>27.9548297799852</v>
      </c>
      <c r="G89" s="6">
        <v>26.524087433352101</v>
      </c>
      <c r="H89" s="6">
        <v>91.615353839999997</v>
      </c>
      <c r="I89" s="6">
        <v>18.591895702953501</v>
      </c>
      <c r="J89" s="6">
        <v>72.045170220014796</v>
      </c>
      <c r="K89" s="6">
        <v>10.291825905948301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1016.4723436</v>
      </c>
      <c r="E90" s="6">
        <v>5.3257336852923496</v>
      </c>
      <c r="F90" s="6">
        <v>61.233240506344103</v>
      </c>
      <c r="G90" s="6">
        <v>4.1226098227282497</v>
      </c>
      <c r="H90" s="6">
        <v>643.52855655600001</v>
      </c>
      <c r="I90" s="6">
        <v>6.7945630330821603</v>
      </c>
      <c r="J90" s="6">
        <v>38.766759493655897</v>
      </c>
      <c r="K90" s="6">
        <v>6.5117838603519802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107.65821144100001</v>
      </c>
      <c r="E91" s="6">
        <v>22.178639719092601</v>
      </c>
      <c r="F91" s="6">
        <v>23.623107336742599</v>
      </c>
      <c r="G91" s="6">
        <v>19.994638336423701</v>
      </c>
      <c r="H91" s="6">
        <v>348.074431629</v>
      </c>
      <c r="I91" s="6">
        <v>15.1516792213342</v>
      </c>
      <c r="J91" s="6">
        <v>76.376892663257394</v>
      </c>
      <c r="K91" s="6">
        <v>6.18427211569331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2003.054783368</v>
      </c>
      <c r="E92" s="6">
        <v>5.8371094562984904</v>
      </c>
      <c r="F92" s="6">
        <v>53.850994441829897</v>
      </c>
      <c r="G92" s="6">
        <v>4.5745464481479203</v>
      </c>
      <c r="H92" s="6">
        <v>1716.5697177760001</v>
      </c>
      <c r="I92" s="6">
        <v>5.5319300576563402</v>
      </c>
      <c r="J92" s="6">
        <v>46.149005558170103</v>
      </c>
      <c r="K92" s="6">
        <v>5.3380104809104498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20.411515664</v>
      </c>
      <c r="E93" s="6">
        <v>21.3896315973249</v>
      </c>
      <c r="F93" s="6">
        <v>22.972972972973</v>
      </c>
      <c r="G93" s="6">
        <v>17.918544971736502</v>
      </c>
      <c r="H93" s="6">
        <v>68.438611343999995</v>
      </c>
      <c r="I93" s="6">
        <v>13.510543920640799</v>
      </c>
      <c r="J93" s="6">
        <v>77.027027027027003</v>
      </c>
      <c r="K93" s="6">
        <v>5.3441274477108802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458.658763744</v>
      </c>
      <c r="E94" s="6">
        <v>9.7387828469833906</v>
      </c>
      <c r="F94" s="6">
        <v>46.871165644171803</v>
      </c>
      <c r="G94" s="6">
        <v>4.8324334094648496</v>
      </c>
      <c r="H94" s="6">
        <v>519.89331073599999</v>
      </c>
      <c r="I94" s="6">
        <v>9.0383737484392093</v>
      </c>
      <c r="J94" s="6">
        <v>53.128834355828197</v>
      </c>
      <c r="K94" s="6">
        <v>4.2632553404516704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35.559679023000001</v>
      </c>
      <c r="E95" s="6">
        <v>24.8754408320053</v>
      </c>
      <c r="F95" s="6">
        <v>44</v>
      </c>
      <c r="G95" s="6">
        <v>16.344998936102499</v>
      </c>
      <c r="H95" s="6">
        <v>45.257773301999997</v>
      </c>
      <c r="I95" s="6">
        <v>22.984883928511501</v>
      </c>
      <c r="J95" s="6">
        <v>56</v>
      </c>
      <c r="K95" s="6">
        <v>12.8424991640805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596.97158117399999</v>
      </c>
      <c r="E96" s="6">
        <v>15.9322659299948</v>
      </c>
      <c r="F96" s="6">
        <v>63.026166097838498</v>
      </c>
      <c r="G96" s="6">
        <v>3.8711419414159001</v>
      </c>
      <c r="H96" s="6">
        <v>350.20896007499999</v>
      </c>
      <c r="I96" s="6">
        <v>19.233219816869799</v>
      </c>
      <c r="J96" s="6">
        <v>36.973833902161502</v>
      </c>
      <c r="K96" s="6">
        <v>6.5988081093674102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270.81297876500003</v>
      </c>
      <c r="E97" s="6">
        <v>16.823622026374501</v>
      </c>
      <c r="F97" s="6">
        <v>50.550939771128697</v>
      </c>
      <c r="G97" s="6">
        <v>10.7197354513173</v>
      </c>
      <c r="H97" s="6">
        <v>264.90995732900001</v>
      </c>
      <c r="I97" s="6">
        <v>15.8159237226544</v>
      </c>
      <c r="J97" s="6">
        <v>49.449060228871303</v>
      </c>
      <c r="K97" s="6">
        <v>10.9586046459501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4034.1868905699998</v>
      </c>
      <c r="E98" s="6">
        <v>4.0728391177255601</v>
      </c>
      <c r="F98" s="6">
        <v>67.730657957713603</v>
      </c>
      <c r="G98" s="6">
        <v>3.0389627687277301</v>
      </c>
      <c r="H98" s="6">
        <v>1922.032954642</v>
      </c>
      <c r="I98" s="6">
        <v>7.5089422858219699</v>
      </c>
      <c r="J98" s="6">
        <v>32.269342042286397</v>
      </c>
      <c r="K98" s="6">
        <v>6.3785294278761402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2286.3860777599998</v>
      </c>
      <c r="E99" s="6">
        <v>29.8843584732221</v>
      </c>
      <c r="F99" s="6">
        <v>32.779187592132502</v>
      </c>
      <c r="G99" s="6">
        <v>23.1062256593246</v>
      </c>
      <c r="H99" s="6">
        <v>4688.7290660600002</v>
      </c>
      <c r="I99" s="6">
        <v>18.6530207156611</v>
      </c>
      <c r="J99" s="6">
        <v>67.220812407867498</v>
      </c>
      <c r="K99" s="6">
        <v>11.2673929145269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103821.86593099</v>
      </c>
      <c r="E100" s="6">
        <v>4.0992358024141096</v>
      </c>
      <c r="F100" s="6">
        <v>58.194271073630603</v>
      </c>
      <c r="G100" s="6">
        <v>3.1476938885011299</v>
      </c>
      <c r="H100" s="6">
        <v>74583.781249690001</v>
      </c>
      <c r="I100" s="6">
        <v>4.8620011964534804</v>
      </c>
      <c r="J100" s="6">
        <v>41.805728926369397</v>
      </c>
      <c r="K100" s="6">
        <v>4.3816423277026999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343.46059977200002</v>
      </c>
      <c r="E101" s="6">
        <v>13.340882315538799</v>
      </c>
      <c r="F101" s="6">
        <v>58.110657212581998</v>
      </c>
      <c r="G101" s="6">
        <v>7.63728157771894</v>
      </c>
      <c r="H101" s="6">
        <v>247.585201888</v>
      </c>
      <c r="I101" s="6">
        <v>13.475765890499</v>
      </c>
      <c r="J101" s="6">
        <v>41.889342787418002</v>
      </c>
      <c r="K101" s="6">
        <v>10.594758052210301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3353.691588138</v>
      </c>
      <c r="E102" s="6">
        <v>3.9583717814418198</v>
      </c>
      <c r="F102" s="6">
        <v>74.224588375478902</v>
      </c>
      <c r="G102" s="6">
        <v>2.80977340748507</v>
      </c>
      <c r="H102" s="6">
        <v>1164.6111219730001</v>
      </c>
      <c r="I102" s="6">
        <v>8.6902333589155507</v>
      </c>
      <c r="J102" s="6">
        <v>25.775411624520999</v>
      </c>
      <c r="K102" s="6">
        <v>8.0912102447489591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15.418073658000001</v>
      </c>
      <c r="E103" s="6">
        <v>48.802771525871499</v>
      </c>
      <c r="F103" s="6">
        <v>19.9762825435749</v>
      </c>
      <c r="G103" s="6">
        <v>47.519578595885498</v>
      </c>
      <c r="H103" s="6">
        <v>61.763822544999996</v>
      </c>
      <c r="I103" s="6">
        <v>28.66906245353</v>
      </c>
      <c r="J103" s="6">
        <v>80.023717456425103</v>
      </c>
      <c r="K103" s="6">
        <v>11.862289813016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1084.724251198</v>
      </c>
      <c r="E104" s="6">
        <v>6.36614462459388</v>
      </c>
      <c r="F104" s="6">
        <v>50.1899470150205</v>
      </c>
      <c r="G104" s="6">
        <v>5.7725918558689298</v>
      </c>
      <c r="H104" s="6">
        <v>1076.5138367269999</v>
      </c>
      <c r="I104" s="6">
        <v>7.0288239972258797</v>
      </c>
      <c r="J104" s="6">
        <v>49.8100529849795</v>
      </c>
      <c r="K104" s="6">
        <v>5.8166185744224999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12.226048845999999</v>
      </c>
      <c r="E105" s="6">
        <v>28.8642892998175</v>
      </c>
      <c r="F105" s="6">
        <v>28.205128205128201</v>
      </c>
      <c r="G105" s="6">
        <v>26.552418248082901</v>
      </c>
      <c r="H105" s="6">
        <v>31.120851607999999</v>
      </c>
      <c r="I105" s="6">
        <v>24.378654774300401</v>
      </c>
      <c r="J105" s="6">
        <v>71.794871794871796</v>
      </c>
      <c r="K105" s="6">
        <v>10.431307168889701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237.852223004</v>
      </c>
      <c r="E106" s="6">
        <v>13.334309030988001</v>
      </c>
      <c r="F106" s="6">
        <v>45.628997867803797</v>
      </c>
      <c r="G106" s="6">
        <v>6.3180813262892697</v>
      </c>
      <c r="H106" s="6">
        <v>283.42204142999998</v>
      </c>
      <c r="I106" s="6">
        <v>12.8153053854103</v>
      </c>
      <c r="J106" s="6">
        <v>54.371002132196203</v>
      </c>
      <c r="K106" s="6">
        <v>5.3022329561800197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16.254131972</v>
      </c>
      <c r="E107" s="6">
        <v>36.5746522394343</v>
      </c>
      <c r="F107" s="6">
        <v>56.185333519786802</v>
      </c>
      <c r="G107" s="6">
        <v>24.562219263628801</v>
      </c>
      <c r="H107" s="6">
        <v>12.675360750999999</v>
      </c>
      <c r="I107" s="6">
        <v>44.655497292174999</v>
      </c>
      <c r="J107" s="6">
        <v>43.814666480213198</v>
      </c>
      <c r="K107" s="6">
        <v>31.497135369873099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1523.6323497200001</v>
      </c>
      <c r="E108" s="6">
        <v>3.7243416285286202</v>
      </c>
      <c r="F108" s="6">
        <v>78.052477761276805</v>
      </c>
      <c r="G108" s="6">
        <v>2.15961333985264</v>
      </c>
      <c r="H108" s="6">
        <v>428.42912663700002</v>
      </c>
      <c r="I108" s="6">
        <v>7.9099878284291902</v>
      </c>
      <c r="J108" s="6">
        <v>21.947522238723099</v>
      </c>
      <c r="K108" s="6">
        <v>7.6802825552854603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7.3708381149999997</v>
      </c>
      <c r="E109" s="6">
        <v>41.137667560372101</v>
      </c>
      <c r="F109" s="6">
        <v>19.230769230769202</v>
      </c>
      <c r="G109" s="6">
        <v>28.6948695653399</v>
      </c>
      <c r="H109" s="6">
        <v>30.957520082999999</v>
      </c>
      <c r="I109" s="6">
        <v>24.100782636770699</v>
      </c>
      <c r="J109" s="6">
        <v>80.769230769230802</v>
      </c>
      <c r="K109" s="6">
        <v>6.8321118012714104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151.83926516899999</v>
      </c>
      <c r="E110" s="6">
        <v>18.191307580368498</v>
      </c>
      <c r="F110" s="6">
        <v>46.818181818181799</v>
      </c>
      <c r="G110" s="6">
        <v>7.6849019180808797</v>
      </c>
      <c r="H110" s="6">
        <v>172.47761189100001</v>
      </c>
      <c r="I110" s="6">
        <v>15.186095901317699</v>
      </c>
      <c r="J110" s="6">
        <v>53.181818181818201</v>
      </c>
      <c r="K110" s="6">
        <v>6.7653410048062499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51.455187250999998</v>
      </c>
      <c r="E111" s="6">
        <v>32.651525423047403</v>
      </c>
      <c r="F111" s="6">
        <v>55.694936293538802</v>
      </c>
      <c r="G111" s="6">
        <v>15.2425672530056</v>
      </c>
      <c r="H111" s="6">
        <v>40.932362992000002</v>
      </c>
      <c r="I111" s="6">
        <v>29.912074631877399</v>
      </c>
      <c r="J111" s="6">
        <v>44.305063706461198</v>
      </c>
      <c r="K111" s="6">
        <v>19.161101262163999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1847.942076737</v>
      </c>
      <c r="E112" s="6">
        <v>4.3544365815593196</v>
      </c>
      <c r="F112" s="6">
        <v>77.208107555675198</v>
      </c>
      <c r="G112" s="6">
        <v>2.9187451973104599</v>
      </c>
      <c r="H112" s="6">
        <v>545.51391543900002</v>
      </c>
      <c r="I112" s="6">
        <v>9.7978700423993299</v>
      </c>
      <c r="J112" s="6">
        <v>22.791892444324802</v>
      </c>
      <c r="K112" s="6">
        <v>9.8873225938581406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103.29720285099999</v>
      </c>
      <c r="E113" s="6">
        <v>24.661665051627001</v>
      </c>
      <c r="F113" s="6">
        <v>61.121222420253801</v>
      </c>
      <c r="G113" s="6">
        <v>13.0200190158734</v>
      </c>
      <c r="H113" s="6">
        <v>65.706620634000004</v>
      </c>
      <c r="I113" s="6">
        <v>23.343967850395099</v>
      </c>
      <c r="J113" s="6">
        <v>38.878777579746199</v>
      </c>
      <c r="K113" s="6">
        <v>20.468737129217299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2914.6205511550002</v>
      </c>
      <c r="E114" s="6">
        <v>3.4839810799206901</v>
      </c>
      <c r="F114" s="6">
        <v>69.387522288327702</v>
      </c>
      <c r="G114" s="6">
        <v>2.59630790259338</v>
      </c>
      <c r="H114" s="6">
        <v>1285.876101606</v>
      </c>
      <c r="I114" s="6">
        <v>6.3311613658239603</v>
      </c>
      <c r="J114" s="6">
        <v>30.612477711672199</v>
      </c>
      <c r="K114" s="6">
        <v>5.8849000775219604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119.54692376200001</v>
      </c>
      <c r="E115" s="6">
        <v>25.199060870020599</v>
      </c>
      <c r="F115" s="6">
        <v>35.1143377655699</v>
      </c>
      <c r="G115" s="6">
        <v>22.104863592846801</v>
      </c>
      <c r="H115" s="6">
        <v>220.90353428200001</v>
      </c>
      <c r="I115" s="6">
        <v>27.0157952717434</v>
      </c>
      <c r="J115" s="6">
        <v>64.8856622344301</v>
      </c>
      <c r="K115" s="6">
        <v>11.962544878661999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4733.6415424329998</v>
      </c>
      <c r="E116" s="6">
        <v>4.3423714832275699</v>
      </c>
      <c r="F116" s="6">
        <v>54.440615368764298</v>
      </c>
      <c r="G116" s="6">
        <v>4.18572742292897</v>
      </c>
      <c r="H116" s="6">
        <v>3961.413629829</v>
      </c>
      <c r="I116" s="6">
        <v>5.84896746245815</v>
      </c>
      <c r="J116" s="6">
        <v>45.559384631235702</v>
      </c>
      <c r="K116" s="6">
        <v>5.0016824966932099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54.022263651000003</v>
      </c>
      <c r="E117" s="6">
        <v>31.824655077754102</v>
      </c>
      <c r="F117" s="6">
        <v>41.768937115163403</v>
      </c>
      <c r="G117" s="6">
        <v>26.647150451865301</v>
      </c>
      <c r="H117" s="6">
        <v>75.313715146000007</v>
      </c>
      <c r="I117" s="6">
        <v>28.541182358108301</v>
      </c>
      <c r="J117" s="6">
        <v>58.231062884836597</v>
      </c>
      <c r="K117" s="6">
        <v>19.113907532882902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3817.3885204080002</v>
      </c>
      <c r="E118" s="6">
        <v>5.0823426654839698</v>
      </c>
      <c r="F118" s="6">
        <v>60.586904543350698</v>
      </c>
      <c r="G118" s="6">
        <v>4.2213127733949696</v>
      </c>
      <c r="H118" s="6">
        <v>2483.2940267200001</v>
      </c>
      <c r="I118" s="6">
        <v>6.7873261537712102</v>
      </c>
      <c r="J118" s="6">
        <v>39.413095456649302</v>
      </c>
      <c r="K118" s="6">
        <v>6.4891191896007303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710.83834536999996</v>
      </c>
      <c r="E119" s="6">
        <v>21.459718648589998</v>
      </c>
      <c r="F119" s="6">
        <v>60.459339890361399</v>
      </c>
      <c r="G119" s="6">
        <v>12.446124401669699</v>
      </c>
      <c r="H119" s="6">
        <v>464.89123861000002</v>
      </c>
      <c r="I119" s="6">
        <v>25.4463528337348</v>
      </c>
      <c r="J119" s="6">
        <v>39.540660109638601</v>
      </c>
      <c r="K119" s="6">
        <v>19.030650055709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20750.978677669998</v>
      </c>
      <c r="E120" s="6">
        <v>3.8729702643583899</v>
      </c>
      <c r="F120" s="6">
        <v>69.690651299388904</v>
      </c>
      <c r="G120" s="6">
        <v>2.96030957728233</v>
      </c>
      <c r="H120" s="6">
        <v>9024.8639795100007</v>
      </c>
      <c r="I120" s="6">
        <v>7.2600985451674598</v>
      </c>
      <c r="J120" s="6">
        <v>30.3093487006111</v>
      </c>
      <c r="K120" s="6">
        <v>6.8066755418094598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619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8151.896930592</v>
      </c>
      <c r="E131" s="6">
        <v>8.9969826547028298</v>
      </c>
      <c r="F131" s="6">
        <v>77.9766401470429</v>
      </c>
      <c r="G131" s="6">
        <v>3.7598834278664701</v>
      </c>
      <c r="H131" s="6">
        <v>2302.3838837899998</v>
      </c>
      <c r="I131" s="6">
        <v>14.399856914552</v>
      </c>
      <c r="J131" s="6">
        <v>22.0233598529571</v>
      </c>
      <c r="K131" s="6">
        <v>13.3123682765511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182374.92713282499</v>
      </c>
      <c r="E132" s="6">
        <v>1.0556818243462101</v>
      </c>
      <c r="F132" s="6">
        <v>91.736652868685994</v>
      </c>
      <c r="G132" s="6">
        <v>0.76693896636841397</v>
      </c>
      <c r="H132" s="6">
        <v>16427.755796844001</v>
      </c>
      <c r="I132" s="6">
        <v>8.69869230286454</v>
      </c>
      <c r="J132" s="6">
        <v>8.2633471313139601</v>
      </c>
      <c r="K132" s="6">
        <v>8.5142754638241396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3565.0003235260001</v>
      </c>
      <c r="E133" s="6">
        <v>16.597661684547599</v>
      </c>
      <c r="F133" s="6">
        <v>92.047332771887099</v>
      </c>
      <c r="G133" s="6">
        <v>3.0670259726885298</v>
      </c>
      <c r="H133" s="6">
        <v>308.00741735100002</v>
      </c>
      <c r="I133" s="6">
        <v>34.758389890674998</v>
      </c>
      <c r="J133" s="6">
        <v>7.9526672281128796</v>
      </c>
      <c r="K133" s="6">
        <v>35.498978170506597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66842.506797744005</v>
      </c>
      <c r="E134" s="6">
        <v>2.4156342497803198</v>
      </c>
      <c r="F134" s="6">
        <v>95.263379483804599</v>
      </c>
      <c r="G134" s="6">
        <v>0.75720625585051904</v>
      </c>
      <c r="H134" s="6">
        <v>3323.4973477499998</v>
      </c>
      <c r="I134" s="6">
        <v>15.431978361398301</v>
      </c>
      <c r="J134" s="6">
        <v>4.73662051619542</v>
      </c>
      <c r="K134" s="6">
        <v>15.2290069791233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1319.2471910429999</v>
      </c>
      <c r="E135" s="6">
        <v>12.0494921703563</v>
      </c>
      <c r="F135" s="6">
        <v>58.554587830745</v>
      </c>
      <c r="G135" s="6">
        <v>6.8827466878342198</v>
      </c>
      <c r="H135" s="6">
        <v>933.77386147699997</v>
      </c>
      <c r="I135" s="6">
        <v>12.234807971028999</v>
      </c>
      <c r="J135" s="6">
        <v>41.445412169255</v>
      </c>
      <c r="K135" s="6">
        <v>9.7240291350878199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28674.332317499</v>
      </c>
      <c r="E136" s="6">
        <v>1.9876499167755299</v>
      </c>
      <c r="F136" s="6">
        <v>74.797881693698898</v>
      </c>
      <c r="G136" s="6">
        <v>1.2384970058451199</v>
      </c>
      <c r="H136" s="6">
        <v>9661.4222095099994</v>
      </c>
      <c r="I136" s="6">
        <v>3.7587679863941599</v>
      </c>
      <c r="J136" s="6">
        <v>25.202118306301099</v>
      </c>
      <c r="K136" s="6">
        <v>3.67576056089072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2341.0776034969999</v>
      </c>
      <c r="E137" s="6">
        <v>12.5170009950468</v>
      </c>
      <c r="F137" s="6">
        <v>36.463346528501503</v>
      </c>
      <c r="G137" s="6">
        <v>9.65435810539398</v>
      </c>
      <c r="H137" s="6">
        <v>4079.2809932300001</v>
      </c>
      <c r="I137" s="6">
        <v>9.5742575653244</v>
      </c>
      <c r="J137" s="6">
        <v>63.536653471498497</v>
      </c>
      <c r="K137" s="6">
        <v>5.5405846212083301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72118.885915874998</v>
      </c>
      <c r="E138" s="6">
        <v>1.8108783609465</v>
      </c>
      <c r="F138" s="6">
        <v>64.0198953656827</v>
      </c>
      <c r="G138" s="6">
        <v>1.4564530792210499</v>
      </c>
      <c r="H138" s="6">
        <v>40531.854145368001</v>
      </c>
      <c r="I138" s="6">
        <v>2.8685378365852898</v>
      </c>
      <c r="J138" s="6">
        <v>35.9801046343173</v>
      </c>
      <c r="K138" s="6">
        <v>2.5914870088461499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1453.8808927130001</v>
      </c>
      <c r="E139" s="6">
        <v>17.169588955468701</v>
      </c>
      <c r="F139" s="6">
        <v>27.780087557829699</v>
      </c>
      <c r="G139" s="6">
        <v>14.381744916242701</v>
      </c>
      <c r="H139" s="6">
        <v>3779.6551416369998</v>
      </c>
      <c r="I139" s="6">
        <v>9.8126245390893398</v>
      </c>
      <c r="J139" s="6">
        <v>72.219912442170298</v>
      </c>
      <c r="K139" s="6">
        <v>5.5320772276968997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57453.027625613999</v>
      </c>
      <c r="E140" s="6">
        <v>2.32323593627151</v>
      </c>
      <c r="F140" s="6">
        <v>58.179958834631798</v>
      </c>
      <c r="G140" s="6">
        <v>1.8360036968384399</v>
      </c>
      <c r="H140" s="6">
        <v>41297.519429457003</v>
      </c>
      <c r="I140" s="6">
        <v>2.9681895008387502</v>
      </c>
      <c r="J140" s="6">
        <v>41.820041165368202</v>
      </c>
      <c r="K140" s="6">
        <v>2.5542447239566699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1153.79088929</v>
      </c>
      <c r="E141" s="6">
        <v>18.103058957334898</v>
      </c>
      <c r="F141" s="6">
        <v>52.851186452263597</v>
      </c>
      <c r="G141" s="6">
        <v>11.1772179336536</v>
      </c>
      <c r="H141" s="6">
        <v>1029.30274917</v>
      </c>
      <c r="I141" s="6">
        <v>17.984969599499699</v>
      </c>
      <c r="J141" s="6">
        <v>47.148813547736403</v>
      </c>
      <c r="K141" s="6">
        <v>12.529036991164601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40081.683846467</v>
      </c>
      <c r="E142" s="6">
        <v>3.0189190356915101</v>
      </c>
      <c r="F142" s="6">
        <v>72.745277192200504</v>
      </c>
      <c r="G142" s="6">
        <v>2.5188565796365898</v>
      </c>
      <c r="H142" s="6">
        <v>15016.991137707</v>
      </c>
      <c r="I142" s="6">
        <v>8.4785350577491307</v>
      </c>
      <c r="J142" s="6">
        <v>27.254722807799499</v>
      </c>
      <c r="K142" s="6">
        <v>6.7230520517576204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5321.490091355</v>
      </c>
      <c r="E143" s="6">
        <v>12.517304852380599</v>
      </c>
      <c r="F143" s="6">
        <v>48.1791708377907</v>
      </c>
      <c r="G143" s="6">
        <v>8.0698278000379506</v>
      </c>
      <c r="H143" s="6">
        <v>5723.7188626790003</v>
      </c>
      <c r="I143" s="6">
        <v>10.699866309195</v>
      </c>
      <c r="J143" s="6">
        <v>51.8208291622093</v>
      </c>
      <c r="K143" s="6">
        <v>7.5027285069594196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128837.94098480001</v>
      </c>
      <c r="E144" s="6">
        <v>1.9591784577375799</v>
      </c>
      <c r="F144" s="6">
        <v>66.024236090751401</v>
      </c>
      <c r="G144" s="6">
        <v>1.6791972559108099</v>
      </c>
      <c r="H144" s="6">
        <v>66299.403440829003</v>
      </c>
      <c r="I144" s="6">
        <v>3.5867681398723001</v>
      </c>
      <c r="J144" s="6">
        <v>33.975763909248599</v>
      </c>
      <c r="K144" s="6">
        <v>3.2631412310060801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7689.2356040459999</v>
      </c>
      <c r="E145" s="6">
        <v>7.4662802382336704</v>
      </c>
      <c r="F145" s="6">
        <v>58.549289408674198</v>
      </c>
      <c r="G145" s="6">
        <v>4.7986696952667902</v>
      </c>
      <c r="H145" s="6">
        <v>5443.6916811600004</v>
      </c>
      <c r="I145" s="6">
        <v>9.1983508864642403</v>
      </c>
      <c r="J145" s="6">
        <v>41.450710591325802</v>
      </c>
      <c r="K145" s="6">
        <v>6.7781395483146403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242391.23429932701</v>
      </c>
      <c r="E146" s="6">
        <v>1.0688214497741599</v>
      </c>
      <c r="F146" s="6">
        <v>78.237668218986798</v>
      </c>
      <c r="G146" s="6">
        <v>0.80398399684041599</v>
      </c>
      <c r="H146" s="6">
        <v>67422.746379232005</v>
      </c>
      <c r="I146" s="6">
        <v>2.9708791839350899</v>
      </c>
      <c r="J146" s="6">
        <v>21.762331781013199</v>
      </c>
      <c r="K146" s="6">
        <v>2.8903995137623499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3986.250605272</v>
      </c>
      <c r="E147" s="6">
        <v>9.2398503562327203</v>
      </c>
      <c r="F147" s="6">
        <v>66.617910742119506</v>
      </c>
      <c r="G147" s="6">
        <v>5.2928782200026498</v>
      </c>
      <c r="H147" s="6">
        <v>1997.501453094</v>
      </c>
      <c r="I147" s="6">
        <v>12.329645616333201</v>
      </c>
      <c r="J147" s="6">
        <v>33.382089257880502</v>
      </c>
      <c r="K147" s="6">
        <v>10.562565036153501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102102.601881372</v>
      </c>
      <c r="E148" s="6">
        <v>1.1403330383849299</v>
      </c>
      <c r="F148" s="6">
        <v>87.196234709573304</v>
      </c>
      <c r="G148" s="6">
        <v>0.75115450795613403</v>
      </c>
      <c r="H148" s="6">
        <v>14992.59405392</v>
      </c>
      <c r="I148" s="6">
        <v>5.1666420094196601</v>
      </c>
      <c r="J148" s="6">
        <v>12.8037652904267</v>
      </c>
      <c r="K148" s="6">
        <v>5.1155143267012004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9195.68571643</v>
      </c>
      <c r="E149" s="6">
        <v>7.6762000128427497</v>
      </c>
      <c r="F149" s="6">
        <v>68.824501924471605</v>
      </c>
      <c r="G149" s="6">
        <v>3.9074873265923098</v>
      </c>
      <c r="H149" s="6">
        <v>4165.3782350700003</v>
      </c>
      <c r="I149" s="6">
        <v>10.0612062306281</v>
      </c>
      <c r="J149" s="6">
        <v>31.175498075528399</v>
      </c>
      <c r="K149" s="6">
        <v>8.6263535670662392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207964.52100789</v>
      </c>
      <c r="E150" s="6">
        <v>1.1936278423678099</v>
      </c>
      <c r="F150" s="6">
        <v>85.6406516808905</v>
      </c>
      <c r="G150" s="6">
        <v>0.72098341707373104</v>
      </c>
      <c r="H150" s="6">
        <v>34869.363282010003</v>
      </c>
      <c r="I150" s="6">
        <v>4.5346198651333003</v>
      </c>
      <c r="J150" s="6">
        <v>14.3593483191095</v>
      </c>
      <c r="K150" s="6">
        <v>4.3000203294141501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9935.7415094440003</v>
      </c>
      <c r="E151" s="6">
        <v>8.1791480724866208</v>
      </c>
      <c r="F151" s="6">
        <v>66.378682399994503</v>
      </c>
      <c r="G151" s="6">
        <v>5.2989322953757299</v>
      </c>
      <c r="H151" s="6">
        <v>5032.5301558049996</v>
      </c>
      <c r="I151" s="6">
        <v>13.45492600391</v>
      </c>
      <c r="J151" s="6">
        <v>33.621317600005497</v>
      </c>
      <c r="K151" s="6">
        <v>10.4617001653071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318280.075774536</v>
      </c>
      <c r="E152" s="6">
        <v>1.1972228436091801</v>
      </c>
      <c r="F152" s="6">
        <v>84.077291472561697</v>
      </c>
      <c r="G152" s="6">
        <v>0.85724118698269403</v>
      </c>
      <c r="H152" s="6">
        <v>60276.452629337997</v>
      </c>
      <c r="I152" s="6">
        <v>4.6704001597660598</v>
      </c>
      <c r="J152" s="6">
        <v>15.922708527438299</v>
      </c>
      <c r="K152" s="6">
        <v>4.5265236762971996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2427.663102771</v>
      </c>
      <c r="E153" s="6">
        <v>11.222520724071501</v>
      </c>
      <c r="F153" s="6">
        <v>74.139732916210804</v>
      </c>
      <c r="G153" s="6">
        <v>5.4111376914424696</v>
      </c>
      <c r="H153" s="6">
        <v>846.779638363</v>
      </c>
      <c r="I153" s="6">
        <v>19.082981218476402</v>
      </c>
      <c r="J153" s="6">
        <v>25.8602670837892</v>
      </c>
      <c r="K153" s="6">
        <v>15.5133859181165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39555.807107542998</v>
      </c>
      <c r="E154" s="6">
        <v>2.2657310802264399</v>
      </c>
      <c r="F154" s="6">
        <v>88.588076399371303</v>
      </c>
      <c r="G154" s="6">
        <v>1.2797462663396499</v>
      </c>
      <c r="H154" s="6">
        <v>5095.5824645909997</v>
      </c>
      <c r="I154" s="6">
        <v>10.2483369322015</v>
      </c>
      <c r="J154" s="6">
        <v>11.4119236006287</v>
      </c>
      <c r="K154" s="6">
        <v>9.9343689970078604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2745.7219438239999</v>
      </c>
      <c r="E155" s="6">
        <v>9.6947937783428806</v>
      </c>
      <c r="F155" s="6">
        <v>90.739776878520701</v>
      </c>
      <c r="G155" s="6">
        <v>2.1923204965443102</v>
      </c>
      <c r="H155" s="6">
        <v>280.20785044899998</v>
      </c>
      <c r="I155" s="6">
        <v>22.654021491843</v>
      </c>
      <c r="J155" s="6">
        <v>9.2602231214793207</v>
      </c>
      <c r="K155" s="6">
        <v>21.482276408784799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56876.592802501997</v>
      </c>
      <c r="E156" s="6">
        <v>1.25265531168238</v>
      </c>
      <c r="F156" s="6">
        <v>96.758700550179597</v>
      </c>
      <c r="G156" s="6">
        <v>0.32765675848776099</v>
      </c>
      <c r="H156" s="6">
        <v>1905.2970731329999</v>
      </c>
      <c r="I156" s="6">
        <v>9.8041369322063101</v>
      </c>
      <c r="J156" s="6">
        <v>3.2412994498204202</v>
      </c>
      <c r="K156" s="6">
        <v>9.7811518709005103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590.13282905300002</v>
      </c>
      <c r="E157" s="6">
        <v>14.6913779698318</v>
      </c>
      <c r="F157" s="6">
        <v>61.040562511565199</v>
      </c>
      <c r="G157" s="6">
        <v>9.0520074592771191</v>
      </c>
      <c r="H157" s="6">
        <v>376.65516367100003</v>
      </c>
      <c r="I157" s="6">
        <v>17.5544660142723</v>
      </c>
      <c r="J157" s="6">
        <v>38.959437488434801</v>
      </c>
      <c r="K157" s="6">
        <v>14.1824333920936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20074.981831315999</v>
      </c>
      <c r="E158" s="6">
        <v>2.4844775368530501</v>
      </c>
      <c r="F158" s="6">
        <v>79.068505137614906</v>
      </c>
      <c r="G158" s="6">
        <v>1.7638451017864401</v>
      </c>
      <c r="H158" s="6">
        <v>5314.371105579</v>
      </c>
      <c r="I158" s="6">
        <v>6.9758523649047497</v>
      </c>
      <c r="J158" s="6">
        <v>20.931494862385101</v>
      </c>
      <c r="K158" s="6">
        <v>6.6629066108021897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1943.1195242890001</v>
      </c>
      <c r="E159" s="6">
        <v>11.283273616524101</v>
      </c>
      <c r="F159" s="6">
        <v>77.016249133657098</v>
      </c>
      <c r="G159" s="6">
        <v>4.0247751319037697</v>
      </c>
      <c r="H159" s="6">
        <v>579.87990264600001</v>
      </c>
      <c r="I159" s="6">
        <v>14.561853132969199</v>
      </c>
      <c r="J159" s="6">
        <v>22.983750866342898</v>
      </c>
      <c r="K159" s="6">
        <v>13.486618701544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19003.883205257</v>
      </c>
      <c r="E160" s="6">
        <v>2.0295338179886002</v>
      </c>
      <c r="F160" s="6">
        <v>85.916584457389206</v>
      </c>
      <c r="G160" s="6">
        <v>1.24960810515066</v>
      </c>
      <c r="H160" s="6">
        <v>3115.1096821780002</v>
      </c>
      <c r="I160" s="6">
        <v>7.7649934347035101</v>
      </c>
      <c r="J160" s="6">
        <v>14.083415542610799</v>
      </c>
      <c r="K160" s="6">
        <v>7.6232970602891204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3567.8694780850001</v>
      </c>
      <c r="E161" s="6">
        <v>8.7611141112874193</v>
      </c>
      <c r="F161" s="6">
        <v>61.071753644455796</v>
      </c>
      <c r="G161" s="6">
        <v>5.7657374299214501</v>
      </c>
      <c r="H161" s="6">
        <v>2274.2248866129999</v>
      </c>
      <c r="I161" s="6">
        <v>11.3415486201687</v>
      </c>
      <c r="J161" s="6">
        <v>38.928246355544204</v>
      </c>
      <c r="K161" s="6">
        <v>9.0454548782578694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62459.817377391002</v>
      </c>
      <c r="E162" s="6">
        <v>1.46871306606874</v>
      </c>
      <c r="F162" s="6">
        <v>82.155882142893603</v>
      </c>
      <c r="G162" s="6">
        <v>0.96095279271731704</v>
      </c>
      <c r="H162" s="6">
        <v>13566.166092367999</v>
      </c>
      <c r="I162" s="6">
        <v>4.5556638954692099</v>
      </c>
      <c r="J162" s="6">
        <v>17.844117857106401</v>
      </c>
      <c r="K162" s="6">
        <v>4.4243108578173604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267.06424054399997</v>
      </c>
      <c r="E163" s="6">
        <v>17.567384591724601</v>
      </c>
      <c r="F163" s="6">
        <v>69.387421654578006</v>
      </c>
      <c r="G163" s="6">
        <v>8.67827727870554</v>
      </c>
      <c r="H163" s="6">
        <v>117.824308671</v>
      </c>
      <c r="I163" s="6">
        <v>24.123661979217299</v>
      </c>
      <c r="J163" s="6">
        <v>30.612578345422001</v>
      </c>
      <c r="K163" s="6">
        <v>19.6704530398674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6167.5435575749998</v>
      </c>
      <c r="E164" s="6">
        <v>3.4699099781985798</v>
      </c>
      <c r="F164" s="6">
        <v>85.557199041867406</v>
      </c>
      <c r="G164" s="6">
        <v>2.23579637386556</v>
      </c>
      <c r="H164" s="6">
        <v>1041.135111951</v>
      </c>
      <c r="I164" s="6">
        <v>13.080356661024</v>
      </c>
      <c r="J164" s="6">
        <v>14.442800958132599</v>
      </c>
      <c r="K164" s="6">
        <v>13.2445552583891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2914.6040753100001</v>
      </c>
      <c r="E165" s="6">
        <v>10.7595909002599</v>
      </c>
      <c r="F165" s="6">
        <v>40.476307208639597</v>
      </c>
      <c r="G165" s="6">
        <v>8.3977915292960095</v>
      </c>
      <c r="H165" s="6">
        <v>4286.1616968400003</v>
      </c>
      <c r="I165" s="6">
        <v>9.6439756609993292</v>
      </c>
      <c r="J165" s="6">
        <v>59.523692791360403</v>
      </c>
      <c r="K165" s="6">
        <v>5.7105259078151898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75458.220094820004</v>
      </c>
      <c r="E166" s="6">
        <v>2.33085156770351</v>
      </c>
      <c r="F166" s="6">
        <v>68.596497139667903</v>
      </c>
      <c r="G166" s="6">
        <v>1.5793145463006399</v>
      </c>
      <c r="H166" s="6">
        <v>34544.802276980001</v>
      </c>
      <c r="I166" s="6">
        <v>3.91469163063383</v>
      </c>
      <c r="J166" s="6">
        <v>31.4035028603321</v>
      </c>
      <c r="K166" s="6">
        <v>3.44978858695388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4154.5267936869996</v>
      </c>
      <c r="E167" s="6">
        <v>11.1601490541728</v>
      </c>
      <c r="F167" s="6">
        <v>38.520127740245698</v>
      </c>
      <c r="G167" s="6">
        <v>8.5386906891951107</v>
      </c>
      <c r="H167" s="6">
        <v>6630.8133321360001</v>
      </c>
      <c r="I167" s="6">
        <v>8.1872547945204399</v>
      </c>
      <c r="J167" s="6">
        <v>61.479872259754302</v>
      </c>
      <c r="K167" s="6">
        <v>5.3499046759983804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108270.31562582801</v>
      </c>
      <c r="E168" s="6">
        <v>1.8655760476016201</v>
      </c>
      <c r="F168" s="6">
        <v>61.4065992852383</v>
      </c>
      <c r="G168" s="6">
        <v>1.6212805666096299</v>
      </c>
      <c r="H168" s="6">
        <v>68046.752712225003</v>
      </c>
      <c r="I168" s="6">
        <v>3.1075332321288198</v>
      </c>
      <c r="J168" s="6">
        <v>38.5934007147617</v>
      </c>
      <c r="K168" s="6">
        <v>2.5796463705947001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18.572429697</v>
      </c>
      <c r="E169" s="6">
        <v>36.989165134542702</v>
      </c>
      <c r="F169" s="6">
        <v>13.181040265949299</v>
      </c>
      <c r="G169" s="6">
        <v>22.3377646870121</v>
      </c>
      <c r="H169" s="6">
        <v>122.33017982600001</v>
      </c>
      <c r="I169" s="6">
        <v>41.2618537382358</v>
      </c>
      <c r="J169" s="6">
        <v>86.818959734050694</v>
      </c>
      <c r="K169" s="6">
        <v>3.3913672392843699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277.33555993900001</v>
      </c>
      <c r="E170" s="6">
        <v>34.117982568033099</v>
      </c>
      <c r="F170" s="6">
        <v>35.311013593609502</v>
      </c>
      <c r="G170" s="6">
        <v>11.0339601531333</v>
      </c>
      <c r="H170" s="6">
        <v>508.07253717999998</v>
      </c>
      <c r="I170" s="6">
        <v>31.822915055527801</v>
      </c>
      <c r="J170" s="6">
        <v>64.688986406390498</v>
      </c>
      <c r="K170" s="6">
        <v>6.0229776133908697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620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8149.6528328100003</v>
      </c>
      <c r="E181" s="6">
        <v>8.9994179472608007</v>
      </c>
      <c r="F181" s="6">
        <v>78.055706135276793</v>
      </c>
      <c r="G181" s="6">
        <v>3.7584690329155102</v>
      </c>
      <c r="H181" s="6">
        <v>2291.1633948799999</v>
      </c>
      <c r="I181" s="6">
        <v>14.462087717561699</v>
      </c>
      <c r="J181" s="6">
        <v>21.9442938647232</v>
      </c>
      <c r="K181" s="6">
        <v>13.3688491486801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182337.67510964</v>
      </c>
      <c r="E182" s="6">
        <v>1.0557116206896</v>
      </c>
      <c r="F182" s="6">
        <v>91.761018082487396</v>
      </c>
      <c r="G182" s="6">
        <v>0.76674505144997296</v>
      </c>
      <c r="H182" s="6">
        <v>16371.623152210001</v>
      </c>
      <c r="I182" s="6">
        <v>8.7227921639782195</v>
      </c>
      <c r="J182" s="6">
        <v>8.2389819175126</v>
      </c>
      <c r="K182" s="6">
        <v>8.5395631687464597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3565.0003235260001</v>
      </c>
      <c r="E183" s="6">
        <v>16.597661684547599</v>
      </c>
      <c r="F183" s="6">
        <v>92.047332771887099</v>
      </c>
      <c r="G183" s="6">
        <v>3.0670259726885298</v>
      </c>
      <c r="H183" s="6">
        <v>308.00741735100002</v>
      </c>
      <c r="I183" s="6">
        <v>34.758389890674998</v>
      </c>
      <c r="J183" s="6">
        <v>7.9526672281128796</v>
      </c>
      <c r="K183" s="6">
        <v>35.498978170506597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66694.208222675996</v>
      </c>
      <c r="E184" s="6">
        <v>2.4107728465938298</v>
      </c>
      <c r="F184" s="6">
        <v>95.398337784698001</v>
      </c>
      <c r="G184" s="6">
        <v>0.74554014421727999</v>
      </c>
      <c r="H184" s="6">
        <v>3217.0813987390002</v>
      </c>
      <c r="I184" s="6">
        <v>15.595502474878</v>
      </c>
      <c r="J184" s="6">
        <v>4.6016622153020004</v>
      </c>
      <c r="K184" s="6">
        <v>15.4559998501378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1318.1731169689999</v>
      </c>
      <c r="E185" s="6">
        <v>12.059035059010601</v>
      </c>
      <c r="F185" s="6">
        <v>59.102236531250902</v>
      </c>
      <c r="G185" s="6">
        <v>6.81282276450239</v>
      </c>
      <c r="H185" s="6">
        <v>912.15384582199999</v>
      </c>
      <c r="I185" s="6">
        <v>12.298482627368999</v>
      </c>
      <c r="J185" s="6">
        <v>40.897763468749098</v>
      </c>
      <c r="K185" s="6">
        <v>9.8453565261774401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28596.362031470999</v>
      </c>
      <c r="E186" s="6">
        <v>1.9743310850133</v>
      </c>
      <c r="F186" s="6">
        <v>74.960141792456298</v>
      </c>
      <c r="G186" s="6">
        <v>1.2222742990005999</v>
      </c>
      <c r="H186" s="6">
        <v>9552.3945579259998</v>
      </c>
      <c r="I186" s="6">
        <v>3.6262895329837499</v>
      </c>
      <c r="J186" s="6">
        <v>25.039858207543698</v>
      </c>
      <c r="K186" s="6">
        <v>3.6590404787019501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2341.0776034969999</v>
      </c>
      <c r="E187" s="6">
        <v>12.5170009950468</v>
      </c>
      <c r="F187" s="6">
        <v>36.474708731463203</v>
      </c>
      <c r="G187" s="6">
        <v>9.6542824912802008</v>
      </c>
      <c r="H187" s="6">
        <v>4077.2809932300001</v>
      </c>
      <c r="I187" s="6">
        <v>9.5788283632981006</v>
      </c>
      <c r="J187" s="6">
        <v>63.525291268536797</v>
      </c>
      <c r="K187" s="6">
        <v>5.5432589894336903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72101.885915874998</v>
      </c>
      <c r="E188" s="6">
        <v>1.81121688642808</v>
      </c>
      <c r="F188" s="6">
        <v>64.029245127077004</v>
      </c>
      <c r="G188" s="6">
        <v>1.4566997625853599</v>
      </c>
      <c r="H188" s="6">
        <v>40505.854145368001</v>
      </c>
      <c r="I188" s="6">
        <v>2.8696613129602699</v>
      </c>
      <c r="J188" s="6">
        <v>35.970754872923003</v>
      </c>
      <c r="K188" s="6">
        <v>2.5929782820694398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1419.0856370060001</v>
      </c>
      <c r="E189" s="6">
        <v>17.4385693113225</v>
      </c>
      <c r="F189" s="6">
        <v>28.318612984480101</v>
      </c>
      <c r="G189" s="6">
        <v>14.708031787911001</v>
      </c>
      <c r="H189" s="6">
        <v>3592.0554022239999</v>
      </c>
      <c r="I189" s="6">
        <v>10.102602827373399</v>
      </c>
      <c r="J189" s="6">
        <v>71.681387015519803</v>
      </c>
      <c r="K189" s="6">
        <v>5.8105887358890396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56993.069347379002</v>
      </c>
      <c r="E190" s="6">
        <v>2.32384301950743</v>
      </c>
      <c r="F190" s="6">
        <v>58.814956901894597</v>
      </c>
      <c r="G190" s="6">
        <v>1.8208388867280001</v>
      </c>
      <c r="H190" s="6">
        <v>39909.270379649002</v>
      </c>
      <c r="I190" s="6">
        <v>2.8816035544134802</v>
      </c>
      <c r="J190" s="6">
        <v>41.185043098105403</v>
      </c>
      <c r="K190" s="6">
        <v>2.6002779793892601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1153.79088929</v>
      </c>
      <c r="E191" s="6">
        <v>18.103058957334898</v>
      </c>
      <c r="F191" s="6">
        <v>52.851186452263597</v>
      </c>
      <c r="G191" s="6">
        <v>11.1772179336536</v>
      </c>
      <c r="H191" s="6">
        <v>1029.30274917</v>
      </c>
      <c r="I191" s="6">
        <v>17.984969599499699</v>
      </c>
      <c r="J191" s="6">
        <v>47.148813547736403</v>
      </c>
      <c r="K191" s="6">
        <v>12.529036991164601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40081.683846467</v>
      </c>
      <c r="E192" s="6">
        <v>3.0189190356915101</v>
      </c>
      <c r="F192" s="6">
        <v>72.745277192200504</v>
      </c>
      <c r="G192" s="6">
        <v>2.5188565796365898</v>
      </c>
      <c r="H192" s="6">
        <v>15016.991137707</v>
      </c>
      <c r="I192" s="6">
        <v>8.4785350577491307</v>
      </c>
      <c r="J192" s="6">
        <v>27.254722807799499</v>
      </c>
      <c r="K192" s="6">
        <v>6.7230520517576204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5321.490091355</v>
      </c>
      <c r="E193" s="6">
        <v>12.517304852380599</v>
      </c>
      <c r="F193" s="6">
        <v>48.1791708377907</v>
      </c>
      <c r="G193" s="6">
        <v>8.0698278000379506</v>
      </c>
      <c r="H193" s="6">
        <v>5723.7188626790003</v>
      </c>
      <c r="I193" s="6">
        <v>10.699866309195</v>
      </c>
      <c r="J193" s="6">
        <v>51.8208291622093</v>
      </c>
      <c r="K193" s="6">
        <v>7.5027285069594196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128837.94098480001</v>
      </c>
      <c r="E194" s="6">
        <v>1.9591784577375799</v>
      </c>
      <c r="F194" s="6">
        <v>66.024236090751401</v>
      </c>
      <c r="G194" s="6">
        <v>1.6791972559108099</v>
      </c>
      <c r="H194" s="6">
        <v>66299.403440829003</v>
      </c>
      <c r="I194" s="6">
        <v>3.5867681398723001</v>
      </c>
      <c r="J194" s="6">
        <v>33.975763909248599</v>
      </c>
      <c r="K194" s="6">
        <v>3.2631412310060801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7689.2356040459999</v>
      </c>
      <c r="E195" s="6">
        <v>7.4662802382336704</v>
      </c>
      <c r="F195" s="6">
        <v>58.549289408674198</v>
      </c>
      <c r="G195" s="6">
        <v>4.7986696952667902</v>
      </c>
      <c r="H195" s="6">
        <v>5443.6916811600004</v>
      </c>
      <c r="I195" s="6">
        <v>9.1983508864642403</v>
      </c>
      <c r="J195" s="6">
        <v>41.450710591325802</v>
      </c>
      <c r="K195" s="6">
        <v>6.7781395483146403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242391.23429932701</v>
      </c>
      <c r="E196" s="6">
        <v>1.0688214497741599</v>
      </c>
      <c r="F196" s="6">
        <v>78.237668218986798</v>
      </c>
      <c r="G196" s="6">
        <v>0.80398399684041599</v>
      </c>
      <c r="H196" s="6">
        <v>67422.746379232005</v>
      </c>
      <c r="I196" s="6">
        <v>2.9708791839350899</v>
      </c>
      <c r="J196" s="6">
        <v>21.762331781013199</v>
      </c>
      <c r="K196" s="6">
        <v>2.8903995137623499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3986.250605272</v>
      </c>
      <c r="E197" s="6">
        <v>9.2398503562327203</v>
      </c>
      <c r="F197" s="6">
        <v>66.617910742119506</v>
      </c>
      <c r="G197" s="6">
        <v>5.2928782200026498</v>
      </c>
      <c r="H197" s="6">
        <v>1997.501453094</v>
      </c>
      <c r="I197" s="6">
        <v>12.329645616333201</v>
      </c>
      <c r="J197" s="6">
        <v>33.382089257880502</v>
      </c>
      <c r="K197" s="6">
        <v>10.562565036153501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102102.601881372</v>
      </c>
      <c r="E198" s="6">
        <v>1.1403330383849299</v>
      </c>
      <c r="F198" s="6">
        <v>87.196234709573304</v>
      </c>
      <c r="G198" s="6">
        <v>0.75115450795613403</v>
      </c>
      <c r="H198" s="6">
        <v>14992.59405392</v>
      </c>
      <c r="I198" s="6">
        <v>5.1666420094196601</v>
      </c>
      <c r="J198" s="6">
        <v>12.8037652904267</v>
      </c>
      <c r="K198" s="6">
        <v>5.1155143267012004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9195.68571643</v>
      </c>
      <c r="E199" s="6">
        <v>7.6762000128427497</v>
      </c>
      <c r="F199" s="6">
        <v>68.824501924471605</v>
      </c>
      <c r="G199" s="6">
        <v>3.9074873265923098</v>
      </c>
      <c r="H199" s="6">
        <v>4165.3782350700003</v>
      </c>
      <c r="I199" s="6">
        <v>10.0612062306281</v>
      </c>
      <c r="J199" s="6">
        <v>31.175498075528399</v>
      </c>
      <c r="K199" s="6">
        <v>8.6263535670662392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207964.52100789</v>
      </c>
      <c r="E200" s="6">
        <v>1.1936278423678099</v>
      </c>
      <c r="F200" s="6">
        <v>85.6406516808905</v>
      </c>
      <c r="G200" s="6">
        <v>0.72098341707373104</v>
      </c>
      <c r="H200" s="6">
        <v>34869.363282010003</v>
      </c>
      <c r="I200" s="6">
        <v>4.5346198651333003</v>
      </c>
      <c r="J200" s="6">
        <v>14.3593483191095</v>
      </c>
      <c r="K200" s="6">
        <v>4.3000203294141501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9913.5364737</v>
      </c>
      <c r="E201" s="6">
        <v>8.1959119552943296</v>
      </c>
      <c r="F201" s="6">
        <v>66.447545220875298</v>
      </c>
      <c r="G201" s="6">
        <v>5.3114891610613801</v>
      </c>
      <c r="H201" s="6">
        <v>5005.8054534499997</v>
      </c>
      <c r="I201" s="6">
        <v>13.5221972065199</v>
      </c>
      <c r="J201" s="6">
        <v>33.552454779124702</v>
      </c>
      <c r="K201" s="6">
        <v>10.518914891419501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317809.32681747002</v>
      </c>
      <c r="E202" s="6">
        <v>1.1949908366074999</v>
      </c>
      <c r="F202" s="6">
        <v>84.148921246230401</v>
      </c>
      <c r="G202" s="6">
        <v>0.85672511823531305</v>
      </c>
      <c r="H202" s="6">
        <v>59865.540680259997</v>
      </c>
      <c r="I202" s="6">
        <v>4.6823559375691604</v>
      </c>
      <c r="J202" s="6">
        <v>15.851078753769601</v>
      </c>
      <c r="K202" s="6">
        <v>4.5481128208328698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2427.663102771</v>
      </c>
      <c r="E203" s="6">
        <v>11.222520724071501</v>
      </c>
      <c r="F203" s="6">
        <v>74.139732916210804</v>
      </c>
      <c r="G203" s="6">
        <v>5.4111376914424696</v>
      </c>
      <c r="H203" s="6">
        <v>846.779638363</v>
      </c>
      <c r="I203" s="6">
        <v>19.082981218476402</v>
      </c>
      <c r="J203" s="6">
        <v>25.8602670837892</v>
      </c>
      <c r="K203" s="6">
        <v>15.5133859181165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39555.807107542998</v>
      </c>
      <c r="E204" s="6">
        <v>2.2657310802264399</v>
      </c>
      <c r="F204" s="6">
        <v>88.588076399371303</v>
      </c>
      <c r="G204" s="6">
        <v>1.2797462663396499</v>
      </c>
      <c r="H204" s="6">
        <v>5095.5824645909997</v>
      </c>
      <c r="I204" s="6">
        <v>10.2483369322015</v>
      </c>
      <c r="J204" s="6">
        <v>11.4119236006287</v>
      </c>
      <c r="K204" s="6">
        <v>9.9343689970078604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2745.7219438239999</v>
      </c>
      <c r="E205" s="6">
        <v>9.6947937783428806</v>
      </c>
      <c r="F205" s="6">
        <v>90.739776878520701</v>
      </c>
      <c r="G205" s="6">
        <v>2.1923204965443102</v>
      </c>
      <c r="H205" s="6">
        <v>280.20785044899998</v>
      </c>
      <c r="I205" s="6">
        <v>22.654021491843</v>
      </c>
      <c r="J205" s="6">
        <v>9.2602231214793207</v>
      </c>
      <c r="K205" s="6">
        <v>21.482276408784799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56876.592802501997</v>
      </c>
      <c r="E206" s="6">
        <v>1.25265531168238</v>
      </c>
      <c r="F206" s="6">
        <v>96.758700550179597</v>
      </c>
      <c r="G206" s="6">
        <v>0.32765675848776099</v>
      </c>
      <c r="H206" s="6">
        <v>1905.2970731329999</v>
      </c>
      <c r="I206" s="6">
        <v>9.8041369322063101</v>
      </c>
      <c r="J206" s="6">
        <v>3.2412994498204202</v>
      </c>
      <c r="K206" s="6">
        <v>9.7811518709005103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590.13282905300002</v>
      </c>
      <c r="E207" s="6">
        <v>14.6913779698318</v>
      </c>
      <c r="F207" s="6">
        <v>61.040562511565199</v>
      </c>
      <c r="G207" s="6">
        <v>9.0520074592771191</v>
      </c>
      <c r="H207" s="6">
        <v>376.65516367100003</v>
      </c>
      <c r="I207" s="6">
        <v>17.5544660142723</v>
      </c>
      <c r="J207" s="6">
        <v>38.959437488434801</v>
      </c>
      <c r="K207" s="6">
        <v>14.1824333920936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20074.981831315999</v>
      </c>
      <c r="E208" s="6">
        <v>2.4844775368530501</v>
      </c>
      <c r="F208" s="6">
        <v>79.068505137614906</v>
      </c>
      <c r="G208" s="6">
        <v>1.7638451017864401</v>
      </c>
      <c r="H208" s="6">
        <v>5314.371105579</v>
      </c>
      <c r="I208" s="6">
        <v>6.9758523649047497</v>
      </c>
      <c r="J208" s="6">
        <v>20.931494862385101</v>
      </c>
      <c r="K208" s="6">
        <v>6.6629066108021897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1943.1195242890001</v>
      </c>
      <c r="E209" s="6">
        <v>11.283273616524101</v>
      </c>
      <c r="F209" s="6">
        <v>77.016249133657098</v>
      </c>
      <c r="G209" s="6">
        <v>4.0247751319037697</v>
      </c>
      <c r="H209" s="6">
        <v>579.87990264600001</v>
      </c>
      <c r="I209" s="6">
        <v>14.561853132969199</v>
      </c>
      <c r="J209" s="6">
        <v>22.983750866342898</v>
      </c>
      <c r="K209" s="6">
        <v>13.486618701544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19003.883205257</v>
      </c>
      <c r="E210" s="6">
        <v>2.0295338179886002</v>
      </c>
      <c r="F210" s="6">
        <v>85.916584457389206</v>
      </c>
      <c r="G210" s="6">
        <v>1.24960810515066</v>
      </c>
      <c r="H210" s="6">
        <v>3115.1096821780002</v>
      </c>
      <c r="I210" s="6">
        <v>7.7649934347035101</v>
      </c>
      <c r="J210" s="6">
        <v>14.083415542610799</v>
      </c>
      <c r="K210" s="6">
        <v>7.6232970602891204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3567.8694780850001</v>
      </c>
      <c r="E211" s="6">
        <v>8.7611141112874193</v>
      </c>
      <c r="F211" s="6">
        <v>61.071753644455796</v>
      </c>
      <c r="G211" s="6">
        <v>5.7657374299214501</v>
      </c>
      <c r="H211" s="6">
        <v>2274.2248866129999</v>
      </c>
      <c r="I211" s="6">
        <v>11.3415486201687</v>
      </c>
      <c r="J211" s="6">
        <v>38.928246355544204</v>
      </c>
      <c r="K211" s="6">
        <v>9.0454548782578694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62459.817377391002</v>
      </c>
      <c r="E212" s="6">
        <v>1.46871306606874</v>
      </c>
      <c r="F212" s="6">
        <v>82.155882142893603</v>
      </c>
      <c r="G212" s="6">
        <v>0.96095279271731704</v>
      </c>
      <c r="H212" s="6">
        <v>13566.166092367999</v>
      </c>
      <c r="I212" s="6">
        <v>4.5556638954692099</v>
      </c>
      <c r="J212" s="6">
        <v>17.844117857106401</v>
      </c>
      <c r="K212" s="6">
        <v>4.4243108578173604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267.06424054399997</v>
      </c>
      <c r="E213" s="6">
        <v>17.567384591724601</v>
      </c>
      <c r="F213" s="6">
        <v>69.387421654578006</v>
      </c>
      <c r="G213" s="6">
        <v>8.67827727870554</v>
      </c>
      <c r="H213" s="6">
        <v>117.824308671</v>
      </c>
      <c r="I213" s="6">
        <v>24.123661979217299</v>
      </c>
      <c r="J213" s="6">
        <v>30.612578345422001</v>
      </c>
      <c r="K213" s="6">
        <v>19.6704530398674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6167.5435575749998</v>
      </c>
      <c r="E214" s="6">
        <v>3.4699099781985798</v>
      </c>
      <c r="F214" s="6">
        <v>85.557199041867406</v>
      </c>
      <c r="G214" s="6">
        <v>2.23579637386556</v>
      </c>
      <c r="H214" s="6">
        <v>1041.135111951</v>
      </c>
      <c r="I214" s="6">
        <v>13.080356661024</v>
      </c>
      <c r="J214" s="6">
        <v>14.442800958132599</v>
      </c>
      <c r="K214" s="6">
        <v>13.2445552583891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2914.6040753100001</v>
      </c>
      <c r="E215" s="6">
        <v>10.7595909002599</v>
      </c>
      <c r="F215" s="6">
        <v>40.476307208639597</v>
      </c>
      <c r="G215" s="6">
        <v>8.3977915292960095</v>
      </c>
      <c r="H215" s="6">
        <v>4286.1616968400003</v>
      </c>
      <c r="I215" s="6">
        <v>9.6439756609993292</v>
      </c>
      <c r="J215" s="6">
        <v>59.523692791360403</v>
      </c>
      <c r="K215" s="6">
        <v>5.7105259078151898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75458.220094820004</v>
      </c>
      <c r="E216" s="6">
        <v>2.33085156770351</v>
      </c>
      <c r="F216" s="6">
        <v>68.596497139667903</v>
      </c>
      <c r="G216" s="6">
        <v>1.5793145463006399</v>
      </c>
      <c r="H216" s="6">
        <v>34544.802276980001</v>
      </c>
      <c r="I216" s="6">
        <v>3.91469163063383</v>
      </c>
      <c r="J216" s="6">
        <v>31.4035028603321</v>
      </c>
      <c r="K216" s="6">
        <v>3.44978858695388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4129.6860952200004</v>
      </c>
      <c r="E217" s="6">
        <v>11.2176718286376</v>
      </c>
      <c r="F217" s="6">
        <v>38.635066826673501</v>
      </c>
      <c r="G217" s="6">
        <v>8.5846217040027</v>
      </c>
      <c r="H217" s="6">
        <v>6559.27197944</v>
      </c>
      <c r="I217" s="6">
        <v>8.2606952653825196</v>
      </c>
      <c r="J217" s="6">
        <v>61.364933173326499</v>
      </c>
      <c r="K217" s="6">
        <v>5.4048365420533298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107673.05420093</v>
      </c>
      <c r="E218" s="6">
        <v>1.85642157898417</v>
      </c>
      <c r="F218" s="6">
        <v>61.764142158448202</v>
      </c>
      <c r="G218" s="6">
        <v>1.60596950835895</v>
      </c>
      <c r="H218" s="6">
        <v>66656.338935799999</v>
      </c>
      <c r="I218" s="6">
        <v>3.0035254344837199</v>
      </c>
      <c r="J218" s="6">
        <v>38.235857841551798</v>
      </c>
      <c r="K218" s="6">
        <v>2.5941965112293501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621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1019.2589291100001</v>
      </c>
      <c r="E229" s="6">
        <v>16.119327579587701</v>
      </c>
      <c r="F229" s="6">
        <v>50.234531245461703</v>
      </c>
      <c r="G229" s="6">
        <v>11.350560694305999</v>
      </c>
      <c r="H229" s="6">
        <v>1009.74164846</v>
      </c>
      <c r="I229" s="6">
        <v>18.256002716651601</v>
      </c>
      <c r="J229" s="6">
        <v>49.765468754538297</v>
      </c>
      <c r="K229" s="6">
        <v>11.457544962833801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16019.303459299999</v>
      </c>
      <c r="E230" s="6">
        <v>3.3401710134812399</v>
      </c>
      <c r="F230" s="6">
        <v>77.457690711003295</v>
      </c>
      <c r="G230" s="6">
        <v>2.8545315350454201</v>
      </c>
      <c r="H230" s="6">
        <v>4662.0560187000001</v>
      </c>
      <c r="I230" s="6">
        <v>10.1843657255242</v>
      </c>
      <c r="J230" s="6">
        <v>22.542309288996702</v>
      </c>
      <c r="K230" s="6">
        <v>9.8084636286255904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913.49400696999999</v>
      </c>
      <c r="E231" s="6">
        <v>16.823682297840399</v>
      </c>
      <c r="F231" s="6">
        <v>80.159335434490501</v>
      </c>
      <c r="G231" s="6">
        <v>7.9213574614490296</v>
      </c>
      <c r="H231" s="6">
        <v>226.1037729</v>
      </c>
      <c r="I231" s="6">
        <v>37.727803669714</v>
      </c>
      <c r="J231" s="6">
        <v>19.840664565509499</v>
      </c>
      <c r="K231" s="6">
        <v>32.003502087960001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18260.099290599999</v>
      </c>
      <c r="E232" s="6">
        <v>1.9407785939022599</v>
      </c>
      <c r="F232" s="6">
        <v>93.191958982443495</v>
      </c>
      <c r="G232" s="6">
        <v>1.4490455228763399</v>
      </c>
      <c r="H232" s="6">
        <v>1333.9724404599999</v>
      </c>
      <c r="I232" s="6">
        <v>20.163486561269899</v>
      </c>
      <c r="J232" s="6">
        <v>6.8080410175564596</v>
      </c>
      <c r="K232" s="6">
        <v>19.8352786922623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2309.3466621799998</v>
      </c>
      <c r="E233" s="6">
        <v>14.881243256455701</v>
      </c>
      <c r="F233" s="6">
        <v>92.279962991143194</v>
      </c>
      <c r="G233" s="6">
        <v>3.54346683544507</v>
      </c>
      <c r="H233" s="6">
        <v>193.19732171999999</v>
      </c>
      <c r="I233" s="6">
        <v>44.016342782743401</v>
      </c>
      <c r="J233" s="6">
        <v>7.7200370088568304</v>
      </c>
      <c r="K233" s="6">
        <v>42.356142601398602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50117.216093620002</v>
      </c>
      <c r="E234" s="6">
        <v>1.4819051758428501</v>
      </c>
      <c r="F234" s="6">
        <v>97.834531855732095</v>
      </c>
      <c r="G234" s="6">
        <v>0.39953945660457502</v>
      </c>
      <c r="H234" s="6">
        <v>1109.29375213</v>
      </c>
      <c r="I234" s="6">
        <v>17.872532949015302</v>
      </c>
      <c r="J234" s="6">
        <v>2.1654681442679502</v>
      </c>
      <c r="K234" s="6">
        <v>18.0509493054752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1235.3900870299999</v>
      </c>
      <c r="E235" s="6">
        <v>16.079072234911202</v>
      </c>
      <c r="F235" s="6">
        <v>80.776991402891895</v>
      </c>
      <c r="G235" s="6">
        <v>7.9775204011181398</v>
      </c>
      <c r="H235" s="6">
        <v>293.99354756000002</v>
      </c>
      <c r="I235" s="6">
        <v>38.1293745530687</v>
      </c>
      <c r="J235" s="6">
        <v>19.223008597108102</v>
      </c>
      <c r="K235" s="6">
        <v>33.522333073006003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28058.448082859999</v>
      </c>
      <c r="E236" s="6">
        <v>1.5574020846266701</v>
      </c>
      <c r="F236" s="6">
        <v>94.668259619531497</v>
      </c>
      <c r="G236" s="6">
        <v>0.88070567815879597</v>
      </c>
      <c r="H236" s="6">
        <v>1580.25890893</v>
      </c>
      <c r="I236" s="6">
        <v>15.7551337541337</v>
      </c>
      <c r="J236" s="6">
        <v>5.33174038046847</v>
      </c>
      <c r="K236" s="6">
        <v>15.6374594107688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1452.2649307900001</v>
      </c>
      <c r="E237" s="6">
        <v>15.646115565195601</v>
      </c>
      <c r="F237" s="6">
        <v>85.388530548849403</v>
      </c>
      <c r="G237" s="6">
        <v>5.6658646170055498</v>
      </c>
      <c r="H237" s="6">
        <v>248.50790305000001</v>
      </c>
      <c r="I237" s="6">
        <v>34.351584006268702</v>
      </c>
      <c r="J237" s="6">
        <v>14.611469451150599</v>
      </c>
      <c r="K237" s="6">
        <v>33.110965023215101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33060.218389039997</v>
      </c>
      <c r="E238" s="6">
        <v>1.7444830748476099</v>
      </c>
      <c r="F238" s="6">
        <v>95.224998927694898</v>
      </c>
      <c r="G238" s="6">
        <v>0.94076971077226101</v>
      </c>
      <c r="H238" s="6">
        <v>1657.7850358200001</v>
      </c>
      <c r="I238" s="6">
        <v>19.394481555748101</v>
      </c>
      <c r="J238" s="6">
        <v>4.7750010723051401</v>
      </c>
      <c r="K238" s="6">
        <v>18.761209336493199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330.57394313100002</v>
      </c>
      <c r="E239" s="6">
        <v>28.194118505492799</v>
      </c>
      <c r="F239" s="6">
        <v>73.659978251962301</v>
      </c>
      <c r="G239" s="6">
        <v>13.288446840468501</v>
      </c>
      <c r="H239" s="6">
        <v>118.209712493</v>
      </c>
      <c r="I239" s="6">
        <v>39.531360059198001</v>
      </c>
      <c r="J239" s="6">
        <v>26.3400217480376</v>
      </c>
      <c r="K239" s="6">
        <v>37.161195789224699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8551.1330157400007</v>
      </c>
      <c r="E240" s="6">
        <v>4.0973547763174203</v>
      </c>
      <c r="F240" s="6">
        <v>91.157042924000706</v>
      </c>
      <c r="G240" s="6">
        <v>1.5305110162300499</v>
      </c>
      <c r="H240" s="6">
        <v>829.52781029100004</v>
      </c>
      <c r="I240" s="6">
        <v>16.433714331751901</v>
      </c>
      <c r="J240" s="6">
        <v>8.8429570759992693</v>
      </c>
      <c r="K240" s="6">
        <v>15.7771724099851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387.64435667999999</v>
      </c>
      <c r="E241" s="6">
        <v>22.609210950255001</v>
      </c>
      <c r="F241" s="6">
        <v>78.368649413536104</v>
      </c>
      <c r="G241" s="6">
        <v>11.174296496122</v>
      </c>
      <c r="H241" s="6">
        <v>106.99777328</v>
      </c>
      <c r="I241" s="6">
        <v>45.534395297970498</v>
      </c>
      <c r="J241" s="6">
        <v>21.631350586463899</v>
      </c>
      <c r="K241" s="6">
        <v>40.483580581208798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16328.30910047</v>
      </c>
      <c r="E242" s="6">
        <v>1.4599634503646399</v>
      </c>
      <c r="F242" s="6">
        <v>96.239615901385307</v>
      </c>
      <c r="G242" s="6">
        <v>0.99121269023783698</v>
      </c>
      <c r="H242" s="6">
        <v>637.99832661000005</v>
      </c>
      <c r="I242" s="6">
        <v>25.6929841360819</v>
      </c>
      <c r="J242" s="6">
        <v>3.7603840986146899</v>
      </c>
      <c r="K242" s="6">
        <v>25.368134234003101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1056.0956147300001</v>
      </c>
      <c r="E243" s="6">
        <v>21.952579361687899</v>
      </c>
      <c r="F243" s="6">
        <v>84.430133113048498</v>
      </c>
      <c r="G243" s="6">
        <v>6.2280575353246297</v>
      </c>
      <c r="H243" s="6">
        <v>194.75591871</v>
      </c>
      <c r="I243" s="6">
        <v>40.001127542788097</v>
      </c>
      <c r="J243" s="6">
        <v>15.5698668869515</v>
      </c>
      <c r="K243" s="6">
        <v>33.772653970719901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29346.583403740002</v>
      </c>
      <c r="E244" s="6">
        <v>2.1393716935042701</v>
      </c>
      <c r="F244" s="6">
        <v>94.1269310621676</v>
      </c>
      <c r="G244" s="6">
        <v>1.3001667280010001</v>
      </c>
      <c r="H244" s="6">
        <v>1831.0860183699999</v>
      </c>
      <c r="I244" s="6">
        <v>21.348078033332101</v>
      </c>
      <c r="J244" s="6">
        <v>5.8730689378323602</v>
      </c>
      <c r="K244" s="6">
        <v>20.837607266541401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1293.47026699</v>
      </c>
      <c r="E245" s="6">
        <v>21.350476037350202</v>
      </c>
      <c r="F245" s="6">
        <v>67.181509680595198</v>
      </c>
      <c r="G245" s="6">
        <v>11.1870422744626</v>
      </c>
      <c r="H245" s="6">
        <v>631.86644119000005</v>
      </c>
      <c r="I245" s="6">
        <v>25.988828732603899</v>
      </c>
      <c r="J245" s="6">
        <v>32.818490319404802</v>
      </c>
      <c r="K245" s="6">
        <v>22.9005777396975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28478.786231919999</v>
      </c>
      <c r="E246" s="6">
        <v>3.9018955308982401</v>
      </c>
      <c r="F246" s="6">
        <v>85.520581961400197</v>
      </c>
      <c r="G246" s="6">
        <v>1.9336220842859499</v>
      </c>
      <c r="H246" s="6">
        <v>4821.7194227</v>
      </c>
      <c r="I246" s="6">
        <v>12.9302426608277</v>
      </c>
      <c r="J246" s="6">
        <v>14.4794180385998</v>
      </c>
      <c r="K246" s="6">
        <v>11.420658309658201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904.30210482999996</v>
      </c>
      <c r="E247" s="6">
        <v>29.438743364196799</v>
      </c>
      <c r="F247" s="6">
        <v>48.873722436540497</v>
      </c>
      <c r="G247" s="6">
        <v>24.241885842865099</v>
      </c>
      <c r="H247" s="6">
        <v>945.98074604999999</v>
      </c>
      <c r="I247" s="6">
        <v>36.398634741999899</v>
      </c>
      <c r="J247" s="6">
        <v>51.126277563459503</v>
      </c>
      <c r="K247" s="6">
        <v>23.1738209094509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44826.404773150003</v>
      </c>
      <c r="E248" s="6">
        <v>3.23846172669466</v>
      </c>
      <c r="F248" s="6">
        <v>84.322397512074602</v>
      </c>
      <c r="G248" s="6">
        <v>2.3011578022924701</v>
      </c>
      <c r="H248" s="6">
        <v>8334.3284314899993</v>
      </c>
      <c r="I248" s="6">
        <v>13.008449653285901</v>
      </c>
      <c r="J248" s="6">
        <v>15.6776024879254</v>
      </c>
      <c r="K248" s="6">
        <v>12.376837790878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2381.56726948</v>
      </c>
      <c r="E249" s="6">
        <v>22.0012937024613</v>
      </c>
      <c r="F249" s="6">
        <v>59.224599512028703</v>
      </c>
      <c r="G249" s="6">
        <v>13.3459877977074</v>
      </c>
      <c r="H249" s="6">
        <v>1639.6794575599999</v>
      </c>
      <c r="I249" s="6">
        <v>25.738609981233001</v>
      </c>
      <c r="J249" s="6">
        <v>40.775400487971297</v>
      </c>
      <c r="K249" s="6">
        <v>19.384500776266101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64990.470281729999</v>
      </c>
      <c r="E250" s="6">
        <v>3.74400630930029</v>
      </c>
      <c r="F250" s="6">
        <v>76.032893940778493</v>
      </c>
      <c r="G250" s="6">
        <v>2.5355346776671199</v>
      </c>
      <c r="H250" s="6">
        <v>20486.310770889999</v>
      </c>
      <c r="I250" s="6">
        <v>7.9995188927381804</v>
      </c>
      <c r="J250" s="6">
        <v>23.9671060592215</v>
      </c>
      <c r="K250" s="6">
        <v>8.0436928327463004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1920.6231790300001</v>
      </c>
      <c r="E251" s="6">
        <v>14.8761249884741</v>
      </c>
      <c r="F251" s="6">
        <v>70.260072112558603</v>
      </c>
      <c r="G251" s="6">
        <v>6.4925986251997001</v>
      </c>
      <c r="H251" s="6">
        <v>812.96806459000004</v>
      </c>
      <c r="I251" s="6">
        <v>17.7620405870769</v>
      </c>
      <c r="J251" s="6">
        <v>29.7399278874414</v>
      </c>
      <c r="K251" s="6">
        <v>15.338653453731601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24519.881038169999</v>
      </c>
      <c r="E252" s="6">
        <v>2.9072587431604999</v>
      </c>
      <c r="F252" s="6">
        <v>81.424187338021497</v>
      </c>
      <c r="G252" s="6">
        <v>2.16199464598375</v>
      </c>
      <c r="H252" s="6">
        <v>5593.8748859500001</v>
      </c>
      <c r="I252" s="6">
        <v>9.6594717420731495</v>
      </c>
      <c r="J252" s="6">
        <v>18.575812661978599</v>
      </c>
      <c r="K252" s="6">
        <v>9.4767674653987193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1813.7323439500001</v>
      </c>
      <c r="E253" s="6">
        <v>17.179837913577799</v>
      </c>
      <c r="F253" s="6">
        <v>66.599725987666403</v>
      </c>
      <c r="G253" s="6">
        <v>8.7163998702157297</v>
      </c>
      <c r="H253" s="6">
        <v>909.60069841999996</v>
      </c>
      <c r="I253" s="6">
        <v>19.125945304444102</v>
      </c>
      <c r="J253" s="6">
        <v>33.400274012333597</v>
      </c>
      <c r="K253" s="6">
        <v>17.380391632144601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31612.281838669998</v>
      </c>
      <c r="E254" s="6">
        <v>2.85281069958917</v>
      </c>
      <c r="F254" s="6">
        <v>84.910590407841497</v>
      </c>
      <c r="G254" s="6">
        <v>2.1426147414513101</v>
      </c>
      <c r="H254" s="6">
        <v>5617.7994584099997</v>
      </c>
      <c r="I254" s="6">
        <v>12.643433027027701</v>
      </c>
      <c r="J254" s="6">
        <v>15.0894095921585</v>
      </c>
      <c r="K254" s="6">
        <v>12.056845670603201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571.19729617999997</v>
      </c>
      <c r="E255" s="6">
        <v>23.744409626866801</v>
      </c>
      <c r="F255" s="6">
        <v>29.568053356867001</v>
      </c>
      <c r="G255" s="6">
        <v>19.515212731783201</v>
      </c>
      <c r="H255" s="6">
        <v>1360.6082551899999</v>
      </c>
      <c r="I255" s="6">
        <v>16.935039370170301</v>
      </c>
      <c r="J255" s="6">
        <v>70.431946643133003</v>
      </c>
      <c r="K255" s="6">
        <v>8.1926863990807508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16217.899403089999</v>
      </c>
      <c r="E256" s="6">
        <v>4.7886051081027396</v>
      </c>
      <c r="F256" s="6">
        <v>58.8729169091297</v>
      </c>
      <c r="G256" s="6">
        <v>3.7634436339514998</v>
      </c>
      <c r="H256" s="6">
        <v>11329.40121414</v>
      </c>
      <c r="I256" s="6">
        <v>6.4915599650565401</v>
      </c>
      <c r="J256" s="6">
        <v>41.1270830908703</v>
      </c>
      <c r="K256" s="6">
        <v>5.3873235761523004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241.629879187</v>
      </c>
      <c r="E257" s="6">
        <v>28.949454812072101</v>
      </c>
      <c r="F257" s="6">
        <v>58.043947203791703</v>
      </c>
      <c r="G257" s="6">
        <v>17.423718235933599</v>
      </c>
      <c r="H257" s="6">
        <v>174.65793518000001</v>
      </c>
      <c r="I257" s="6">
        <v>31.457916079147498</v>
      </c>
      <c r="J257" s="6">
        <v>41.956052796208297</v>
      </c>
      <c r="K257" s="6">
        <v>24.104779024200099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11253.680876234999</v>
      </c>
      <c r="E258" s="6">
        <v>2.2088617414558702</v>
      </c>
      <c r="F258" s="6">
        <v>85.158669787098503</v>
      </c>
      <c r="G258" s="6">
        <v>1.6680226396887201</v>
      </c>
      <c r="H258" s="6">
        <v>1961.2752807479999</v>
      </c>
      <c r="I258" s="6">
        <v>9.6494655858292102</v>
      </c>
      <c r="J258" s="6">
        <v>14.8413302129015</v>
      </c>
      <c r="K258" s="6">
        <v>9.5710146686970408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711.07146358</v>
      </c>
      <c r="E259" s="6">
        <v>23.861133001401399</v>
      </c>
      <c r="F259" s="6">
        <v>50.966971496919697</v>
      </c>
      <c r="G259" s="6">
        <v>15.6033310854395</v>
      </c>
      <c r="H259" s="6">
        <v>684.08983931</v>
      </c>
      <c r="I259" s="6">
        <v>20.921935041026799</v>
      </c>
      <c r="J259" s="6">
        <v>49.033028503080303</v>
      </c>
      <c r="K259" s="6">
        <v>16.218752032390501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14987.74819609</v>
      </c>
      <c r="E260" s="6">
        <v>3.24737734773485</v>
      </c>
      <c r="F260" s="6">
        <v>68.251114330749402</v>
      </c>
      <c r="G260" s="6">
        <v>2.8724758335270399</v>
      </c>
      <c r="H260" s="6">
        <v>6971.9638804899996</v>
      </c>
      <c r="I260" s="6">
        <v>6.2807025285762998</v>
      </c>
      <c r="J260" s="6">
        <v>31.748885669250601</v>
      </c>
      <c r="K260" s="6">
        <v>6.1750096859697496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892.20590979899998</v>
      </c>
      <c r="E261" s="6">
        <v>12.684323833699301</v>
      </c>
      <c r="F261" s="6">
        <v>79.727707924223196</v>
      </c>
      <c r="G261" s="6">
        <v>4.5157009869971896</v>
      </c>
      <c r="H261" s="6">
        <v>226.860388516</v>
      </c>
      <c r="I261" s="6">
        <v>19.8423593013915</v>
      </c>
      <c r="J261" s="6">
        <v>20.2722920757768</v>
      </c>
      <c r="K261" s="6">
        <v>17.7595354298704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5539.6990883569997</v>
      </c>
      <c r="E262" s="6">
        <v>3.7946757314601198</v>
      </c>
      <c r="F262" s="6">
        <v>84.550966499496695</v>
      </c>
      <c r="G262" s="6">
        <v>1.6876082109728601</v>
      </c>
      <c r="H262" s="6">
        <v>1012.206014218</v>
      </c>
      <c r="I262" s="6">
        <v>9.4132020631348592</v>
      </c>
      <c r="J262" s="6">
        <v>15.449033500503299</v>
      </c>
      <c r="K262" s="6">
        <v>9.2361056311770593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353.47397900099998</v>
      </c>
      <c r="E263" s="6">
        <v>19.3396148920108</v>
      </c>
      <c r="F263" s="6">
        <v>77.059759098291494</v>
      </c>
      <c r="G263" s="6">
        <v>9.8450215518201194</v>
      </c>
      <c r="H263" s="6">
        <v>105.22714222899999</v>
      </c>
      <c r="I263" s="6">
        <v>35.874692927696003</v>
      </c>
      <c r="J263" s="6">
        <v>22.940240901708499</v>
      </c>
      <c r="K263" s="6">
        <v>33.070925120243402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10497.702629326001</v>
      </c>
      <c r="E264" s="6">
        <v>3.0769899148014601</v>
      </c>
      <c r="F264" s="6">
        <v>82.487807196976604</v>
      </c>
      <c r="G264" s="6">
        <v>2.0690348908851601</v>
      </c>
      <c r="H264" s="6">
        <v>2228.6662560270001</v>
      </c>
      <c r="I264" s="6">
        <v>9.87423929686212</v>
      </c>
      <c r="J264" s="6">
        <v>17.5121928030234</v>
      </c>
      <c r="K264" s="6">
        <v>9.7457898666857492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1050.9136144900001</v>
      </c>
      <c r="E265" s="6">
        <v>17.868419476299</v>
      </c>
      <c r="F265" s="6">
        <v>74.8549623245231</v>
      </c>
      <c r="G265" s="6">
        <v>6.4665523936869898</v>
      </c>
      <c r="H265" s="6">
        <v>353.01951413</v>
      </c>
      <c r="I265" s="6">
        <v>20.237538963299698</v>
      </c>
      <c r="J265" s="6">
        <v>25.1450376754769</v>
      </c>
      <c r="K265" s="6">
        <v>19.2504597545732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13464.1841169</v>
      </c>
      <c r="E266" s="6">
        <v>2.4016940639527702</v>
      </c>
      <c r="F266" s="6">
        <v>86.491348304689296</v>
      </c>
      <c r="G266" s="6">
        <v>1.62241522280713</v>
      </c>
      <c r="H266" s="6">
        <v>2102.9036679599999</v>
      </c>
      <c r="I266" s="6">
        <v>10.572603088837701</v>
      </c>
      <c r="J266" s="6">
        <v>13.5086516953107</v>
      </c>
      <c r="K266" s="6">
        <v>10.3877783879314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1006.3173070399999</v>
      </c>
      <c r="E267" s="6">
        <v>16.631908452786298</v>
      </c>
      <c r="F267" s="6">
        <v>55.781308253867898</v>
      </c>
      <c r="G267" s="6">
        <v>11.126927783084</v>
      </c>
      <c r="H267" s="6">
        <v>797.72304006000002</v>
      </c>
      <c r="I267" s="6">
        <v>20.807944847202801</v>
      </c>
      <c r="J267" s="6">
        <v>44.218691746132102</v>
      </c>
      <c r="K267" s="6">
        <v>14.0364756187304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20339.21938871</v>
      </c>
      <c r="E268" s="6">
        <v>2.7873190406810502</v>
      </c>
      <c r="F268" s="6">
        <v>77.606375197147003</v>
      </c>
      <c r="G268" s="6">
        <v>1.99320350121033</v>
      </c>
      <c r="H268" s="6">
        <v>5868.9617523899997</v>
      </c>
      <c r="I268" s="6">
        <v>7.44574063544583</v>
      </c>
      <c r="J268" s="6">
        <v>22.393624802853001</v>
      </c>
      <c r="K268" s="6">
        <v>6.9075596345388899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1435.4615598400001</v>
      </c>
      <c r="E269" s="6">
        <v>15.776849502629</v>
      </c>
      <c r="F269" s="6">
        <v>60.606313505899898</v>
      </c>
      <c r="G269" s="6">
        <v>10.715846375110401</v>
      </c>
      <c r="H269" s="6">
        <v>933.04013050000003</v>
      </c>
      <c r="I269" s="6">
        <v>19.665958313268298</v>
      </c>
      <c r="J269" s="6">
        <v>39.393686494100102</v>
      </c>
      <c r="K269" s="6">
        <v>16.486092130226801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26153.013019589998</v>
      </c>
      <c r="E270" s="6">
        <v>2.2705933134333001</v>
      </c>
      <c r="F270" s="6">
        <v>86.710375622845604</v>
      </c>
      <c r="G270" s="6">
        <v>1.5527964781900501</v>
      </c>
      <c r="H270" s="6">
        <v>4008.3290709399998</v>
      </c>
      <c r="I270" s="6">
        <v>10.1436153627702</v>
      </c>
      <c r="J270" s="6">
        <v>13.2896243771544</v>
      </c>
      <c r="K270" s="6">
        <v>10.1314801734465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727.68601016000002</v>
      </c>
      <c r="E271" s="6">
        <v>14.4075669823746</v>
      </c>
      <c r="F271" s="6">
        <v>64.458189232542097</v>
      </c>
      <c r="G271" s="6">
        <v>9.0413662277310696</v>
      </c>
      <c r="H271" s="6">
        <v>401.24115770499998</v>
      </c>
      <c r="I271" s="6">
        <v>19.4959163368801</v>
      </c>
      <c r="J271" s="6">
        <v>35.541810767457903</v>
      </c>
      <c r="K271" s="6">
        <v>16.397310171979399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13857.792647669999</v>
      </c>
      <c r="E272" s="6">
        <v>2.5395197711845201</v>
      </c>
      <c r="F272" s="6">
        <v>83.125532104190597</v>
      </c>
      <c r="G272" s="6">
        <v>1.64236525955752</v>
      </c>
      <c r="H272" s="6">
        <v>2813.12938661</v>
      </c>
      <c r="I272" s="6">
        <v>7.9770671941275602</v>
      </c>
      <c r="J272" s="6">
        <v>16.874467895809399</v>
      </c>
      <c r="K272" s="6">
        <v>8.0904765088361401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933.66580939999994</v>
      </c>
      <c r="E273" s="6">
        <v>21.586446875547299</v>
      </c>
      <c r="F273" s="6">
        <v>58.384872133093701</v>
      </c>
      <c r="G273" s="6">
        <v>13.103328836163801</v>
      </c>
      <c r="H273" s="6">
        <v>665.49125866999998</v>
      </c>
      <c r="I273" s="6">
        <v>26.412714340652801</v>
      </c>
      <c r="J273" s="6">
        <v>41.615127866906299</v>
      </c>
      <c r="K273" s="6">
        <v>18.383607544449799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32300.328405259999</v>
      </c>
      <c r="E274" s="6">
        <v>3.6442583330788101</v>
      </c>
      <c r="F274" s="6">
        <v>75.027420567047798</v>
      </c>
      <c r="G274" s="6">
        <v>3.0880962914742001</v>
      </c>
      <c r="H274" s="6">
        <v>10751.03623068</v>
      </c>
      <c r="I274" s="6">
        <v>11.6110884151233</v>
      </c>
      <c r="J274" s="6">
        <v>24.972579432952202</v>
      </c>
      <c r="K274" s="6">
        <v>9.2778521271314993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1065.15483376</v>
      </c>
      <c r="E275" s="6">
        <v>15.479222690152699</v>
      </c>
      <c r="F275" s="6">
        <v>68.119466275049803</v>
      </c>
      <c r="G275" s="6">
        <v>8.1706763246686993</v>
      </c>
      <c r="H275" s="6">
        <v>498.50221173</v>
      </c>
      <c r="I275" s="6">
        <v>22.726194638073299</v>
      </c>
      <c r="J275" s="6">
        <v>31.880533724950201</v>
      </c>
      <c r="K275" s="6">
        <v>17.458368644155598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18245.264556859998</v>
      </c>
      <c r="E276" s="6">
        <v>2.5243276825222098</v>
      </c>
      <c r="F276" s="6">
        <v>80.915810142737797</v>
      </c>
      <c r="G276" s="6">
        <v>1.7527428074519</v>
      </c>
      <c r="H276" s="6">
        <v>4303.1898486199998</v>
      </c>
      <c r="I276" s="6">
        <v>7.9609411470229903</v>
      </c>
      <c r="J276" s="6">
        <v>19.084189857262199</v>
      </c>
      <c r="K276" s="6">
        <v>7.4315234389086999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661.33684327000003</v>
      </c>
      <c r="E277" s="6">
        <v>20.523062957827701</v>
      </c>
      <c r="F277" s="6">
        <v>65.847799673363497</v>
      </c>
      <c r="G277" s="6">
        <v>12.102771896710999</v>
      </c>
      <c r="H277" s="6">
        <v>343.00475440000002</v>
      </c>
      <c r="I277" s="6">
        <v>30.276192032866899</v>
      </c>
      <c r="J277" s="6">
        <v>34.152200326636503</v>
      </c>
      <c r="K277" s="6">
        <v>23.334979641867399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22050.36983408</v>
      </c>
      <c r="E278" s="6">
        <v>2.97738307003985</v>
      </c>
      <c r="F278" s="6">
        <v>87.451704590001</v>
      </c>
      <c r="G278" s="6">
        <v>1.9469604245151999</v>
      </c>
      <c r="H278" s="6">
        <v>3163.96982626</v>
      </c>
      <c r="I278" s="6">
        <v>14.542000315816599</v>
      </c>
      <c r="J278" s="6">
        <v>12.548295409999</v>
      </c>
      <c r="K278" s="6">
        <v>13.5687758639673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729.09862639000005</v>
      </c>
      <c r="E279" s="6">
        <v>20.0375843082338</v>
      </c>
      <c r="F279" s="6">
        <v>43.736936848887801</v>
      </c>
      <c r="G279" s="6">
        <v>15.7381211903134</v>
      </c>
      <c r="H279" s="6">
        <v>937.91026567999995</v>
      </c>
      <c r="I279" s="6">
        <v>19.245371646453801</v>
      </c>
      <c r="J279" s="6">
        <v>56.263063151112199</v>
      </c>
      <c r="K279" s="6">
        <v>12.234264792376001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21741.652808890001</v>
      </c>
      <c r="E280" s="6">
        <v>3.69619574406271</v>
      </c>
      <c r="F280" s="6">
        <v>76.782985426491805</v>
      </c>
      <c r="G280" s="6">
        <v>2.53433472801875</v>
      </c>
      <c r="H280" s="6">
        <v>6574.0641277799996</v>
      </c>
      <c r="I280" s="6">
        <v>8.3163740447212007</v>
      </c>
      <c r="J280" s="6">
        <v>23.217014573508202</v>
      </c>
      <c r="K280" s="6">
        <v>8.3815163173200098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1251.6240606900001</v>
      </c>
      <c r="E281" s="6">
        <v>16.638953856101399</v>
      </c>
      <c r="F281" s="6">
        <v>60.1241269969128</v>
      </c>
      <c r="G281" s="6">
        <v>9.7930716508411599</v>
      </c>
      <c r="H281" s="6">
        <v>830.10938510999995</v>
      </c>
      <c r="I281" s="6">
        <v>19.831023476633199</v>
      </c>
      <c r="J281" s="6">
        <v>39.8758730030872</v>
      </c>
      <c r="K281" s="6">
        <v>14.765818006779501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21700.79871196</v>
      </c>
      <c r="E282" s="6">
        <v>2.93075611211989</v>
      </c>
      <c r="F282" s="6">
        <v>79.200446800493097</v>
      </c>
      <c r="G282" s="6">
        <v>1.9241044058021499</v>
      </c>
      <c r="H282" s="6">
        <v>5699.0450876900004</v>
      </c>
      <c r="I282" s="6">
        <v>7.7418584368036498</v>
      </c>
      <c r="J282" s="6">
        <v>20.799553199506899</v>
      </c>
      <c r="K282" s="6">
        <v>7.3265962575551997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1218.71705365</v>
      </c>
      <c r="E283" s="6">
        <v>20.874885518685399</v>
      </c>
      <c r="F283" s="6">
        <v>65.661509715256798</v>
      </c>
      <c r="G283" s="6">
        <v>10.972872218879001</v>
      </c>
      <c r="H283" s="6">
        <v>637.34300183000005</v>
      </c>
      <c r="I283" s="6">
        <v>28.2912050958431</v>
      </c>
      <c r="J283" s="6">
        <v>34.338490284743301</v>
      </c>
      <c r="K283" s="6">
        <v>20.982150054637501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37780.53902032</v>
      </c>
      <c r="E284" s="6">
        <v>2.94657193090943</v>
      </c>
      <c r="F284" s="6">
        <v>84.435804626636596</v>
      </c>
      <c r="G284" s="6">
        <v>1.90457272059814</v>
      </c>
      <c r="H284" s="6">
        <v>6964.1509691700003</v>
      </c>
      <c r="I284" s="6">
        <v>10.0550261440572</v>
      </c>
      <c r="J284" s="6">
        <v>15.5641953733634</v>
      </c>
      <c r="K284" s="6">
        <v>10.3323124823314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322.55411356500002</v>
      </c>
      <c r="E285" s="6">
        <v>17.618088139362399</v>
      </c>
      <c r="F285" s="6">
        <v>56.6918586254601</v>
      </c>
      <c r="G285" s="6">
        <v>12.234802530284799</v>
      </c>
      <c r="H285" s="6">
        <v>246.40608880900001</v>
      </c>
      <c r="I285" s="6">
        <v>23.339191268832401</v>
      </c>
      <c r="J285" s="6">
        <v>43.3081413745399</v>
      </c>
      <c r="K285" s="6">
        <v>16.015780713348502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8400.4024175600007</v>
      </c>
      <c r="E286" s="6">
        <v>3.1731355382060902</v>
      </c>
      <c r="F286" s="6">
        <v>80.107309810535398</v>
      </c>
      <c r="G286" s="6">
        <v>2.45357684229357</v>
      </c>
      <c r="H286" s="6">
        <v>2086.0343850590002</v>
      </c>
      <c r="I286" s="6">
        <v>10.1700666517022</v>
      </c>
      <c r="J286" s="6">
        <v>19.892690189464599</v>
      </c>
      <c r="K286" s="6">
        <v>9.8804856647121699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461.40340225</v>
      </c>
      <c r="E287" s="6">
        <v>32.668808850970002</v>
      </c>
      <c r="F287" s="6">
        <v>28.157876233785601</v>
      </c>
      <c r="G287" s="6">
        <v>25.697637215589101</v>
      </c>
      <c r="H287" s="6">
        <v>1177.2265797099999</v>
      </c>
      <c r="I287" s="6">
        <v>19.9920705912775</v>
      </c>
      <c r="J287" s="6">
        <v>71.842123766214399</v>
      </c>
      <c r="K287" s="6">
        <v>10.0719584873626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15964.12051578</v>
      </c>
      <c r="E288" s="6">
        <v>4.2517881812971599</v>
      </c>
      <c r="F288" s="6">
        <v>57.196752140643099</v>
      </c>
      <c r="G288" s="6">
        <v>3.5341388940299199</v>
      </c>
      <c r="H288" s="6">
        <v>11946.765886519999</v>
      </c>
      <c r="I288" s="6">
        <v>4.8446025649139504</v>
      </c>
      <c r="J288" s="6">
        <v>42.803247859356901</v>
      </c>
      <c r="K288" s="6">
        <v>4.7225684138884203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355.77556229999999</v>
      </c>
      <c r="E289" s="6">
        <v>29.575085081266302</v>
      </c>
      <c r="F289" s="6">
        <v>34.325567335770202</v>
      </c>
      <c r="G289" s="6">
        <v>23.8875369417458</v>
      </c>
      <c r="H289" s="6">
        <v>680.69838384000002</v>
      </c>
      <c r="I289" s="6">
        <v>21.057881405551601</v>
      </c>
      <c r="J289" s="6">
        <v>65.674432664229798</v>
      </c>
      <c r="K289" s="6">
        <v>12.485121294792499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13678.43692468</v>
      </c>
      <c r="E290" s="6">
        <v>4.2811055041553301</v>
      </c>
      <c r="F290" s="6">
        <v>62.245773045449504</v>
      </c>
      <c r="G290" s="6">
        <v>3.1632634926337602</v>
      </c>
      <c r="H290" s="6">
        <v>8296.4478834700003</v>
      </c>
      <c r="I290" s="6">
        <v>5.9988166133906198</v>
      </c>
      <c r="J290" s="6">
        <v>37.754226954550496</v>
      </c>
      <c r="K290" s="6">
        <v>5.2153042805635899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75.091570345999997</v>
      </c>
      <c r="E291" s="6">
        <v>30.092178729780802</v>
      </c>
      <c r="F291" s="6">
        <v>21.992262589943898</v>
      </c>
      <c r="G291" s="6">
        <v>25.334749836690101</v>
      </c>
      <c r="H291" s="6">
        <v>266.353835914</v>
      </c>
      <c r="I291" s="6">
        <v>20.170776155988399</v>
      </c>
      <c r="J291" s="6">
        <v>78.007737410056095</v>
      </c>
      <c r="K291" s="6">
        <v>7.1424770100715902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2077.8765121020001</v>
      </c>
      <c r="E292" s="6">
        <v>4.4398889927968197</v>
      </c>
      <c r="F292" s="6">
        <v>42.340856623699899</v>
      </c>
      <c r="G292" s="6">
        <v>4.3353252337391703</v>
      </c>
      <c r="H292" s="6">
        <v>2829.6210630390001</v>
      </c>
      <c r="I292" s="6">
        <v>3.8949210641916299</v>
      </c>
      <c r="J292" s="6">
        <v>57.659143376300101</v>
      </c>
      <c r="K292" s="6">
        <v>3.1835607223798701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481.62386404</v>
      </c>
      <c r="E293" s="6">
        <v>33.380142732559101</v>
      </c>
      <c r="F293" s="6">
        <v>39.655126585763902</v>
      </c>
      <c r="G293" s="6">
        <v>23.2463054931914</v>
      </c>
      <c r="H293" s="6">
        <v>732.90728364999995</v>
      </c>
      <c r="I293" s="6">
        <v>24.158882183959001</v>
      </c>
      <c r="J293" s="6">
        <v>60.344873414236197</v>
      </c>
      <c r="K293" s="6">
        <v>15.276114354502401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24066.19613162</v>
      </c>
      <c r="E294" s="6">
        <v>4.9193799113002603</v>
      </c>
      <c r="F294" s="6">
        <v>68.917760328357403</v>
      </c>
      <c r="G294" s="6">
        <v>3.27313481054389</v>
      </c>
      <c r="H294" s="6">
        <v>10853.96960934</v>
      </c>
      <c r="I294" s="6">
        <v>7.6279747017138497</v>
      </c>
      <c r="J294" s="6">
        <v>31.082239671642601</v>
      </c>
      <c r="K294" s="6">
        <v>7.2574281254664399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664.28649875999997</v>
      </c>
      <c r="E295" s="6">
        <v>19.006681893327599</v>
      </c>
      <c r="F295" s="6">
        <v>36.768669711145797</v>
      </c>
      <c r="G295" s="6">
        <v>15.108172623874699</v>
      </c>
      <c r="H295" s="6">
        <v>1142.3779902700001</v>
      </c>
      <c r="I295" s="6">
        <v>15.978245271594099</v>
      </c>
      <c r="J295" s="6">
        <v>63.231330288854203</v>
      </c>
      <c r="K295" s="6">
        <v>8.7853190279019593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12708.06356164</v>
      </c>
      <c r="E296" s="6">
        <v>5.36320471641426</v>
      </c>
      <c r="F296" s="6">
        <v>59.6274341590156</v>
      </c>
      <c r="G296" s="6">
        <v>3.1055701474667901</v>
      </c>
      <c r="H296" s="6">
        <v>8604.3805186299996</v>
      </c>
      <c r="I296" s="6">
        <v>7.9233946561056499</v>
      </c>
      <c r="J296" s="6">
        <v>40.3725658409844</v>
      </c>
      <c r="K296" s="6">
        <v>4.5867082172492601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552.98374237999997</v>
      </c>
      <c r="E297" s="6">
        <v>32.656432991693997</v>
      </c>
      <c r="F297" s="6">
        <v>28.816659699067301</v>
      </c>
      <c r="G297" s="6">
        <v>27.285747021475999</v>
      </c>
      <c r="H297" s="6">
        <v>1365.9886442699999</v>
      </c>
      <c r="I297" s="6">
        <v>16.230760078472599</v>
      </c>
      <c r="J297" s="6">
        <v>71.183340300932699</v>
      </c>
      <c r="K297" s="6">
        <v>11.0459003922637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20375.009478190001</v>
      </c>
      <c r="E298" s="6">
        <v>4.1433573715815903</v>
      </c>
      <c r="F298" s="6">
        <v>59.803597860450402</v>
      </c>
      <c r="G298" s="6">
        <v>3.42664724536895</v>
      </c>
      <c r="H298" s="6">
        <v>13694.862916</v>
      </c>
      <c r="I298" s="6">
        <v>5.3951770900191498</v>
      </c>
      <c r="J298" s="6">
        <v>40.196402139549598</v>
      </c>
      <c r="K298" s="6">
        <v>5.0981138351692596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464.81529825000001</v>
      </c>
      <c r="E299" s="6">
        <v>29.701819386374101</v>
      </c>
      <c r="F299" s="6">
        <v>35.518250944805096</v>
      </c>
      <c r="G299" s="6">
        <v>24.1803630404596</v>
      </c>
      <c r="H299" s="6">
        <v>843.85077028000001</v>
      </c>
      <c r="I299" s="6">
        <v>23.667302951810001</v>
      </c>
      <c r="J299" s="6">
        <v>64.481749055194896</v>
      </c>
      <c r="K299" s="6">
        <v>13.3191827918995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14465.6073774</v>
      </c>
      <c r="E300" s="6">
        <v>5.26674388380055</v>
      </c>
      <c r="F300" s="6">
        <v>61.191388801036901</v>
      </c>
      <c r="G300" s="6">
        <v>3.5506038915459301</v>
      </c>
      <c r="H300" s="6">
        <v>9174.3322625300007</v>
      </c>
      <c r="I300" s="6">
        <v>6.1915523042023297</v>
      </c>
      <c r="J300" s="6">
        <v>38.808611198963099</v>
      </c>
      <c r="K300" s="6">
        <v>5.5984065518908999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220.12507988999999</v>
      </c>
      <c r="E301" s="6">
        <v>24.910447006130799</v>
      </c>
      <c r="F301" s="6">
        <v>37.6967449980026</v>
      </c>
      <c r="G301" s="6">
        <v>18.5716306306993</v>
      </c>
      <c r="H301" s="6">
        <v>363.81149049999999</v>
      </c>
      <c r="I301" s="6">
        <v>15.9629926421155</v>
      </c>
      <c r="J301" s="6">
        <v>62.3032550019974</v>
      </c>
      <c r="K301" s="6">
        <v>11.236812973256701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7781.3554412069998</v>
      </c>
      <c r="E302" s="6">
        <v>3.6029183132644702</v>
      </c>
      <c r="F302" s="6">
        <v>64.589980803040106</v>
      </c>
      <c r="G302" s="6">
        <v>3.1094522796988202</v>
      </c>
      <c r="H302" s="6">
        <v>4265.9549070270004</v>
      </c>
      <c r="I302" s="6">
        <v>5.8747607418658196</v>
      </c>
      <c r="J302" s="6">
        <v>35.410019196959901</v>
      </c>
      <c r="K302" s="6">
        <v>5.6718258732533604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653.74686973999997</v>
      </c>
      <c r="E303" s="6">
        <v>22.830552746121299</v>
      </c>
      <c r="F303" s="6">
        <v>49.1639592177943</v>
      </c>
      <c r="G303" s="6">
        <v>15.487107988179201</v>
      </c>
      <c r="H303" s="6">
        <v>675.98100437999994</v>
      </c>
      <c r="I303" s="6">
        <v>21.867716015316802</v>
      </c>
      <c r="J303" s="6">
        <v>50.8360407822057</v>
      </c>
      <c r="K303" s="6">
        <v>14.977711360223401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21327.023557109998</v>
      </c>
      <c r="E304" s="6">
        <v>3.01560725009631</v>
      </c>
      <c r="F304" s="6">
        <v>83.472279971505003</v>
      </c>
      <c r="G304" s="6">
        <v>2.16024825077562</v>
      </c>
      <c r="H304" s="6">
        <v>4222.8039597500001</v>
      </c>
      <c r="I304" s="6">
        <v>11.4290779950784</v>
      </c>
      <c r="J304" s="6">
        <v>16.527720028495001</v>
      </c>
      <c r="K304" s="6">
        <v>10.910207002890299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629.47270311</v>
      </c>
      <c r="E305" s="6">
        <v>19.8996757364636</v>
      </c>
      <c r="F305" s="6">
        <v>42.448415230437099</v>
      </c>
      <c r="G305" s="6">
        <v>14.3622142231906</v>
      </c>
      <c r="H305" s="6">
        <v>853.43943788000001</v>
      </c>
      <c r="I305" s="6">
        <v>16.632556904788402</v>
      </c>
      <c r="J305" s="6">
        <v>57.551584769562901</v>
      </c>
      <c r="K305" s="6">
        <v>10.5931615161519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12152.344810140001</v>
      </c>
      <c r="E306" s="6">
        <v>3.9489649577930499</v>
      </c>
      <c r="F306" s="6">
        <v>60.9904543960835</v>
      </c>
      <c r="G306" s="6">
        <v>3.4103677801806298</v>
      </c>
      <c r="H306" s="6">
        <v>7772.6498967699999</v>
      </c>
      <c r="I306" s="6">
        <v>6.2357807785919803</v>
      </c>
      <c r="J306" s="6">
        <v>39.0095456039165</v>
      </c>
      <c r="K306" s="6">
        <v>5.3320252094937697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1134.9762130700001</v>
      </c>
      <c r="E307" s="6">
        <v>29.112380230139902</v>
      </c>
      <c r="F307" s="6">
        <v>41.650117100798198</v>
      </c>
      <c r="G307" s="6">
        <v>20.425246238041801</v>
      </c>
      <c r="H307" s="6">
        <v>1590.04904994</v>
      </c>
      <c r="I307" s="6">
        <v>18.2858613659062</v>
      </c>
      <c r="J307" s="6">
        <v>58.349882899201802</v>
      </c>
      <c r="K307" s="6">
        <v>14.5795305038859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23156.544484769998</v>
      </c>
      <c r="E308" s="6">
        <v>5.1920345100790701</v>
      </c>
      <c r="F308" s="6">
        <v>53.162549869083897</v>
      </c>
      <c r="G308" s="6">
        <v>4.4388367124175696</v>
      </c>
      <c r="H308" s="6">
        <v>20401.457420319999</v>
      </c>
      <c r="I308" s="6">
        <v>6.6861310940607597</v>
      </c>
      <c r="J308" s="6">
        <v>46.837450130916103</v>
      </c>
      <c r="K308" s="6">
        <v>5.0382733779278999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932.99547067000003</v>
      </c>
      <c r="E309" s="6">
        <v>22.243649311537201</v>
      </c>
      <c r="F309" s="6">
        <v>38.680701155668302</v>
      </c>
      <c r="G309" s="6">
        <v>19.111084583646001</v>
      </c>
      <c r="H309" s="6">
        <v>1479.0483723699999</v>
      </c>
      <c r="I309" s="6">
        <v>22.328140814080601</v>
      </c>
      <c r="J309" s="6">
        <v>61.319298844331698</v>
      </c>
      <c r="K309" s="6">
        <v>12.0554240748473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29090.934347940001</v>
      </c>
      <c r="E310" s="6">
        <v>4.1059893839368602</v>
      </c>
      <c r="F310" s="6">
        <v>66.154313069161901</v>
      </c>
      <c r="G310" s="6">
        <v>3.5747550457571999</v>
      </c>
      <c r="H310" s="6">
        <v>14883.42348044</v>
      </c>
      <c r="I310" s="6">
        <v>7.2676080165288202</v>
      </c>
      <c r="J310" s="6">
        <v>33.845686930838099</v>
      </c>
      <c r="K310" s="6">
        <v>6.9871669298907699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532.98192554000002</v>
      </c>
      <c r="E311" s="6">
        <v>26.2161517072865</v>
      </c>
      <c r="F311" s="6">
        <v>30.9345368819179</v>
      </c>
      <c r="G311" s="6">
        <v>22.7269613392792</v>
      </c>
      <c r="H311" s="6">
        <v>1189.95295328</v>
      </c>
      <c r="I311" s="6">
        <v>17.3294704756226</v>
      </c>
      <c r="J311" s="6">
        <v>69.065463118082107</v>
      </c>
      <c r="K311" s="6">
        <v>10.179444139277599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13644.03878556</v>
      </c>
      <c r="E312" s="6">
        <v>4.2186473114233802</v>
      </c>
      <c r="F312" s="6">
        <v>54.028125132152603</v>
      </c>
      <c r="G312" s="6">
        <v>3.8818005593357898</v>
      </c>
      <c r="H312" s="6">
        <v>11609.54673529</v>
      </c>
      <c r="I312" s="6">
        <v>5.1622501016725701</v>
      </c>
      <c r="J312" s="6">
        <v>45.971874867847397</v>
      </c>
      <c r="K312" s="6">
        <v>4.5620590189271599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1186.6734360400001</v>
      </c>
      <c r="E313" s="6">
        <v>26.860296931921098</v>
      </c>
      <c r="F313" s="6">
        <v>48.234004907670901</v>
      </c>
      <c r="G313" s="6">
        <v>21.1471516810903</v>
      </c>
      <c r="H313" s="6">
        <v>1273.5689558399999</v>
      </c>
      <c r="I313" s="6">
        <v>27.2426585114654</v>
      </c>
      <c r="J313" s="6">
        <v>51.765995092329099</v>
      </c>
      <c r="K313" s="6">
        <v>19.704283017252799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54087.384383279998</v>
      </c>
      <c r="E314" s="6">
        <v>4.1148897590749902</v>
      </c>
      <c r="F314" s="6">
        <v>70.073626487508193</v>
      </c>
      <c r="G314" s="6">
        <v>3.3038495681989102</v>
      </c>
      <c r="H314" s="6">
        <v>23099.12228756</v>
      </c>
      <c r="I314" s="6">
        <v>8.1282280682699799</v>
      </c>
      <c r="J314" s="6">
        <v>29.9263735124918</v>
      </c>
      <c r="K314" s="6">
        <v>7.7360766922276003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619.34856238999998</v>
      </c>
      <c r="E315" s="6">
        <v>26.743941997534499</v>
      </c>
      <c r="F315" s="6">
        <v>74.739519463670305</v>
      </c>
      <c r="G315" s="6">
        <v>12.305542339699199</v>
      </c>
      <c r="H315" s="6">
        <v>209.32757419000001</v>
      </c>
      <c r="I315" s="6">
        <v>41.345314542050197</v>
      </c>
      <c r="J315" s="6">
        <v>25.260480536329698</v>
      </c>
      <c r="K315" s="6">
        <v>36.409058801800597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26497.834323989999</v>
      </c>
      <c r="E316" s="6">
        <v>1.68753098620674</v>
      </c>
      <c r="F316" s="6">
        <v>93.988689959898593</v>
      </c>
      <c r="G316" s="6">
        <v>0.96540162808611696</v>
      </c>
      <c r="H316" s="6">
        <v>1694.7432460299999</v>
      </c>
      <c r="I316" s="6">
        <v>15.180040470164499</v>
      </c>
      <c r="J316" s="6">
        <v>6.0113100401014403</v>
      </c>
      <c r="K316" s="6">
        <v>15.09435276232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1734.3916147299999</v>
      </c>
      <c r="E317" s="6">
        <v>20.8135432449204</v>
      </c>
      <c r="F317" s="6">
        <v>67.655270048831795</v>
      </c>
      <c r="G317" s="6">
        <v>11.4631422635606</v>
      </c>
      <c r="H317" s="6">
        <v>829.18046690999995</v>
      </c>
      <c r="I317" s="6">
        <v>28.161593362200399</v>
      </c>
      <c r="J317" s="6">
        <v>32.344729951168198</v>
      </c>
      <c r="K317" s="6">
        <v>23.9773832281249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42109.528915249997</v>
      </c>
      <c r="E318" s="6">
        <v>3.3149939289155501</v>
      </c>
      <c r="F318" s="6">
        <v>88.478700905562206</v>
      </c>
      <c r="G318" s="6">
        <v>1.75559476833154</v>
      </c>
      <c r="H318" s="6">
        <v>5483.31375114</v>
      </c>
      <c r="I318" s="6">
        <v>13.9011932456474</v>
      </c>
      <c r="J318" s="6">
        <v>11.521299094437801</v>
      </c>
      <c r="K318" s="6">
        <v>13.482224803413599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1063.0299218099999</v>
      </c>
      <c r="E319" s="6">
        <v>22.570827131574401</v>
      </c>
      <c r="F319" s="6">
        <v>63.917178159020096</v>
      </c>
      <c r="G319" s="6">
        <v>12.4671225725362</v>
      </c>
      <c r="H319" s="6">
        <v>600.10658144000001</v>
      </c>
      <c r="I319" s="6">
        <v>28.290896891193299</v>
      </c>
      <c r="J319" s="6">
        <v>36.082821840979904</v>
      </c>
      <c r="K319" s="6">
        <v>22.084284264434402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29160.735865179999</v>
      </c>
      <c r="E320" s="6">
        <v>3.6876677365236898</v>
      </c>
      <c r="F320" s="6">
        <v>74.838158961223698</v>
      </c>
      <c r="G320" s="6">
        <v>2.30648769098035</v>
      </c>
      <c r="H320" s="6">
        <v>9804.3272389100002</v>
      </c>
      <c r="I320" s="6">
        <v>7.54270165446282</v>
      </c>
      <c r="J320" s="6">
        <v>25.161841038776299</v>
      </c>
      <c r="K320" s="6">
        <v>6.8601217293155701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2106.9236949900001</v>
      </c>
      <c r="E321" s="6">
        <v>15.415802818793001</v>
      </c>
      <c r="F321" s="6">
        <v>60.861378430947497</v>
      </c>
      <c r="G321" s="6">
        <v>9.3233331141377906</v>
      </c>
      <c r="H321" s="6">
        <v>1354.9165546199999</v>
      </c>
      <c r="I321" s="6">
        <v>16.707058784758999</v>
      </c>
      <c r="J321" s="6">
        <v>39.138621569052503</v>
      </c>
      <c r="K321" s="6">
        <v>14.4979787777197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32032.64565115</v>
      </c>
      <c r="E322" s="6">
        <v>3.0117289102453499</v>
      </c>
      <c r="F322" s="6">
        <v>82.064110374927594</v>
      </c>
      <c r="G322" s="6">
        <v>2.1243513995987899</v>
      </c>
      <c r="H322" s="6">
        <v>7001.0385072500003</v>
      </c>
      <c r="I322" s="6">
        <v>9.8626751520661298</v>
      </c>
      <c r="J322" s="6">
        <v>17.935889625072399</v>
      </c>
      <c r="K322" s="6">
        <v>9.7197859362441896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119.074683538</v>
      </c>
      <c r="E323" s="6">
        <v>29.971415084337998</v>
      </c>
      <c r="F323" s="6">
        <v>52.388471990726401</v>
      </c>
      <c r="G323" s="6">
        <v>23.121851767246302</v>
      </c>
      <c r="H323" s="6">
        <v>108.217083168</v>
      </c>
      <c r="I323" s="6">
        <v>38.633788227684803</v>
      </c>
      <c r="J323" s="6">
        <v>47.611528009273599</v>
      </c>
      <c r="K323" s="6">
        <v>25.4417057030007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6792.6821103989996</v>
      </c>
      <c r="E324" s="6">
        <v>3.0065661353016102</v>
      </c>
      <c r="F324" s="6">
        <v>70.230263039194597</v>
      </c>
      <c r="G324" s="6">
        <v>2.7209638302279799</v>
      </c>
      <c r="H324" s="6">
        <v>2879.3336509659998</v>
      </c>
      <c r="I324" s="6">
        <v>6.68441254997302</v>
      </c>
      <c r="J324" s="6">
        <v>29.7697369608054</v>
      </c>
      <c r="K324" s="6">
        <v>6.4190693310000801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451.86550820000002</v>
      </c>
      <c r="E325" s="6">
        <v>21.958369635832302</v>
      </c>
      <c r="F325" s="6">
        <v>67.492414030461603</v>
      </c>
      <c r="G325" s="6">
        <v>10.212869886797</v>
      </c>
      <c r="H325" s="6">
        <v>217.64011653</v>
      </c>
      <c r="I325" s="6">
        <v>27.012454456368001</v>
      </c>
      <c r="J325" s="6">
        <v>32.507585969538397</v>
      </c>
      <c r="K325" s="6">
        <v>21.20401199538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13835.20559942</v>
      </c>
      <c r="E326" s="6">
        <v>2.7544010978103599</v>
      </c>
      <c r="F326" s="6">
        <v>83.003221902794493</v>
      </c>
      <c r="G326" s="6">
        <v>1.6576424009451001</v>
      </c>
      <c r="H326" s="6">
        <v>2833.0697786400001</v>
      </c>
      <c r="I326" s="6">
        <v>7.7054249662068202</v>
      </c>
      <c r="J326" s="6">
        <v>16.9967780972055</v>
      </c>
      <c r="K326" s="6">
        <v>8.0950436167516102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292.41291888000001</v>
      </c>
      <c r="E327" s="6">
        <v>25.706296868848899</v>
      </c>
      <c r="F327" s="6">
        <v>80.833603179999599</v>
      </c>
      <c r="G327" s="6">
        <v>9.01721245297961</v>
      </c>
      <c r="H327" s="6">
        <v>69.333814380000007</v>
      </c>
      <c r="I327" s="6">
        <v>49.898835698525602</v>
      </c>
      <c r="J327" s="6">
        <v>19.166396820000401</v>
      </c>
      <c r="K327" s="6">
        <v>38.029775761153701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7848.3540073530003</v>
      </c>
      <c r="E328" s="6">
        <v>3.0497821712752602</v>
      </c>
      <c r="F328" s="6">
        <v>93.708831392462301</v>
      </c>
      <c r="G328" s="6">
        <v>1.1569286221302599</v>
      </c>
      <c r="H328" s="6">
        <v>526.90144160600005</v>
      </c>
      <c r="I328" s="6">
        <v>17.440618656296301</v>
      </c>
      <c r="J328" s="6">
        <v>6.2911686075377098</v>
      </c>
      <c r="K328" s="6">
        <v>17.232796630887101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996.28712618999998</v>
      </c>
      <c r="E329" s="6">
        <v>22.6162961006663</v>
      </c>
      <c r="F329" s="6">
        <v>79.782265322343704</v>
      </c>
      <c r="G329" s="6">
        <v>9.2137234350305199</v>
      </c>
      <c r="H329" s="6">
        <v>252.47050454999999</v>
      </c>
      <c r="I329" s="6">
        <v>43.459029911173097</v>
      </c>
      <c r="J329" s="6">
        <v>20.217734677656299</v>
      </c>
      <c r="K329" s="6">
        <v>36.3587582595339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28533.39334907</v>
      </c>
      <c r="E330" s="6">
        <v>3.2761917224913999</v>
      </c>
      <c r="F330" s="6">
        <v>80.714277568603606</v>
      </c>
      <c r="G330" s="6">
        <v>3.3044221197025698</v>
      </c>
      <c r="H330" s="6">
        <v>6817.7170227200004</v>
      </c>
      <c r="I330" s="6">
        <v>14.7724147632113</v>
      </c>
      <c r="J330" s="6">
        <v>19.285722431396401</v>
      </c>
      <c r="K330" s="6">
        <v>13.829611264098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200.29594786999999</v>
      </c>
      <c r="E331" s="6">
        <v>34.622195669777298</v>
      </c>
      <c r="F331" s="6">
        <v>30.1044441133369</v>
      </c>
      <c r="G331" s="6">
        <v>29.557766071958699</v>
      </c>
      <c r="H331" s="6">
        <v>465.04086125999999</v>
      </c>
      <c r="I331" s="6">
        <v>20.631504676167499</v>
      </c>
      <c r="J331" s="6">
        <v>69.895555886663104</v>
      </c>
      <c r="K331" s="6">
        <v>12.7307109234702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9270.6758538899994</v>
      </c>
      <c r="E332" s="6">
        <v>5.3109466698020604</v>
      </c>
      <c r="F332" s="6">
        <v>56.821930588945598</v>
      </c>
      <c r="G332" s="6">
        <v>4.0767093632077396</v>
      </c>
      <c r="H332" s="6">
        <v>7044.6371912699997</v>
      </c>
      <c r="I332" s="6">
        <v>5.7645834618737704</v>
      </c>
      <c r="J332" s="6">
        <v>43.178069411054402</v>
      </c>
      <c r="K332" s="6">
        <v>5.3649109287917502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316.23218644999997</v>
      </c>
      <c r="E333" s="6">
        <v>25.179800842549199</v>
      </c>
      <c r="F333" s="6">
        <v>57.549991782313597</v>
      </c>
      <c r="G333" s="6">
        <v>17.353127339676899</v>
      </c>
      <c r="H333" s="6">
        <v>233.25909349</v>
      </c>
      <c r="I333" s="6">
        <v>30.169209901335101</v>
      </c>
      <c r="J333" s="6">
        <v>42.450008217686403</v>
      </c>
      <c r="K333" s="6">
        <v>23.525845523388199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13148.505032020001</v>
      </c>
      <c r="E334" s="6">
        <v>3.8794178257372698</v>
      </c>
      <c r="F334" s="6">
        <v>68.479582619112705</v>
      </c>
      <c r="G334" s="6">
        <v>3.5206139840528801</v>
      </c>
      <c r="H334" s="6">
        <v>6052.1158379300005</v>
      </c>
      <c r="I334" s="6">
        <v>8.1490737791471997</v>
      </c>
      <c r="J334" s="6">
        <v>31.520417380887299</v>
      </c>
      <c r="K334" s="6">
        <v>7.64869872367679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377.75226851999997</v>
      </c>
      <c r="E335" s="6">
        <v>32.049695766071402</v>
      </c>
      <c r="F335" s="6">
        <v>33.713588089271497</v>
      </c>
      <c r="G335" s="6">
        <v>30.2363384156174</v>
      </c>
      <c r="H335" s="6">
        <v>742.72256056000003</v>
      </c>
      <c r="I335" s="6">
        <v>30.695411572664799</v>
      </c>
      <c r="J335" s="6">
        <v>66.286411910728503</v>
      </c>
      <c r="K335" s="6">
        <v>15.3783472251415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24873.97024069</v>
      </c>
      <c r="E336" s="6">
        <v>3.8209082383680202</v>
      </c>
      <c r="F336" s="6">
        <v>58.641958776957601</v>
      </c>
      <c r="G336" s="6">
        <v>3.4077574040204199</v>
      </c>
      <c r="H336" s="6">
        <v>17542.706758960001</v>
      </c>
      <c r="I336" s="6">
        <v>4.8049578025364701</v>
      </c>
      <c r="J336" s="6">
        <v>41.358041223042399</v>
      </c>
      <c r="K336" s="6">
        <v>4.8318915330327403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79.142575076</v>
      </c>
      <c r="E337" s="6">
        <v>41.566538110156202</v>
      </c>
      <c r="F337" s="6">
        <v>82.353033400444502</v>
      </c>
      <c r="G337" s="6">
        <v>19.345480323818698</v>
      </c>
      <c r="H337" s="6">
        <v>16.959015610000002</v>
      </c>
      <c r="I337" s="6">
        <v>100</v>
      </c>
      <c r="J337" s="6">
        <v>17.646966599555501</v>
      </c>
      <c r="K337" s="6">
        <v>90.279481080629907</v>
      </c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6713.9417749140002</v>
      </c>
      <c r="E338" s="6">
        <v>3.8430689745483</v>
      </c>
      <c r="F338" s="6">
        <v>79.940436724870494</v>
      </c>
      <c r="G338" s="6">
        <v>3.1744086559080298</v>
      </c>
      <c r="H338" s="6">
        <v>1684.738605106</v>
      </c>
      <c r="I338" s="6">
        <v>12.520512802687801</v>
      </c>
      <c r="J338" s="6">
        <v>20.059563275129499</v>
      </c>
      <c r="K338" s="6">
        <v>12.650505438028199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1374.97182909</v>
      </c>
      <c r="E339" s="6">
        <v>24.311210994550802</v>
      </c>
      <c r="F339" s="6">
        <v>45.5893292118934</v>
      </c>
      <c r="G339" s="6">
        <v>15.665918492022801</v>
      </c>
      <c r="H339" s="6">
        <v>1641.02303826</v>
      </c>
      <c r="I339" s="6">
        <v>20.172352110478499</v>
      </c>
      <c r="J339" s="6">
        <v>54.4106707881066</v>
      </c>
      <c r="K339" s="6">
        <v>13.1260781239188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35331.853610220001</v>
      </c>
      <c r="E340" s="6">
        <v>3.5509139640684402</v>
      </c>
      <c r="F340" s="6">
        <v>63.321347905625998</v>
      </c>
      <c r="G340" s="6">
        <v>3.5024069116315601</v>
      </c>
      <c r="H340" s="6">
        <v>20465.843025800001</v>
      </c>
      <c r="I340" s="6">
        <v>6.7825528536844599</v>
      </c>
      <c r="J340" s="6">
        <v>36.678652094374002</v>
      </c>
      <c r="K340" s="6">
        <v>6.0464906395103997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1094.90272581</v>
      </c>
      <c r="E341" s="6">
        <v>34.117978137386601</v>
      </c>
      <c r="F341" s="6">
        <v>39.1907829697778</v>
      </c>
      <c r="G341" s="6">
        <v>24.222817709152899</v>
      </c>
      <c r="H341" s="6">
        <v>1698.8733685699999</v>
      </c>
      <c r="I341" s="6">
        <v>22.449519833293301</v>
      </c>
      <c r="J341" s="6">
        <v>60.8092170302222</v>
      </c>
      <c r="K341" s="6">
        <v>15.611304307438999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45534.479189040001</v>
      </c>
      <c r="E342" s="6">
        <v>3.6891114239837899</v>
      </c>
      <c r="F342" s="6">
        <v>66.2278626037197</v>
      </c>
      <c r="G342" s="6">
        <v>2.9265154205538999</v>
      </c>
      <c r="H342" s="6">
        <v>23219.784347289999</v>
      </c>
      <c r="I342" s="6">
        <v>6.1859337927587097</v>
      </c>
      <c r="J342" s="6">
        <v>33.7721373962803</v>
      </c>
      <c r="K342" s="6">
        <v>5.7389574993692296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888.07678514999998</v>
      </c>
      <c r="E343" s="6">
        <v>23.746816445482501</v>
      </c>
      <c r="F343" s="6">
        <v>40.422989210506103</v>
      </c>
      <c r="G343" s="6">
        <v>19.610702249267501</v>
      </c>
      <c r="H343" s="6">
        <v>1308.8829214299999</v>
      </c>
      <c r="I343" s="6">
        <v>19.420327540306001</v>
      </c>
      <c r="J343" s="6">
        <v>59.577010789493897</v>
      </c>
      <c r="K343" s="6">
        <v>13.305857325295401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22225.52165676</v>
      </c>
      <c r="E344" s="6">
        <v>4.7893087188324301</v>
      </c>
      <c r="F344" s="6">
        <v>64.315036326120307</v>
      </c>
      <c r="G344" s="6">
        <v>4.2589514002947899</v>
      </c>
      <c r="H344" s="6">
        <v>12331.74974718</v>
      </c>
      <c r="I344" s="6">
        <v>8.2450705407400307</v>
      </c>
      <c r="J344" s="6">
        <v>35.6849636738797</v>
      </c>
      <c r="K344" s="6">
        <v>7.6759112472247697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1640.9846377399999</v>
      </c>
      <c r="E345" s="6">
        <v>23.181726523705599</v>
      </c>
      <c r="F345" s="6">
        <v>66.449589853334402</v>
      </c>
      <c r="G345" s="6">
        <v>10.2176879402351</v>
      </c>
      <c r="H345" s="6">
        <v>828.53344560999994</v>
      </c>
      <c r="I345" s="6">
        <v>27.552092739634499</v>
      </c>
      <c r="J345" s="6">
        <v>33.550410146665598</v>
      </c>
      <c r="K345" s="6">
        <v>20.237045386625699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17345.684111220002</v>
      </c>
      <c r="E346" s="6">
        <v>5.0637618924480501</v>
      </c>
      <c r="F346" s="6">
        <v>67.911299475773802</v>
      </c>
      <c r="G346" s="6">
        <v>3.72213875659348</v>
      </c>
      <c r="H346" s="6">
        <v>8195.9919355000002</v>
      </c>
      <c r="I346" s="6">
        <v>9.3410333208635805</v>
      </c>
      <c r="J346" s="6">
        <v>32.088700524226198</v>
      </c>
      <c r="K346" s="6">
        <v>7.8773922178171301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76.509715056000005</v>
      </c>
      <c r="E347" s="6">
        <v>30.1451250661523</v>
      </c>
      <c r="F347" s="6">
        <v>36.838808271302597</v>
      </c>
      <c r="G347" s="6">
        <v>20.5541170131082</v>
      </c>
      <c r="H347" s="6">
        <v>131.17809746099999</v>
      </c>
      <c r="I347" s="6">
        <v>24.349034700836</v>
      </c>
      <c r="J347" s="6">
        <v>63.161191728697403</v>
      </c>
      <c r="K347" s="6">
        <v>11.9882028047261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3267.0578287660001</v>
      </c>
      <c r="E348" s="6">
        <v>5.0725373410386903</v>
      </c>
      <c r="F348" s="6">
        <v>65.722454212136299</v>
      </c>
      <c r="G348" s="6">
        <v>3.87103506948448</v>
      </c>
      <c r="H348" s="6">
        <v>1703.9340003289999</v>
      </c>
      <c r="I348" s="6">
        <v>8.2639177403444695</v>
      </c>
      <c r="J348" s="6">
        <v>34.277545787863701</v>
      </c>
      <c r="K348" s="6">
        <v>7.4221744661149502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159.837485093</v>
      </c>
      <c r="E349" s="6">
        <v>17.922822265095</v>
      </c>
      <c r="F349" s="6">
        <v>61.122067824704402</v>
      </c>
      <c r="G349" s="6">
        <v>11.882231499825201</v>
      </c>
      <c r="H349" s="6">
        <v>101.667877506</v>
      </c>
      <c r="I349" s="6">
        <v>27.223197886932802</v>
      </c>
      <c r="J349" s="6">
        <v>38.877932175295598</v>
      </c>
      <c r="K349" s="6">
        <v>18.680688992575899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3767.1920841609999</v>
      </c>
      <c r="E350" s="6">
        <v>3.20725698990376</v>
      </c>
      <c r="F350" s="6">
        <v>80.930212763489905</v>
      </c>
      <c r="G350" s="6">
        <v>2.6507958641001501</v>
      </c>
      <c r="H350" s="6">
        <v>887.67283652100002</v>
      </c>
      <c r="I350" s="6">
        <v>11.4145297778244</v>
      </c>
      <c r="J350" s="6">
        <v>19.069787236510098</v>
      </c>
      <c r="K350" s="6">
        <v>11.249704604122501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267.06424054399997</v>
      </c>
      <c r="E351" s="6">
        <v>17.567384591724601</v>
      </c>
      <c r="F351" s="6">
        <v>69.387421654578006</v>
      </c>
      <c r="G351" s="6">
        <v>8.67827727870554</v>
      </c>
      <c r="H351" s="6">
        <v>117.824308671</v>
      </c>
      <c r="I351" s="6">
        <v>24.123661979217299</v>
      </c>
      <c r="J351" s="6">
        <v>30.612578345422001</v>
      </c>
      <c r="K351" s="6">
        <v>19.6704530398674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6167.5435575749998</v>
      </c>
      <c r="E352" s="6">
        <v>3.4699099781985798</v>
      </c>
      <c r="F352" s="6">
        <v>85.557199041867406</v>
      </c>
      <c r="G352" s="6">
        <v>2.23579637386556</v>
      </c>
      <c r="H352" s="6">
        <v>1041.135111951</v>
      </c>
      <c r="I352" s="6">
        <v>13.080356661024</v>
      </c>
      <c r="J352" s="6">
        <v>14.442800958132599</v>
      </c>
      <c r="K352" s="6">
        <v>13.2445552583891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136.019638343</v>
      </c>
      <c r="E353" s="6">
        <v>23.304259187308801</v>
      </c>
      <c r="F353" s="6">
        <v>34.182914889472798</v>
      </c>
      <c r="G353" s="6">
        <v>21.275490215627201</v>
      </c>
      <c r="H353" s="6">
        <v>261.89738770000002</v>
      </c>
      <c r="I353" s="6">
        <v>23.1187397444161</v>
      </c>
      <c r="J353" s="6">
        <v>65.817085110527202</v>
      </c>
      <c r="K353" s="6">
        <v>11.0496882390234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4422.7970199390002</v>
      </c>
      <c r="E354" s="6">
        <v>4.3782289914760897</v>
      </c>
      <c r="F354" s="6">
        <v>66.231289674706105</v>
      </c>
      <c r="G354" s="6">
        <v>3.3526324805178098</v>
      </c>
      <c r="H354" s="6">
        <v>2255.0089561509999</v>
      </c>
      <c r="I354" s="6">
        <v>6.8188015284003596</v>
      </c>
      <c r="J354" s="6">
        <v>33.768710325294002</v>
      </c>
      <c r="K354" s="6">
        <v>6.5755893799616301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317.19017513300003</v>
      </c>
      <c r="E355" s="6">
        <v>23.684280209401798</v>
      </c>
      <c r="F355" s="6">
        <v>41.316867961712703</v>
      </c>
      <c r="G355" s="6">
        <v>16.3023227491312</v>
      </c>
      <c r="H355" s="6">
        <v>450.51122814600001</v>
      </c>
      <c r="I355" s="6">
        <v>15.928291942800399</v>
      </c>
      <c r="J355" s="6">
        <v>58.683132038287297</v>
      </c>
      <c r="K355" s="6">
        <v>11.477930592655101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7107.8143246509999</v>
      </c>
      <c r="E356" s="6">
        <v>4.8509341813156297</v>
      </c>
      <c r="F356" s="6">
        <v>54.871648937987203</v>
      </c>
      <c r="G356" s="6">
        <v>3.82739620308547</v>
      </c>
      <c r="H356" s="6">
        <v>5845.7135211839995</v>
      </c>
      <c r="I356" s="6">
        <v>4.5429323148307601</v>
      </c>
      <c r="J356" s="6">
        <v>45.128351062012797</v>
      </c>
      <c r="K356" s="6">
        <v>4.6537384118843601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999.07205871999997</v>
      </c>
      <c r="E357" s="6">
        <v>15.6525686105561</v>
      </c>
      <c r="F357" s="6">
        <v>88.603557268072805</v>
      </c>
      <c r="G357" s="6">
        <v>4.7474154726912596</v>
      </c>
      <c r="H357" s="6">
        <v>128.50350316999999</v>
      </c>
      <c r="I357" s="6">
        <v>39.720566115700002</v>
      </c>
      <c r="J357" s="6">
        <v>11.3964427319272</v>
      </c>
      <c r="K357" s="6">
        <v>36.909578594337702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12621.413883572999</v>
      </c>
      <c r="E358" s="6">
        <v>4.5863554695620801</v>
      </c>
      <c r="F358" s="6">
        <v>91.177912951471896</v>
      </c>
      <c r="G358" s="6">
        <v>1.7682768634116699</v>
      </c>
      <c r="H358" s="6">
        <v>1221.20816711</v>
      </c>
      <c r="I358" s="6">
        <v>18.9983464030758</v>
      </c>
      <c r="J358" s="6">
        <v>8.8220870485281004</v>
      </c>
      <c r="K358" s="6">
        <v>18.275470763253299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787.48995465799999</v>
      </c>
      <c r="E359" s="6">
        <v>17.235380747619399</v>
      </c>
      <c r="F359" s="6">
        <v>98.173740960897206</v>
      </c>
      <c r="G359" s="6">
        <v>1.8722339080221899</v>
      </c>
      <c r="H359" s="6">
        <v>14.649137680000001</v>
      </c>
      <c r="I359" s="6">
        <v>100</v>
      </c>
      <c r="J359" s="6">
        <v>1.8262590391028199</v>
      </c>
      <c r="K359" s="6">
        <v>100.645200253013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13698.878640491999</v>
      </c>
      <c r="E360" s="6">
        <v>3.3720404138648998</v>
      </c>
      <c r="F360" s="6">
        <v>95.8124436172928</v>
      </c>
      <c r="G360" s="6">
        <v>0.89627595277182004</v>
      </c>
      <c r="H360" s="6">
        <v>598.72000463799998</v>
      </c>
      <c r="I360" s="6">
        <v>20.480627287867001</v>
      </c>
      <c r="J360" s="6">
        <v>4.1875563827072</v>
      </c>
      <c r="K360" s="6">
        <v>20.507040704003298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277.23819826900001</v>
      </c>
      <c r="E361" s="6">
        <v>19.616578302454801</v>
      </c>
      <c r="F361" s="6">
        <v>88.118129879484599</v>
      </c>
      <c r="G361" s="6">
        <v>6.4067884609088201</v>
      </c>
      <c r="H361" s="6">
        <v>37.382866258999996</v>
      </c>
      <c r="I361" s="6">
        <v>49.7171892005762</v>
      </c>
      <c r="J361" s="6">
        <v>11.8818701205154</v>
      </c>
      <c r="K361" s="6">
        <v>47.513919272184097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11810.717058359</v>
      </c>
      <c r="E362" s="6">
        <v>1.81432375276202</v>
      </c>
      <c r="F362" s="6">
        <v>97.2393773141862</v>
      </c>
      <c r="G362" s="6">
        <v>0.537514285722966</v>
      </c>
      <c r="H362" s="6">
        <v>335.30586422499999</v>
      </c>
      <c r="I362" s="6">
        <v>18.8380738866196</v>
      </c>
      <c r="J362" s="6">
        <v>2.7606226858138099</v>
      </c>
      <c r="K362" s="6">
        <v>18.9332481797572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236.65885005199999</v>
      </c>
      <c r="E363" s="6">
        <v>22.532198613963502</v>
      </c>
      <c r="F363" s="6">
        <v>46.578422574887298</v>
      </c>
      <c r="G363" s="6">
        <v>15.6465284343339</v>
      </c>
      <c r="H363" s="6">
        <v>271.42802144199999</v>
      </c>
      <c r="I363" s="6">
        <v>19.999475573555799</v>
      </c>
      <c r="J363" s="6">
        <v>53.421577425112702</v>
      </c>
      <c r="K363" s="6">
        <v>13.6422518460079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9577.2792019900007</v>
      </c>
      <c r="E364" s="6">
        <v>3.9680316114193701</v>
      </c>
      <c r="F364" s="6">
        <v>75.632087689660807</v>
      </c>
      <c r="G364" s="6">
        <v>2.9016393883043299</v>
      </c>
      <c r="H364" s="6">
        <v>3085.7048495519998</v>
      </c>
      <c r="I364" s="6">
        <v>9.6684803858528294</v>
      </c>
      <c r="J364" s="6">
        <v>24.3679123103393</v>
      </c>
      <c r="K364" s="6">
        <v>9.0059846680789093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807.97365580999997</v>
      </c>
      <c r="E365" s="6">
        <v>21.288682518063901</v>
      </c>
      <c r="F365" s="6">
        <v>91.321816354288202</v>
      </c>
      <c r="G365" s="6">
        <v>3.0674062331804999</v>
      </c>
      <c r="H365" s="6">
        <v>76.780599050000006</v>
      </c>
      <c r="I365" s="6">
        <v>40.023031509208302</v>
      </c>
      <c r="J365" s="6">
        <v>8.6781836457118207</v>
      </c>
      <c r="K365" s="6">
        <v>32.2787717045981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10128.577449967999</v>
      </c>
      <c r="E366" s="6">
        <v>3.0591519761172301</v>
      </c>
      <c r="F366" s="6">
        <v>95.679598692545198</v>
      </c>
      <c r="G366" s="6">
        <v>0.90653713442180295</v>
      </c>
      <c r="H366" s="6">
        <v>457.35475331700002</v>
      </c>
      <c r="I366" s="6">
        <v>20.549405851869501</v>
      </c>
      <c r="J366" s="6">
        <v>4.3204013074547598</v>
      </c>
      <c r="K366" s="6">
        <v>20.076169561310198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67.032346896999996</v>
      </c>
      <c r="E367" s="6">
        <v>41.351193473366898</v>
      </c>
      <c r="F367" s="6">
        <v>79.486575665087699</v>
      </c>
      <c r="G367" s="6">
        <v>17.123355849818601</v>
      </c>
      <c r="H367" s="6">
        <v>17.29931079</v>
      </c>
      <c r="I367" s="6">
        <v>70.810089500306006</v>
      </c>
      <c r="J367" s="6">
        <v>20.513424334912301</v>
      </c>
      <c r="K367" s="6">
        <v>66.350546752956404</v>
      </c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7441.4066389230002</v>
      </c>
      <c r="E368" s="6">
        <v>1.9843539925862299</v>
      </c>
      <c r="F368" s="6">
        <v>96.951176806412207</v>
      </c>
      <c r="G368" s="6">
        <v>0.61796143671886705</v>
      </c>
      <c r="H368" s="6">
        <v>234.00987900300001</v>
      </c>
      <c r="I368" s="6">
        <v>19.669056973838899</v>
      </c>
      <c r="J368" s="6">
        <v>3.04882319358784</v>
      </c>
      <c r="K368" s="6">
        <v>19.650889771791299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439.72242197000003</v>
      </c>
      <c r="E369" s="6">
        <v>20.326483464034599</v>
      </c>
      <c r="F369" s="6">
        <v>78.147659409630293</v>
      </c>
      <c r="G369" s="6">
        <v>8.6718865095801601</v>
      </c>
      <c r="H369" s="6">
        <v>122.95907776</v>
      </c>
      <c r="I369" s="6">
        <v>34.479013380541701</v>
      </c>
      <c r="J369" s="6">
        <v>21.8523405903697</v>
      </c>
      <c r="K369" s="6">
        <v>31.012130283576699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16455.097693539999</v>
      </c>
      <c r="E370" s="6">
        <v>2.0567492508554701</v>
      </c>
      <c r="F370" s="6">
        <v>97.0261351153232</v>
      </c>
      <c r="G370" s="6">
        <v>0.52335861852070598</v>
      </c>
      <c r="H370" s="6">
        <v>504.35109206999999</v>
      </c>
      <c r="I370" s="6">
        <v>17.082788795458601</v>
      </c>
      <c r="J370" s="6">
        <v>2.9738648846767899</v>
      </c>
      <c r="K370" s="6">
        <v>17.075242488657199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319.71740946</v>
      </c>
      <c r="E371" s="6">
        <v>21.723069146516799</v>
      </c>
      <c r="F371" s="6">
        <v>84.240391898980704</v>
      </c>
      <c r="G371" s="6">
        <v>8.4629161564038604</v>
      </c>
      <c r="H371" s="6">
        <v>59.81241258</v>
      </c>
      <c r="I371" s="6">
        <v>49.187452023982097</v>
      </c>
      <c r="J371" s="6">
        <v>15.7596081010193</v>
      </c>
      <c r="K371" s="6">
        <v>45.237125761875099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14299.218179760001</v>
      </c>
      <c r="E372" s="6">
        <v>1.7064849681683401</v>
      </c>
      <c r="F372" s="6">
        <v>95.589588088856303</v>
      </c>
      <c r="G372" s="6">
        <v>0.83982450585996404</v>
      </c>
      <c r="H372" s="6">
        <v>659.75221194000005</v>
      </c>
      <c r="I372" s="6">
        <v>18.485841563679301</v>
      </c>
      <c r="J372" s="6">
        <v>4.4104119111437301</v>
      </c>
      <c r="K372" s="6">
        <v>18.202036498958901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430.77301603000001</v>
      </c>
      <c r="E373" s="6">
        <v>17.055638250544799</v>
      </c>
      <c r="F373" s="6">
        <v>86.326927807258798</v>
      </c>
      <c r="G373" s="6">
        <v>6.6458511615920699</v>
      </c>
      <c r="H373" s="6">
        <v>68.228890989999996</v>
      </c>
      <c r="I373" s="6">
        <v>46.480756046282799</v>
      </c>
      <c r="J373" s="6">
        <v>13.6730721927412</v>
      </c>
      <c r="K373" s="6">
        <v>41.959546863880398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13551.355082176</v>
      </c>
      <c r="E374" s="6">
        <v>1.5699799083032799</v>
      </c>
      <c r="F374" s="6">
        <v>96.054271196138103</v>
      </c>
      <c r="G374" s="6">
        <v>0.545716504731381</v>
      </c>
      <c r="H374" s="6">
        <v>556.66417966899996</v>
      </c>
      <c r="I374" s="6">
        <v>13.4723065448936</v>
      </c>
      <c r="J374" s="6">
        <v>3.9457288038618801</v>
      </c>
      <c r="K374" s="6">
        <v>13.284846411738201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762.37640547000001</v>
      </c>
      <c r="E375" s="6">
        <v>22.161223240243199</v>
      </c>
      <c r="F375" s="6">
        <v>32.092900253882</v>
      </c>
      <c r="G375" s="6">
        <v>19.610000878173999</v>
      </c>
      <c r="H375" s="6">
        <v>1613.15338286</v>
      </c>
      <c r="I375" s="6">
        <v>17.384071724248901</v>
      </c>
      <c r="J375" s="6">
        <v>67.907099746118007</v>
      </c>
      <c r="K375" s="6">
        <v>9.2676878340361295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18344.741012850001</v>
      </c>
      <c r="E376" s="6">
        <v>5.1883042176576399</v>
      </c>
      <c r="F376" s="6">
        <v>66.557532081916307</v>
      </c>
      <c r="G376" s="6">
        <v>3.66025500597683</v>
      </c>
      <c r="H376" s="6">
        <v>9217.49039662</v>
      </c>
      <c r="I376" s="6">
        <v>7.5751792577907198</v>
      </c>
      <c r="J376" s="6">
        <v>33.4424679180837</v>
      </c>
      <c r="K376" s="6">
        <v>7.2846758972762098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1566.33599706</v>
      </c>
      <c r="E377" s="6">
        <v>20.029108209221601</v>
      </c>
      <c r="F377" s="6">
        <v>63.111009307553999</v>
      </c>
      <c r="G377" s="6">
        <v>12.950053076568899</v>
      </c>
      <c r="H377" s="6">
        <v>915.53842428999997</v>
      </c>
      <c r="I377" s="6">
        <v>28.5024663211438</v>
      </c>
      <c r="J377" s="6">
        <v>36.888990692446001</v>
      </c>
      <c r="K377" s="6">
        <v>22.155415610653201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48729.03366614</v>
      </c>
      <c r="E378" s="6">
        <v>2.5857777959994501</v>
      </c>
      <c r="F378" s="6">
        <v>90.102574018414998</v>
      </c>
      <c r="G378" s="6">
        <v>1.5987652221375901</v>
      </c>
      <c r="H378" s="6">
        <v>5352.6995107399998</v>
      </c>
      <c r="I378" s="6">
        <v>14.836136254005201</v>
      </c>
      <c r="J378" s="6">
        <v>9.8974259815850107</v>
      </c>
      <c r="K378" s="6">
        <v>14.5545783351896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2918.5345188900001</v>
      </c>
      <c r="E379" s="6">
        <v>17.378408455380502</v>
      </c>
      <c r="F379" s="6">
        <v>95.814681160024705</v>
      </c>
      <c r="G379" s="6">
        <v>3.1081452218133898</v>
      </c>
      <c r="H379" s="6">
        <v>127.48565626</v>
      </c>
      <c r="I379" s="6">
        <v>70.278148801075602</v>
      </c>
      <c r="J379" s="6">
        <v>4.1853188399752499</v>
      </c>
      <c r="K379" s="6">
        <v>71.154899976238397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55234.040647679998</v>
      </c>
      <c r="E380" s="6">
        <v>1.9856829348742699</v>
      </c>
      <c r="F380" s="6">
        <v>98.353574595430999</v>
      </c>
      <c r="G380" s="6">
        <v>0.91684784918918705</v>
      </c>
      <c r="H380" s="6">
        <v>924.61029599999995</v>
      </c>
      <c r="I380" s="6">
        <v>55.4663754686107</v>
      </c>
      <c r="J380" s="6">
        <v>1.6464254045690401</v>
      </c>
      <c r="K380" s="6">
        <v>54.770330363975901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989.01871566</v>
      </c>
      <c r="E381" s="6">
        <v>33.829838320273602</v>
      </c>
      <c r="F381" s="6">
        <v>57.379200313469497</v>
      </c>
      <c r="G381" s="6">
        <v>20.1758694900278</v>
      </c>
      <c r="H381" s="6">
        <v>734.63499553999998</v>
      </c>
      <c r="I381" s="6">
        <v>31.419341845747098</v>
      </c>
      <c r="J381" s="6">
        <v>42.620799686530397</v>
      </c>
      <c r="K381" s="6">
        <v>27.1622134141369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42707.015618439997</v>
      </c>
      <c r="E382" s="6">
        <v>2.9049005721572998</v>
      </c>
      <c r="F382" s="6">
        <v>83.659349559447705</v>
      </c>
      <c r="G382" s="6">
        <v>2.7134992720437698</v>
      </c>
      <c r="H382" s="6">
        <v>8341.6906449199996</v>
      </c>
      <c r="I382" s="6">
        <v>14.3818758565187</v>
      </c>
      <c r="J382" s="6">
        <v>16.340650440552299</v>
      </c>
      <c r="K382" s="6">
        <v>13.892322398981801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819.93552227999999</v>
      </c>
      <c r="E383" s="6">
        <v>26.834488362525299</v>
      </c>
      <c r="F383" s="6">
        <v>85.600592134799101</v>
      </c>
      <c r="G383" s="6">
        <v>9.3902590409108004</v>
      </c>
      <c r="H383" s="6">
        <v>137.92645254000001</v>
      </c>
      <c r="I383" s="6">
        <v>56.869269879999301</v>
      </c>
      <c r="J383" s="6">
        <v>14.399407865200899</v>
      </c>
      <c r="K383" s="6">
        <v>55.822554769330999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31552.501742519999</v>
      </c>
      <c r="E384" s="6">
        <v>1.8844884779983799</v>
      </c>
      <c r="F384" s="6">
        <v>97.4333432570658</v>
      </c>
      <c r="G384" s="6">
        <v>0.75050040309354704</v>
      </c>
      <c r="H384" s="6">
        <v>831.17789707999998</v>
      </c>
      <c r="I384" s="6">
        <v>28.716963233347201</v>
      </c>
      <c r="J384" s="6">
        <v>2.5666567429341902</v>
      </c>
      <c r="K384" s="6">
        <v>28.4898880968341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489.66315184000001</v>
      </c>
      <c r="E385" s="6">
        <v>22.570813094869401</v>
      </c>
      <c r="F385" s="6">
        <v>74.865419215737901</v>
      </c>
      <c r="G385" s="6">
        <v>13.554422309623099</v>
      </c>
      <c r="H385" s="6">
        <v>164.39469886000001</v>
      </c>
      <c r="I385" s="6">
        <v>49.760806990157299</v>
      </c>
      <c r="J385" s="6">
        <v>25.134580784262099</v>
      </c>
      <c r="K385" s="6">
        <v>40.372963334740497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15559.006660679999</v>
      </c>
      <c r="E386" s="6">
        <v>2.16584999437117</v>
      </c>
      <c r="F386" s="6">
        <v>91.704389883066597</v>
      </c>
      <c r="G386" s="6">
        <v>1.5899686061849101</v>
      </c>
      <c r="H386" s="6">
        <v>1407.4730035099999</v>
      </c>
      <c r="I386" s="6">
        <v>18.685476560073599</v>
      </c>
      <c r="J386" s="6">
        <v>8.2956101169334406</v>
      </c>
      <c r="K386" s="6">
        <v>17.5764167925139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1098.0171009200001</v>
      </c>
      <c r="E387" s="6">
        <v>18.4599784612913</v>
      </c>
      <c r="F387" s="6">
        <v>64.662137382926304</v>
      </c>
      <c r="G387" s="6">
        <v>9.8425093510487596</v>
      </c>
      <c r="H387" s="6">
        <v>600.06642269999998</v>
      </c>
      <c r="I387" s="6">
        <v>24.334397048271398</v>
      </c>
      <c r="J387" s="6">
        <v>35.337862617073696</v>
      </c>
      <c r="K387" s="6">
        <v>18.010078842254401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18383.26020823</v>
      </c>
      <c r="E388" s="6">
        <v>3.1968938550238399</v>
      </c>
      <c r="F388" s="6">
        <v>85.790408221922902</v>
      </c>
      <c r="G388" s="6">
        <v>2.3579350908860102</v>
      </c>
      <c r="H388" s="6">
        <v>3044.8464871900001</v>
      </c>
      <c r="I388" s="6">
        <v>14.6983406501015</v>
      </c>
      <c r="J388" s="6">
        <v>14.209591778077201</v>
      </c>
      <c r="K388" s="6">
        <v>14.2360327564091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805.98778818999995</v>
      </c>
      <c r="E389" s="6">
        <v>17.157785887688199</v>
      </c>
      <c r="F389" s="6">
        <v>85.735745325240103</v>
      </c>
      <c r="G389" s="6">
        <v>5.9071935381513203</v>
      </c>
      <c r="H389" s="6">
        <v>134.09593666999999</v>
      </c>
      <c r="I389" s="6">
        <v>36.343322739592899</v>
      </c>
      <c r="J389" s="6">
        <v>14.264254674759901</v>
      </c>
      <c r="K389" s="6">
        <v>35.505370054139803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13797.013014759999</v>
      </c>
      <c r="E390" s="6">
        <v>2.6183105751521798</v>
      </c>
      <c r="F390" s="6">
        <v>98.011592165275601</v>
      </c>
      <c r="G390" s="6">
        <v>0.51150651772934896</v>
      </c>
      <c r="H390" s="6">
        <v>279.90657195</v>
      </c>
      <c r="I390" s="6">
        <v>25.0494035621455</v>
      </c>
      <c r="J390" s="6">
        <v>1.9884078347244301</v>
      </c>
      <c r="K390" s="6">
        <v>25.212920272222298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339.56707432500002</v>
      </c>
      <c r="E391" s="6">
        <v>26.738977301545901</v>
      </c>
      <c r="F391" s="6">
        <v>43.4780276117515</v>
      </c>
      <c r="G391" s="6">
        <v>21.8136355193231</v>
      </c>
      <c r="H391" s="6">
        <v>441.44138667800001</v>
      </c>
      <c r="I391" s="6">
        <v>26.713355621451299</v>
      </c>
      <c r="J391" s="6">
        <v>56.5219723882485</v>
      </c>
      <c r="K391" s="6">
        <v>16.779560361184402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4203.7471532709997</v>
      </c>
      <c r="E392" s="6">
        <v>9.3028715676127902</v>
      </c>
      <c r="F392" s="6">
        <v>63.259285996306801</v>
      </c>
      <c r="G392" s="6">
        <v>4.8639432660849504</v>
      </c>
      <c r="H392" s="6">
        <v>2441.5177861980001</v>
      </c>
      <c r="I392" s="6">
        <v>9.0599733155726199</v>
      </c>
      <c r="J392" s="6">
        <v>36.740714003693199</v>
      </c>
      <c r="K392" s="6">
        <v>8.3746216284242507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751.08982752999998</v>
      </c>
      <c r="E393" s="6">
        <v>22.261788345148499</v>
      </c>
      <c r="F393" s="6">
        <v>81.337989478894499</v>
      </c>
      <c r="G393" s="6">
        <v>9.1802980712453497</v>
      </c>
      <c r="H393" s="6">
        <v>172.32840833</v>
      </c>
      <c r="I393" s="6">
        <v>47.532901224940801</v>
      </c>
      <c r="J393" s="6">
        <v>18.662010521105501</v>
      </c>
      <c r="K393" s="6">
        <v>40.012140550858298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25585.47279471</v>
      </c>
      <c r="E394" s="6">
        <v>2.1432782614494101</v>
      </c>
      <c r="F394" s="6">
        <v>93.2447197207008</v>
      </c>
      <c r="G394" s="6">
        <v>1.3454831357088299</v>
      </c>
      <c r="H394" s="6">
        <v>1853.5852788699999</v>
      </c>
      <c r="I394" s="6">
        <v>18.7602943264075</v>
      </c>
      <c r="J394" s="6">
        <v>6.7552802792991802</v>
      </c>
      <c r="K394" s="6">
        <v>18.572019618868499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146.67973305999999</v>
      </c>
      <c r="E395" s="6">
        <v>44.044222132510498</v>
      </c>
      <c r="F395" s="6">
        <v>18.864727277737199</v>
      </c>
      <c r="G395" s="6">
        <v>38.949929736875902</v>
      </c>
      <c r="H395" s="6">
        <v>630.85460867999996</v>
      </c>
      <c r="I395" s="6">
        <v>27.295575247301802</v>
      </c>
      <c r="J395" s="6">
        <v>81.135272722262798</v>
      </c>
      <c r="K395" s="6">
        <v>9.0562313691659408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10172.490631840001</v>
      </c>
      <c r="E396" s="6">
        <v>5.4942644562506002</v>
      </c>
      <c r="F396" s="6">
        <v>52.146542110345599</v>
      </c>
      <c r="G396" s="6">
        <v>4.1783075573565203</v>
      </c>
      <c r="H396" s="6">
        <v>9335.0169039699995</v>
      </c>
      <c r="I396" s="6">
        <v>5.2522738952595196</v>
      </c>
      <c r="J396" s="6">
        <v>47.853457889654401</v>
      </c>
      <c r="K396" s="6">
        <v>4.5531566703515498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179.51529296999999</v>
      </c>
      <c r="E397" s="6">
        <v>38.935003069374801</v>
      </c>
      <c r="F397" s="6">
        <v>27.014164635343398</v>
      </c>
      <c r="G397" s="6">
        <v>34.4771118295645</v>
      </c>
      <c r="H397" s="6">
        <v>485.00754308</v>
      </c>
      <c r="I397" s="6">
        <v>20.731329887805</v>
      </c>
      <c r="J397" s="6">
        <v>72.985835364656594</v>
      </c>
      <c r="K397" s="6">
        <v>12.7609743789549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9902.0853478469999</v>
      </c>
      <c r="E398" s="6">
        <v>3.7799920326280998</v>
      </c>
      <c r="F398" s="6">
        <v>67.007749728883596</v>
      </c>
      <c r="G398" s="6">
        <v>3.8235109877992199</v>
      </c>
      <c r="H398" s="6">
        <v>4875.4372341099997</v>
      </c>
      <c r="I398" s="6">
        <v>9.2057825809764395</v>
      </c>
      <c r="J398" s="6">
        <v>32.992250271116397</v>
      </c>
      <c r="K398" s="6">
        <v>7.7656075366397497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118.173871084</v>
      </c>
      <c r="E399" s="6">
        <v>24.504735733589801</v>
      </c>
      <c r="F399" s="6">
        <v>64.259438467262598</v>
      </c>
      <c r="G399" s="6">
        <v>11.4323151672523</v>
      </c>
      <c r="H399" s="6">
        <v>65.727317446000001</v>
      </c>
      <c r="I399" s="6">
        <v>35.404805700471897</v>
      </c>
      <c r="J399" s="6">
        <v>35.740561532737402</v>
      </c>
      <c r="K399" s="6">
        <v>20.554633769687602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5136.3975649269996</v>
      </c>
      <c r="E400" s="6">
        <v>2.65690743361451</v>
      </c>
      <c r="F400" s="6">
        <v>90.194802646701504</v>
      </c>
      <c r="G400" s="6">
        <v>2.0009363152604398</v>
      </c>
      <c r="H400" s="6">
        <v>558.38463338500003</v>
      </c>
      <c r="I400" s="6">
        <v>18.464500305601</v>
      </c>
      <c r="J400" s="6">
        <v>9.8051973532984604</v>
      </c>
      <c r="K400" s="6">
        <v>18.405958550423499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705.12581839999996</v>
      </c>
      <c r="E401" s="6">
        <v>18.9203550644282</v>
      </c>
      <c r="F401" s="6">
        <v>87.789222449935494</v>
      </c>
      <c r="G401" s="6">
        <v>6.9957547998239802</v>
      </c>
      <c r="H401" s="6">
        <v>98.077352469999994</v>
      </c>
      <c r="I401" s="6">
        <v>55.876341780284598</v>
      </c>
      <c r="J401" s="6">
        <v>12.210777550064501</v>
      </c>
      <c r="K401" s="6">
        <v>50.2958858933359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13298.558602720001</v>
      </c>
      <c r="E402" s="6">
        <v>2.8906978441638098</v>
      </c>
      <c r="F402" s="6">
        <v>95.931492223128203</v>
      </c>
      <c r="G402" s="6">
        <v>0.93067248324429297</v>
      </c>
      <c r="H402" s="6">
        <v>563.99924407000003</v>
      </c>
      <c r="I402" s="6">
        <v>22.113769854702799</v>
      </c>
      <c r="J402" s="6">
        <v>4.0685077768717797</v>
      </c>
      <c r="K402" s="6">
        <v>21.944360189296798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245.51291309000001</v>
      </c>
      <c r="E403" s="6">
        <v>28.416903854966101</v>
      </c>
      <c r="F403" s="6">
        <v>24.1571891216112</v>
      </c>
      <c r="G403" s="6">
        <v>24.413563304574399</v>
      </c>
      <c r="H403" s="6">
        <v>770.80116158999999</v>
      </c>
      <c r="I403" s="6">
        <v>16.135625266598399</v>
      </c>
      <c r="J403" s="6">
        <v>75.842810878388804</v>
      </c>
      <c r="K403" s="6">
        <v>7.77612352509842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8302.1682154099999</v>
      </c>
      <c r="E404" s="6">
        <v>4.6331422257216799</v>
      </c>
      <c r="F404" s="6">
        <v>51.666946456904803</v>
      </c>
      <c r="G404" s="6">
        <v>3.9418229948551899</v>
      </c>
      <c r="H404" s="6">
        <v>7766.4574432299996</v>
      </c>
      <c r="I404" s="6">
        <v>4.9942590716915696</v>
      </c>
      <c r="J404" s="6">
        <v>48.333053543095197</v>
      </c>
      <c r="K404" s="6">
        <v>4.2137200670797403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841.98978865000004</v>
      </c>
      <c r="E405" s="6">
        <v>35.205340406677998</v>
      </c>
      <c r="F405" s="6">
        <v>92.571806959863906</v>
      </c>
      <c r="G405" s="6">
        <v>7.9992219960742004</v>
      </c>
      <c r="H405" s="6">
        <v>67.563363980000005</v>
      </c>
      <c r="I405" s="6">
        <v>100</v>
      </c>
      <c r="J405" s="6">
        <v>7.4281930401360903</v>
      </c>
      <c r="K405" s="6">
        <v>99.688097825216403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32904.881336760001</v>
      </c>
      <c r="E406" s="6">
        <v>3.7370395023645</v>
      </c>
      <c r="F406" s="6">
        <v>96.698526933930097</v>
      </c>
      <c r="G406" s="6">
        <v>1.387301471552</v>
      </c>
      <c r="H406" s="6">
        <v>1123.43572255</v>
      </c>
      <c r="I406" s="6">
        <v>41.015610632315102</v>
      </c>
      <c r="J406" s="6">
        <v>3.3014730660699301</v>
      </c>
      <c r="K406" s="6">
        <v>40.633379714965798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2646.5008198199998</v>
      </c>
      <c r="E407" s="6">
        <v>19.3305326365384</v>
      </c>
      <c r="F407" s="6">
        <v>96.035007139490006</v>
      </c>
      <c r="G407" s="6">
        <v>2.8742598927116001</v>
      </c>
      <c r="H407" s="6">
        <v>109.26595591</v>
      </c>
      <c r="I407" s="6">
        <v>70.157533920238095</v>
      </c>
      <c r="J407" s="6">
        <v>3.9649928605099598</v>
      </c>
      <c r="K407" s="6">
        <v>69.616662382036793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30522.269057149999</v>
      </c>
      <c r="E408" s="6">
        <v>3.3501951122056499</v>
      </c>
      <c r="F408" s="6">
        <v>98.739285977091001</v>
      </c>
      <c r="G408" s="6">
        <v>0.45649359172871401</v>
      </c>
      <c r="H408" s="6">
        <v>389.71167586000001</v>
      </c>
      <c r="I408" s="6">
        <v>35.899349395100899</v>
      </c>
      <c r="J408" s="6">
        <v>1.2607140229090501</v>
      </c>
      <c r="K408" s="6">
        <v>35.752637379573798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622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2.2440977819999999</v>
      </c>
      <c r="E419" s="6"/>
      <c r="F419" s="6">
        <v>16.6666666666667</v>
      </c>
      <c r="G419" s="6"/>
      <c r="H419" s="6">
        <v>11.22048891</v>
      </c>
      <c r="I419" s="6"/>
      <c r="J419" s="6">
        <v>83.3333333333333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37.252023184999999</v>
      </c>
      <c r="E420" s="6"/>
      <c r="F420" s="6">
        <v>39.890941473607398</v>
      </c>
      <c r="G420" s="6"/>
      <c r="H420" s="6">
        <v>56.132644634000002</v>
      </c>
      <c r="I420" s="6"/>
      <c r="J420" s="6">
        <v>60.109058526392602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148.29857506799999</v>
      </c>
      <c r="E421" s="6"/>
      <c r="F421" s="6">
        <v>58.2214836802966</v>
      </c>
      <c r="G421" s="6"/>
      <c r="H421" s="6">
        <v>106.415949011</v>
      </c>
      <c r="I421" s="6"/>
      <c r="J421" s="6">
        <v>41.778516319703499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1.0740740740000001</v>
      </c>
      <c r="E422" s="6"/>
      <c r="F422" s="6">
        <v>4.7328361120714098</v>
      </c>
      <c r="G422" s="6"/>
      <c r="H422" s="6">
        <v>21.620015655</v>
      </c>
      <c r="I422" s="6"/>
      <c r="J422" s="6">
        <v>95.267163887928604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77.970286028000004</v>
      </c>
      <c r="E423" s="6"/>
      <c r="F423" s="6">
        <v>41.695799977099</v>
      </c>
      <c r="G423" s="6"/>
      <c r="H423" s="6">
        <v>109.027651584</v>
      </c>
      <c r="I423" s="6"/>
      <c r="J423" s="6">
        <v>58.304200022900901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>
        <v>2</v>
      </c>
      <c r="I424" s="6"/>
      <c r="J424" s="6">
        <v>100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17</v>
      </c>
      <c r="E425" s="6"/>
      <c r="F425" s="6">
        <v>39.534883720930203</v>
      </c>
      <c r="G425" s="6"/>
      <c r="H425" s="6">
        <v>26</v>
      </c>
      <c r="I425" s="6"/>
      <c r="J425" s="6">
        <v>60.465116279069797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34.795255707000003</v>
      </c>
      <c r="E426" s="6"/>
      <c r="F426" s="6">
        <v>15.6457008792959</v>
      </c>
      <c r="G426" s="6"/>
      <c r="H426" s="6">
        <v>187.59973941300001</v>
      </c>
      <c r="I426" s="6"/>
      <c r="J426" s="6">
        <v>84.354299120704098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459.95827823500002</v>
      </c>
      <c r="E427" s="6"/>
      <c r="F427" s="6">
        <v>24.886725166382298</v>
      </c>
      <c r="G427" s="6"/>
      <c r="H427" s="6">
        <v>1388.2490498080001</v>
      </c>
      <c r="I427" s="6"/>
      <c r="J427" s="6">
        <v>75.113274833617695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22.205035744</v>
      </c>
      <c r="E428" s="6"/>
      <c r="F428" s="6">
        <v>45.381472713122498</v>
      </c>
      <c r="G428" s="6"/>
      <c r="H428" s="6">
        <v>26.724702355000002</v>
      </c>
      <c r="I428" s="6"/>
      <c r="J428" s="6">
        <v>54.618527286877502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470.748957066</v>
      </c>
      <c r="E429" s="6"/>
      <c r="F429" s="6">
        <v>53.393425271043299</v>
      </c>
      <c r="G429" s="6"/>
      <c r="H429" s="6">
        <v>410.91194907800002</v>
      </c>
      <c r="I429" s="6"/>
      <c r="J429" s="6">
        <v>46.606574728956701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24.840698466999999</v>
      </c>
      <c r="E430" s="6"/>
      <c r="F430" s="6">
        <v>25.773158142266301</v>
      </c>
      <c r="G430" s="6"/>
      <c r="H430" s="6">
        <v>71.541352696000004</v>
      </c>
      <c r="I430" s="6"/>
      <c r="J430" s="6">
        <v>74.226841857733703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597.26142489799997</v>
      </c>
      <c r="E431" s="6"/>
      <c r="F431" s="6">
        <v>30.048240502294401</v>
      </c>
      <c r="G431" s="6"/>
      <c r="H431" s="6">
        <v>1390.4137764249999</v>
      </c>
      <c r="I431" s="6"/>
      <c r="J431" s="6">
        <v>69.951759497705595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18.572429697</v>
      </c>
      <c r="E432" s="6"/>
      <c r="F432" s="6">
        <v>13.181040265949299</v>
      </c>
      <c r="G432" s="6"/>
      <c r="H432" s="6">
        <v>122.33017982600001</v>
      </c>
      <c r="I432" s="6"/>
      <c r="J432" s="6">
        <v>86.818959734050694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277.33555993900001</v>
      </c>
      <c r="E433" s="6"/>
      <c r="F433" s="6">
        <v>35.311013593609502</v>
      </c>
      <c r="G433" s="6"/>
      <c r="H433" s="6">
        <v>508.07253717999998</v>
      </c>
      <c r="I433" s="6"/>
      <c r="J433" s="6">
        <v>64.688986406390498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623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103.731591471</v>
      </c>
      <c r="E444" s="6"/>
      <c r="F444" s="6">
        <v>18.9717719634126</v>
      </c>
      <c r="G444" s="6"/>
      <c r="H444" s="6">
        <v>443.03647885499998</v>
      </c>
      <c r="I444" s="6"/>
      <c r="J444" s="6">
        <v>81.028228036587393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2085.8251044190001</v>
      </c>
      <c r="E445" s="6"/>
      <c r="F445" s="6">
        <v>34.300417909915502</v>
      </c>
      <c r="G445" s="6"/>
      <c r="H445" s="6">
        <v>3995.2235577199999</v>
      </c>
      <c r="I445" s="6"/>
      <c r="J445" s="6">
        <v>65.699582090084505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624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896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114649.779183109</v>
      </c>
      <c r="E17" s="6">
        <v>2.1065797458275202</v>
      </c>
      <c r="F17" s="6">
        <v>93.171303175547607</v>
      </c>
      <c r="G17" s="6">
        <v>0.486298781350192</v>
      </c>
      <c r="H17" s="6">
        <v>8402.8939850370007</v>
      </c>
      <c r="I17" s="6">
        <v>6.8925314043599499</v>
      </c>
      <c r="J17" s="6">
        <v>6.82869682445242</v>
      </c>
      <c r="K17" s="6">
        <v>6.6351007162646001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2282523.3538260101</v>
      </c>
      <c r="E18" s="6">
        <v>0.316702638436821</v>
      </c>
      <c r="F18" s="6">
        <v>97.605336066091695</v>
      </c>
      <c r="G18" s="6">
        <v>7.3744982656432798E-2</v>
      </c>
      <c r="H18" s="6">
        <v>55999.769828254997</v>
      </c>
      <c r="I18" s="6">
        <v>3.0239433024146898</v>
      </c>
      <c r="J18" s="6">
        <v>2.39466393390832</v>
      </c>
      <c r="K18" s="6">
        <v>3.0058095891650098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436.26239795100003</v>
      </c>
      <c r="E19" s="6"/>
      <c r="F19" s="6">
        <v>79.789296710557196</v>
      </c>
      <c r="G19" s="6"/>
      <c r="H19" s="6">
        <v>110.505672375</v>
      </c>
      <c r="I19" s="6"/>
      <c r="J19" s="6">
        <v>20.210703289442801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5527.8617017140004</v>
      </c>
      <c r="E20" s="6"/>
      <c r="F20" s="6">
        <v>90.903099265276794</v>
      </c>
      <c r="G20" s="6"/>
      <c r="H20" s="6">
        <v>553.18696042500005</v>
      </c>
      <c r="I20" s="6"/>
      <c r="J20" s="6">
        <v>9.0969007347232296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114213.516785158</v>
      </c>
      <c r="E21" s="6">
        <v>2.11287144826353</v>
      </c>
      <c r="F21" s="6">
        <v>93.231029715636495</v>
      </c>
      <c r="G21" s="6">
        <v>0.48781693377254098</v>
      </c>
      <c r="H21" s="6">
        <v>8292.3883126620003</v>
      </c>
      <c r="I21" s="6">
        <v>6.9769655443329501</v>
      </c>
      <c r="J21" s="6">
        <v>6.76897028436351</v>
      </c>
      <c r="K21" s="6">
        <v>6.7188469054735798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2276995.4921243</v>
      </c>
      <c r="E22" s="6">
        <v>0.31446496078345898</v>
      </c>
      <c r="F22" s="6">
        <v>97.622809866863804</v>
      </c>
      <c r="G22" s="6">
        <v>7.3815861378163899E-2</v>
      </c>
      <c r="H22" s="6">
        <v>55446.582867830002</v>
      </c>
      <c r="I22" s="6">
        <v>3.0470911312317499</v>
      </c>
      <c r="J22" s="6">
        <v>2.3771901331361902</v>
      </c>
      <c r="K22" s="6">
        <v>3.03135693692803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625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114649.779183109</v>
      </c>
      <c r="E33" s="6">
        <v>2.1065797458275202</v>
      </c>
      <c r="F33" s="6">
        <v>93.171303175547607</v>
      </c>
      <c r="G33" s="6">
        <v>0.486298781350192</v>
      </c>
      <c r="H33" s="6">
        <v>8402.8939850370007</v>
      </c>
      <c r="I33" s="6">
        <v>6.8925314043599499</v>
      </c>
      <c r="J33" s="6">
        <v>6.82869682445242</v>
      </c>
      <c r="K33" s="6">
        <v>6.6351007162646001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2282523.3538260101</v>
      </c>
      <c r="E34" s="6">
        <v>0.316702638436821</v>
      </c>
      <c r="F34" s="6">
        <v>97.605336066091695</v>
      </c>
      <c r="G34" s="6">
        <v>7.3744982656432798E-2</v>
      </c>
      <c r="H34" s="6">
        <v>55999.769828254997</v>
      </c>
      <c r="I34" s="6">
        <v>3.0239433024146898</v>
      </c>
      <c r="J34" s="6">
        <v>2.39466393390832</v>
      </c>
      <c r="K34" s="6">
        <v>3.0058095891650098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626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114213.516785158</v>
      </c>
      <c r="E45" s="6">
        <v>2.11287144826353</v>
      </c>
      <c r="F45" s="6">
        <v>93.231029715636495</v>
      </c>
      <c r="G45" s="6">
        <v>0.48781693377254098</v>
      </c>
      <c r="H45" s="6">
        <v>8292.3883126620003</v>
      </c>
      <c r="I45" s="6">
        <v>6.9769655443329501</v>
      </c>
      <c r="J45" s="6">
        <v>6.76897028436351</v>
      </c>
      <c r="K45" s="6">
        <v>6.7188469054735798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2276995.4921243</v>
      </c>
      <c r="E46" s="6">
        <v>0.31446496078345898</v>
      </c>
      <c r="F46" s="6">
        <v>97.622809866863804</v>
      </c>
      <c r="G46" s="6">
        <v>7.3815861378163899E-2</v>
      </c>
      <c r="H46" s="6">
        <v>55446.582867830002</v>
      </c>
      <c r="I46" s="6">
        <v>3.0470911312317499</v>
      </c>
      <c r="J46" s="6">
        <v>2.3771901331361902</v>
      </c>
      <c r="K46" s="6">
        <v>3.03135693692803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111.777113101</v>
      </c>
      <c r="E47" s="6">
        <v>17.3283728341965</v>
      </c>
      <c r="F47" s="6">
        <v>82.610465435771005</v>
      </c>
      <c r="G47" s="6">
        <v>6.5250434259863299</v>
      </c>
      <c r="H47" s="6">
        <v>23.529125051000001</v>
      </c>
      <c r="I47" s="6">
        <v>33.597774960334299</v>
      </c>
      <c r="J47" s="6">
        <v>17.389534564228999</v>
      </c>
      <c r="K47" s="6">
        <v>30.997774691346301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1951.0648951159999</v>
      </c>
      <c r="E48" s="6">
        <v>3.1509825608185098</v>
      </c>
      <c r="F48" s="6">
        <v>95.526128347111296</v>
      </c>
      <c r="G48" s="6">
        <v>0.84188011850341105</v>
      </c>
      <c r="H48" s="6">
        <v>91.376192861999996</v>
      </c>
      <c r="I48" s="6">
        <v>18.364922669232001</v>
      </c>
      <c r="J48" s="6">
        <v>4.4738716528887297</v>
      </c>
      <c r="K48" s="6">
        <v>17.975828207121399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780.91348345200004</v>
      </c>
      <c r="E49" s="6">
        <v>13.8449567850958</v>
      </c>
      <c r="F49" s="6">
        <v>90.833849702457201</v>
      </c>
      <c r="G49" s="6">
        <v>4.1447634744277204</v>
      </c>
      <c r="H49" s="6">
        <v>78.802895419999999</v>
      </c>
      <c r="I49" s="6">
        <v>43.9056482682902</v>
      </c>
      <c r="J49" s="6">
        <v>9.1661502975427993</v>
      </c>
      <c r="K49" s="6">
        <v>41.073385256330297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15553.216431359</v>
      </c>
      <c r="E50" s="6">
        <v>2.1055196015977198</v>
      </c>
      <c r="F50" s="6">
        <v>97.103831734962796</v>
      </c>
      <c r="G50" s="6">
        <v>0.55989204467242104</v>
      </c>
      <c r="H50" s="6">
        <v>463.88212537999999</v>
      </c>
      <c r="I50" s="6">
        <v>18.808094582201601</v>
      </c>
      <c r="J50" s="6">
        <v>2.8961682650371601</v>
      </c>
      <c r="K50" s="6">
        <v>18.7722735422341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142.35326452499999</v>
      </c>
      <c r="E51" s="6">
        <v>16.754921151707698</v>
      </c>
      <c r="F51" s="6">
        <v>91.351473139470798</v>
      </c>
      <c r="G51" s="6">
        <v>4.2856630212156901</v>
      </c>
      <c r="H51" s="6">
        <v>13.477024394000001</v>
      </c>
      <c r="I51" s="6">
        <v>44.139306906503499</v>
      </c>
      <c r="J51" s="6">
        <v>8.6485268605292198</v>
      </c>
      <c r="K51" s="6">
        <v>45.268013464139401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2139.7962783970002</v>
      </c>
      <c r="E52" s="6">
        <v>3.8076488666995698</v>
      </c>
      <c r="F52" s="6">
        <v>96.323825620645295</v>
      </c>
      <c r="G52" s="6">
        <v>0.836669174409574</v>
      </c>
      <c r="H52" s="6">
        <v>81.664782363</v>
      </c>
      <c r="I52" s="6">
        <v>21.487130642389801</v>
      </c>
      <c r="J52" s="6">
        <v>3.6761743793546899</v>
      </c>
      <c r="K52" s="6">
        <v>21.922566054155499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1756.3256053299999</v>
      </c>
      <c r="E53" s="6">
        <v>14.9113118103974</v>
      </c>
      <c r="F53" s="6">
        <v>95.771707613930701</v>
      </c>
      <c r="G53" s="6">
        <v>2.4031396673832002</v>
      </c>
      <c r="H53" s="6">
        <v>77.541252729999997</v>
      </c>
      <c r="I53" s="6">
        <v>57.173170481768302</v>
      </c>
      <c r="J53" s="6">
        <v>4.2282923860693398</v>
      </c>
      <c r="K53" s="6">
        <v>54.431616493298897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29668.668494090001</v>
      </c>
      <c r="E54" s="6">
        <v>3.0557921170555402</v>
      </c>
      <c r="F54" s="6">
        <v>97.363025732597194</v>
      </c>
      <c r="G54" s="6">
        <v>0.56782706035274</v>
      </c>
      <c r="H54" s="6">
        <v>803.54441307000002</v>
      </c>
      <c r="I54" s="6">
        <v>21.104586761505502</v>
      </c>
      <c r="J54" s="6">
        <v>2.6369742674027901</v>
      </c>
      <c r="K54" s="6">
        <v>20.9654532363869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171.943704516</v>
      </c>
      <c r="E55" s="6">
        <v>13.9308445705278</v>
      </c>
      <c r="F55" s="6">
        <v>73.916561456667097</v>
      </c>
      <c r="G55" s="6">
        <v>6.9150887210913501</v>
      </c>
      <c r="H55" s="6">
        <v>60.674941599999997</v>
      </c>
      <c r="I55" s="6">
        <v>22.371569787167701</v>
      </c>
      <c r="J55" s="6">
        <v>26.0834385433329</v>
      </c>
      <c r="K55" s="6">
        <v>19.596326595578599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2630.308722791</v>
      </c>
      <c r="E56" s="6">
        <v>3.1757792438344499</v>
      </c>
      <c r="F56" s="6">
        <v>95.981196246241396</v>
      </c>
      <c r="G56" s="6">
        <v>0.74738083340875805</v>
      </c>
      <c r="H56" s="6">
        <v>110.132973771</v>
      </c>
      <c r="I56" s="6">
        <v>18.2006495596994</v>
      </c>
      <c r="J56" s="6">
        <v>4.0188037537586201</v>
      </c>
      <c r="K56" s="6">
        <v>17.849716193530298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143.709048803</v>
      </c>
      <c r="E57" s="6">
        <v>13.9334797826757</v>
      </c>
      <c r="F57" s="6">
        <v>86.274650151674294</v>
      </c>
      <c r="G57" s="6">
        <v>4.9189645681650198</v>
      </c>
      <c r="H57" s="6">
        <v>22.862532247000001</v>
      </c>
      <c r="I57" s="6">
        <v>33.803550660892</v>
      </c>
      <c r="J57" s="6">
        <v>13.7253498483258</v>
      </c>
      <c r="K57" s="6">
        <v>30.9195723181282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1875.019782868</v>
      </c>
      <c r="E58" s="6">
        <v>3.3133950709689599</v>
      </c>
      <c r="F58" s="6">
        <v>95.497693939845405</v>
      </c>
      <c r="G58" s="6">
        <v>0.95107339184784601</v>
      </c>
      <c r="H58" s="6">
        <v>88.399128638999997</v>
      </c>
      <c r="I58" s="6">
        <v>20.0632992417632</v>
      </c>
      <c r="J58" s="6">
        <v>4.5023060601545399</v>
      </c>
      <c r="K58" s="6">
        <v>20.173065641365699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167.54310723399999</v>
      </c>
      <c r="E59" s="6">
        <v>20.486939899414601</v>
      </c>
      <c r="F59" s="6">
        <v>79.616563133352301</v>
      </c>
      <c r="G59" s="6">
        <v>8.8918012635778698</v>
      </c>
      <c r="H59" s="6">
        <v>42.894395517</v>
      </c>
      <c r="I59" s="6">
        <v>38.752362433830299</v>
      </c>
      <c r="J59" s="6">
        <v>20.3834368666476</v>
      </c>
      <c r="K59" s="6">
        <v>34.730877883956197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5604.6207976249998</v>
      </c>
      <c r="E60" s="6">
        <v>2.9374792630461699</v>
      </c>
      <c r="F60" s="6">
        <v>97.2815672434443</v>
      </c>
      <c r="G60" s="6">
        <v>0.54754261560203499</v>
      </c>
      <c r="H60" s="6">
        <v>156.615330078</v>
      </c>
      <c r="I60" s="6">
        <v>19.789758818974899</v>
      </c>
      <c r="J60" s="6">
        <v>2.71843275655571</v>
      </c>
      <c r="K60" s="6">
        <v>19.594306186123699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177.35348139999999</v>
      </c>
      <c r="E61" s="6">
        <v>18.522261092245</v>
      </c>
      <c r="F61" s="6">
        <v>79.364948757730005</v>
      </c>
      <c r="G61" s="6">
        <v>7.9882275144291697</v>
      </c>
      <c r="H61" s="6">
        <v>46.112272910999998</v>
      </c>
      <c r="I61" s="6">
        <v>35.733912861716597</v>
      </c>
      <c r="J61" s="6">
        <v>20.635051242269999</v>
      </c>
      <c r="K61" s="6">
        <v>30.723706953975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5163.2740338849999</v>
      </c>
      <c r="E62" s="6">
        <v>3.3504375396199002</v>
      </c>
      <c r="F62" s="6">
        <v>96.322032021637696</v>
      </c>
      <c r="G62" s="6">
        <v>0.58344373338315303</v>
      </c>
      <c r="H62" s="6">
        <v>197.154858152</v>
      </c>
      <c r="I62" s="6">
        <v>15.4233648109195</v>
      </c>
      <c r="J62" s="6">
        <v>3.6779679783622599</v>
      </c>
      <c r="K62" s="6">
        <v>15.2797648865829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1134.3196676299999</v>
      </c>
      <c r="E63" s="6">
        <v>15.3441024633187</v>
      </c>
      <c r="F63" s="6">
        <v>85.699232914468894</v>
      </c>
      <c r="G63" s="6">
        <v>6.0116900348823501</v>
      </c>
      <c r="H63" s="6">
        <v>189.28572421999999</v>
      </c>
      <c r="I63" s="6">
        <v>39.900637092597897</v>
      </c>
      <c r="J63" s="6">
        <v>14.300767085531101</v>
      </c>
      <c r="K63" s="6">
        <v>36.0258454268672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34209.384330829998</v>
      </c>
      <c r="E64" s="6">
        <v>2.9764149399331701</v>
      </c>
      <c r="F64" s="6">
        <v>95.089329456887995</v>
      </c>
      <c r="G64" s="6">
        <v>0.67640813140177702</v>
      </c>
      <c r="H64" s="6">
        <v>1766.66527034</v>
      </c>
      <c r="I64" s="6">
        <v>13.391698404059399</v>
      </c>
      <c r="J64" s="6">
        <v>4.9106705431119497</v>
      </c>
      <c r="K64" s="6">
        <v>13.097843785183301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1509.5443217100001</v>
      </c>
      <c r="E65" s="6">
        <v>12.883159833534901</v>
      </c>
      <c r="F65" s="6">
        <v>92.306025896269702</v>
      </c>
      <c r="G65" s="6">
        <v>3.8424684488888401</v>
      </c>
      <c r="H65" s="6">
        <v>125.82488312</v>
      </c>
      <c r="I65" s="6">
        <v>50.082397474188198</v>
      </c>
      <c r="J65" s="6">
        <v>7.6939741037302802</v>
      </c>
      <c r="K65" s="6">
        <v>46.098802435112297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24027.258339550001</v>
      </c>
      <c r="E66" s="6">
        <v>3.1351284429911899</v>
      </c>
      <c r="F66" s="6">
        <v>97.813790044952398</v>
      </c>
      <c r="G66" s="6">
        <v>0.41865194268813699</v>
      </c>
      <c r="H66" s="6">
        <v>537.02684815999999</v>
      </c>
      <c r="I66" s="6">
        <v>18.739011045076001</v>
      </c>
      <c r="J66" s="6">
        <v>2.1862099550476</v>
      </c>
      <c r="K66" s="6">
        <v>18.7310158063557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2862.6822513500001</v>
      </c>
      <c r="E67" s="6">
        <v>14.270209919624101</v>
      </c>
      <c r="F67" s="6">
        <v>86.2601247745595</v>
      </c>
      <c r="G67" s="6">
        <v>4.0949832262174199</v>
      </c>
      <c r="H67" s="6">
        <v>455.98006084999997</v>
      </c>
      <c r="I67" s="6">
        <v>26.663939665833201</v>
      </c>
      <c r="J67" s="6">
        <v>13.7398752254405</v>
      </c>
      <c r="K67" s="6">
        <v>25.708658794018799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32301.392213179999</v>
      </c>
      <c r="E68" s="6">
        <v>3.2099949589315502</v>
      </c>
      <c r="F68" s="6">
        <v>95.7259973488284</v>
      </c>
      <c r="G68" s="6">
        <v>0.76507317560682597</v>
      </c>
      <c r="H68" s="6">
        <v>1442.2021162399999</v>
      </c>
      <c r="I68" s="6">
        <v>17.206808305073199</v>
      </c>
      <c r="J68" s="6">
        <v>4.2740026511715996</v>
      </c>
      <c r="K68" s="6">
        <v>17.135551556039101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132.83133820899999</v>
      </c>
      <c r="E69" s="6">
        <v>15.999894386342101</v>
      </c>
      <c r="F69" s="6">
        <v>80.028036906033805</v>
      </c>
      <c r="G69" s="6">
        <v>6.9869479644256396</v>
      </c>
      <c r="H69" s="6">
        <v>33.149664629999997</v>
      </c>
      <c r="I69" s="6">
        <v>30.0785807455872</v>
      </c>
      <c r="J69" s="6">
        <v>19.971963093966199</v>
      </c>
      <c r="K69" s="6">
        <v>27.996833707674998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2843.0505180989999</v>
      </c>
      <c r="E70" s="6">
        <v>3.42237121144441</v>
      </c>
      <c r="F70" s="6">
        <v>96.591426717954903</v>
      </c>
      <c r="G70" s="6">
        <v>0.62920883738005595</v>
      </c>
      <c r="H70" s="6">
        <v>100.327186012</v>
      </c>
      <c r="I70" s="6">
        <v>17.923630117548001</v>
      </c>
      <c r="J70" s="6">
        <v>3.4085732820450998</v>
      </c>
      <c r="K70" s="6">
        <v>17.830386580282202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107.228544774</v>
      </c>
      <c r="E71" s="6">
        <v>14.3192172834205</v>
      </c>
      <c r="F71" s="6">
        <v>83.529411764705898</v>
      </c>
      <c r="G71" s="6">
        <v>5.0344169793334004</v>
      </c>
      <c r="H71" s="6">
        <v>21.143656715999999</v>
      </c>
      <c r="I71" s="6">
        <v>27.739648936460899</v>
      </c>
      <c r="J71" s="6">
        <v>16.470588235294102</v>
      </c>
      <c r="K71" s="6">
        <v>25.5316861094765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1039.0597014719999</v>
      </c>
      <c r="E72" s="6">
        <v>11.4573606223762</v>
      </c>
      <c r="F72" s="6">
        <v>97.038081805359695</v>
      </c>
      <c r="G72" s="6">
        <v>0.644370355179404</v>
      </c>
      <c r="H72" s="6">
        <v>31.715485074</v>
      </c>
      <c r="I72" s="6">
        <v>24.426053620287</v>
      </c>
      <c r="J72" s="6">
        <v>2.9619181946403401</v>
      </c>
      <c r="K72" s="6">
        <v>21.1108002077824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2286.55228635</v>
      </c>
      <c r="E73" s="6">
        <v>13.154671754480599</v>
      </c>
      <c r="F73" s="6">
        <v>87.038678693685199</v>
      </c>
      <c r="G73" s="6">
        <v>3.8630786240180499</v>
      </c>
      <c r="H73" s="6">
        <v>340.50079012999998</v>
      </c>
      <c r="I73" s="6">
        <v>27.775559258928698</v>
      </c>
      <c r="J73" s="6">
        <v>12.961321306314799</v>
      </c>
      <c r="K73" s="6">
        <v>25.941588143527898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26052.694689489999</v>
      </c>
      <c r="E74" s="6">
        <v>2.7232109417550698</v>
      </c>
      <c r="F74" s="6">
        <v>94.826370287829704</v>
      </c>
      <c r="G74" s="6">
        <v>0.87322474424256002</v>
      </c>
      <c r="H74" s="6">
        <v>1421.40835844</v>
      </c>
      <c r="I74" s="6">
        <v>16.278853127380199</v>
      </c>
      <c r="J74" s="6">
        <v>5.1736297121703299</v>
      </c>
      <c r="K74" s="6">
        <v>16.005152581223999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406.09099168799997</v>
      </c>
      <c r="E75" s="6">
        <v>12.2425332472482</v>
      </c>
      <c r="F75" s="6">
        <v>84.529645525163502</v>
      </c>
      <c r="G75" s="6">
        <v>3.7946934583316598</v>
      </c>
      <c r="H75" s="6">
        <v>74.321518225000005</v>
      </c>
      <c r="I75" s="6">
        <v>26.4742869766221</v>
      </c>
      <c r="J75" s="6">
        <v>15.470354474836499</v>
      </c>
      <c r="K75" s="6">
        <v>20.734113974645901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3806.7632509380001</v>
      </c>
      <c r="E76" s="6">
        <v>2.7823588743481902</v>
      </c>
      <c r="F76" s="6">
        <v>93.513207540415905</v>
      </c>
      <c r="G76" s="6">
        <v>1.0744978789055399</v>
      </c>
      <c r="H76" s="6">
        <v>264.06626188000001</v>
      </c>
      <c r="I76" s="6">
        <v>16.140198428642499</v>
      </c>
      <c r="J76" s="6">
        <v>6.4867924595840503</v>
      </c>
      <c r="K76" s="6">
        <v>15.489896397621701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64</v>
      </c>
      <c r="E77" s="6">
        <v>14.733392686490999</v>
      </c>
      <c r="F77" s="6">
        <v>92.753623188405797</v>
      </c>
      <c r="G77" s="6">
        <v>3.2661880167156201</v>
      </c>
      <c r="H77" s="6">
        <v>5</v>
      </c>
      <c r="I77" s="6">
        <v>43.738352486814897</v>
      </c>
      <c r="J77" s="6">
        <v>7.2463768115942004</v>
      </c>
      <c r="K77" s="6">
        <v>41.807206613959899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579</v>
      </c>
      <c r="E78" s="6">
        <v>12.2224511274332</v>
      </c>
      <c r="F78" s="6">
        <v>96.822742474916396</v>
      </c>
      <c r="G78" s="6">
        <v>0.68757794400250205</v>
      </c>
      <c r="H78" s="6">
        <v>19</v>
      </c>
      <c r="I78" s="6">
        <v>25.443199036541301</v>
      </c>
      <c r="J78" s="6">
        <v>3.1772575250836099</v>
      </c>
      <c r="K78" s="6">
        <v>20.9530331356552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259.59595478799997</v>
      </c>
      <c r="E79" s="6">
        <v>12.767519135012501</v>
      </c>
      <c r="F79" s="6">
        <v>92.901214995039098</v>
      </c>
      <c r="G79" s="6">
        <v>3.3387842345636098</v>
      </c>
      <c r="H79" s="6">
        <v>19.83629462</v>
      </c>
      <c r="I79" s="6">
        <v>44.515224637315903</v>
      </c>
      <c r="J79" s="6">
        <v>7.0987850049608801</v>
      </c>
      <c r="K79" s="6">
        <v>43.694394432354002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3653.6296720780001</v>
      </c>
      <c r="E80" s="6">
        <v>3.3629669334936998</v>
      </c>
      <c r="F80" s="6">
        <v>97.826430184522707</v>
      </c>
      <c r="G80" s="6">
        <v>0.53526421528632795</v>
      </c>
      <c r="H80" s="6">
        <v>81.178666718000002</v>
      </c>
      <c r="I80" s="6">
        <v>23.9972851927931</v>
      </c>
      <c r="J80" s="6">
        <v>2.1735698154773302</v>
      </c>
      <c r="K80" s="6">
        <v>24.0907777675787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423.486927079</v>
      </c>
      <c r="E81" s="6">
        <v>14.106705775283499</v>
      </c>
      <c r="F81" s="6">
        <v>92.170432415368197</v>
      </c>
      <c r="G81" s="6">
        <v>3.6083469290555099</v>
      </c>
      <c r="H81" s="6">
        <v>35.973787145000003</v>
      </c>
      <c r="I81" s="6">
        <v>45.685087969024899</v>
      </c>
      <c r="J81" s="6">
        <v>7.82956758463179</v>
      </c>
      <c r="K81" s="6">
        <v>42.4778115982446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5473.6072074650001</v>
      </c>
      <c r="E82" s="6">
        <v>3.33630531676366</v>
      </c>
      <c r="F82" s="6">
        <v>95.8748369364897</v>
      </c>
      <c r="G82" s="6">
        <v>0.72268082331177197</v>
      </c>
      <c r="H82" s="6">
        <v>235.51041126000001</v>
      </c>
      <c r="I82" s="6">
        <v>16.548711416212601</v>
      </c>
      <c r="J82" s="6">
        <v>4.1251630635102599</v>
      </c>
      <c r="K82" s="6">
        <v>16.796161757830099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958.81074173000002</v>
      </c>
      <c r="E83" s="6">
        <v>24.414064559334701</v>
      </c>
      <c r="F83" s="6">
        <v>96.560877329123898</v>
      </c>
      <c r="G83" s="6">
        <v>2.6062799278794802</v>
      </c>
      <c r="H83" s="6">
        <v>34.149107280000003</v>
      </c>
      <c r="I83" s="6">
        <v>70.363203396070901</v>
      </c>
      <c r="J83" s="6">
        <v>3.4391226708760998</v>
      </c>
      <c r="K83" s="6">
        <v>73.176999044706406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28804.345369769999</v>
      </c>
      <c r="E84" s="6">
        <v>3.7538025974070601</v>
      </c>
      <c r="F84" s="6">
        <v>97.076323743434003</v>
      </c>
      <c r="G84" s="6">
        <v>0.64690418248640902</v>
      </c>
      <c r="H84" s="6">
        <v>867.50895992000005</v>
      </c>
      <c r="I84" s="6">
        <v>20.640414782570598</v>
      </c>
      <c r="J84" s="6">
        <v>2.9236762565660102</v>
      </c>
      <c r="K84" s="6">
        <v>21.479491687562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139.116040938</v>
      </c>
      <c r="E85" s="6">
        <v>13.5791677029524</v>
      </c>
      <c r="F85" s="6">
        <v>71.590909090909093</v>
      </c>
      <c r="G85" s="6">
        <v>5.0537631825247296</v>
      </c>
      <c r="H85" s="6">
        <v>55.204778150000003</v>
      </c>
      <c r="I85" s="6">
        <v>18.919532709576</v>
      </c>
      <c r="J85" s="6">
        <v>28.409090909090899</v>
      </c>
      <c r="K85" s="6">
        <v>12.735483219962299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925.23208179400001</v>
      </c>
      <c r="E86" s="6">
        <v>6.6398498072083196</v>
      </c>
      <c r="F86" s="6">
        <v>90.301724137931004</v>
      </c>
      <c r="G86" s="6">
        <v>1.1177663253902601</v>
      </c>
      <c r="H86" s="6">
        <v>99.368600670000006</v>
      </c>
      <c r="I86" s="6">
        <v>12.723469377405801</v>
      </c>
      <c r="J86" s="6">
        <v>9.6982758620689697</v>
      </c>
      <c r="K86" s="6">
        <v>10.4076464519671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1206.92373324</v>
      </c>
      <c r="E87" s="6">
        <v>20.542671976873699</v>
      </c>
      <c r="F87" s="6">
        <v>83.756670416252007</v>
      </c>
      <c r="G87" s="6">
        <v>6.7773935690809504</v>
      </c>
      <c r="H87" s="6">
        <v>234.06446177999999</v>
      </c>
      <c r="I87" s="6">
        <v>35.5507237850655</v>
      </c>
      <c r="J87" s="6">
        <v>16.243329583748</v>
      </c>
      <c r="K87" s="6">
        <v>34.946771012680401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33658.872088639997</v>
      </c>
      <c r="E88" s="6">
        <v>2.27265012936655</v>
      </c>
      <c r="F88" s="6">
        <v>96.713464027084896</v>
      </c>
      <c r="G88" s="6">
        <v>0.59189922567617803</v>
      </c>
      <c r="H88" s="6">
        <v>1143.8024171699999</v>
      </c>
      <c r="I88" s="6">
        <v>17.840343632822801</v>
      </c>
      <c r="J88" s="6">
        <v>3.28653597291511</v>
      </c>
      <c r="K88" s="6">
        <v>17.4179211613246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108.713860197</v>
      </c>
      <c r="E89" s="6">
        <v>17.115067992764299</v>
      </c>
      <c r="F89" s="6">
        <v>85.491222102862295</v>
      </c>
      <c r="G89" s="6">
        <v>5.2862552891777801</v>
      </c>
      <c r="H89" s="6">
        <v>18.449908811</v>
      </c>
      <c r="I89" s="6">
        <v>32.263450979181101</v>
      </c>
      <c r="J89" s="6">
        <v>14.508777897137699</v>
      </c>
      <c r="K89" s="6">
        <v>31.148621077774099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1562.0870363920001</v>
      </c>
      <c r="E90" s="6">
        <v>3.1876042405843501</v>
      </c>
      <c r="F90" s="6">
        <v>94.101577670542298</v>
      </c>
      <c r="G90" s="6">
        <v>0.93665800661658805</v>
      </c>
      <c r="H90" s="6">
        <v>97.913863763999998</v>
      </c>
      <c r="I90" s="6">
        <v>14.7625093485925</v>
      </c>
      <c r="J90" s="6">
        <v>5.8984223294576799</v>
      </c>
      <c r="K90" s="6">
        <v>14.943147715987701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320.22200875800002</v>
      </c>
      <c r="E91" s="6">
        <v>13.219611732212</v>
      </c>
      <c r="F91" s="6">
        <v>70.265321922268896</v>
      </c>
      <c r="G91" s="6">
        <v>7.8412952695728597</v>
      </c>
      <c r="H91" s="6">
        <v>135.51063431200001</v>
      </c>
      <c r="I91" s="6">
        <v>25.304105374134799</v>
      </c>
      <c r="J91" s="6">
        <v>29.7346780777311</v>
      </c>
      <c r="K91" s="6">
        <v>18.529581351571199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3446.6981740269998</v>
      </c>
      <c r="E92" s="6">
        <v>3.07130276169742</v>
      </c>
      <c r="F92" s="6">
        <v>92.662530128160498</v>
      </c>
      <c r="G92" s="6">
        <v>1.0726686936662</v>
      </c>
      <c r="H92" s="6">
        <v>272.92632711700003</v>
      </c>
      <c r="I92" s="6">
        <v>13.7347773989668</v>
      </c>
      <c r="J92" s="6">
        <v>7.3374698718394704</v>
      </c>
      <c r="K92" s="6">
        <v>13.5463854544537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68.438611343999995</v>
      </c>
      <c r="E93" s="6">
        <v>13.9648584049819</v>
      </c>
      <c r="F93" s="6">
        <v>77.027027027027003</v>
      </c>
      <c r="G93" s="6">
        <v>7.1173765850161903</v>
      </c>
      <c r="H93" s="6">
        <v>20.411515664</v>
      </c>
      <c r="I93" s="6">
        <v>27.1694244324529</v>
      </c>
      <c r="J93" s="6">
        <v>22.972972972973</v>
      </c>
      <c r="K93" s="6">
        <v>23.864145020348399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876.49449616000004</v>
      </c>
      <c r="E94" s="6">
        <v>8.1882344965487999</v>
      </c>
      <c r="F94" s="6">
        <v>89.570552147239297</v>
      </c>
      <c r="G94" s="6">
        <v>1.49317827698849</v>
      </c>
      <c r="H94" s="6">
        <v>102.05757832</v>
      </c>
      <c r="I94" s="6">
        <v>15.894451939610599</v>
      </c>
      <c r="J94" s="6">
        <v>10.429447852760701</v>
      </c>
      <c r="K94" s="6">
        <v>12.823766378842301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70.041792014999999</v>
      </c>
      <c r="E95" s="6">
        <v>20.7139264678265</v>
      </c>
      <c r="F95" s="6">
        <v>86.6666666666667</v>
      </c>
      <c r="G95" s="6">
        <v>5.6478100943039502</v>
      </c>
      <c r="H95" s="6">
        <v>10.775660309999999</v>
      </c>
      <c r="I95" s="6">
        <v>38.1134041899614</v>
      </c>
      <c r="J95" s="6">
        <v>13.3333333333333</v>
      </c>
      <c r="K95" s="6">
        <v>36.710765612975699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906.23303207100003</v>
      </c>
      <c r="E96" s="6">
        <v>16.7435480985874</v>
      </c>
      <c r="F96" s="6">
        <v>95.676905574516496</v>
      </c>
      <c r="G96" s="6">
        <v>0.67709320901098002</v>
      </c>
      <c r="H96" s="6">
        <v>40.947509177999997</v>
      </c>
      <c r="I96" s="6">
        <v>17.428057329803199</v>
      </c>
      <c r="J96" s="6">
        <v>4.3230944254835002</v>
      </c>
      <c r="K96" s="6">
        <v>14.9851418099535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484.79251050900001</v>
      </c>
      <c r="E97" s="6">
        <v>13.0003748564439</v>
      </c>
      <c r="F97" s="6">
        <v>90.493140734959397</v>
      </c>
      <c r="G97" s="6">
        <v>3.6207428850038998</v>
      </c>
      <c r="H97" s="6">
        <v>50.930425585000002</v>
      </c>
      <c r="I97" s="6">
        <v>35.696883576707499</v>
      </c>
      <c r="J97" s="6">
        <v>9.5068592650405996</v>
      </c>
      <c r="K97" s="6">
        <v>34.464841260733699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5794.0478697890003</v>
      </c>
      <c r="E98" s="6">
        <v>3.2324455642991299</v>
      </c>
      <c r="F98" s="6">
        <v>97.277266796097805</v>
      </c>
      <c r="G98" s="6">
        <v>0.57972148484541897</v>
      </c>
      <c r="H98" s="6">
        <v>162.17197542299999</v>
      </c>
      <c r="I98" s="6">
        <v>20.8962938895192</v>
      </c>
      <c r="J98" s="6">
        <v>2.7227332039022101</v>
      </c>
      <c r="K98" s="6">
        <v>20.712173145688499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5202.2991874199997</v>
      </c>
      <c r="E99" s="6">
        <v>18.001046907340601</v>
      </c>
      <c r="F99" s="6">
        <v>74.583703353331401</v>
      </c>
      <c r="G99" s="6">
        <v>7.93117965202046</v>
      </c>
      <c r="H99" s="6">
        <v>1772.8159564</v>
      </c>
      <c r="I99" s="6">
        <v>28.6889914998976</v>
      </c>
      <c r="J99" s="6">
        <v>25.416296646668702</v>
      </c>
      <c r="K99" s="6">
        <v>23.273915890724599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170452.28767054001</v>
      </c>
      <c r="E100" s="6">
        <v>2.5264450369934601</v>
      </c>
      <c r="F100" s="6">
        <v>95.541979956449893</v>
      </c>
      <c r="G100" s="6">
        <v>0.68832442415839201</v>
      </c>
      <c r="H100" s="6">
        <v>7953.3595101399997</v>
      </c>
      <c r="I100" s="6">
        <v>14.920784921458299</v>
      </c>
      <c r="J100" s="6">
        <v>4.4580200435501096</v>
      </c>
      <c r="K100" s="6">
        <v>14.7518130681408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560.548393777</v>
      </c>
      <c r="E101" s="6">
        <v>10.064966738530799</v>
      </c>
      <c r="F101" s="6">
        <v>94.840093983013602</v>
      </c>
      <c r="G101" s="6">
        <v>2.1530802996365601</v>
      </c>
      <c r="H101" s="6">
        <v>30.497407883000001</v>
      </c>
      <c r="I101" s="6">
        <v>41.228819154104201</v>
      </c>
      <c r="J101" s="6">
        <v>5.1599060169864304</v>
      </c>
      <c r="K101" s="6">
        <v>39.5740421043106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4399.4298886810002</v>
      </c>
      <c r="E102" s="6">
        <v>2.91886403556465</v>
      </c>
      <c r="F102" s="6">
        <v>97.369082395387395</v>
      </c>
      <c r="G102" s="6">
        <v>0.58062066751947095</v>
      </c>
      <c r="H102" s="6">
        <v>118.87282143</v>
      </c>
      <c r="I102" s="6">
        <v>21.8340412736583</v>
      </c>
      <c r="J102" s="6">
        <v>2.6309176046126299</v>
      </c>
      <c r="K102" s="6">
        <v>21.488510897129402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64.007924966999994</v>
      </c>
      <c r="E103" s="6">
        <v>27.199946106423301</v>
      </c>
      <c r="F103" s="6">
        <v>82.931267714192401</v>
      </c>
      <c r="G103" s="6">
        <v>9.7034917274087196</v>
      </c>
      <c r="H103" s="6">
        <v>13.173971236</v>
      </c>
      <c r="I103" s="6">
        <v>49.233657720454701</v>
      </c>
      <c r="J103" s="6">
        <v>17.068732285807599</v>
      </c>
      <c r="K103" s="6">
        <v>47.146024481109102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2061.3262597359999</v>
      </c>
      <c r="E104" s="6">
        <v>3.4719329099031602</v>
      </c>
      <c r="F104" s="6">
        <v>95.377102192154794</v>
      </c>
      <c r="G104" s="6">
        <v>1.00469570944885</v>
      </c>
      <c r="H104" s="6">
        <v>99.911828189000005</v>
      </c>
      <c r="I104" s="6">
        <v>21.161044084670301</v>
      </c>
      <c r="J104" s="6">
        <v>4.6228978078451801</v>
      </c>
      <c r="K104" s="6">
        <v>20.728333035938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27.786474649999999</v>
      </c>
      <c r="E105" s="6">
        <v>20.0863002929723</v>
      </c>
      <c r="F105" s="6">
        <v>64.102564102564102</v>
      </c>
      <c r="G105" s="6">
        <v>10.3346702395023</v>
      </c>
      <c r="H105" s="6">
        <v>15.560425803999999</v>
      </c>
      <c r="I105" s="6">
        <v>29.7071568520021</v>
      </c>
      <c r="J105" s="6">
        <v>35.897435897435898</v>
      </c>
      <c r="K105" s="6">
        <v>18.454768284825601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486.81903586800001</v>
      </c>
      <c r="E106" s="6">
        <v>12.1013297811214</v>
      </c>
      <c r="F106" s="6">
        <v>93.390191897654603</v>
      </c>
      <c r="G106" s="6">
        <v>1.4744066145327099</v>
      </c>
      <c r="H106" s="6">
        <v>34.455228566000002</v>
      </c>
      <c r="I106" s="6">
        <v>21.613358659595299</v>
      </c>
      <c r="J106" s="6">
        <v>6.6098081023454203</v>
      </c>
      <c r="K106" s="6">
        <v>20.8319386182363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1880.102258117</v>
      </c>
      <c r="E108" s="6">
        <v>2.9092878775420101</v>
      </c>
      <c r="F108" s="6">
        <v>96.313680736413502</v>
      </c>
      <c r="G108" s="6">
        <v>0.861413950524894</v>
      </c>
      <c r="H108" s="6">
        <v>71.959218239999998</v>
      </c>
      <c r="I108" s="6">
        <v>22.826495299373601</v>
      </c>
      <c r="J108" s="6">
        <v>3.68631926358655</v>
      </c>
      <c r="K108" s="6">
        <v>22.5064467509054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32.431687705999998</v>
      </c>
      <c r="E109" s="6">
        <v>26.233098576087698</v>
      </c>
      <c r="F109" s="6">
        <v>84.615384615384599</v>
      </c>
      <c r="G109" s="6">
        <v>7.6751728567579001</v>
      </c>
      <c r="H109" s="6">
        <v>5.8966704920000002</v>
      </c>
      <c r="I109" s="6">
        <v>47.026997156298002</v>
      </c>
      <c r="J109" s="6">
        <v>15.384615384615399</v>
      </c>
      <c r="K109" s="6">
        <v>42.213450712168502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316.946038945</v>
      </c>
      <c r="E110" s="6">
        <v>15.3070390922315</v>
      </c>
      <c r="F110" s="6">
        <v>97.727272727272705</v>
      </c>
      <c r="G110" s="6">
        <v>1.18846129786918</v>
      </c>
      <c r="H110" s="6">
        <v>7.3708381149999997</v>
      </c>
      <c r="I110" s="6">
        <v>50.230239130198498</v>
      </c>
      <c r="J110" s="6">
        <v>2.2727272727272698</v>
      </c>
      <c r="K110" s="6">
        <v>51.103835808374598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87.265747903000005</v>
      </c>
      <c r="E111" s="6">
        <v>26.382686738301</v>
      </c>
      <c r="F111" s="6">
        <v>94.456176912875705</v>
      </c>
      <c r="G111" s="6">
        <v>5.4910033517114796</v>
      </c>
      <c r="H111" s="6">
        <v>5.1218023400000003</v>
      </c>
      <c r="I111" s="6">
        <v>99.999999999999901</v>
      </c>
      <c r="J111" s="6">
        <v>5.5438230871243004</v>
      </c>
      <c r="K111" s="6">
        <v>93.556229314578005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2348.6049363540001</v>
      </c>
      <c r="E112" s="6">
        <v>2.8048236187818301</v>
      </c>
      <c r="F112" s="6">
        <v>98.126096491073397</v>
      </c>
      <c r="G112" s="6">
        <v>0.53439208638278202</v>
      </c>
      <c r="H112" s="6">
        <v>44.851055821999999</v>
      </c>
      <c r="I112" s="6">
        <v>28.1934876321201</v>
      </c>
      <c r="J112" s="6">
        <v>1.8739035089266001</v>
      </c>
      <c r="K112" s="6">
        <v>27.983196137190699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157.567638633</v>
      </c>
      <c r="E113" s="6">
        <v>17.539790017923998</v>
      </c>
      <c r="F113" s="6">
        <v>93.2331798084941</v>
      </c>
      <c r="G113" s="6">
        <v>4.9419115751408604</v>
      </c>
      <c r="H113" s="6">
        <v>11.436184852</v>
      </c>
      <c r="I113" s="6">
        <v>73.621204768355</v>
      </c>
      <c r="J113" s="6">
        <v>6.7668201915059196</v>
      </c>
      <c r="K113" s="6">
        <v>68.089607443854504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4077.4223072569998</v>
      </c>
      <c r="E114" s="6">
        <v>2.4222329547966299</v>
      </c>
      <c r="F114" s="6">
        <v>97.070004914226004</v>
      </c>
      <c r="G114" s="6">
        <v>0.51855442109882699</v>
      </c>
      <c r="H114" s="6">
        <v>123.07434550399999</v>
      </c>
      <c r="I114" s="6">
        <v>17.1593344027463</v>
      </c>
      <c r="J114" s="6">
        <v>2.92999508577403</v>
      </c>
      <c r="K114" s="6">
        <v>17.179578371565501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296.96526067999997</v>
      </c>
      <c r="E115" s="6">
        <v>20.396991578414401</v>
      </c>
      <c r="F115" s="6">
        <v>87.227158508219702</v>
      </c>
      <c r="G115" s="6">
        <v>6.2466781352907201</v>
      </c>
      <c r="H115" s="6">
        <v>43.485197364000001</v>
      </c>
      <c r="I115" s="6">
        <v>51.265858308386299</v>
      </c>
      <c r="J115" s="6">
        <v>12.7728414917803</v>
      </c>
      <c r="K115" s="6">
        <v>42.659261387333601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8365.3842410599991</v>
      </c>
      <c r="E116" s="6">
        <v>2.3183246838002201</v>
      </c>
      <c r="F116" s="6">
        <v>96.208523986671395</v>
      </c>
      <c r="G116" s="6">
        <v>0.71804175897697797</v>
      </c>
      <c r="H116" s="6">
        <v>329.67093120200002</v>
      </c>
      <c r="I116" s="6">
        <v>18.393870611586699</v>
      </c>
      <c r="J116" s="6">
        <v>3.7914760133285799</v>
      </c>
      <c r="K116" s="6">
        <v>18.220275573185202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113.13859247400001</v>
      </c>
      <c r="E117" s="6">
        <v>20.400781531357499</v>
      </c>
      <c r="F117" s="6">
        <v>87.476503851706497</v>
      </c>
      <c r="G117" s="6">
        <v>7.5588090747653203</v>
      </c>
      <c r="H117" s="6">
        <v>16.197386323</v>
      </c>
      <c r="I117" s="6">
        <v>58.123019359184603</v>
      </c>
      <c r="J117" s="6">
        <v>12.5234961482935</v>
      </c>
      <c r="K117" s="6">
        <v>52.798210923961697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5977.6378285549999</v>
      </c>
      <c r="E118" s="6">
        <v>2.9121211548125601</v>
      </c>
      <c r="F118" s="6">
        <v>94.872861532751699</v>
      </c>
      <c r="G118" s="6">
        <v>1.0074203594878799</v>
      </c>
      <c r="H118" s="6">
        <v>323.04471857300001</v>
      </c>
      <c r="I118" s="6">
        <v>18.288078184282401</v>
      </c>
      <c r="J118" s="6">
        <v>5.1271384672483098</v>
      </c>
      <c r="K118" s="6">
        <v>18.641363575706901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1093.52863493</v>
      </c>
      <c r="E119" s="6">
        <v>18.437251989464801</v>
      </c>
      <c r="F119" s="6">
        <v>93.008515719087498</v>
      </c>
      <c r="G119" s="6">
        <v>4.3182397550399596</v>
      </c>
      <c r="H119" s="6">
        <v>82.200949050000006</v>
      </c>
      <c r="I119" s="6">
        <v>57.293856792166899</v>
      </c>
      <c r="J119" s="6">
        <v>6.9914842809125304</v>
      </c>
      <c r="K119" s="6">
        <v>57.446037779405799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28695.759215689999</v>
      </c>
      <c r="E120" s="6">
        <v>2.7103965899741</v>
      </c>
      <c r="F120" s="6">
        <v>96.372618387578797</v>
      </c>
      <c r="G120" s="6">
        <v>0.68758877639214</v>
      </c>
      <c r="H120" s="6">
        <v>1080.08344149</v>
      </c>
      <c r="I120" s="6">
        <v>18.005936887165099</v>
      </c>
      <c r="J120" s="6">
        <v>3.62738161242115</v>
      </c>
      <c r="K120" s="6">
        <v>18.267923762946101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627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9973.7882523080007</v>
      </c>
      <c r="E131" s="6">
        <v>7.8327857428123799</v>
      </c>
      <c r="F131" s="6">
        <v>95.403867845093799</v>
      </c>
      <c r="G131" s="6">
        <v>1.28380414619059</v>
      </c>
      <c r="H131" s="6">
        <v>480.49256207399998</v>
      </c>
      <c r="I131" s="6">
        <v>27.362381634302501</v>
      </c>
      <c r="J131" s="6">
        <v>4.59613215490619</v>
      </c>
      <c r="K131" s="6">
        <v>26.648468097551898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196263.705711502</v>
      </c>
      <c r="E132" s="6">
        <v>0.85915262656168301</v>
      </c>
      <c r="F132" s="6">
        <v>98.722865717528904</v>
      </c>
      <c r="G132" s="6">
        <v>0.21432171782661599</v>
      </c>
      <c r="H132" s="6">
        <v>2538.977218167</v>
      </c>
      <c r="I132" s="6">
        <v>16.712350842538399</v>
      </c>
      <c r="J132" s="6">
        <v>1.2771342824710401</v>
      </c>
      <c r="K132" s="6">
        <v>16.5671335111365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3714.4691207989999</v>
      </c>
      <c r="E133" s="6">
        <v>16.032414751964001</v>
      </c>
      <c r="F133" s="6">
        <v>95.906576214533999</v>
      </c>
      <c r="G133" s="6">
        <v>2.35642485387099</v>
      </c>
      <c r="H133" s="6">
        <v>158.53862007800001</v>
      </c>
      <c r="I133" s="6">
        <v>55.118121394420498</v>
      </c>
      <c r="J133" s="6">
        <v>4.0934237854660402</v>
      </c>
      <c r="K133" s="6">
        <v>55.209685506791502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69445.378992697995</v>
      </c>
      <c r="E134" s="6">
        <v>2.3218206341960901</v>
      </c>
      <c r="F134" s="6">
        <v>98.972971082546294</v>
      </c>
      <c r="G134" s="6">
        <v>0.26434576771739399</v>
      </c>
      <c r="H134" s="6">
        <v>720.62515279599995</v>
      </c>
      <c r="I134" s="6">
        <v>25.553037674929499</v>
      </c>
      <c r="J134" s="6">
        <v>1.0270289174537199</v>
      </c>
      <c r="K134" s="6">
        <v>25.4745368698599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2082.5772415910001</v>
      </c>
      <c r="E135" s="6">
        <v>9.3122237241620596</v>
      </c>
      <c r="F135" s="6">
        <v>92.434877129161407</v>
      </c>
      <c r="G135" s="6">
        <v>2.0906666693390199</v>
      </c>
      <c r="H135" s="6">
        <v>170.44381092899999</v>
      </c>
      <c r="I135" s="6">
        <v>26.562282105259801</v>
      </c>
      <c r="J135" s="6">
        <v>7.56512287083864</v>
      </c>
      <c r="K135" s="6">
        <v>25.544927689583201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37126.754834457002</v>
      </c>
      <c r="E136" s="6">
        <v>1.49414450546916</v>
      </c>
      <c r="F136" s="6">
        <v>96.846286952040501</v>
      </c>
      <c r="G136" s="6">
        <v>0.35547866079823298</v>
      </c>
      <c r="H136" s="6">
        <v>1208.9996925519999</v>
      </c>
      <c r="I136" s="6">
        <v>10.8047687645404</v>
      </c>
      <c r="J136" s="6">
        <v>3.1537130479594802</v>
      </c>
      <c r="K136" s="6">
        <v>10.916271666272101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5662.6035564670001</v>
      </c>
      <c r="E137" s="6">
        <v>8.2096480605924906</v>
      </c>
      <c r="F137" s="6">
        <v>88.197621225607406</v>
      </c>
      <c r="G137" s="6">
        <v>2.4787824457908099</v>
      </c>
      <c r="H137" s="6">
        <v>757.75504025999999</v>
      </c>
      <c r="I137" s="6">
        <v>20.240626955834902</v>
      </c>
      <c r="J137" s="6">
        <v>11.802378774392601</v>
      </c>
      <c r="K137" s="6">
        <v>18.5236145554728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108396.807052071</v>
      </c>
      <c r="E138" s="6">
        <v>1.16431420988238</v>
      </c>
      <c r="F138" s="6">
        <v>96.223786007211899</v>
      </c>
      <c r="G138" s="6">
        <v>0.356069047842627</v>
      </c>
      <c r="H138" s="6">
        <v>4253.9330091720003</v>
      </c>
      <c r="I138" s="6">
        <v>9.2225648452846691</v>
      </c>
      <c r="J138" s="6">
        <v>3.7762139927880898</v>
      </c>
      <c r="K138" s="6">
        <v>9.0731912780461208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4155.4469599900003</v>
      </c>
      <c r="E139" s="6">
        <v>9.5248440173832094</v>
      </c>
      <c r="F139" s="6">
        <v>79.4003697063701</v>
      </c>
      <c r="G139" s="6">
        <v>4.1234579538032401</v>
      </c>
      <c r="H139" s="6">
        <v>1078.08907436</v>
      </c>
      <c r="I139" s="6">
        <v>17.814599320467501</v>
      </c>
      <c r="J139" s="6">
        <v>20.5996302936299</v>
      </c>
      <c r="K139" s="6">
        <v>15.893687475638499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93918.801802625996</v>
      </c>
      <c r="E140" s="6">
        <v>1.5096416947745701</v>
      </c>
      <c r="F140" s="6">
        <v>95.107120520810398</v>
      </c>
      <c r="G140" s="6">
        <v>0.447303940948791</v>
      </c>
      <c r="H140" s="6">
        <v>4831.745252445</v>
      </c>
      <c r="I140" s="6">
        <v>8.8781691283503594</v>
      </c>
      <c r="J140" s="6">
        <v>4.8928794791895598</v>
      </c>
      <c r="K140" s="6">
        <v>8.69463268044702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2064.8536837010001</v>
      </c>
      <c r="E141" s="6">
        <v>14.107994076676</v>
      </c>
      <c r="F141" s="6">
        <v>94.583834945238095</v>
      </c>
      <c r="G141" s="6">
        <v>2.7640292166396399</v>
      </c>
      <c r="H141" s="6">
        <v>118.239954759</v>
      </c>
      <c r="I141" s="6">
        <v>49.148773812883597</v>
      </c>
      <c r="J141" s="6">
        <v>5.41616505476187</v>
      </c>
      <c r="K141" s="6">
        <v>48.2689283962292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53483.164007259998</v>
      </c>
      <c r="E142" s="6">
        <v>3.1333021576986502</v>
      </c>
      <c r="F142" s="6">
        <v>97.067967646448807</v>
      </c>
      <c r="G142" s="6">
        <v>0.56497425398767298</v>
      </c>
      <c r="H142" s="6">
        <v>1615.5109769139999</v>
      </c>
      <c r="I142" s="6">
        <v>18.7657949209684</v>
      </c>
      <c r="J142" s="6">
        <v>2.9320323535511901</v>
      </c>
      <c r="K142" s="6">
        <v>18.704057798247099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9955.5101479540008</v>
      </c>
      <c r="E143" s="6">
        <v>8.8847980206470005</v>
      </c>
      <c r="F143" s="6">
        <v>90.134194738959494</v>
      </c>
      <c r="G143" s="6">
        <v>2.6126901315912998</v>
      </c>
      <c r="H143" s="6">
        <v>1089.6988060799999</v>
      </c>
      <c r="I143" s="6">
        <v>25.763138121781601</v>
      </c>
      <c r="J143" s="6">
        <v>9.8658052610404692</v>
      </c>
      <c r="K143" s="6">
        <v>23.869589443788801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188787.951002822</v>
      </c>
      <c r="E144" s="6">
        <v>1.2487211618941501</v>
      </c>
      <c r="F144" s="6">
        <v>96.746192564270103</v>
      </c>
      <c r="G144" s="6">
        <v>0.34767710614710201</v>
      </c>
      <c r="H144" s="6">
        <v>6349.3934228070002</v>
      </c>
      <c r="I144" s="6">
        <v>10.388174534159701</v>
      </c>
      <c r="J144" s="6">
        <v>3.25380743572991</v>
      </c>
      <c r="K144" s="6">
        <v>10.3375620487358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12501.717254916</v>
      </c>
      <c r="E145" s="6">
        <v>6.0889203562548202</v>
      </c>
      <c r="F145" s="6">
        <v>95.193683658013995</v>
      </c>
      <c r="G145" s="6">
        <v>1.0951165841216199</v>
      </c>
      <c r="H145" s="6">
        <v>631.21003028999996</v>
      </c>
      <c r="I145" s="6">
        <v>22.179458039358799</v>
      </c>
      <c r="J145" s="6">
        <v>4.8063163419860402</v>
      </c>
      <c r="K145" s="6">
        <v>21.689829436911701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301580.52909542702</v>
      </c>
      <c r="E146" s="6">
        <v>0.72758705529795598</v>
      </c>
      <c r="F146" s="6">
        <v>97.342453182681098</v>
      </c>
      <c r="G146" s="6">
        <v>0.206244607296662</v>
      </c>
      <c r="H146" s="6">
        <v>8233.4515831320005</v>
      </c>
      <c r="I146" s="6">
        <v>7.5961900491739103</v>
      </c>
      <c r="J146" s="6">
        <v>2.6575468173188899</v>
      </c>
      <c r="K146" s="6">
        <v>7.5544693696911596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5710.8273059410003</v>
      </c>
      <c r="E147" s="6">
        <v>7.35328842816938</v>
      </c>
      <c r="F147" s="6">
        <v>95.438902719182394</v>
      </c>
      <c r="G147" s="6">
        <v>1.4932227343419799</v>
      </c>
      <c r="H147" s="6">
        <v>272.92475242500001</v>
      </c>
      <c r="I147" s="6">
        <v>32.021083793189398</v>
      </c>
      <c r="J147" s="6">
        <v>4.56109728081762</v>
      </c>
      <c r="K147" s="6">
        <v>31.245012001890402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114819.320487991</v>
      </c>
      <c r="E148" s="6">
        <v>0.88937013973372203</v>
      </c>
      <c r="F148" s="6">
        <v>98.056388710806999</v>
      </c>
      <c r="G148" s="6">
        <v>0.25206735928742302</v>
      </c>
      <c r="H148" s="6">
        <v>2275.8754473009999</v>
      </c>
      <c r="I148" s="6">
        <v>12.708619793582701</v>
      </c>
      <c r="J148" s="6">
        <v>1.943611289193</v>
      </c>
      <c r="K148" s="6">
        <v>12.716953796793799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12964.02977254</v>
      </c>
      <c r="E149" s="6">
        <v>6.3481537820735099</v>
      </c>
      <c r="F149" s="6">
        <v>97.028423930899393</v>
      </c>
      <c r="G149" s="6">
        <v>0.94918081612619798</v>
      </c>
      <c r="H149" s="6">
        <v>397.03417896000002</v>
      </c>
      <c r="I149" s="6">
        <v>31.089164545467199</v>
      </c>
      <c r="J149" s="6">
        <v>2.9715760691005899</v>
      </c>
      <c r="K149" s="6">
        <v>30.992818784560001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238492.38299285001</v>
      </c>
      <c r="E150" s="6">
        <v>1.0442581354084499</v>
      </c>
      <c r="F150" s="6">
        <v>98.212151772086699</v>
      </c>
      <c r="G150" s="6">
        <v>0.17832134481766601</v>
      </c>
      <c r="H150" s="6">
        <v>4341.5012970500002</v>
      </c>
      <c r="I150" s="6">
        <v>9.8890999387901406</v>
      </c>
      <c r="J150" s="6">
        <v>1.7878482279132999</v>
      </c>
      <c r="K150" s="6">
        <v>9.7957548677809392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14500.088475658</v>
      </c>
      <c r="E151" s="6">
        <v>7.0635291911454399</v>
      </c>
      <c r="F151" s="6">
        <v>96.872162664725295</v>
      </c>
      <c r="G151" s="6">
        <v>1.2198353571779199</v>
      </c>
      <c r="H151" s="6">
        <v>468.18318959099997</v>
      </c>
      <c r="I151" s="6">
        <v>39.005873283114198</v>
      </c>
      <c r="J151" s="6">
        <v>3.12783733527468</v>
      </c>
      <c r="K151" s="6">
        <v>37.779486743783899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372941.658137305</v>
      </c>
      <c r="E152" s="6">
        <v>0.92865491576769399</v>
      </c>
      <c r="F152" s="6">
        <v>98.516768343622701</v>
      </c>
      <c r="G152" s="6">
        <v>0.20060154206240099</v>
      </c>
      <c r="H152" s="6">
        <v>5614.8702665689998</v>
      </c>
      <c r="I152" s="6">
        <v>13.293607945623499</v>
      </c>
      <c r="J152" s="6">
        <v>1.4832316563772501</v>
      </c>
      <c r="K152" s="6">
        <v>13.324024985419101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3142.7251162940001</v>
      </c>
      <c r="E153" s="6">
        <v>10.344104916723699</v>
      </c>
      <c r="F153" s="6">
        <v>95.977403324683493</v>
      </c>
      <c r="G153" s="6">
        <v>1.55641067547108</v>
      </c>
      <c r="H153" s="6">
        <v>131.71762484000001</v>
      </c>
      <c r="I153" s="6">
        <v>38.201656373057503</v>
      </c>
      <c r="J153" s="6">
        <v>4.0225966753165396</v>
      </c>
      <c r="K153" s="6">
        <v>37.135280316607101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43763.870812089001</v>
      </c>
      <c r="E154" s="6">
        <v>1.99742755140821</v>
      </c>
      <c r="F154" s="6">
        <v>98.012337872237495</v>
      </c>
      <c r="G154" s="6">
        <v>0.39476267272605903</v>
      </c>
      <c r="H154" s="6">
        <v>887.51876004500002</v>
      </c>
      <c r="I154" s="6">
        <v>19.546255241463001</v>
      </c>
      <c r="J154" s="6">
        <v>1.9876621277625</v>
      </c>
      <c r="K154" s="6">
        <v>19.4658900615715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3015.0995686030001</v>
      </c>
      <c r="E155" s="6">
        <v>9.2375303654280607</v>
      </c>
      <c r="F155" s="6">
        <v>99.642086022930897</v>
      </c>
      <c r="G155" s="6">
        <v>0.35509966587137898</v>
      </c>
      <c r="H155" s="6">
        <v>10.830225670000001</v>
      </c>
      <c r="I155" s="6">
        <v>100</v>
      </c>
      <c r="J155" s="6">
        <v>0.35791397706905598</v>
      </c>
      <c r="K155" s="6">
        <v>98.858590947520298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58500.543741977999</v>
      </c>
      <c r="E156" s="6">
        <v>1.1966972036983501</v>
      </c>
      <c r="F156" s="6">
        <v>99.521372765910996</v>
      </c>
      <c r="G156" s="6">
        <v>0.102275232930041</v>
      </c>
      <c r="H156" s="6">
        <v>281.346133657</v>
      </c>
      <c r="I156" s="6">
        <v>21.3357056357323</v>
      </c>
      <c r="J156" s="6">
        <v>0.47862723408901098</v>
      </c>
      <c r="K156" s="6">
        <v>21.266177217274802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935.46362072500006</v>
      </c>
      <c r="E157" s="6">
        <v>11.494882478070201</v>
      </c>
      <c r="F157" s="6">
        <v>96.759954381441901</v>
      </c>
      <c r="G157" s="6">
        <v>1.94597895704632</v>
      </c>
      <c r="H157" s="6">
        <v>31.324371999</v>
      </c>
      <c r="I157" s="6">
        <v>57.9116784689271</v>
      </c>
      <c r="J157" s="6">
        <v>3.2400456185581201</v>
      </c>
      <c r="K157" s="6">
        <v>58.114254327950398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24940.074703961</v>
      </c>
      <c r="E158" s="6">
        <v>1.8750650619242899</v>
      </c>
      <c r="F158" s="6">
        <v>98.230446305383694</v>
      </c>
      <c r="G158" s="6">
        <v>0.34721372779036003</v>
      </c>
      <c r="H158" s="6">
        <v>449.27823293400002</v>
      </c>
      <c r="I158" s="6">
        <v>19.243272303199799</v>
      </c>
      <c r="J158" s="6">
        <v>1.76955369461631</v>
      </c>
      <c r="K158" s="6">
        <v>19.274328633242401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2465.2882899279998</v>
      </c>
      <c r="E159" s="6">
        <v>9.8253680706279898</v>
      </c>
      <c r="F159" s="6">
        <v>97.712598092933007</v>
      </c>
      <c r="G159" s="6">
        <v>1.4909999324179599</v>
      </c>
      <c r="H159" s="6">
        <v>57.711137006999998</v>
      </c>
      <c r="I159" s="6">
        <v>63.811984478948098</v>
      </c>
      <c r="J159" s="6">
        <v>2.28740190706697</v>
      </c>
      <c r="K159" s="6">
        <v>63.692120174787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21701.479846490001</v>
      </c>
      <c r="E160" s="6">
        <v>1.6427142455984001</v>
      </c>
      <c r="F160" s="6">
        <v>98.112422916044395</v>
      </c>
      <c r="G160" s="6">
        <v>0.364201406650634</v>
      </c>
      <c r="H160" s="6">
        <v>417.513040945</v>
      </c>
      <c r="I160" s="6">
        <v>18.912186700560301</v>
      </c>
      <c r="J160" s="6">
        <v>1.8875770839556401</v>
      </c>
      <c r="K160" s="6">
        <v>18.930449378545799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5529.9880685560001</v>
      </c>
      <c r="E161" s="6">
        <v>6.9160551788140996</v>
      </c>
      <c r="F161" s="6">
        <v>94.657630009745105</v>
      </c>
      <c r="G161" s="6">
        <v>1.4953800614986801</v>
      </c>
      <c r="H161" s="6">
        <v>312.10629614200002</v>
      </c>
      <c r="I161" s="6">
        <v>27.0676785468318</v>
      </c>
      <c r="J161" s="6">
        <v>5.3423699902549204</v>
      </c>
      <c r="K161" s="6">
        <v>26.495568978467102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74375.057191283995</v>
      </c>
      <c r="E162" s="6">
        <v>1.1125147801934401</v>
      </c>
      <c r="F162" s="6">
        <v>97.828471000139501</v>
      </c>
      <c r="G162" s="6">
        <v>0.29718544593709101</v>
      </c>
      <c r="H162" s="6">
        <v>1650.9262784749999</v>
      </c>
      <c r="I162" s="6">
        <v>13.558590108184299</v>
      </c>
      <c r="J162" s="6">
        <v>2.17152899986054</v>
      </c>
      <c r="K162" s="6">
        <v>13.3883534511339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374.74596859899998</v>
      </c>
      <c r="E163" s="6">
        <v>14.514104055059301</v>
      </c>
      <c r="F163" s="6">
        <v>97.364800632108597</v>
      </c>
      <c r="G163" s="6">
        <v>1.78111217809352</v>
      </c>
      <c r="H163" s="6">
        <v>10.142580616</v>
      </c>
      <c r="I163" s="6">
        <v>71.225879356974801</v>
      </c>
      <c r="J163" s="6">
        <v>2.6351993678913801</v>
      </c>
      <c r="K163" s="6">
        <v>65.808163980496104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7076.2414694850004</v>
      </c>
      <c r="E164" s="6">
        <v>2.4035221241082101</v>
      </c>
      <c r="F164" s="6">
        <v>98.162808940272697</v>
      </c>
      <c r="G164" s="6">
        <v>0.44921798654110801</v>
      </c>
      <c r="H164" s="6">
        <v>132.43720004100001</v>
      </c>
      <c r="I164" s="6">
        <v>23.9197981672718</v>
      </c>
      <c r="J164" s="6">
        <v>1.83719105972729</v>
      </c>
      <c r="K164" s="6">
        <v>24.002130400043601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6329.4529661899996</v>
      </c>
      <c r="E165" s="6">
        <v>7.8197134156754498</v>
      </c>
      <c r="F165" s="6">
        <v>87.899720202954995</v>
      </c>
      <c r="G165" s="6">
        <v>2.5946082109127402</v>
      </c>
      <c r="H165" s="6">
        <v>871.31280595999999</v>
      </c>
      <c r="I165" s="6">
        <v>20.209014811509899</v>
      </c>
      <c r="J165" s="6">
        <v>12.100279797044999</v>
      </c>
      <c r="K165" s="6">
        <v>18.847939022965001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107138.34690244</v>
      </c>
      <c r="E166" s="6">
        <v>1.78738809551875</v>
      </c>
      <c r="F166" s="6">
        <v>97.395821126007206</v>
      </c>
      <c r="G166" s="6">
        <v>0.32007433076827702</v>
      </c>
      <c r="H166" s="6">
        <v>2864.6754693600001</v>
      </c>
      <c r="I166" s="6">
        <v>12.097091888223501</v>
      </c>
      <c r="J166" s="6">
        <v>2.6041788739928098</v>
      </c>
      <c r="K166" s="6">
        <v>11.970722356232301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9445.6416329490003</v>
      </c>
      <c r="E167" s="6">
        <v>7.1880536814242904</v>
      </c>
      <c r="F167" s="6">
        <v>87.578523465695795</v>
      </c>
      <c r="G167" s="6">
        <v>2.21829623753831</v>
      </c>
      <c r="H167" s="6">
        <v>1339.6984928740001</v>
      </c>
      <c r="I167" s="6">
        <v>16.287108564759301</v>
      </c>
      <c r="J167" s="6">
        <v>12.421476534304199</v>
      </c>
      <c r="K167" s="6">
        <v>15.640258914194799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169086.06665158799</v>
      </c>
      <c r="E168" s="6">
        <v>1.30883804292939</v>
      </c>
      <c r="F168" s="6">
        <v>95.898864610996696</v>
      </c>
      <c r="G168" s="6">
        <v>0.33541158095791901</v>
      </c>
      <c r="H168" s="6">
        <v>7231.0016864649997</v>
      </c>
      <c r="I168" s="6">
        <v>8.0680718946368799</v>
      </c>
      <c r="J168" s="6">
        <v>4.1011353890032902</v>
      </c>
      <c r="K168" s="6">
        <v>7.8430938606640597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125.4621794</v>
      </c>
      <c r="E169" s="6">
        <v>39.428045492517597</v>
      </c>
      <c r="F169" s="6">
        <v>89.041771351665702</v>
      </c>
      <c r="G169" s="6">
        <v>3.6883686589053002</v>
      </c>
      <c r="H169" s="6">
        <v>15.440430123000001</v>
      </c>
      <c r="I169" s="6">
        <v>53.105089259402298</v>
      </c>
      <c r="J169" s="6">
        <v>10.9582286483343</v>
      </c>
      <c r="K169" s="6">
        <v>29.9700699197235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685.21838969099997</v>
      </c>
      <c r="E170" s="6">
        <v>32.376665876138702</v>
      </c>
      <c r="F170" s="6">
        <v>87.243611595613601</v>
      </c>
      <c r="G170" s="6">
        <v>2.6221976170306198</v>
      </c>
      <c r="H170" s="6">
        <v>100.18970742800001</v>
      </c>
      <c r="I170" s="6">
        <v>32.189356104375896</v>
      </c>
      <c r="J170" s="6">
        <v>12.756388404386399</v>
      </c>
      <c r="K170" s="6">
        <v>17.933758613723199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628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9964.8118611800001</v>
      </c>
      <c r="E181" s="6">
        <v>7.8393240476919299</v>
      </c>
      <c r="F181" s="6">
        <v>95.440927642729804</v>
      </c>
      <c r="G181" s="6">
        <v>1.2842284737284899</v>
      </c>
      <c r="H181" s="6">
        <v>476.00436651000001</v>
      </c>
      <c r="I181" s="6">
        <v>27.604280059805799</v>
      </c>
      <c r="J181" s="6">
        <v>4.5590723572702396</v>
      </c>
      <c r="K181" s="6">
        <v>26.884407009333401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196184.59545697001</v>
      </c>
      <c r="E182" s="6">
        <v>0.85867994577992102</v>
      </c>
      <c r="F182" s="6">
        <v>98.7294490861957</v>
      </c>
      <c r="G182" s="6">
        <v>0.21431141165748399</v>
      </c>
      <c r="H182" s="6">
        <v>2524.7028048799998</v>
      </c>
      <c r="I182" s="6">
        <v>16.797328097968698</v>
      </c>
      <c r="J182" s="6">
        <v>1.2705509138042801</v>
      </c>
      <c r="K182" s="6">
        <v>16.653285890350201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3714.4691207989999</v>
      </c>
      <c r="E183" s="6">
        <v>16.032414751964001</v>
      </c>
      <c r="F183" s="6">
        <v>95.906576214533999</v>
      </c>
      <c r="G183" s="6">
        <v>2.35642485387099</v>
      </c>
      <c r="H183" s="6">
        <v>158.53862007800001</v>
      </c>
      <c r="I183" s="6">
        <v>55.118121394420498</v>
      </c>
      <c r="J183" s="6">
        <v>4.0934237854660402</v>
      </c>
      <c r="K183" s="6">
        <v>55.209685506791502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69210.571955512001</v>
      </c>
      <c r="E184" s="6">
        <v>2.3048624863069498</v>
      </c>
      <c r="F184" s="6">
        <v>98.997704562886</v>
      </c>
      <c r="G184" s="6">
        <v>0.26404889722684</v>
      </c>
      <c r="H184" s="6">
        <v>700.71766590300001</v>
      </c>
      <c r="I184" s="6">
        <v>26.124981163432199</v>
      </c>
      <c r="J184" s="6">
        <v>1.00229543711401</v>
      </c>
      <c r="K184" s="6">
        <v>26.080368871164801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2064.4280024019999</v>
      </c>
      <c r="E185" s="6">
        <v>9.3528638646016908</v>
      </c>
      <c r="F185" s="6">
        <v>92.561675343717496</v>
      </c>
      <c r="G185" s="6">
        <v>2.10380213414552</v>
      </c>
      <c r="H185" s="6">
        <v>165.898960389</v>
      </c>
      <c r="I185" s="6">
        <v>27.152110274652401</v>
      </c>
      <c r="J185" s="6">
        <v>7.4383246562825196</v>
      </c>
      <c r="K185" s="6">
        <v>26.179477117031301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36951.439917550997</v>
      </c>
      <c r="E186" s="6">
        <v>1.4242900168322401</v>
      </c>
      <c r="F186" s="6">
        <v>96.861452957083301</v>
      </c>
      <c r="G186" s="6">
        <v>0.35678691401901902</v>
      </c>
      <c r="H186" s="6">
        <v>1197.316671846</v>
      </c>
      <c r="I186" s="6">
        <v>10.8664760637815</v>
      </c>
      <c r="J186" s="6">
        <v>3.13854704291668</v>
      </c>
      <c r="K186" s="6">
        <v>11.011113873838999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5661.6035564670001</v>
      </c>
      <c r="E187" s="6">
        <v>8.2110791203932401</v>
      </c>
      <c r="F187" s="6">
        <v>88.209523839227302</v>
      </c>
      <c r="G187" s="6">
        <v>2.4792007992233001</v>
      </c>
      <c r="H187" s="6">
        <v>756.75504025999999</v>
      </c>
      <c r="I187" s="6">
        <v>20.266942768382702</v>
      </c>
      <c r="J187" s="6">
        <v>11.7904761607727</v>
      </c>
      <c r="K187" s="6">
        <v>18.547946581572798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108359.807052071</v>
      </c>
      <c r="E188" s="6">
        <v>1.16433057380808</v>
      </c>
      <c r="F188" s="6">
        <v>96.227672265812501</v>
      </c>
      <c r="G188" s="6">
        <v>0.35616883942121302</v>
      </c>
      <c r="H188" s="6">
        <v>4247.9330091720003</v>
      </c>
      <c r="I188" s="6">
        <v>9.2345111376418494</v>
      </c>
      <c r="J188" s="6">
        <v>3.7723277341874701</v>
      </c>
      <c r="K188" s="6">
        <v>9.0854508850094593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3991.1356112630001</v>
      </c>
      <c r="E189" s="6">
        <v>9.6808458933961301</v>
      </c>
      <c r="F189" s="6">
        <v>79.645246063085594</v>
      </c>
      <c r="G189" s="6">
        <v>4.28803903470906</v>
      </c>
      <c r="H189" s="6">
        <v>1020.0054279669999</v>
      </c>
      <c r="I189" s="6">
        <v>18.692275568898001</v>
      </c>
      <c r="J189" s="6">
        <v>20.354753936914399</v>
      </c>
      <c r="K189" s="6">
        <v>16.778484530247901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92217.007109960003</v>
      </c>
      <c r="E190" s="6">
        <v>1.4248389712607299</v>
      </c>
      <c r="F190" s="6">
        <v>95.164892168479597</v>
      </c>
      <c r="G190" s="6">
        <v>0.45496721343857999</v>
      </c>
      <c r="H190" s="6">
        <v>4685.3326170680002</v>
      </c>
      <c r="I190" s="6">
        <v>9.0993819588431606</v>
      </c>
      <c r="J190" s="6">
        <v>4.8351078315203599</v>
      </c>
      <c r="K190" s="6">
        <v>8.9546929077405295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2064.8536837010001</v>
      </c>
      <c r="E191" s="6">
        <v>14.107994076676</v>
      </c>
      <c r="F191" s="6">
        <v>94.583834945238095</v>
      </c>
      <c r="G191" s="6">
        <v>2.7640292166396399</v>
      </c>
      <c r="H191" s="6">
        <v>118.239954759</v>
      </c>
      <c r="I191" s="6">
        <v>49.148773812883597</v>
      </c>
      <c r="J191" s="6">
        <v>5.41616505476187</v>
      </c>
      <c r="K191" s="6">
        <v>48.2689283962292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53483.164007259998</v>
      </c>
      <c r="E192" s="6">
        <v>3.1333021576986502</v>
      </c>
      <c r="F192" s="6">
        <v>97.067967646448807</v>
      </c>
      <c r="G192" s="6">
        <v>0.56497425398767298</v>
      </c>
      <c r="H192" s="6">
        <v>1615.5109769139999</v>
      </c>
      <c r="I192" s="6">
        <v>18.7657949209684</v>
      </c>
      <c r="J192" s="6">
        <v>2.9320323535511901</v>
      </c>
      <c r="K192" s="6">
        <v>18.704057798247099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9955.5101479540008</v>
      </c>
      <c r="E193" s="6">
        <v>8.8847980206470005</v>
      </c>
      <c r="F193" s="6">
        <v>90.134194738959494</v>
      </c>
      <c r="G193" s="6">
        <v>2.6126901315912998</v>
      </c>
      <c r="H193" s="6">
        <v>1089.6988060799999</v>
      </c>
      <c r="I193" s="6">
        <v>25.763138121781601</v>
      </c>
      <c r="J193" s="6">
        <v>9.8658052610404692</v>
      </c>
      <c r="K193" s="6">
        <v>23.869589443788801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188787.951002822</v>
      </c>
      <c r="E194" s="6">
        <v>1.2487211618941501</v>
      </c>
      <c r="F194" s="6">
        <v>96.746192564270103</v>
      </c>
      <c r="G194" s="6">
        <v>0.34767710614710201</v>
      </c>
      <c r="H194" s="6">
        <v>6349.3934228070002</v>
      </c>
      <c r="I194" s="6">
        <v>10.388174534159701</v>
      </c>
      <c r="J194" s="6">
        <v>3.25380743572991</v>
      </c>
      <c r="K194" s="6">
        <v>10.3375620487358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12501.717254916</v>
      </c>
      <c r="E195" s="6">
        <v>6.0889203562548202</v>
      </c>
      <c r="F195" s="6">
        <v>95.193683658013995</v>
      </c>
      <c r="G195" s="6">
        <v>1.0951165841216199</v>
      </c>
      <c r="H195" s="6">
        <v>631.21003028999996</v>
      </c>
      <c r="I195" s="6">
        <v>22.179458039358799</v>
      </c>
      <c r="J195" s="6">
        <v>4.8063163419860402</v>
      </c>
      <c r="K195" s="6">
        <v>21.689829436911701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301580.52909542702</v>
      </c>
      <c r="E196" s="6">
        <v>0.72758705529795598</v>
      </c>
      <c r="F196" s="6">
        <v>97.342453182681098</v>
      </c>
      <c r="G196" s="6">
        <v>0.206244607296662</v>
      </c>
      <c r="H196" s="6">
        <v>8233.4515831320005</v>
      </c>
      <c r="I196" s="6">
        <v>7.5961900491739103</v>
      </c>
      <c r="J196" s="6">
        <v>2.6575468173188899</v>
      </c>
      <c r="K196" s="6">
        <v>7.5544693696911596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5710.8273059410003</v>
      </c>
      <c r="E197" s="6">
        <v>7.35328842816938</v>
      </c>
      <c r="F197" s="6">
        <v>95.438902719182394</v>
      </c>
      <c r="G197" s="6">
        <v>1.4932227343419799</v>
      </c>
      <c r="H197" s="6">
        <v>272.92475242500001</v>
      </c>
      <c r="I197" s="6">
        <v>32.021083793189398</v>
      </c>
      <c r="J197" s="6">
        <v>4.56109728081762</v>
      </c>
      <c r="K197" s="6">
        <v>31.245012001890402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114819.320487991</v>
      </c>
      <c r="E198" s="6">
        <v>0.88937013973372203</v>
      </c>
      <c r="F198" s="6">
        <v>98.056388710806999</v>
      </c>
      <c r="G198" s="6">
        <v>0.25206735928742302</v>
      </c>
      <c r="H198" s="6">
        <v>2275.8754473009999</v>
      </c>
      <c r="I198" s="6">
        <v>12.708619793582701</v>
      </c>
      <c r="J198" s="6">
        <v>1.943611289193</v>
      </c>
      <c r="K198" s="6">
        <v>12.716953796793799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12964.02977254</v>
      </c>
      <c r="E199" s="6">
        <v>6.3481537820735099</v>
      </c>
      <c r="F199" s="6">
        <v>97.028423930899393</v>
      </c>
      <c r="G199" s="6">
        <v>0.94918081612619798</v>
      </c>
      <c r="H199" s="6">
        <v>397.03417896000002</v>
      </c>
      <c r="I199" s="6">
        <v>31.089164545467199</v>
      </c>
      <c r="J199" s="6">
        <v>2.9715760691005899</v>
      </c>
      <c r="K199" s="6">
        <v>30.992818784560001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238492.38299285001</v>
      </c>
      <c r="E200" s="6">
        <v>1.0442581354084499</v>
      </c>
      <c r="F200" s="6">
        <v>98.212151772086699</v>
      </c>
      <c r="G200" s="6">
        <v>0.17832134481766601</v>
      </c>
      <c r="H200" s="6">
        <v>4341.5012970500002</v>
      </c>
      <c r="I200" s="6">
        <v>9.8890999387901406</v>
      </c>
      <c r="J200" s="6">
        <v>1.7878482279132999</v>
      </c>
      <c r="K200" s="6">
        <v>9.7957548677809392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14454.077391950001</v>
      </c>
      <c r="E201" s="6">
        <v>7.0826894406713299</v>
      </c>
      <c r="F201" s="6">
        <v>96.881467443592001</v>
      </c>
      <c r="G201" s="6">
        <v>1.22375255281545</v>
      </c>
      <c r="H201" s="6">
        <v>465.26453520000001</v>
      </c>
      <c r="I201" s="6">
        <v>39.248087712681297</v>
      </c>
      <c r="J201" s="6">
        <v>3.11853255640799</v>
      </c>
      <c r="K201" s="6">
        <v>38.017542212598102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372114.56217410997</v>
      </c>
      <c r="E202" s="6">
        <v>0.92022546327374399</v>
      </c>
      <c r="F202" s="6">
        <v>98.527753419109004</v>
      </c>
      <c r="G202" s="6">
        <v>0.20089578014732601</v>
      </c>
      <c r="H202" s="6">
        <v>5560.3053236200003</v>
      </c>
      <c r="I202" s="6">
        <v>13.408830572352199</v>
      </c>
      <c r="J202" s="6">
        <v>1.4722465808910099</v>
      </c>
      <c r="K202" s="6">
        <v>13.4446295520115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3142.7251162940001</v>
      </c>
      <c r="E203" s="6">
        <v>10.344104916723699</v>
      </c>
      <c r="F203" s="6">
        <v>95.977403324683493</v>
      </c>
      <c r="G203" s="6">
        <v>1.55641067547108</v>
      </c>
      <c r="H203" s="6">
        <v>131.71762484000001</v>
      </c>
      <c r="I203" s="6">
        <v>38.201656373057503</v>
      </c>
      <c r="J203" s="6">
        <v>4.0225966753165396</v>
      </c>
      <c r="K203" s="6">
        <v>37.135280316607101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43763.870812089001</v>
      </c>
      <c r="E204" s="6">
        <v>1.99742755140821</v>
      </c>
      <c r="F204" s="6">
        <v>98.012337872237495</v>
      </c>
      <c r="G204" s="6">
        <v>0.39476267272605903</v>
      </c>
      <c r="H204" s="6">
        <v>887.51876004500002</v>
      </c>
      <c r="I204" s="6">
        <v>19.546255241463001</v>
      </c>
      <c r="J204" s="6">
        <v>1.9876621277625</v>
      </c>
      <c r="K204" s="6">
        <v>19.4658900615715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3015.0995686030001</v>
      </c>
      <c r="E205" s="6">
        <v>9.2375303654280607</v>
      </c>
      <c r="F205" s="6">
        <v>99.642086022930897</v>
      </c>
      <c r="G205" s="6">
        <v>0.35509966587137898</v>
      </c>
      <c r="H205" s="6">
        <v>10.830225670000001</v>
      </c>
      <c r="I205" s="6">
        <v>100</v>
      </c>
      <c r="J205" s="6">
        <v>0.35791397706905598</v>
      </c>
      <c r="K205" s="6">
        <v>98.858590947520298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58500.543741977999</v>
      </c>
      <c r="E206" s="6">
        <v>1.1966972036983501</v>
      </c>
      <c r="F206" s="6">
        <v>99.521372765910996</v>
      </c>
      <c r="G206" s="6">
        <v>0.102275232930041</v>
      </c>
      <c r="H206" s="6">
        <v>281.346133657</v>
      </c>
      <c r="I206" s="6">
        <v>21.3357056357323</v>
      </c>
      <c r="J206" s="6">
        <v>0.47862723408901098</v>
      </c>
      <c r="K206" s="6">
        <v>21.266177217274802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935.46362072500006</v>
      </c>
      <c r="E207" s="6">
        <v>11.494882478070201</v>
      </c>
      <c r="F207" s="6">
        <v>96.759954381441901</v>
      </c>
      <c r="G207" s="6">
        <v>1.94597895704632</v>
      </c>
      <c r="H207" s="6">
        <v>31.324371999</v>
      </c>
      <c r="I207" s="6">
        <v>57.9116784689271</v>
      </c>
      <c r="J207" s="6">
        <v>3.2400456185581201</v>
      </c>
      <c r="K207" s="6">
        <v>58.114254327950398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24940.074703961</v>
      </c>
      <c r="E208" s="6">
        <v>1.8750650619242899</v>
      </c>
      <c r="F208" s="6">
        <v>98.230446305383694</v>
      </c>
      <c r="G208" s="6">
        <v>0.34721372779036003</v>
      </c>
      <c r="H208" s="6">
        <v>449.27823293400002</v>
      </c>
      <c r="I208" s="6">
        <v>19.243272303199799</v>
      </c>
      <c r="J208" s="6">
        <v>1.76955369461631</v>
      </c>
      <c r="K208" s="6">
        <v>19.274328633242401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2465.2882899279998</v>
      </c>
      <c r="E209" s="6">
        <v>9.8253680706279898</v>
      </c>
      <c r="F209" s="6">
        <v>97.712598092933007</v>
      </c>
      <c r="G209" s="6">
        <v>1.4909999324179599</v>
      </c>
      <c r="H209" s="6">
        <v>57.711137006999998</v>
      </c>
      <c r="I209" s="6">
        <v>63.811984478948098</v>
      </c>
      <c r="J209" s="6">
        <v>2.28740190706697</v>
      </c>
      <c r="K209" s="6">
        <v>63.692120174787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21701.479846490001</v>
      </c>
      <c r="E210" s="6">
        <v>1.6427142455984001</v>
      </c>
      <c r="F210" s="6">
        <v>98.112422916044395</v>
      </c>
      <c r="G210" s="6">
        <v>0.364201406650634</v>
      </c>
      <c r="H210" s="6">
        <v>417.513040945</v>
      </c>
      <c r="I210" s="6">
        <v>18.912186700560301</v>
      </c>
      <c r="J210" s="6">
        <v>1.8875770839556401</v>
      </c>
      <c r="K210" s="6">
        <v>18.930449378545799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5529.9880685560001</v>
      </c>
      <c r="E211" s="6">
        <v>6.9160551788140996</v>
      </c>
      <c r="F211" s="6">
        <v>94.657630009745105</v>
      </c>
      <c r="G211" s="6">
        <v>1.4953800614986801</v>
      </c>
      <c r="H211" s="6">
        <v>312.10629614200002</v>
      </c>
      <c r="I211" s="6">
        <v>27.0676785468318</v>
      </c>
      <c r="J211" s="6">
        <v>5.3423699902549204</v>
      </c>
      <c r="K211" s="6">
        <v>26.495568978467102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74375.057191283995</v>
      </c>
      <c r="E212" s="6">
        <v>1.1125147801934401</v>
      </c>
      <c r="F212" s="6">
        <v>97.828471000139501</v>
      </c>
      <c r="G212" s="6">
        <v>0.29718544593709101</v>
      </c>
      <c r="H212" s="6">
        <v>1650.9262784749999</v>
      </c>
      <c r="I212" s="6">
        <v>13.558590108184299</v>
      </c>
      <c r="J212" s="6">
        <v>2.17152899986054</v>
      </c>
      <c r="K212" s="6">
        <v>13.3883534511339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374.74596859899998</v>
      </c>
      <c r="E213" s="6">
        <v>14.514104055059301</v>
      </c>
      <c r="F213" s="6">
        <v>97.364800632108597</v>
      </c>
      <c r="G213" s="6">
        <v>1.78111217809352</v>
      </c>
      <c r="H213" s="6">
        <v>10.142580616</v>
      </c>
      <c r="I213" s="6">
        <v>71.225879356974801</v>
      </c>
      <c r="J213" s="6">
        <v>2.6351993678913801</v>
      </c>
      <c r="K213" s="6">
        <v>65.808163980496104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7076.2414694850004</v>
      </c>
      <c r="E214" s="6">
        <v>2.4035221241082101</v>
      </c>
      <c r="F214" s="6">
        <v>98.162808940272697</v>
      </c>
      <c r="G214" s="6">
        <v>0.44921798654110801</v>
      </c>
      <c r="H214" s="6">
        <v>132.43720004100001</v>
      </c>
      <c r="I214" s="6">
        <v>23.9197981672718</v>
      </c>
      <c r="J214" s="6">
        <v>1.83719105972729</v>
      </c>
      <c r="K214" s="6">
        <v>24.002130400043601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6329.4529661899996</v>
      </c>
      <c r="E215" s="6">
        <v>7.8197134156754498</v>
      </c>
      <c r="F215" s="6">
        <v>87.899720202954995</v>
      </c>
      <c r="G215" s="6">
        <v>2.5946082109127402</v>
      </c>
      <c r="H215" s="6">
        <v>871.31280595999999</v>
      </c>
      <c r="I215" s="6">
        <v>20.209014811509899</v>
      </c>
      <c r="J215" s="6">
        <v>12.100279797044999</v>
      </c>
      <c r="K215" s="6">
        <v>18.847939022965001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107138.34690244</v>
      </c>
      <c r="E216" s="6">
        <v>1.78738809551875</v>
      </c>
      <c r="F216" s="6">
        <v>97.395821126007206</v>
      </c>
      <c r="G216" s="6">
        <v>0.32007433076827702</v>
      </c>
      <c r="H216" s="6">
        <v>2864.6754693600001</v>
      </c>
      <c r="I216" s="6">
        <v>12.097091888223501</v>
      </c>
      <c r="J216" s="6">
        <v>2.6041788739928098</v>
      </c>
      <c r="K216" s="6">
        <v>11.970722356232301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9373.2894771499996</v>
      </c>
      <c r="E217" s="6">
        <v>7.2345123222967302</v>
      </c>
      <c r="F217" s="6">
        <v>87.691329797344594</v>
      </c>
      <c r="G217" s="6">
        <v>2.2321083227665599</v>
      </c>
      <c r="H217" s="6">
        <v>1315.6685975099999</v>
      </c>
      <c r="I217" s="6">
        <v>16.544896692343201</v>
      </c>
      <c r="J217" s="6">
        <v>12.308670202655399</v>
      </c>
      <c r="K217" s="6">
        <v>15.9023309465952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167298.54620405001</v>
      </c>
      <c r="E218" s="6">
        <v>1.21922047381625</v>
      </c>
      <c r="F218" s="6">
        <v>95.966918253902506</v>
      </c>
      <c r="G218" s="6">
        <v>0.33624213562131999</v>
      </c>
      <c r="H218" s="6">
        <v>7030.8469326799996</v>
      </c>
      <c r="I218" s="6">
        <v>8.1446791202435609</v>
      </c>
      <c r="J218" s="6">
        <v>4.0330817460975004</v>
      </c>
      <c r="K218" s="6">
        <v>8.0008597826989707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629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1882.3229889700001</v>
      </c>
      <c r="E229" s="6">
        <v>12.664290779623</v>
      </c>
      <c r="F229" s="6">
        <v>92.7709439700768</v>
      </c>
      <c r="G229" s="6">
        <v>2.3439789248832499</v>
      </c>
      <c r="H229" s="6">
        <v>146.67758860000001</v>
      </c>
      <c r="I229" s="6">
        <v>34.900523525018798</v>
      </c>
      <c r="J229" s="6">
        <v>7.2290560299231696</v>
      </c>
      <c r="K229" s="6">
        <v>30.080433269196199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20163.711318869999</v>
      </c>
      <c r="E230" s="6">
        <v>2.1362249894899299</v>
      </c>
      <c r="F230" s="6">
        <v>97.497030310407496</v>
      </c>
      <c r="G230" s="6">
        <v>0.65457565293662501</v>
      </c>
      <c r="H230" s="6">
        <v>517.64815912999995</v>
      </c>
      <c r="I230" s="6">
        <v>25.491801046168899</v>
      </c>
      <c r="J230" s="6">
        <v>2.50296968959247</v>
      </c>
      <c r="K230" s="6">
        <v>25.4973851821625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1074.5750394700001</v>
      </c>
      <c r="E231" s="6">
        <v>15.508231427310401</v>
      </c>
      <c r="F231" s="6">
        <v>94.294237708376599</v>
      </c>
      <c r="G231" s="6">
        <v>3.1210206030835201</v>
      </c>
      <c r="H231" s="6">
        <v>65.022740400000004</v>
      </c>
      <c r="I231" s="6">
        <v>57.701774327062502</v>
      </c>
      <c r="J231" s="6">
        <v>5.7057622916234099</v>
      </c>
      <c r="K231" s="6">
        <v>51.578429594227799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19327.108374790001</v>
      </c>
      <c r="E232" s="6">
        <v>1.58338809670947</v>
      </c>
      <c r="F232" s="6">
        <v>98.637529963479594</v>
      </c>
      <c r="G232" s="6">
        <v>0.45455638271521898</v>
      </c>
      <c r="H232" s="6">
        <v>266.96335627000002</v>
      </c>
      <c r="I232" s="6">
        <v>33.106025949495802</v>
      </c>
      <c r="J232" s="6">
        <v>1.3624700365203699</v>
      </c>
      <c r="K232" s="6">
        <v>32.908113660004901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51157.786407810003</v>
      </c>
      <c r="E234" s="6">
        <v>1.3808285172526999</v>
      </c>
      <c r="F234" s="6">
        <v>99.865843997284003</v>
      </c>
      <c r="G234" s="6">
        <v>9.5143981325719898E-2</v>
      </c>
      <c r="H234" s="6">
        <v>68.723437939999997</v>
      </c>
      <c r="I234" s="6">
        <v>70.606181321976607</v>
      </c>
      <c r="J234" s="6">
        <v>0.134156002716046</v>
      </c>
      <c r="K234" s="6">
        <v>70.825261665450398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1481.27945684</v>
      </c>
      <c r="E235" s="6">
        <v>15.2283833930769</v>
      </c>
      <c r="F235" s="6">
        <v>96.854668988079297</v>
      </c>
      <c r="G235" s="6">
        <v>3.2148541093749299</v>
      </c>
      <c r="H235" s="6">
        <v>48.104177749999998</v>
      </c>
      <c r="I235" s="6">
        <v>100</v>
      </c>
      <c r="J235" s="6">
        <v>3.1453310119207498</v>
      </c>
      <c r="K235" s="6">
        <v>98.9955045838975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29448.46163392</v>
      </c>
      <c r="E236" s="6">
        <v>1.3499870295431</v>
      </c>
      <c r="F236" s="6">
        <v>99.358118564609796</v>
      </c>
      <c r="G236" s="6">
        <v>0.22262710812655101</v>
      </c>
      <c r="H236" s="6">
        <v>190.24535786999999</v>
      </c>
      <c r="I236" s="6">
        <v>34.454862786030702</v>
      </c>
      <c r="J236" s="6">
        <v>0.64188143539020903</v>
      </c>
      <c r="K236" s="6">
        <v>34.460897893840901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1674.4778157600001</v>
      </c>
      <c r="E237" s="6">
        <v>14.167723874067701</v>
      </c>
      <c r="F237" s="6">
        <v>98.4539370833769</v>
      </c>
      <c r="G237" s="6">
        <v>1.5770452608725301</v>
      </c>
      <c r="H237" s="6">
        <v>26.295018079999998</v>
      </c>
      <c r="I237" s="6">
        <v>99.999999999999901</v>
      </c>
      <c r="J237" s="6">
        <v>1.5460629166230999</v>
      </c>
      <c r="K237" s="6">
        <v>100.426905801941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34404.762975320002</v>
      </c>
      <c r="E238" s="6">
        <v>1.74852768850317</v>
      </c>
      <c r="F238" s="6">
        <v>99.097757881676699</v>
      </c>
      <c r="G238" s="6">
        <v>0.277166894541647</v>
      </c>
      <c r="H238" s="6">
        <v>313.24044953999999</v>
      </c>
      <c r="I238" s="6">
        <v>30.903813730132299</v>
      </c>
      <c r="J238" s="6">
        <v>0.90224211832326395</v>
      </c>
      <c r="K238" s="6">
        <v>30.442624269357601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9236.7721289960009</v>
      </c>
      <c r="E240" s="6">
        <v>3.9709907828892201</v>
      </c>
      <c r="F240" s="6">
        <v>98.466113425232095</v>
      </c>
      <c r="G240" s="6">
        <v>0.72819806365482198</v>
      </c>
      <c r="H240" s="6">
        <v>143.88869703500001</v>
      </c>
      <c r="I240" s="6">
        <v>46.7693783618124</v>
      </c>
      <c r="J240" s="6">
        <v>1.53388657476789</v>
      </c>
      <c r="K240" s="6">
        <v>46.745850906687998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16890.916831210001</v>
      </c>
      <c r="E242" s="6">
        <v>1.39922001006563</v>
      </c>
      <c r="F242" s="6">
        <v>99.555645232800202</v>
      </c>
      <c r="G242" s="6">
        <v>0.22204957925666299</v>
      </c>
      <c r="H242" s="6">
        <v>75.390595869999999</v>
      </c>
      <c r="I242" s="6">
        <v>49.362037576517302</v>
      </c>
      <c r="J242" s="6">
        <v>0.44435476719977801</v>
      </c>
      <c r="K242" s="6">
        <v>49.749188640143601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1213.35064711</v>
      </c>
      <c r="E243" s="6">
        <v>21.698321457119601</v>
      </c>
      <c r="F243" s="6">
        <v>97.0019714308646</v>
      </c>
      <c r="G243" s="6">
        <v>3.09947562148075</v>
      </c>
      <c r="H243" s="6">
        <v>37.50088633</v>
      </c>
      <c r="I243" s="6">
        <v>99.999999999999702</v>
      </c>
      <c r="J243" s="6">
        <v>2.9980285691354398</v>
      </c>
      <c r="K243" s="6">
        <v>100.284316427391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30872.263368150001</v>
      </c>
      <c r="E244" s="6">
        <v>1.9371985717111699</v>
      </c>
      <c r="F244" s="6">
        <v>99.020433343412705</v>
      </c>
      <c r="G244" s="6">
        <v>0.32544046796320902</v>
      </c>
      <c r="H244" s="6">
        <v>305.40605396000001</v>
      </c>
      <c r="I244" s="6">
        <v>33.4675194852611</v>
      </c>
      <c r="J244" s="6">
        <v>0.97956665658728703</v>
      </c>
      <c r="K244" s="6">
        <v>32.8974612891272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32578.459231569999</v>
      </c>
      <c r="E246" s="6">
        <v>3.9130199099476801</v>
      </c>
      <c r="F246" s="6">
        <v>97.831725348141006</v>
      </c>
      <c r="G246" s="6">
        <v>0.48835774194160603</v>
      </c>
      <c r="H246" s="6">
        <v>722.04642305000004</v>
      </c>
      <c r="I246" s="6">
        <v>22.448195197684498</v>
      </c>
      <c r="J246" s="6">
        <v>2.1682746518589999</v>
      </c>
      <c r="K246" s="6">
        <v>22.034515064919098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1773.56266706</v>
      </c>
      <c r="E247" s="6">
        <v>22.326811162571101</v>
      </c>
      <c r="F247" s="6">
        <v>95.853596990129802</v>
      </c>
      <c r="G247" s="6">
        <v>3.9094704794867798</v>
      </c>
      <c r="H247" s="6">
        <v>76.720183820000003</v>
      </c>
      <c r="I247" s="6">
        <v>100</v>
      </c>
      <c r="J247" s="6">
        <v>4.1464030098701699</v>
      </c>
      <c r="K247" s="6">
        <v>90.376359194585106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52197.579948420003</v>
      </c>
      <c r="E248" s="6">
        <v>2.6549531045563701</v>
      </c>
      <c r="F248" s="6">
        <v>98.188224281045194</v>
      </c>
      <c r="G248" s="6">
        <v>0.61245842908777204</v>
      </c>
      <c r="H248" s="6">
        <v>963.15325622</v>
      </c>
      <c r="I248" s="6">
        <v>33.472707054232501</v>
      </c>
      <c r="J248" s="6">
        <v>1.8117757189547801</v>
      </c>
      <c r="K248" s="6">
        <v>33.191859769916498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3875.8861605400002</v>
      </c>
      <c r="E249" s="6">
        <v>17.2858425475366</v>
      </c>
      <c r="F249" s="6">
        <v>96.385186576029895</v>
      </c>
      <c r="G249" s="6">
        <v>2.5158854407676698</v>
      </c>
      <c r="H249" s="6">
        <v>145.3605665</v>
      </c>
      <c r="I249" s="6">
        <v>70.345306644874398</v>
      </c>
      <c r="J249" s="6">
        <v>3.6148134239701002</v>
      </c>
      <c r="K249" s="6">
        <v>67.0834311957328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83824.098904409999</v>
      </c>
      <c r="E250" s="6">
        <v>2.46405214325417</v>
      </c>
      <c r="F250" s="6">
        <v>98.066513352681596</v>
      </c>
      <c r="G250" s="6">
        <v>0.53405341830414799</v>
      </c>
      <c r="H250" s="6">
        <v>1652.6821482099999</v>
      </c>
      <c r="I250" s="6">
        <v>27.016041506300301</v>
      </c>
      <c r="J250" s="6">
        <v>1.93348664731841</v>
      </c>
      <c r="K250" s="6">
        <v>27.087208877188701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2658.30394226</v>
      </c>
      <c r="E251" s="6">
        <v>12.4171883474742</v>
      </c>
      <c r="F251" s="6">
        <v>97.245846410442098</v>
      </c>
      <c r="G251" s="6">
        <v>2.0331081219248199</v>
      </c>
      <c r="H251" s="6">
        <v>75.287301360000001</v>
      </c>
      <c r="I251" s="6">
        <v>72.742087398561594</v>
      </c>
      <c r="J251" s="6">
        <v>2.7541535895578799</v>
      </c>
      <c r="K251" s="6">
        <v>71.786599305909604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29558.042404650001</v>
      </c>
      <c r="E252" s="6">
        <v>2.0515794215061698</v>
      </c>
      <c r="F252" s="6">
        <v>98.154619035664993</v>
      </c>
      <c r="G252" s="6">
        <v>0.50285237258961102</v>
      </c>
      <c r="H252" s="6">
        <v>555.71351947000005</v>
      </c>
      <c r="I252" s="6">
        <v>26.586362324361701</v>
      </c>
      <c r="J252" s="6">
        <v>1.8453809643349499</v>
      </c>
      <c r="K252" s="6">
        <v>26.746392217447202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2563.9131633400002</v>
      </c>
      <c r="E253" s="6">
        <v>13.5363276781908</v>
      </c>
      <c r="F253" s="6">
        <v>94.146148247396695</v>
      </c>
      <c r="G253" s="6">
        <v>2.7801271252126298</v>
      </c>
      <c r="H253" s="6">
        <v>159.41987903</v>
      </c>
      <c r="I253" s="6">
        <v>45.096746402908003</v>
      </c>
      <c r="J253" s="6">
        <v>5.8538517526032603</v>
      </c>
      <c r="K253" s="6">
        <v>44.712143651482101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36119.914045769998</v>
      </c>
      <c r="E254" s="6">
        <v>2.38827419866137</v>
      </c>
      <c r="F254" s="6">
        <v>97.018090714196006</v>
      </c>
      <c r="G254" s="6">
        <v>0.58429269344927004</v>
      </c>
      <c r="H254" s="6">
        <v>1110.16725131</v>
      </c>
      <c r="I254" s="6">
        <v>19.006878651322499</v>
      </c>
      <c r="J254" s="6">
        <v>2.98190928580398</v>
      </c>
      <c r="K254" s="6">
        <v>19.010290422506699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1643.96791091</v>
      </c>
      <c r="E255" s="6">
        <v>15.025811240422399</v>
      </c>
      <c r="F255" s="6">
        <v>85.100071782283095</v>
      </c>
      <c r="G255" s="6">
        <v>5.6178513669827499</v>
      </c>
      <c r="H255" s="6">
        <v>287.83764045999999</v>
      </c>
      <c r="I255" s="6">
        <v>36.3556520108665</v>
      </c>
      <c r="J255" s="6">
        <v>14.8999282177169</v>
      </c>
      <c r="K255" s="6">
        <v>32.086030724897398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26534.29134308</v>
      </c>
      <c r="E256" s="6">
        <v>3.2697523766668799</v>
      </c>
      <c r="F256" s="6">
        <v>96.3226550280705</v>
      </c>
      <c r="G256" s="6">
        <v>0.80870985002119999</v>
      </c>
      <c r="H256" s="6">
        <v>1013.00927415</v>
      </c>
      <c r="I256" s="6">
        <v>21.745506402254701</v>
      </c>
      <c r="J256" s="6">
        <v>3.6773449719294602</v>
      </c>
      <c r="K256" s="6">
        <v>21.182967737868498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13045.301276890999</v>
      </c>
      <c r="E258" s="6">
        <v>1.4486070784086</v>
      </c>
      <c r="F258" s="6">
        <v>98.716190367363794</v>
      </c>
      <c r="G258" s="6">
        <v>0.354898992218938</v>
      </c>
      <c r="H258" s="6">
        <v>169.65488009200001</v>
      </c>
      <c r="I258" s="6">
        <v>27.377910419879299</v>
      </c>
      <c r="J258" s="6">
        <v>1.2838096326362101</v>
      </c>
      <c r="K258" s="6">
        <v>27.289307998982501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1276.5177178599999</v>
      </c>
      <c r="E259" s="6">
        <v>15.869251772789699</v>
      </c>
      <c r="F259" s="6">
        <v>91.496066814336402</v>
      </c>
      <c r="G259" s="6">
        <v>3.3022241830130401</v>
      </c>
      <c r="H259" s="6">
        <v>118.64358503</v>
      </c>
      <c r="I259" s="6">
        <v>40.379315458597397</v>
      </c>
      <c r="J259" s="6">
        <v>8.5039331856636409</v>
      </c>
      <c r="K259" s="6">
        <v>35.529503570682103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21406.49336054</v>
      </c>
      <c r="E260" s="6">
        <v>1.5110927695021099</v>
      </c>
      <c r="F260" s="6">
        <v>97.480756058591496</v>
      </c>
      <c r="G260" s="6">
        <v>0.520965508900601</v>
      </c>
      <c r="H260" s="6">
        <v>553.21871604</v>
      </c>
      <c r="I260" s="6">
        <v>20.1806850699965</v>
      </c>
      <c r="J260" s="6">
        <v>2.5192439414085399</v>
      </c>
      <c r="K260" s="6">
        <v>20.158473283728799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1096.3947166779999</v>
      </c>
      <c r="E261" s="6">
        <v>11.4471661333688</v>
      </c>
      <c r="F261" s="6">
        <v>97.974062692162505</v>
      </c>
      <c r="G261" s="6">
        <v>1.0280287017082199</v>
      </c>
      <c r="H261" s="6">
        <v>22.671581636999999</v>
      </c>
      <c r="I261" s="6">
        <v>49.986277981911698</v>
      </c>
      <c r="J261" s="6">
        <v>2.02593730783753</v>
      </c>
      <c r="K261" s="6">
        <v>49.715333283443002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6420.2995870300001</v>
      </c>
      <c r="E262" s="6">
        <v>3.2073088463449002</v>
      </c>
      <c r="F262" s="6">
        <v>97.991339717462097</v>
      </c>
      <c r="G262" s="6">
        <v>0.49138117057424802</v>
      </c>
      <c r="H262" s="6">
        <v>131.605515545</v>
      </c>
      <c r="I262" s="6">
        <v>24.417829608182799</v>
      </c>
      <c r="J262" s="6">
        <v>2.0086602825379298</v>
      </c>
      <c r="K262" s="6">
        <v>23.971748550564602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438.17536198099998</v>
      </c>
      <c r="E263" s="6">
        <v>16.834294597515999</v>
      </c>
      <c r="F263" s="6">
        <v>95.525243279554104</v>
      </c>
      <c r="G263" s="6">
        <v>3.3424951966624601</v>
      </c>
      <c r="H263" s="6">
        <v>20.525759249</v>
      </c>
      <c r="I263" s="6">
        <v>71.014347860619594</v>
      </c>
      <c r="J263" s="6">
        <v>4.4747567204458703</v>
      </c>
      <c r="K263" s="6">
        <v>71.354195718176996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12554.838768285001</v>
      </c>
      <c r="E264" s="6">
        <v>2.27363989823343</v>
      </c>
      <c r="F264" s="6">
        <v>98.652167648028694</v>
      </c>
      <c r="G264" s="6">
        <v>0.38444597933713798</v>
      </c>
      <c r="H264" s="6">
        <v>171.53011706800001</v>
      </c>
      <c r="I264" s="6">
        <v>27.8286223288735</v>
      </c>
      <c r="J264" s="6">
        <v>1.34783235197132</v>
      </c>
      <c r="K264" s="6">
        <v>28.138832807883801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1368.8935732499999</v>
      </c>
      <c r="E265" s="6">
        <v>15.1343141652825</v>
      </c>
      <c r="F265" s="6">
        <v>97.504186299496894</v>
      </c>
      <c r="G265" s="6">
        <v>2.5569260108385499</v>
      </c>
      <c r="H265" s="6">
        <v>35.039555370000002</v>
      </c>
      <c r="I265" s="6">
        <v>100</v>
      </c>
      <c r="J265" s="6">
        <v>2.49581370050312</v>
      </c>
      <c r="K265" s="6">
        <v>99.891666619417407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15281.180259459999</v>
      </c>
      <c r="E266" s="6">
        <v>1.9043470917394401</v>
      </c>
      <c r="F266" s="6">
        <v>98.163384639752195</v>
      </c>
      <c r="G266" s="6">
        <v>0.47408071945997399</v>
      </c>
      <c r="H266" s="6">
        <v>285.9075254</v>
      </c>
      <c r="I266" s="6">
        <v>25.226998056441801</v>
      </c>
      <c r="J266" s="6">
        <v>1.8366153602478099</v>
      </c>
      <c r="K266" s="6">
        <v>25.338657740704399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1702.4136083799999</v>
      </c>
      <c r="E267" s="6">
        <v>13.7806400819752</v>
      </c>
      <c r="F267" s="6">
        <v>94.366714753172502</v>
      </c>
      <c r="G267" s="6">
        <v>2.7988602195993599</v>
      </c>
      <c r="H267" s="6">
        <v>101.62673872000001</v>
      </c>
      <c r="I267" s="6">
        <v>50.134589083338099</v>
      </c>
      <c r="J267" s="6">
        <v>5.6332852468274996</v>
      </c>
      <c r="K267" s="6">
        <v>46.885473112812498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25550.934786639998</v>
      </c>
      <c r="E268" s="6">
        <v>2.1198769771472499</v>
      </c>
      <c r="F268" s="6">
        <v>97.492209203982895</v>
      </c>
      <c r="G268" s="6">
        <v>0.52198336138816404</v>
      </c>
      <c r="H268" s="6">
        <v>657.24635446000002</v>
      </c>
      <c r="I268" s="6">
        <v>20.835865143298101</v>
      </c>
      <c r="J268" s="6">
        <v>2.5077907960171202</v>
      </c>
      <c r="K268" s="6">
        <v>20.292486578336501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2264.5924533100001</v>
      </c>
      <c r="E269" s="6">
        <v>11.512923075167601</v>
      </c>
      <c r="F269" s="6">
        <v>95.612870471919194</v>
      </c>
      <c r="G269" s="6">
        <v>2.6074597539813902</v>
      </c>
      <c r="H269" s="6">
        <v>103.90923703</v>
      </c>
      <c r="I269" s="6">
        <v>58.079619521778902</v>
      </c>
      <c r="J269" s="6">
        <v>4.3871295280808402</v>
      </c>
      <c r="K269" s="6">
        <v>56.826840904153698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29672.679424000002</v>
      </c>
      <c r="E270" s="6">
        <v>1.5511862081160499</v>
      </c>
      <c r="F270" s="6">
        <v>98.379837790164402</v>
      </c>
      <c r="G270" s="6">
        <v>0.44321756312292898</v>
      </c>
      <c r="H270" s="6">
        <v>488.66266653000002</v>
      </c>
      <c r="I270" s="6">
        <v>27.1852137158067</v>
      </c>
      <c r="J270" s="6">
        <v>1.6201622098355799</v>
      </c>
      <c r="K270" s="6">
        <v>26.9131520912408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1086.0512684150001</v>
      </c>
      <c r="E271" s="6">
        <v>11.4101947467604</v>
      </c>
      <c r="F271" s="6">
        <v>96.202066823222495</v>
      </c>
      <c r="G271" s="6">
        <v>2.2534438713598601</v>
      </c>
      <c r="H271" s="6">
        <v>42.875899449999999</v>
      </c>
      <c r="I271" s="6">
        <v>57.143441024424298</v>
      </c>
      <c r="J271" s="6">
        <v>3.7979331767775499</v>
      </c>
      <c r="K271" s="6">
        <v>57.079982138832598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16399.23114629</v>
      </c>
      <c r="E272" s="6">
        <v>1.6762303117281001</v>
      </c>
      <c r="F272" s="6">
        <v>98.370270777876996</v>
      </c>
      <c r="G272" s="6">
        <v>0.384243341713148</v>
      </c>
      <c r="H272" s="6">
        <v>271.69088799000002</v>
      </c>
      <c r="I272" s="6">
        <v>23.446135016396699</v>
      </c>
      <c r="J272" s="6">
        <v>1.62972922212298</v>
      </c>
      <c r="K272" s="6">
        <v>23.192884471741099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1521.89973121</v>
      </c>
      <c r="E273" s="6">
        <v>18.407343295354298</v>
      </c>
      <c r="F273" s="6">
        <v>95.168871250824594</v>
      </c>
      <c r="G273" s="6">
        <v>3.48812599610417</v>
      </c>
      <c r="H273" s="6">
        <v>77.257336859999995</v>
      </c>
      <c r="I273" s="6">
        <v>70.292958383936295</v>
      </c>
      <c r="J273" s="6">
        <v>4.8311287491753898</v>
      </c>
      <c r="K273" s="6">
        <v>68.712930469210505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41866.729433549997</v>
      </c>
      <c r="E274" s="6">
        <v>3.9669041395059601</v>
      </c>
      <c r="F274" s="6">
        <v>97.248321365866701</v>
      </c>
      <c r="G274" s="6">
        <v>0.69595770409179902</v>
      </c>
      <c r="H274" s="6">
        <v>1184.6352023899999</v>
      </c>
      <c r="I274" s="6">
        <v>24.705468290741301</v>
      </c>
      <c r="J274" s="6">
        <v>2.7516786341333499</v>
      </c>
      <c r="K274" s="6">
        <v>24.5961565515031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1438.39009358</v>
      </c>
      <c r="E275" s="6">
        <v>14.2764378159213</v>
      </c>
      <c r="F275" s="6">
        <v>91.988847409263897</v>
      </c>
      <c r="G275" s="6">
        <v>3.45876453970387</v>
      </c>
      <c r="H275" s="6">
        <v>125.26695191</v>
      </c>
      <c r="I275" s="6">
        <v>41.066814085378802</v>
      </c>
      <c r="J275" s="6">
        <v>8.0111525907361205</v>
      </c>
      <c r="K275" s="6">
        <v>39.715603948839103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21916.12685388</v>
      </c>
      <c r="E276" s="6">
        <v>2.0088528022102201</v>
      </c>
      <c r="F276" s="6">
        <v>97.195694479856101</v>
      </c>
      <c r="G276" s="6">
        <v>0.68526547201395105</v>
      </c>
      <c r="H276" s="6">
        <v>632.32755159999999</v>
      </c>
      <c r="I276" s="6">
        <v>24.314467813261601</v>
      </c>
      <c r="J276" s="6">
        <v>2.80430552014387</v>
      </c>
      <c r="K276" s="6">
        <v>23.750926201523601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983.93082321999998</v>
      </c>
      <c r="E277" s="6">
        <v>17.6395311015381</v>
      </c>
      <c r="F277" s="6">
        <v>97.967745785163999</v>
      </c>
      <c r="G277" s="6">
        <v>2.0372184723162698</v>
      </c>
      <c r="H277" s="6">
        <v>20.410774450000002</v>
      </c>
      <c r="I277" s="6">
        <v>100</v>
      </c>
      <c r="J277" s="6">
        <v>2.0322542148360201</v>
      </c>
      <c r="K277" s="6">
        <v>98.207054977531101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24797.197711149998</v>
      </c>
      <c r="E278" s="6">
        <v>2.8706038857811702</v>
      </c>
      <c r="F278" s="6">
        <v>98.345616205661997</v>
      </c>
      <c r="G278" s="6">
        <v>0.40970321124129999</v>
      </c>
      <c r="H278" s="6">
        <v>417.14194918999999</v>
      </c>
      <c r="I278" s="6">
        <v>24.269783936525801</v>
      </c>
      <c r="J278" s="6">
        <v>1.65438379433798</v>
      </c>
      <c r="K278" s="6">
        <v>24.354998464602101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1579.4764367400001</v>
      </c>
      <c r="E279" s="6">
        <v>14.314961938039101</v>
      </c>
      <c r="F279" s="6">
        <v>94.749130868683807</v>
      </c>
      <c r="G279" s="6">
        <v>2.6962921993905198</v>
      </c>
      <c r="H279" s="6">
        <v>87.532455330000005</v>
      </c>
      <c r="I279" s="6">
        <v>49.464719986291399</v>
      </c>
      <c r="J279" s="6">
        <v>5.2508691313162101</v>
      </c>
      <c r="K279" s="6">
        <v>48.653153615395098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27482.491206859999</v>
      </c>
      <c r="E280" s="6">
        <v>2.5086289463833702</v>
      </c>
      <c r="F280" s="6">
        <v>97.057373713427197</v>
      </c>
      <c r="G280" s="6">
        <v>0.70285311155117902</v>
      </c>
      <c r="H280" s="6">
        <v>833.22572980999996</v>
      </c>
      <c r="I280" s="6">
        <v>22.944576472782099</v>
      </c>
      <c r="J280" s="6">
        <v>2.9426262865728101</v>
      </c>
      <c r="K280" s="6">
        <v>23.1823787562635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2005.6591369499999</v>
      </c>
      <c r="E281" s="6">
        <v>13.7744393207467</v>
      </c>
      <c r="F281" s="6">
        <v>96.345626813870695</v>
      </c>
      <c r="G281" s="6">
        <v>2.1678842736730899</v>
      </c>
      <c r="H281" s="6">
        <v>76.074308849999994</v>
      </c>
      <c r="I281" s="6">
        <v>57.250775370172299</v>
      </c>
      <c r="J281" s="6">
        <v>3.6543731861292601</v>
      </c>
      <c r="K281" s="6">
        <v>57.155128545642498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26689.108232030001</v>
      </c>
      <c r="E282" s="6">
        <v>2.3500522730151499</v>
      </c>
      <c r="F282" s="6">
        <v>97.406059783344205</v>
      </c>
      <c r="G282" s="6">
        <v>0.58024509495320298</v>
      </c>
      <c r="H282" s="6">
        <v>710.73556761999998</v>
      </c>
      <c r="I282" s="6">
        <v>21.895449604806899</v>
      </c>
      <c r="J282" s="6">
        <v>2.5939402166558301</v>
      </c>
      <c r="K282" s="6">
        <v>21.789009648368101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43813.762658669999</v>
      </c>
      <c r="E284" s="6">
        <v>1.9715254450251001</v>
      </c>
      <c r="F284" s="6">
        <v>97.919468587135896</v>
      </c>
      <c r="G284" s="6">
        <v>0.51404225595752995</v>
      </c>
      <c r="H284" s="6">
        <v>930.92733081999995</v>
      </c>
      <c r="I284" s="6">
        <v>24.034723376747198</v>
      </c>
      <c r="J284" s="6">
        <v>2.0805314128641101</v>
      </c>
      <c r="K284" s="6">
        <v>24.193215360013198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546.48461030399994</v>
      </c>
      <c r="E285" s="6">
        <v>14.4281757904924</v>
      </c>
      <c r="F285" s="6">
        <v>96.049707523264402</v>
      </c>
      <c r="G285" s="6">
        <v>2.7250494615558001</v>
      </c>
      <c r="H285" s="6">
        <v>22.475592070000001</v>
      </c>
      <c r="I285" s="6">
        <v>70.535246435566293</v>
      </c>
      <c r="J285" s="6">
        <v>3.95029247673564</v>
      </c>
      <c r="K285" s="6">
        <v>66.258436637368902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10298.758134272</v>
      </c>
      <c r="E286" s="6">
        <v>2.1880444831174799</v>
      </c>
      <c r="F286" s="6">
        <v>98.210272260448605</v>
      </c>
      <c r="G286" s="6">
        <v>0.43046126378574001</v>
      </c>
      <c r="H286" s="6">
        <v>187.67866834700001</v>
      </c>
      <c r="I286" s="6">
        <v>23.477162878873202</v>
      </c>
      <c r="J286" s="6">
        <v>1.78972773955141</v>
      </c>
      <c r="K286" s="6">
        <v>23.621312325734301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1342.2078270899999</v>
      </c>
      <c r="E287" s="6">
        <v>20.516335980866501</v>
      </c>
      <c r="F287" s="6">
        <v>81.910366700635905</v>
      </c>
      <c r="G287" s="6">
        <v>6.6148925106764001</v>
      </c>
      <c r="H287" s="6">
        <v>296.42215486999999</v>
      </c>
      <c r="I287" s="6">
        <v>31.735235888037099</v>
      </c>
      <c r="J287" s="6">
        <v>18.089633299364099</v>
      </c>
      <c r="K287" s="6">
        <v>29.9524187288993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26369.802250839999</v>
      </c>
      <c r="E288" s="6">
        <v>2.0941041548623098</v>
      </c>
      <c r="F288" s="6">
        <v>94.478555323370102</v>
      </c>
      <c r="G288" s="6">
        <v>0.90976164567992901</v>
      </c>
      <c r="H288" s="6">
        <v>1541.0841514599999</v>
      </c>
      <c r="I288" s="6">
        <v>15.760479038567601</v>
      </c>
      <c r="J288" s="6">
        <v>5.5214446766298604</v>
      </c>
      <c r="K288" s="6">
        <v>15.567115312457499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982.62228623999999</v>
      </c>
      <c r="E289" s="6">
        <v>17.591822212575298</v>
      </c>
      <c r="F289" s="6">
        <v>94.804340224802303</v>
      </c>
      <c r="G289" s="6">
        <v>3.7453538726351101</v>
      </c>
      <c r="H289" s="6">
        <v>53.851659900000001</v>
      </c>
      <c r="I289" s="6">
        <v>70.165502427943807</v>
      </c>
      <c r="J289" s="6">
        <v>5.1956597751976696</v>
      </c>
      <c r="K289" s="6">
        <v>68.340849510314698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21003.918820719999</v>
      </c>
      <c r="E290" s="6">
        <v>2.9876264761901901</v>
      </c>
      <c r="F290" s="6">
        <v>95.581474051368502</v>
      </c>
      <c r="G290" s="6">
        <v>0.83024180485950905</v>
      </c>
      <c r="H290" s="6">
        <v>970.96598743000004</v>
      </c>
      <c r="I290" s="6">
        <v>18.348993270149901</v>
      </c>
      <c r="J290" s="6">
        <v>4.41852594863155</v>
      </c>
      <c r="K290" s="6">
        <v>17.959775827981201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229.63592437299999</v>
      </c>
      <c r="E291" s="6">
        <v>21.285428913847301</v>
      </c>
      <c r="F291" s="6">
        <v>67.254067608729102</v>
      </c>
      <c r="G291" s="6">
        <v>10.1917460123158</v>
      </c>
      <c r="H291" s="6">
        <v>111.809481887</v>
      </c>
      <c r="I291" s="6">
        <v>27.3084716019974</v>
      </c>
      <c r="J291" s="6">
        <v>32.745932391270898</v>
      </c>
      <c r="K291" s="6">
        <v>20.931954759242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4644.914115433</v>
      </c>
      <c r="E292" s="6">
        <v>1.9742598465432</v>
      </c>
      <c r="F292" s="6">
        <v>94.6493410197873</v>
      </c>
      <c r="G292" s="6">
        <v>0.82468029514990404</v>
      </c>
      <c r="H292" s="6">
        <v>262.58345970800002</v>
      </c>
      <c r="I292" s="6">
        <v>14.7450016686371</v>
      </c>
      <c r="J292" s="6">
        <v>5.3506589802126499</v>
      </c>
      <c r="K292" s="6">
        <v>14.5880062206543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973.79679223000005</v>
      </c>
      <c r="E293" s="6">
        <v>23.521007237922301</v>
      </c>
      <c r="F293" s="6">
        <v>80.178824073975406</v>
      </c>
      <c r="G293" s="6">
        <v>10.7347765761227</v>
      </c>
      <c r="H293" s="6">
        <v>240.73435545999999</v>
      </c>
      <c r="I293" s="6">
        <v>48.2527427173913</v>
      </c>
      <c r="J293" s="6">
        <v>19.821175926024601</v>
      </c>
      <c r="K293" s="6">
        <v>43.423345102360997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34067.669785580001</v>
      </c>
      <c r="E294" s="6">
        <v>3.4208211581043999</v>
      </c>
      <c r="F294" s="6">
        <v>97.558728782377898</v>
      </c>
      <c r="G294" s="6">
        <v>0.67123980092568603</v>
      </c>
      <c r="H294" s="6">
        <v>852.49595538000005</v>
      </c>
      <c r="I294" s="6">
        <v>26.849065392337401</v>
      </c>
      <c r="J294" s="6">
        <v>2.4412712176221301</v>
      </c>
      <c r="K294" s="6">
        <v>26.824263200969099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1548.0477636799999</v>
      </c>
      <c r="E295" s="6">
        <v>13.8148536113058</v>
      </c>
      <c r="F295" s="6">
        <v>85.685403852219906</v>
      </c>
      <c r="G295" s="6">
        <v>4.9172081907160301</v>
      </c>
      <c r="H295" s="6">
        <v>258.61672535000002</v>
      </c>
      <c r="I295" s="6">
        <v>31.5770027302393</v>
      </c>
      <c r="J295" s="6">
        <v>14.314596147780099</v>
      </c>
      <c r="K295" s="6">
        <v>29.43380066732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20522.352940199999</v>
      </c>
      <c r="E296" s="6">
        <v>5.4056633658161299</v>
      </c>
      <c r="F296" s="6">
        <v>96.292817768369304</v>
      </c>
      <c r="G296" s="6">
        <v>0.77681711574680901</v>
      </c>
      <c r="H296" s="6">
        <v>790.09114007000005</v>
      </c>
      <c r="I296" s="6">
        <v>20.6375511326831</v>
      </c>
      <c r="J296" s="6">
        <v>3.7071822316307101</v>
      </c>
      <c r="K296" s="6">
        <v>20.177564600878501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1537.72685684</v>
      </c>
      <c r="E297" s="6">
        <v>16.133169652582801</v>
      </c>
      <c r="F297" s="6">
        <v>80.132828775324398</v>
      </c>
      <c r="G297" s="6">
        <v>7.9930309677237199</v>
      </c>
      <c r="H297" s="6">
        <v>381.24552980999999</v>
      </c>
      <c r="I297" s="6">
        <v>34.941648135863502</v>
      </c>
      <c r="J297" s="6">
        <v>19.867171224675602</v>
      </c>
      <c r="K297" s="6">
        <v>32.239324596797402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32676.53967088</v>
      </c>
      <c r="E298" s="6">
        <v>2.3578613237557202</v>
      </c>
      <c r="F298" s="6">
        <v>95.910367062168405</v>
      </c>
      <c r="G298" s="6">
        <v>0.80353635976641002</v>
      </c>
      <c r="H298" s="6">
        <v>1393.3327233099999</v>
      </c>
      <c r="I298" s="6">
        <v>18.704422952777399</v>
      </c>
      <c r="J298" s="6">
        <v>4.0896329378316301</v>
      </c>
      <c r="K298" s="6">
        <v>18.844592750628902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1102.4865838799999</v>
      </c>
      <c r="E299" s="6">
        <v>19.418965394293501</v>
      </c>
      <c r="F299" s="6">
        <v>84.245065291438493</v>
      </c>
      <c r="G299" s="6">
        <v>6.2775255538695296</v>
      </c>
      <c r="H299" s="6">
        <v>206.17948465000001</v>
      </c>
      <c r="I299" s="6">
        <v>39.4747432680225</v>
      </c>
      <c r="J299" s="6">
        <v>15.7549347085615</v>
      </c>
      <c r="K299" s="6">
        <v>33.567295576732903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22468.06309955</v>
      </c>
      <c r="E300" s="6">
        <v>3.4949896701207801</v>
      </c>
      <c r="F300" s="6">
        <v>95.0428107760453</v>
      </c>
      <c r="G300" s="6">
        <v>0.92648520715280003</v>
      </c>
      <c r="H300" s="6">
        <v>1171.8765403800001</v>
      </c>
      <c r="I300" s="6">
        <v>18.4209272535807</v>
      </c>
      <c r="J300" s="6">
        <v>4.9571892239546802</v>
      </c>
      <c r="K300" s="6">
        <v>17.7632432921293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542.953952491</v>
      </c>
      <c r="E301" s="6">
        <v>14.713519833144201</v>
      </c>
      <c r="F301" s="6">
        <v>92.981666164249901</v>
      </c>
      <c r="G301" s="6">
        <v>3.8477027164116202</v>
      </c>
      <c r="H301" s="6">
        <v>40.982617898999997</v>
      </c>
      <c r="I301" s="6">
        <v>50.479448617239498</v>
      </c>
      <c r="J301" s="6">
        <v>7.0183338357500897</v>
      </c>
      <c r="K301" s="6">
        <v>50.975889413277898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11616.434573709999</v>
      </c>
      <c r="E302" s="6">
        <v>1.9243269250107999</v>
      </c>
      <c r="F302" s="6">
        <v>96.423469122407397</v>
      </c>
      <c r="G302" s="6">
        <v>0.68490088019867901</v>
      </c>
      <c r="H302" s="6">
        <v>430.87577452400001</v>
      </c>
      <c r="I302" s="6">
        <v>18.3517168090798</v>
      </c>
      <c r="J302" s="6">
        <v>3.5765308775926199</v>
      </c>
      <c r="K302" s="6">
        <v>18.4649653907641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1217.2654093000001</v>
      </c>
      <c r="E303" s="6">
        <v>17.365406719768799</v>
      </c>
      <c r="F303" s="6">
        <v>91.542445111603996</v>
      </c>
      <c r="G303" s="6">
        <v>4.4936264232440699</v>
      </c>
      <c r="H303" s="6">
        <v>112.46246481999999</v>
      </c>
      <c r="I303" s="6">
        <v>49.817932055307303</v>
      </c>
      <c r="J303" s="6">
        <v>8.4575548883959808</v>
      </c>
      <c r="K303" s="6">
        <v>48.637881235186398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25167.409879250001</v>
      </c>
      <c r="E304" s="6">
        <v>2.57083760119778</v>
      </c>
      <c r="F304" s="6">
        <v>98.503247674147104</v>
      </c>
      <c r="G304" s="6">
        <v>0.786798815066165</v>
      </c>
      <c r="H304" s="6">
        <v>382.41763760999999</v>
      </c>
      <c r="I304" s="6">
        <v>51.593332992769398</v>
      </c>
      <c r="J304" s="6">
        <v>1.4967523258528801</v>
      </c>
      <c r="K304" s="6">
        <v>51.780269328144101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1362.27540559</v>
      </c>
      <c r="E305" s="6">
        <v>13.2013549466855</v>
      </c>
      <c r="F305" s="6">
        <v>91.864876410043905</v>
      </c>
      <c r="G305" s="6">
        <v>3.5540813049626299</v>
      </c>
      <c r="H305" s="6">
        <v>120.63673540000001</v>
      </c>
      <c r="I305" s="6">
        <v>44.0293840734575</v>
      </c>
      <c r="J305" s="6">
        <v>8.1351235899560592</v>
      </c>
      <c r="K305" s="6">
        <v>40.134023315238103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18966.510020580001</v>
      </c>
      <c r="E306" s="6">
        <v>2.6790033181304098</v>
      </c>
      <c r="F306" s="6">
        <v>95.189536055446993</v>
      </c>
      <c r="G306" s="6">
        <v>0.90188398243920498</v>
      </c>
      <c r="H306" s="6">
        <v>958.48468633000005</v>
      </c>
      <c r="I306" s="6">
        <v>18.099900510392001</v>
      </c>
      <c r="J306" s="6">
        <v>4.8104639445529997</v>
      </c>
      <c r="K306" s="6">
        <v>17.8464944034009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2489.1688230300001</v>
      </c>
      <c r="E307" s="6">
        <v>17.311684229740099</v>
      </c>
      <c r="F307" s="6">
        <v>91.3447980397995</v>
      </c>
      <c r="G307" s="6">
        <v>3.97381911410733</v>
      </c>
      <c r="H307" s="6">
        <v>235.85643998</v>
      </c>
      <c r="I307" s="6">
        <v>40.677569808280701</v>
      </c>
      <c r="J307" s="6">
        <v>8.6552019602004897</v>
      </c>
      <c r="K307" s="6">
        <v>41.9386752722776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40854.662738029998</v>
      </c>
      <c r="E308" s="6">
        <v>3.61426342630131</v>
      </c>
      <c r="F308" s="6">
        <v>93.793702537250397</v>
      </c>
      <c r="G308" s="6">
        <v>0.86320516273943204</v>
      </c>
      <c r="H308" s="6">
        <v>2703.3391670599999</v>
      </c>
      <c r="I308" s="6">
        <v>13.855231877681399</v>
      </c>
      <c r="J308" s="6">
        <v>6.20629746274955</v>
      </c>
      <c r="K308" s="6">
        <v>13.045331576281299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2142.9837372799998</v>
      </c>
      <c r="E309" s="6">
        <v>17.452833827423898</v>
      </c>
      <c r="F309" s="6">
        <v>88.8451403345599</v>
      </c>
      <c r="G309" s="6">
        <v>6.2412483292736498</v>
      </c>
      <c r="H309" s="6">
        <v>269.06010576</v>
      </c>
      <c r="I309" s="6">
        <v>52.403270123873199</v>
      </c>
      <c r="J309" s="6">
        <v>11.1548596654401</v>
      </c>
      <c r="K309" s="6">
        <v>49.709687105712099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42898.860404619998</v>
      </c>
      <c r="E310" s="6">
        <v>2.18372528677207</v>
      </c>
      <c r="F310" s="6">
        <v>97.554262354535396</v>
      </c>
      <c r="G310" s="6">
        <v>0.60035699958032795</v>
      </c>
      <c r="H310" s="6">
        <v>1075.4974237599999</v>
      </c>
      <c r="I310" s="6">
        <v>23.733952689890501</v>
      </c>
      <c r="J310" s="6">
        <v>2.4457376454645998</v>
      </c>
      <c r="K310" s="6">
        <v>23.9467157698001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1368.7927271999999</v>
      </c>
      <c r="E311" s="6">
        <v>14.908003319552201</v>
      </c>
      <c r="F311" s="6">
        <v>79.445412825901798</v>
      </c>
      <c r="G311" s="6">
        <v>5.7333274416716096</v>
      </c>
      <c r="H311" s="6">
        <v>354.14215161999999</v>
      </c>
      <c r="I311" s="6">
        <v>26.019298297550598</v>
      </c>
      <c r="J311" s="6">
        <v>20.554587174098199</v>
      </c>
      <c r="K311" s="6">
        <v>22.159849848196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23906.506900839999</v>
      </c>
      <c r="E312" s="6">
        <v>2.1123556161633199</v>
      </c>
      <c r="F312" s="6">
        <v>94.665792630128394</v>
      </c>
      <c r="G312" s="6">
        <v>0.83516965687210198</v>
      </c>
      <c r="H312" s="6">
        <v>1347.0786200099999</v>
      </c>
      <c r="I312" s="6">
        <v>15.192465665957</v>
      </c>
      <c r="J312" s="6">
        <v>5.33420736987157</v>
      </c>
      <c r="K312" s="6">
        <v>14.8216955334328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2350.02433058</v>
      </c>
      <c r="E313" s="6">
        <v>18.362629319525499</v>
      </c>
      <c r="F313" s="6">
        <v>95.520032429984397</v>
      </c>
      <c r="G313" s="6">
        <v>4.6173885942446597</v>
      </c>
      <c r="H313" s="6">
        <v>110.2180613</v>
      </c>
      <c r="I313" s="6">
        <v>100</v>
      </c>
      <c r="J313" s="6">
        <v>4.4799675700156003</v>
      </c>
      <c r="K313" s="6">
        <v>98.450067187105603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75442.099656530001</v>
      </c>
      <c r="E314" s="6">
        <v>2.6929665953187101</v>
      </c>
      <c r="F314" s="6">
        <v>97.740010411730395</v>
      </c>
      <c r="G314" s="6">
        <v>0.62878505387237105</v>
      </c>
      <c r="H314" s="6">
        <v>1744.40701431</v>
      </c>
      <c r="I314" s="6">
        <v>26.6814430919156</v>
      </c>
      <c r="J314" s="6">
        <v>2.25998958826959</v>
      </c>
      <c r="K314" s="6">
        <v>27.1936906396467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796.05193912000004</v>
      </c>
      <c r="E315" s="6">
        <v>23.5312241148259</v>
      </c>
      <c r="F315" s="6">
        <v>96.063094371868601</v>
      </c>
      <c r="G315" s="6">
        <v>4.0854330783066901</v>
      </c>
      <c r="H315" s="6">
        <v>32.624197459999998</v>
      </c>
      <c r="I315" s="6">
        <v>100</v>
      </c>
      <c r="J315" s="6">
        <v>3.9369056281314201</v>
      </c>
      <c r="K315" s="6">
        <v>99.687262134755102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27956.825500449999</v>
      </c>
      <c r="E316" s="6">
        <v>1.4076645302770601</v>
      </c>
      <c r="F316" s="6">
        <v>99.163779654469394</v>
      </c>
      <c r="G316" s="6">
        <v>0.31624593553371799</v>
      </c>
      <c r="H316" s="6">
        <v>235.75206957</v>
      </c>
      <c r="I316" s="6">
        <v>37.646684522549897</v>
      </c>
      <c r="J316" s="6">
        <v>0.83622034553058699</v>
      </c>
      <c r="K316" s="6">
        <v>37.502247386708703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2507.3387895400001</v>
      </c>
      <c r="E317" s="6">
        <v>16.980092242400499</v>
      </c>
      <c r="F317" s="6">
        <v>97.806447788118106</v>
      </c>
      <c r="G317" s="6">
        <v>2.2543801197304298</v>
      </c>
      <c r="H317" s="6">
        <v>56.2332921</v>
      </c>
      <c r="I317" s="6">
        <v>100</v>
      </c>
      <c r="J317" s="6">
        <v>2.19355221188186</v>
      </c>
      <c r="K317" s="6">
        <v>100.518652020516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47338.515221059999</v>
      </c>
      <c r="E318" s="6">
        <v>2.9540847893350599</v>
      </c>
      <c r="F318" s="6">
        <v>99.465618292412699</v>
      </c>
      <c r="G318" s="6">
        <v>0.27009047303232703</v>
      </c>
      <c r="H318" s="6">
        <v>254.32744532999999</v>
      </c>
      <c r="I318" s="6">
        <v>49.730724400570502</v>
      </c>
      <c r="J318" s="6">
        <v>0.53438170758731696</v>
      </c>
      <c r="K318" s="6">
        <v>50.272521520884901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1617.9518410200001</v>
      </c>
      <c r="E319" s="6">
        <v>18.9365037025661</v>
      </c>
      <c r="F319" s="6">
        <v>97.283165744862004</v>
      </c>
      <c r="G319" s="6">
        <v>2.8035368301588299</v>
      </c>
      <c r="H319" s="6">
        <v>45.184662230000001</v>
      </c>
      <c r="I319" s="6">
        <v>99.999999999999801</v>
      </c>
      <c r="J319" s="6">
        <v>2.71683425513798</v>
      </c>
      <c r="K319" s="6">
        <v>100.387772130146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37974.252079830003</v>
      </c>
      <c r="E320" s="6">
        <v>2.7776488079760702</v>
      </c>
      <c r="F320" s="6">
        <v>97.457181009528497</v>
      </c>
      <c r="G320" s="6">
        <v>0.56949351864177999</v>
      </c>
      <c r="H320" s="6">
        <v>990.81102425999995</v>
      </c>
      <c r="I320" s="6">
        <v>23.110036722160601</v>
      </c>
      <c r="J320" s="6">
        <v>2.5428189904714902</v>
      </c>
      <c r="K320" s="6">
        <v>21.8266550383652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3268.53076229</v>
      </c>
      <c r="E321" s="6">
        <v>11.218371576130799</v>
      </c>
      <c r="F321" s="6">
        <v>94.415990531574195</v>
      </c>
      <c r="G321" s="6">
        <v>2.38979919742789</v>
      </c>
      <c r="H321" s="6">
        <v>193.30948731999999</v>
      </c>
      <c r="I321" s="6">
        <v>41.560887556263701</v>
      </c>
      <c r="J321" s="6">
        <v>5.5840094684258696</v>
      </c>
      <c r="K321" s="6">
        <v>40.407391798409897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37752.925898640002</v>
      </c>
      <c r="E322" s="6">
        <v>2.2176755922323901</v>
      </c>
      <c r="F322" s="6">
        <v>96.718838389523697</v>
      </c>
      <c r="G322" s="6">
        <v>0.69675948773426499</v>
      </c>
      <c r="H322" s="6">
        <v>1280.7582597600001</v>
      </c>
      <c r="I322" s="6">
        <v>20.504888049788502</v>
      </c>
      <c r="J322" s="6">
        <v>3.2811616104763299</v>
      </c>
      <c r="K322" s="6">
        <v>20.538387403830001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207.577775546</v>
      </c>
      <c r="E323" s="6">
        <v>25.357670742466301</v>
      </c>
      <c r="F323" s="6">
        <v>91.326570493202297</v>
      </c>
      <c r="G323" s="6">
        <v>6.3739524069432401</v>
      </c>
      <c r="H323" s="6">
        <v>19.713991159999999</v>
      </c>
      <c r="I323" s="6">
        <v>70.698090422747796</v>
      </c>
      <c r="J323" s="6">
        <v>8.6734295067976994</v>
      </c>
      <c r="K323" s="6">
        <v>67.1143073632864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9343.3695247779997</v>
      </c>
      <c r="E324" s="6">
        <v>1.6266525769365501</v>
      </c>
      <c r="F324" s="6">
        <v>96.602091593980006</v>
      </c>
      <c r="G324" s="6">
        <v>0.61552520448925796</v>
      </c>
      <c r="H324" s="6">
        <v>328.64623658699998</v>
      </c>
      <c r="I324" s="6">
        <v>17.494087799505699</v>
      </c>
      <c r="J324" s="6">
        <v>3.3979084060199898</v>
      </c>
      <c r="K324" s="6">
        <v>17.4993010633038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649.96965943999999</v>
      </c>
      <c r="E325" s="6">
        <v>19.115390696314901</v>
      </c>
      <c r="F325" s="6">
        <v>97.082031193109302</v>
      </c>
      <c r="G325" s="6">
        <v>3.0051341802729499</v>
      </c>
      <c r="H325" s="6">
        <v>19.53596529</v>
      </c>
      <c r="I325" s="6">
        <v>99.999999999999801</v>
      </c>
      <c r="J325" s="6">
        <v>2.9179688068906802</v>
      </c>
      <c r="K325" s="6">
        <v>99.982059280343506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16383.25235637</v>
      </c>
      <c r="E326" s="6">
        <v>1.82229117471316</v>
      </c>
      <c r="F326" s="6">
        <v>98.290026921050497</v>
      </c>
      <c r="G326" s="6">
        <v>0.44344471220649401</v>
      </c>
      <c r="H326" s="6">
        <v>285.02302169000001</v>
      </c>
      <c r="I326" s="6">
        <v>25.373797970518002</v>
      </c>
      <c r="J326" s="6">
        <v>1.70997307894954</v>
      </c>
      <c r="K326" s="6">
        <v>25.489402866827302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8247.2038627189995</v>
      </c>
      <c r="E328" s="6">
        <v>2.8670194256789898</v>
      </c>
      <c r="F328" s="6">
        <v>98.4710724703219</v>
      </c>
      <c r="G328" s="6">
        <v>0.54068523802925506</v>
      </c>
      <c r="H328" s="6">
        <v>128.05158624000001</v>
      </c>
      <c r="I328" s="6">
        <v>34.925054075294398</v>
      </c>
      <c r="J328" s="6">
        <v>1.52892752967811</v>
      </c>
      <c r="K328" s="6">
        <v>34.823007777759898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34474.666243209998</v>
      </c>
      <c r="E330" s="6">
        <v>2.3262851571473702</v>
      </c>
      <c r="F330" s="6">
        <v>97.5207451212639</v>
      </c>
      <c r="G330" s="6">
        <v>0.80475033648310401</v>
      </c>
      <c r="H330" s="6">
        <v>876.44412857999998</v>
      </c>
      <c r="I330" s="6">
        <v>31.911465492865499</v>
      </c>
      <c r="J330" s="6">
        <v>2.4792548787361399</v>
      </c>
      <c r="K330" s="6">
        <v>31.654612490034602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503.70959276000002</v>
      </c>
      <c r="E331" s="6">
        <v>19.5883628460568</v>
      </c>
      <c r="F331" s="6">
        <v>75.707459116632194</v>
      </c>
      <c r="G331" s="6">
        <v>9.1419384798965204</v>
      </c>
      <c r="H331" s="6">
        <v>161.62721637000001</v>
      </c>
      <c r="I331" s="6">
        <v>32.2114848581271</v>
      </c>
      <c r="J331" s="6">
        <v>24.292540883367799</v>
      </c>
      <c r="K331" s="6">
        <v>28.490759243196202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15258.48342026</v>
      </c>
      <c r="E332" s="6">
        <v>3.0987519974506399</v>
      </c>
      <c r="F332" s="6">
        <v>93.522467990808707</v>
      </c>
      <c r="G332" s="6">
        <v>0.99582966642486803</v>
      </c>
      <c r="H332" s="6">
        <v>1056.8296249</v>
      </c>
      <c r="I332" s="6">
        <v>14.6181651283795</v>
      </c>
      <c r="J332" s="6">
        <v>6.4775320091912798</v>
      </c>
      <c r="K332" s="6">
        <v>14.3777673302683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532.96496913999999</v>
      </c>
      <c r="E333" s="6">
        <v>19.0458274520599</v>
      </c>
      <c r="F333" s="6">
        <v>96.992434383707703</v>
      </c>
      <c r="G333" s="6">
        <v>3.09833908765324</v>
      </c>
      <c r="H333" s="6">
        <v>16.526310800000001</v>
      </c>
      <c r="I333" s="6">
        <v>99.999999999999702</v>
      </c>
      <c r="J333" s="6">
        <v>3.0075656162923199</v>
      </c>
      <c r="K333" s="6">
        <v>99.919831849971303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18563.757903720001</v>
      </c>
      <c r="E334" s="6">
        <v>2.1786145996949302</v>
      </c>
      <c r="F334" s="6">
        <v>96.683112642327501</v>
      </c>
      <c r="G334" s="6">
        <v>0.65457873874972605</v>
      </c>
      <c r="H334" s="6">
        <v>636.86296622999998</v>
      </c>
      <c r="I334" s="6">
        <v>19.1866710940369</v>
      </c>
      <c r="J334" s="6">
        <v>3.3168873576725</v>
      </c>
      <c r="K334" s="6">
        <v>19.0801504866965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969.23397374000001</v>
      </c>
      <c r="E335" s="6">
        <v>24.072857013778801</v>
      </c>
      <c r="F335" s="6">
        <v>86.502074708435799</v>
      </c>
      <c r="G335" s="6">
        <v>7.0794055160132396</v>
      </c>
      <c r="H335" s="6">
        <v>151.24085534</v>
      </c>
      <c r="I335" s="6">
        <v>49.1274407188412</v>
      </c>
      <c r="J335" s="6">
        <v>13.497925291564201</v>
      </c>
      <c r="K335" s="6">
        <v>45.368695678009999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40845.165015879997</v>
      </c>
      <c r="E336" s="6">
        <v>1.45829765700372</v>
      </c>
      <c r="F336" s="6">
        <v>96.295061058689299</v>
      </c>
      <c r="G336" s="6">
        <v>0.67313089755270505</v>
      </c>
      <c r="H336" s="6">
        <v>1571.5119837699999</v>
      </c>
      <c r="I336" s="6">
        <v>17.520386561774501</v>
      </c>
      <c r="J336" s="6">
        <v>3.7049389413106701</v>
      </c>
      <c r="K336" s="6">
        <v>17.495343892873301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8216.0313884480001</v>
      </c>
      <c r="E338" s="6">
        <v>1.9839542168222399</v>
      </c>
      <c r="F338" s="6">
        <v>97.825265597599</v>
      </c>
      <c r="G338" s="6">
        <v>0.597684764499405</v>
      </c>
      <c r="H338" s="6">
        <v>182.648991572</v>
      </c>
      <c r="I338" s="6">
        <v>26.535685015123001</v>
      </c>
      <c r="J338" s="6">
        <v>2.17473440240102</v>
      </c>
      <c r="K338" s="6">
        <v>26.885430591542601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2533.9416051399999</v>
      </c>
      <c r="E339" s="6">
        <v>17.4239379783061</v>
      </c>
      <c r="F339" s="6">
        <v>84.016774450496499</v>
      </c>
      <c r="G339" s="6">
        <v>6.8595680896171398</v>
      </c>
      <c r="H339" s="6">
        <v>482.05326221000001</v>
      </c>
      <c r="I339" s="6">
        <v>41.667499534190803</v>
      </c>
      <c r="J339" s="6">
        <v>15.9832255495035</v>
      </c>
      <c r="K339" s="6">
        <v>36.057727098213199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53841.421180279998</v>
      </c>
      <c r="E340" s="6">
        <v>2.1301831865466401</v>
      </c>
      <c r="F340" s="6">
        <v>96.493985283118107</v>
      </c>
      <c r="G340" s="6">
        <v>0.77693352317481401</v>
      </c>
      <c r="H340" s="6">
        <v>1956.2754557400001</v>
      </c>
      <c r="I340" s="6">
        <v>21.305629855376701</v>
      </c>
      <c r="J340" s="6">
        <v>3.50601471688194</v>
      </c>
      <c r="K340" s="6">
        <v>21.383085356203299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2494.5732984400001</v>
      </c>
      <c r="E341" s="6">
        <v>20.1181018754103</v>
      </c>
      <c r="F341" s="6">
        <v>89.2903802655524</v>
      </c>
      <c r="G341" s="6">
        <v>5.34755834519527</v>
      </c>
      <c r="H341" s="6">
        <v>299.20279593999999</v>
      </c>
      <c r="I341" s="6">
        <v>49.4175879734657</v>
      </c>
      <c r="J341" s="6">
        <v>10.7096197344476</v>
      </c>
      <c r="K341" s="6">
        <v>44.5847312952557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66503.747702890003</v>
      </c>
      <c r="E342" s="6">
        <v>2.29321673005053</v>
      </c>
      <c r="F342" s="6">
        <v>96.726725416452396</v>
      </c>
      <c r="G342" s="6">
        <v>0.61461136053841003</v>
      </c>
      <c r="H342" s="6">
        <v>2250.5158334399998</v>
      </c>
      <c r="I342" s="6">
        <v>18.511919055285301</v>
      </c>
      <c r="J342" s="6">
        <v>3.2732745835475598</v>
      </c>
      <c r="K342" s="6">
        <v>18.162040119530701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1964.6326843500001</v>
      </c>
      <c r="E343" s="6">
        <v>14.9146383721814</v>
      </c>
      <c r="F343" s="6">
        <v>89.425066762300204</v>
      </c>
      <c r="G343" s="6">
        <v>5.6642909182978602</v>
      </c>
      <c r="H343" s="6">
        <v>232.32702223000001</v>
      </c>
      <c r="I343" s="6">
        <v>49.973978459901403</v>
      </c>
      <c r="J343" s="6">
        <v>10.574933237699801</v>
      </c>
      <c r="K343" s="6">
        <v>47.899081927448201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33405.877523230003</v>
      </c>
      <c r="E344" s="6">
        <v>2.6987010684426598</v>
      </c>
      <c r="F344" s="6">
        <v>96.668157426981594</v>
      </c>
      <c r="G344" s="6">
        <v>0.68452750170519505</v>
      </c>
      <c r="H344" s="6">
        <v>1151.3938807100001</v>
      </c>
      <c r="I344" s="6">
        <v>19.6574078904159</v>
      </c>
      <c r="J344" s="6">
        <v>3.3318425730184398</v>
      </c>
      <c r="K344" s="6">
        <v>19.860485856625701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2415.8779497199998</v>
      </c>
      <c r="E345" s="6">
        <v>20.426173793259501</v>
      </c>
      <c r="F345" s="6">
        <v>97.827910878982706</v>
      </c>
      <c r="G345" s="6">
        <v>2.2119851073580001</v>
      </c>
      <c r="H345" s="6">
        <v>53.640133630000001</v>
      </c>
      <c r="I345" s="6">
        <v>99.999999999999801</v>
      </c>
      <c r="J345" s="6">
        <v>2.1720891210172901</v>
      </c>
      <c r="K345" s="6">
        <v>99.624771310906695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24738.146462150002</v>
      </c>
      <c r="E346" s="6">
        <v>4.14747445427885</v>
      </c>
      <c r="F346" s="6">
        <v>96.854045196171896</v>
      </c>
      <c r="G346" s="6">
        <v>0.752357606899132</v>
      </c>
      <c r="H346" s="6">
        <v>803.52958457</v>
      </c>
      <c r="I346" s="6">
        <v>23.148762919319601</v>
      </c>
      <c r="J346" s="6">
        <v>3.1459548038281002</v>
      </c>
      <c r="K346" s="6">
        <v>23.162722354950201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169.803856349</v>
      </c>
      <c r="E347" s="6">
        <v>23.376051364084599</v>
      </c>
      <c r="F347" s="6">
        <v>81.759181865859802</v>
      </c>
      <c r="G347" s="6">
        <v>8.2451264003652494</v>
      </c>
      <c r="H347" s="6">
        <v>37.883956167999997</v>
      </c>
      <c r="I347" s="6">
        <v>41.934845587608699</v>
      </c>
      <c r="J347" s="6">
        <v>18.240818134140198</v>
      </c>
      <c r="K347" s="6">
        <v>36.956389999457699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4726.6204741920001</v>
      </c>
      <c r="E348" s="6">
        <v>3.53565165247826</v>
      </c>
      <c r="F348" s="6">
        <v>95.084052372150296</v>
      </c>
      <c r="G348" s="6">
        <v>0.88882724401684299</v>
      </c>
      <c r="H348" s="6">
        <v>244.371354903</v>
      </c>
      <c r="I348" s="6">
        <v>17.4576790034994</v>
      </c>
      <c r="J348" s="6">
        <v>4.9159476278497403</v>
      </c>
      <c r="K348" s="6">
        <v>17.191659191222499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248.81638337199999</v>
      </c>
      <c r="E349" s="6">
        <v>16.1887555349515</v>
      </c>
      <c r="F349" s="6">
        <v>95.147717392527198</v>
      </c>
      <c r="G349" s="6">
        <v>2.7434685647605601</v>
      </c>
      <c r="H349" s="6">
        <v>12.688979227000001</v>
      </c>
      <c r="I349" s="6">
        <v>57.553496432843197</v>
      </c>
      <c r="J349" s="6">
        <v>4.8522826074728203</v>
      </c>
      <c r="K349" s="6">
        <v>53.796283685766802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4498.0721285159998</v>
      </c>
      <c r="E350" s="6">
        <v>2.0571950420055001</v>
      </c>
      <c r="F350" s="6">
        <v>96.631636044488502</v>
      </c>
      <c r="G350" s="6">
        <v>0.76555524437713096</v>
      </c>
      <c r="H350" s="6">
        <v>156.792792166</v>
      </c>
      <c r="I350" s="6">
        <v>21.845252435886401</v>
      </c>
      <c r="J350" s="6">
        <v>3.3683639555114699</v>
      </c>
      <c r="K350" s="6">
        <v>21.962251325471001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374.74596859899998</v>
      </c>
      <c r="E351" s="6">
        <v>14.514104055059301</v>
      </c>
      <c r="F351" s="6">
        <v>97.364800632108597</v>
      </c>
      <c r="G351" s="6">
        <v>1.78111217809352</v>
      </c>
      <c r="H351" s="6">
        <v>10.142580616</v>
      </c>
      <c r="I351" s="6">
        <v>71.225879356974801</v>
      </c>
      <c r="J351" s="6">
        <v>2.6351993678913801</v>
      </c>
      <c r="K351" s="6">
        <v>65.808163980496104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7076.2414694850004</v>
      </c>
      <c r="E352" s="6">
        <v>2.4035221241082101</v>
      </c>
      <c r="F352" s="6">
        <v>98.162808940272697</v>
      </c>
      <c r="G352" s="6">
        <v>0.44921798654110801</v>
      </c>
      <c r="H352" s="6">
        <v>132.43720004100001</v>
      </c>
      <c r="I352" s="6">
        <v>23.9197981672718</v>
      </c>
      <c r="J352" s="6">
        <v>1.83719105972729</v>
      </c>
      <c r="K352" s="6">
        <v>24.002130400043601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358.00820092100003</v>
      </c>
      <c r="E353" s="6">
        <v>16.616044621989801</v>
      </c>
      <c r="F353" s="6">
        <v>89.970566095433298</v>
      </c>
      <c r="G353" s="6">
        <v>5.1479718226319804</v>
      </c>
      <c r="H353" s="6">
        <v>39.908825122000003</v>
      </c>
      <c r="I353" s="6">
        <v>53.926892181850597</v>
      </c>
      <c r="J353" s="6">
        <v>10.0294339045667</v>
      </c>
      <c r="K353" s="6">
        <v>46.1806661804359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6480.3564359330003</v>
      </c>
      <c r="E354" s="6">
        <v>2.4087545973732101</v>
      </c>
      <c r="F354" s="6">
        <v>97.043197408490599</v>
      </c>
      <c r="G354" s="6">
        <v>0.64515189723120203</v>
      </c>
      <c r="H354" s="6">
        <v>197.449540157</v>
      </c>
      <c r="I354" s="6">
        <v>22.054063932629798</v>
      </c>
      <c r="J354" s="6">
        <v>2.9568025915094198</v>
      </c>
      <c r="K354" s="6">
        <v>21.174089572719598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670.889290179</v>
      </c>
      <c r="E355" s="6">
        <v>14.7859768118091</v>
      </c>
      <c r="F355" s="6">
        <v>87.389353114831295</v>
      </c>
      <c r="G355" s="6">
        <v>4.8714300053634503</v>
      </c>
      <c r="H355" s="6">
        <v>96.812113100000005</v>
      </c>
      <c r="I355" s="6">
        <v>36.382815350042101</v>
      </c>
      <c r="J355" s="6">
        <v>12.6106468851687</v>
      </c>
      <c r="K355" s="6">
        <v>33.758071317781898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12244.496800622001</v>
      </c>
      <c r="E356" s="6">
        <v>2.4931958209260698</v>
      </c>
      <c r="F356" s="6">
        <v>94.526347928908194</v>
      </c>
      <c r="G356" s="6">
        <v>0.857597776155409</v>
      </c>
      <c r="H356" s="6">
        <v>709.03104521299997</v>
      </c>
      <c r="I356" s="6">
        <v>14.329638159659901</v>
      </c>
      <c r="J356" s="6">
        <v>5.4736520710918004</v>
      </c>
      <c r="K356" s="6">
        <v>14.810145898760901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1095.37352472</v>
      </c>
      <c r="E357" s="6">
        <v>15.0939124674744</v>
      </c>
      <c r="F357" s="6">
        <v>97.1441348803246</v>
      </c>
      <c r="G357" s="6">
        <v>2.1336241026067699</v>
      </c>
      <c r="H357" s="6">
        <v>32.202037169999997</v>
      </c>
      <c r="I357" s="6">
        <v>73.716685858782199</v>
      </c>
      <c r="J357" s="6">
        <v>2.8558651196753599</v>
      </c>
      <c r="K357" s="6">
        <v>72.576630520668402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13672.476790762999</v>
      </c>
      <c r="E358" s="6">
        <v>4.3635275767989103</v>
      </c>
      <c r="F358" s="6">
        <v>98.770859600897595</v>
      </c>
      <c r="G358" s="6">
        <v>0.42888298422723697</v>
      </c>
      <c r="H358" s="6">
        <v>170.14525992</v>
      </c>
      <c r="I358" s="6">
        <v>34.558804937269201</v>
      </c>
      <c r="J358" s="6">
        <v>1.2291403991023899</v>
      </c>
      <c r="K358" s="6">
        <v>34.464037673204601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14214.479247222</v>
      </c>
      <c r="E360" s="6">
        <v>3.15756275525644</v>
      </c>
      <c r="F360" s="6">
        <v>99.418647844501393</v>
      </c>
      <c r="G360" s="6">
        <v>0.235011049457133</v>
      </c>
      <c r="H360" s="6">
        <v>83.119397907999996</v>
      </c>
      <c r="I360" s="6">
        <v>40.6625475357299</v>
      </c>
      <c r="J360" s="6">
        <v>0.58135215549858699</v>
      </c>
      <c r="K360" s="6">
        <v>40.189892726048697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12094.866893304999</v>
      </c>
      <c r="E362" s="6">
        <v>1.7021024391186099</v>
      </c>
      <c r="F362" s="6">
        <v>99.578824858103303</v>
      </c>
      <c r="G362" s="6">
        <v>0.21715164798442699</v>
      </c>
      <c r="H362" s="6">
        <v>51.156029279000002</v>
      </c>
      <c r="I362" s="6">
        <v>51.3013841995162</v>
      </c>
      <c r="J362" s="6">
        <v>0.42117514189670902</v>
      </c>
      <c r="K362" s="6">
        <v>51.341363179484198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497.28825874400002</v>
      </c>
      <c r="E363" s="6">
        <v>15.733600197632599</v>
      </c>
      <c r="F363" s="6">
        <v>97.874652277818697</v>
      </c>
      <c r="G363" s="6">
        <v>2.1763437609345502</v>
      </c>
      <c r="H363" s="6">
        <v>10.79861275</v>
      </c>
      <c r="I363" s="6">
        <v>99.999999999999801</v>
      </c>
      <c r="J363" s="6">
        <v>2.12534772218131</v>
      </c>
      <c r="K363" s="6">
        <v>100.223077200681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12385.235935676001</v>
      </c>
      <c r="E364" s="6">
        <v>2.9907744747140801</v>
      </c>
      <c r="F364" s="6">
        <v>97.806614027661396</v>
      </c>
      <c r="G364" s="6">
        <v>0.57934419547740601</v>
      </c>
      <c r="H364" s="6">
        <v>277.74811586599998</v>
      </c>
      <c r="I364" s="6">
        <v>25.952833166794299</v>
      </c>
      <c r="J364" s="6">
        <v>2.1933859723386302</v>
      </c>
      <c r="K364" s="6">
        <v>25.833890993571401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873.92402919000006</v>
      </c>
      <c r="E365" s="6">
        <v>21.291175692100801</v>
      </c>
      <c r="F365" s="6">
        <v>98.775905782819507</v>
      </c>
      <c r="G365" s="6">
        <v>1.2005164103131001</v>
      </c>
      <c r="H365" s="6">
        <v>10.830225670000001</v>
      </c>
      <c r="I365" s="6">
        <v>100</v>
      </c>
      <c r="J365" s="6">
        <v>1.22409421718054</v>
      </c>
      <c r="K365" s="6">
        <v>96.873340443471903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10512.492692233</v>
      </c>
      <c r="E366" s="6">
        <v>3.02748501270568</v>
      </c>
      <c r="F366" s="6">
        <v>99.306253718220404</v>
      </c>
      <c r="G366" s="6">
        <v>0.262251925760844</v>
      </c>
      <c r="H366" s="6">
        <v>73.439511052</v>
      </c>
      <c r="I366" s="6">
        <v>37.472051349573498</v>
      </c>
      <c r="J366" s="6">
        <v>0.69374628177960995</v>
      </c>
      <c r="K366" s="6">
        <v>37.540030068185303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7638.6925367180002</v>
      </c>
      <c r="E368" s="6">
        <v>1.8563800912995401</v>
      </c>
      <c r="F368" s="6">
        <v>99.521537611382698</v>
      </c>
      <c r="G368" s="6">
        <v>0.24093107754590601</v>
      </c>
      <c r="H368" s="6">
        <v>36.723981207999998</v>
      </c>
      <c r="I368" s="6">
        <v>50.316763616827998</v>
      </c>
      <c r="J368" s="6">
        <v>0.47846238861735801</v>
      </c>
      <c r="K368" s="6">
        <v>50.1143493536158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531.93167791999997</v>
      </c>
      <c r="E369" s="6">
        <v>18.593224490470401</v>
      </c>
      <c r="F369" s="6">
        <v>94.535128340854399</v>
      </c>
      <c r="G369" s="6">
        <v>4.2365233379075304</v>
      </c>
      <c r="H369" s="6">
        <v>30.74982181</v>
      </c>
      <c r="I369" s="6">
        <v>73.768959865592905</v>
      </c>
      <c r="J369" s="6">
        <v>5.4648716591455697</v>
      </c>
      <c r="K369" s="6">
        <v>73.286309807087306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16849.799805189999</v>
      </c>
      <c r="E370" s="6">
        <v>2.0190643414153402</v>
      </c>
      <c r="F370" s="6">
        <v>99.353463772283504</v>
      </c>
      <c r="G370" s="6">
        <v>0.30758230235012401</v>
      </c>
      <c r="H370" s="6">
        <v>109.64898042</v>
      </c>
      <c r="I370" s="6">
        <v>47.086055678780099</v>
      </c>
      <c r="J370" s="6">
        <v>0.64653622771653196</v>
      </c>
      <c r="K370" s="6">
        <v>47.266287368721201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14838.962886249999</v>
      </c>
      <c r="E372" s="6">
        <v>1.6160118737909499</v>
      </c>
      <c r="F372" s="6">
        <v>99.197755578708893</v>
      </c>
      <c r="G372" s="6">
        <v>0.29776221962729699</v>
      </c>
      <c r="H372" s="6">
        <v>120.00750545</v>
      </c>
      <c r="I372" s="6">
        <v>36.930083683493002</v>
      </c>
      <c r="J372" s="6">
        <v>0.80224442129109497</v>
      </c>
      <c r="K372" s="6">
        <v>36.8183848952497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489.38642017500001</v>
      </c>
      <c r="E373" s="6">
        <v>16.056724673719501</v>
      </c>
      <c r="F373" s="6">
        <v>98.073056092626402</v>
      </c>
      <c r="G373" s="6">
        <v>1.8694893392490499</v>
      </c>
      <c r="H373" s="6">
        <v>9.6154868449999995</v>
      </c>
      <c r="I373" s="6">
        <v>100</v>
      </c>
      <c r="J373" s="6">
        <v>1.9269439073736101</v>
      </c>
      <c r="K373" s="6">
        <v>95.148868698849199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14007.66845938</v>
      </c>
      <c r="E374" s="6">
        <v>1.5306457973938401</v>
      </c>
      <c r="F374" s="6">
        <v>99.288696729126301</v>
      </c>
      <c r="G374" s="6">
        <v>0.23229065064648699</v>
      </c>
      <c r="H374" s="6">
        <v>100.350802465</v>
      </c>
      <c r="I374" s="6">
        <v>32.4395013142111</v>
      </c>
      <c r="J374" s="6">
        <v>0.71130327087373502</v>
      </c>
      <c r="K374" s="6">
        <v>32.424757356619203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2105.1948019000001</v>
      </c>
      <c r="E375" s="6">
        <v>14.3870139892592</v>
      </c>
      <c r="F375" s="6">
        <v>88.620012775337798</v>
      </c>
      <c r="G375" s="6">
        <v>4.0977424591461702</v>
      </c>
      <c r="H375" s="6">
        <v>270.33498643000001</v>
      </c>
      <c r="I375" s="6">
        <v>33.593354360904698</v>
      </c>
      <c r="J375" s="6">
        <v>11.3799872246622</v>
      </c>
      <c r="K375" s="6">
        <v>31.9105796790871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26997.389390019998</v>
      </c>
      <c r="E376" s="6">
        <v>3.2816282406158201</v>
      </c>
      <c r="F376" s="6">
        <v>97.950666580442601</v>
      </c>
      <c r="G376" s="6">
        <v>0.55020472104304996</v>
      </c>
      <c r="H376" s="6">
        <v>564.84201944999995</v>
      </c>
      <c r="I376" s="6">
        <v>26.4744412697309</v>
      </c>
      <c r="J376" s="6">
        <v>2.0493334195573398</v>
      </c>
      <c r="K376" s="6">
        <v>26.297779886649302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2364.0763121999998</v>
      </c>
      <c r="E377" s="6">
        <v>16.5158860471259</v>
      </c>
      <c r="F377" s="6">
        <v>95.253663596487499</v>
      </c>
      <c r="G377" s="6">
        <v>3.3863704299672901</v>
      </c>
      <c r="H377" s="6">
        <v>117.79810915</v>
      </c>
      <c r="I377" s="6">
        <v>70.553142821891896</v>
      </c>
      <c r="J377" s="6">
        <v>4.7463364035124904</v>
      </c>
      <c r="K377" s="6">
        <v>67.960667412972597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53192.661452480002</v>
      </c>
      <c r="E378" s="6">
        <v>2.0812886065423699</v>
      </c>
      <c r="F378" s="6">
        <v>98.356059112432305</v>
      </c>
      <c r="G378" s="6">
        <v>0.49873639685492099</v>
      </c>
      <c r="H378" s="6">
        <v>889.07172439999999</v>
      </c>
      <c r="I378" s="6">
        <v>30.3690729441104</v>
      </c>
      <c r="J378" s="6">
        <v>1.64394088756771</v>
      </c>
      <c r="K378" s="6">
        <v>29.839118244185499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55823.434160969999</v>
      </c>
      <c r="E380" s="6">
        <v>1.9996595523754701</v>
      </c>
      <c r="F380" s="6">
        <v>99.403089680615395</v>
      </c>
      <c r="G380" s="6">
        <v>0.36626607756997598</v>
      </c>
      <c r="H380" s="6">
        <v>335.21678271000002</v>
      </c>
      <c r="I380" s="6">
        <v>61.6403857982489</v>
      </c>
      <c r="J380" s="6">
        <v>0.59691031938459505</v>
      </c>
      <c r="K380" s="6">
        <v>60.9940531656273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1459.3496736899999</v>
      </c>
      <c r="E381" s="6">
        <v>25.9030553114446</v>
      </c>
      <c r="F381" s="6">
        <v>84.666059325455095</v>
      </c>
      <c r="G381" s="6">
        <v>7.7220092860594001</v>
      </c>
      <c r="H381" s="6">
        <v>264.30403751</v>
      </c>
      <c r="I381" s="6">
        <v>43.530370515236903</v>
      </c>
      <c r="J381" s="6">
        <v>15.3339406745449</v>
      </c>
      <c r="K381" s="6">
        <v>42.636926162793003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49712.555194530003</v>
      </c>
      <c r="E382" s="6">
        <v>1.81442634566426</v>
      </c>
      <c r="F382" s="6">
        <v>97.382595629482196</v>
      </c>
      <c r="G382" s="6">
        <v>0.65799875477015501</v>
      </c>
      <c r="H382" s="6">
        <v>1336.15106883</v>
      </c>
      <c r="I382" s="6">
        <v>24.773892317989699</v>
      </c>
      <c r="J382" s="6">
        <v>2.61740437051784</v>
      </c>
      <c r="K382" s="6">
        <v>24.481363056564099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32235.881680940001</v>
      </c>
      <c r="E384" s="6">
        <v>1.77716127125391</v>
      </c>
      <c r="F384" s="6">
        <v>99.543603567275696</v>
      </c>
      <c r="G384" s="6">
        <v>0.26738593000104699</v>
      </c>
      <c r="H384" s="6">
        <v>147.79795866000001</v>
      </c>
      <c r="I384" s="6">
        <v>58.641255564422202</v>
      </c>
      <c r="J384" s="6">
        <v>0.45639643272430003</v>
      </c>
      <c r="K384" s="6">
        <v>58.318946220971199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632.99220928</v>
      </c>
      <c r="E385" s="6">
        <v>21.647662251082799</v>
      </c>
      <c r="F385" s="6">
        <v>96.779238809310996</v>
      </c>
      <c r="G385" s="6">
        <v>3.25862085873985</v>
      </c>
      <c r="H385" s="6">
        <v>21.065641419999999</v>
      </c>
      <c r="I385" s="6">
        <v>99.999999999999901</v>
      </c>
      <c r="J385" s="6">
        <v>3.2207611906889699</v>
      </c>
      <c r="K385" s="6">
        <v>97.916867350703697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16798.497175209999</v>
      </c>
      <c r="E386" s="6">
        <v>2.30500586307463</v>
      </c>
      <c r="F386" s="6">
        <v>99.009915478609599</v>
      </c>
      <c r="G386" s="6">
        <v>0.32068665501836202</v>
      </c>
      <c r="H386" s="6">
        <v>167.98248898</v>
      </c>
      <c r="I386" s="6">
        <v>32.321782456674299</v>
      </c>
      <c r="J386" s="6">
        <v>0.99008452139042902</v>
      </c>
      <c r="K386" s="6">
        <v>32.069139474977497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1598.56793595</v>
      </c>
      <c r="E387" s="6">
        <v>16.337570118490799</v>
      </c>
      <c r="F387" s="6">
        <v>94.139535170928994</v>
      </c>
      <c r="G387" s="6">
        <v>2.6804760490851298</v>
      </c>
      <c r="H387" s="6">
        <v>99.515587670000002</v>
      </c>
      <c r="I387" s="6">
        <v>44.582924583915499</v>
      </c>
      <c r="J387" s="6">
        <v>5.8604648290710202</v>
      </c>
      <c r="K387" s="6">
        <v>43.057807982388702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20854.62189233</v>
      </c>
      <c r="E388" s="6">
        <v>2.5084874843579699</v>
      </c>
      <c r="F388" s="6">
        <v>97.323679542754107</v>
      </c>
      <c r="G388" s="6">
        <v>0.70775603375751195</v>
      </c>
      <c r="H388" s="6">
        <v>573.48480309000001</v>
      </c>
      <c r="I388" s="6">
        <v>25.927013927109801</v>
      </c>
      <c r="J388" s="6">
        <v>2.6763204572458799</v>
      </c>
      <c r="K388" s="6">
        <v>25.737359379881799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14040.012372499999</v>
      </c>
      <c r="E390" s="6">
        <v>2.5169081182125699</v>
      </c>
      <c r="F390" s="6">
        <v>99.737817538967505</v>
      </c>
      <c r="G390" s="6">
        <v>0.18472464708476299</v>
      </c>
      <c r="H390" s="6">
        <v>36.907214209999999</v>
      </c>
      <c r="I390" s="6">
        <v>70.313014614615298</v>
      </c>
      <c r="J390" s="6">
        <v>0.26218246103248399</v>
      </c>
      <c r="K390" s="6">
        <v>70.271798782175594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740.95425325099995</v>
      </c>
      <c r="E391" s="6">
        <v>19.451618253409901</v>
      </c>
      <c r="F391" s="6">
        <v>94.871475822354</v>
      </c>
      <c r="G391" s="6">
        <v>2.2066385988770501</v>
      </c>
      <c r="H391" s="6">
        <v>40.054207752000003</v>
      </c>
      <c r="I391" s="6">
        <v>39.3199554691681</v>
      </c>
      <c r="J391" s="6">
        <v>5.12852417764603</v>
      </c>
      <c r="K391" s="6">
        <v>40.8201371838177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6387.0197671140004</v>
      </c>
      <c r="E392" s="6">
        <v>7.06108737359967</v>
      </c>
      <c r="F392" s="6">
        <v>96.113846856260395</v>
      </c>
      <c r="G392" s="6">
        <v>1.1285269969168099</v>
      </c>
      <c r="H392" s="6">
        <v>258.24517235500002</v>
      </c>
      <c r="I392" s="6">
        <v>26.721260278125101</v>
      </c>
      <c r="J392" s="6">
        <v>3.8861531437396</v>
      </c>
      <c r="K392" s="6">
        <v>27.911167404597201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895.13338908000003</v>
      </c>
      <c r="E393" s="6">
        <v>21.471014612182302</v>
      </c>
      <c r="F393" s="6">
        <v>96.936940848513999</v>
      </c>
      <c r="G393" s="6">
        <v>3.0570883130756101</v>
      </c>
      <c r="H393" s="6">
        <v>28.284846779999999</v>
      </c>
      <c r="I393" s="6">
        <v>100</v>
      </c>
      <c r="J393" s="6">
        <v>3.06305915148597</v>
      </c>
      <c r="K393" s="6">
        <v>96.7479811251863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26966.374509519999</v>
      </c>
      <c r="E394" s="6">
        <v>1.8258937094765599</v>
      </c>
      <c r="F394" s="6">
        <v>98.277333125676293</v>
      </c>
      <c r="G394" s="6">
        <v>0.46015410599840201</v>
      </c>
      <c r="H394" s="6">
        <v>472.68356405999998</v>
      </c>
      <c r="I394" s="6">
        <v>26.253503624116501</v>
      </c>
      <c r="J394" s="6">
        <v>1.7226668743236799</v>
      </c>
      <c r="K394" s="6">
        <v>26.251574833414701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593.22798995999995</v>
      </c>
      <c r="E395" s="6">
        <v>28.891068045670401</v>
      </c>
      <c r="F395" s="6">
        <v>76.296049976705703</v>
      </c>
      <c r="G395" s="6">
        <v>13.3340243305509</v>
      </c>
      <c r="H395" s="6">
        <v>184.30635178</v>
      </c>
      <c r="I395" s="6">
        <v>48.307046779394199</v>
      </c>
      <c r="J395" s="6">
        <v>23.703950023294301</v>
      </c>
      <c r="K395" s="6">
        <v>42.918306261807302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18199.096322469999</v>
      </c>
      <c r="E396" s="6">
        <v>3.2252927540365999</v>
      </c>
      <c r="F396" s="6">
        <v>93.292781197504894</v>
      </c>
      <c r="G396" s="6">
        <v>1.24631565973787</v>
      </c>
      <c r="H396" s="6">
        <v>1308.4112133399999</v>
      </c>
      <c r="I396" s="6">
        <v>18.036069181106299</v>
      </c>
      <c r="J396" s="6">
        <v>6.7072188024951203</v>
      </c>
      <c r="K396" s="6">
        <v>17.335390058200499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528.05825620999997</v>
      </c>
      <c r="E397" s="6">
        <v>19.0709473739124</v>
      </c>
      <c r="F397" s="6">
        <v>79.464275351143499</v>
      </c>
      <c r="G397" s="6">
        <v>9.5125443695459193</v>
      </c>
      <c r="H397" s="6">
        <v>136.46457984</v>
      </c>
      <c r="I397" s="6">
        <v>40.9508527301047</v>
      </c>
      <c r="J397" s="6">
        <v>20.535724648856501</v>
      </c>
      <c r="K397" s="6">
        <v>36.809387445388197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14228.393901627</v>
      </c>
      <c r="E398" s="6">
        <v>2.83971066330365</v>
      </c>
      <c r="F398" s="6">
        <v>96.2840274661433</v>
      </c>
      <c r="G398" s="6">
        <v>0.68932207901977305</v>
      </c>
      <c r="H398" s="6">
        <v>549.12868032999995</v>
      </c>
      <c r="I398" s="6">
        <v>18.259789250552501</v>
      </c>
      <c r="J398" s="6">
        <v>3.71597253385674</v>
      </c>
      <c r="K398" s="6">
        <v>17.860924800882099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5643.3415573829998</v>
      </c>
      <c r="E400" s="6">
        <v>1.80460168283727</v>
      </c>
      <c r="F400" s="6">
        <v>99.0967057362747</v>
      </c>
      <c r="G400" s="6">
        <v>0.38216954165984801</v>
      </c>
      <c r="H400" s="6">
        <v>51.440640928999997</v>
      </c>
      <c r="I400" s="6">
        <v>41.774183130764101</v>
      </c>
      <c r="J400" s="6">
        <v>0.903294263725268</v>
      </c>
      <c r="K400" s="6">
        <v>41.9262516458883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786.71412793000002</v>
      </c>
      <c r="E401" s="6">
        <v>18.973103791659401</v>
      </c>
      <c r="F401" s="6">
        <v>97.947089411743804</v>
      </c>
      <c r="G401" s="6">
        <v>2.1189872519091999</v>
      </c>
      <c r="H401" s="6">
        <v>16.489042940000001</v>
      </c>
      <c r="I401" s="6">
        <v>100</v>
      </c>
      <c r="J401" s="6">
        <v>2.0529105882562302</v>
      </c>
      <c r="K401" s="6">
        <v>101.09969475163101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13728.514552479999</v>
      </c>
      <c r="E402" s="6">
        <v>2.8292290922920902</v>
      </c>
      <c r="F402" s="6">
        <v>99.033055112978005</v>
      </c>
      <c r="G402" s="6">
        <v>0.43593870404134699</v>
      </c>
      <c r="H402" s="6">
        <v>134.04329430999999</v>
      </c>
      <c r="I402" s="6">
        <v>44.357696177817402</v>
      </c>
      <c r="J402" s="6">
        <v>0.966944887021979</v>
      </c>
      <c r="K402" s="6">
        <v>44.648192759124299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792.80337474999999</v>
      </c>
      <c r="E403" s="6">
        <v>15.7524048064389</v>
      </c>
      <c r="F403" s="6">
        <v>78.007713806347198</v>
      </c>
      <c r="G403" s="6">
        <v>6.7212648350937201</v>
      </c>
      <c r="H403" s="6">
        <v>223.51069992999999</v>
      </c>
      <c r="I403" s="6">
        <v>27.751024722102201</v>
      </c>
      <c r="J403" s="6">
        <v>21.992286193652799</v>
      </c>
      <c r="K403" s="6">
        <v>23.840654812139402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15504.596260730001</v>
      </c>
      <c r="E404" s="6">
        <v>2.66549886538315</v>
      </c>
      <c r="F404" s="6">
        <v>96.489871567785698</v>
      </c>
      <c r="G404" s="6">
        <v>0.68965789071334005</v>
      </c>
      <c r="H404" s="6">
        <v>564.02939790999994</v>
      </c>
      <c r="I404" s="6">
        <v>19.0629445912652</v>
      </c>
      <c r="J404" s="6">
        <v>3.5101284322142701</v>
      </c>
      <c r="K404" s="6">
        <v>18.957996149064599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841.98978865000004</v>
      </c>
      <c r="E405" s="6">
        <v>35.205340406677998</v>
      </c>
      <c r="F405" s="6">
        <v>92.571806959863906</v>
      </c>
      <c r="G405" s="6">
        <v>7.9992219960742004</v>
      </c>
      <c r="H405" s="6">
        <v>67.563363980000005</v>
      </c>
      <c r="I405" s="6">
        <v>100</v>
      </c>
      <c r="J405" s="6">
        <v>7.4281930401360903</v>
      </c>
      <c r="K405" s="6">
        <v>99.688097825216403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33798.475270640003</v>
      </c>
      <c r="E406" s="6">
        <v>3.5600951405681101</v>
      </c>
      <c r="F406" s="6">
        <v>99.324557284836104</v>
      </c>
      <c r="G406" s="6">
        <v>0.41665213100197701</v>
      </c>
      <c r="H406" s="6">
        <v>229.84178867</v>
      </c>
      <c r="I406" s="6">
        <v>61.579384019218899</v>
      </c>
      <c r="J406" s="6">
        <v>0.67544271516394705</v>
      </c>
      <c r="K406" s="6">
        <v>61.269131377795702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2702.6754758000002</v>
      </c>
      <c r="E407" s="6">
        <v>19.0542731510089</v>
      </c>
      <c r="F407" s="6">
        <v>98.0734472743639</v>
      </c>
      <c r="G407" s="6">
        <v>1.9562254776618899</v>
      </c>
      <c r="H407" s="6">
        <v>53.091299929999998</v>
      </c>
      <c r="I407" s="6">
        <v>100</v>
      </c>
      <c r="J407" s="6">
        <v>1.9265527256360899</v>
      </c>
      <c r="K407" s="6">
        <v>99.583973844731602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30685.476210680001</v>
      </c>
      <c r="E408" s="6">
        <v>3.3693203197928301</v>
      </c>
      <c r="F408" s="6">
        <v>99.267259758323704</v>
      </c>
      <c r="G408" s="6">
        <v>0.35332732811217998</v>
      </c>
      <c r="H408" s="6">
        <v>226.50452232999999</v>
      </c>
      <c r="I408" s="6">
        <v>47.672207463771898</v>
      </c>
      <c r="J408" s="6">
        <v>0.732740241676336</v>
      </c>
      <c r="K408" s="6">
        <v>47.866670430418303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630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8.9763911279999995</v>
      </c>
      <c r="E419" s="6"/>
      <c r="F419" s="6">
        <v>66.6666666666667</v>
      </c>
      <c r="G419" s="6"/>
      <c r="H419" s="6">
        <v>4.4881955639999997</v>
      </c>
      <c r="I419" s="6"/>
      <c r="J419" s="6">
        <v>33.3333333333333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79.110254531999999</v>
      </c>
      <c r="E420" s="6"/>
      <c r="F420" s="6">
        <v>84.714393036481198</v>
      </c>
      <c r="G420" s="6"/>
      <c r="H420" s="6">
        <v>14.274413287</v>
      </c>
      <c r="I420" s="6"/>
      <c r="J420" s="6">
        <v>15.2856069635188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234.807037186</v>
      </c>
      <c r="E421" s="6"/>
      <c r="F421" s="6">
        <v>92.184392717697705</v>
      </c>
      <c r="G421" s="6"/>
      <c r="H421" s="6">
        <v>19.907486893000002</v>
      </c>
      <c r="I421" s="6"/>
      <c r="J421" s="6">
        <v>7.8156072823023104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18.149239188999999</v>
      </c>
      <c r="E422" s="6"/>
      <c r="F422" s="6">
        <v>79.973417774089896</v>
      </c>
      <c r="G422" s="6"/>
      <c r="H422" s="6">
        <v>4.5448505399999997</v>
      </c>
      <c r="I422" s="6"/>
      <c r="J422" s="6">
        <v>20.026582225910101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175.31491690600001</v>
      </c>
      <c r="E423" s="6"/>
      <c r="F423" s="6">
        <v>93.752326439962701</v>
      </c>
      <c r="G423" s="6"/>
      <c r="H423" s="6">
        <v>11.683020706000001</v>
      </c>
      <c r="I423" s="6"/>
      <c r="J423" s="6">
        <v>6.2476735600373203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1</v>
      </c>
      <c r="E424" s="6"/>
      <c r="F424" s="6">
        <v>50</v>
      </c>
      <c r="G424" s="6"/>
      <c r="H424" s="6">
        <v>1</v>
      </c>
      <c r="I424" s="6"/>
      <c r="J424" s="6">
        <v>50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37</v>
      </c>
      <c r="E425" s="6"/>
      <c r="F425" s="6">
        <v>86.046511627906995</v>
      </c>
      <c r="G425" s="6"/>
      <c r="H425" s="6">
        <v>6</v>
      </c>
      <c r="I425" s="6"/>
      <c r="J425" s="6">
        <v>13.953488372093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164.311348727</v>
      </c>
      <c r="E426" s="6"/>
      <c r="F426" s="6">
        <v>73.882664777748602</v>
      </c>
      <c r="G426" s="6"/>
      <c r="H426" s="6">
        <v>58.083646393000002</v>
      </c>
      <c r="I426" s="6"/>
      <c r="J426" s="6">
        <v>26.117335222251398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1701.7946926659999</v>
      </c>
      <c r="E427" s="6"/>
      <c r="F427" s="6">
        <v>92.0781271042773</v>
      </c>
      <c r="G427" s="6"/>
      <c r="H427" s="6">
        <v>146.41263537699999</v>
      </c>
      <c r="I427" s="6"/>
      <c r="J427" s="6">
        <v>7.9218728957227498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46.011083708000001</v>
      </c>
      <c r="E428" s="6"/>
      <c r="F428" s="6">
        <v>94.035009169485704</v>
      </c>
      <c r="G428" s="6"/>
      <c r="H428" s="6">
        <v>2.918654391</v>
      </c>
      <c r="I428" s="6"/>
      <c r="J428" s="6">
        <v>5.9649908305142798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827.09596319499997</v>
      </c>
      <c r="E429" s="6"/>
      <c r="F429" s="6">
        <v>93.811119153774996</v>
      </c>
      <c r="G429" s="6"/>
      <c r="H429" s="6">
        <v>54.564942948999999</v>
      </c>
      <c r="I429" s="6"/>
      <c r="J429" s="6">
        <v>6.18888084622502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72.352155799000002</v>
      </c>
      <c r="E430" s="6"/>
      <c r="F430" s="6">
        <v>75.068080546074896</v>
      </c>
      <c r="G430" s="6"/>
      <c r="H430" s="6">
        <v>24.029895364000001</v>
      </c>
      <c r="I430" s="6"/>
      <c r="J430" s="6">
        <v>24.931919453925101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1787.5204475380001</v>
      </c>
      <c r="E431" s="6"/>
      <c r="F431" s="6">
        <v>89.930208232623897</v>
      </c>
      <c r="G431" s="6"/>
      <c r="H431" s="6">
        <v>200.154753785</v>
      </c>
      <c r="I431" s="6"/>
      <c r="J431" s="6">
        <v>10.069791767376101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125.4621794</v>
      </c>
      <c r="E432" s="6"/>
      <c r="F432" s="6">
        <v>89.041771351665702</v>
      </c>
      <c r="G432" s="6"/>
      <c r="H432" s="6">
        <v>15.440430123000001</v>
      </c>
      <c r="I432" s="6"/>
      <c r="J432" s="6">
        <v>10.9582286483343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685.21838969099997</v>
      </c>
      <c r="E433" s="6"/>
      <c r="F433" s="6">
        <v>87.243611595613601</v>
      </c>
      <c r="G433" s="6"/>
      <c r="H433" s="6">
        <v>100.18970742800001</v>
      </c>
      <c r="I433" s="6"/>
      <c r="J433" s="6">
        <v>12.756388404386399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631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436.26239795100003</v>
      </c>
      <c r="E444" s="6"/>
      <c r="F444" s="6">
        <v>79.789296710557196</v>
      </c>
      <c r="G444" s="6"/>
      <c r="H444" s="6">
        <v>110.505672375</v>
      </c>
      <c r="I444" s="6"/>
      <c r="J444" s="6">
        <v>20.210703289442801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5527.8617017140004</v>
      </c>
      <c r="E445" s="6"/>
      <c r="F445" s="6">
        <v>90.903099265276794</v>
      </c>
      <c r="G445" s="6"/>
      <c r="H445" s="6">
        <v>553.18696042500005</v>
      </c>
      <c r="I445" s="6"/>
      <c r="J445" s="6">
        <v>9.0969007347232296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632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897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122068.33229905499</v>
      </c>
      <c r="E17" s="6">
        <v>2.0356452082773502</v>
      </c>
      <c r="F17" s="6">
        <v>99.200065432348694</v>
      </c>
      <c r="G17" s="6">
        <v>0.18217884340686799</v>
      </c>
      <c r="H17" s="6">
        <v>984.34086909099995</v>
      </c>
      <c r="I17" s="6">
        <v>22.796759152912301</v>
      </c>
      <c r="J17" s="6">
        <v>0.79993456765131998</v>
      </c>
      <c r="K17" s="6">
        <v>22.592039295679399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2308256.4965073499</v>
      </c>
      <c r="E18" s="6">
        <v>0.31144918812299199</v>
      </c>
      <c r="F18" s="6">
        <v>98.705737529778204</v>
      </c>
      <c r="G18" s="6">
        <v>5.9058224513183703E-2</v>
      </c>
      <c r="H18" s="6">
        <v>30266.627146915998</v>
      </c>
      <c r="I18" s="6">
        <v>4.52888276930803</v>
      </c>
      <c r="J18" s="6">
        <v>1.29426247022181</v>
      </c>
      <c r="K18" s="6">
        <v>4.5040212027271203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539.46915124099996</v>
      </c>
      <c r="E19" s="6"/>
      <c r="F19" s="6">
        <v>98.665079495105104</v>
      </c>
      <c r="G19" s="6"/>
      <c r="H19" s="6">
        <v>7.2989190849999996</v>
      </c>
      <c r="I19" s="6"/>
      <c r="J19" s="6">
        <v>1.33492050489491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5925.5210923479999</v>
      </c>
      <c r="E20" s="6"/>
      <c r="F20" s="6">
        <v>97.442421884249597</v>
      </c>
      <c r="G20" s="6"/>
      <c r="H20" s="6">
        <v>155.52756979099999</v>
      </c>
      <c r="I20" s="6"/>
      <c r="J20" s="6">
        <v>2.5575781157504101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121528.863147814</v>
      </c>
      <c r="E21" s="6">
        <v>2.04226155017769</v>
      </c>
      <c r="F21" s="6">
        <v>99.202453180337798</v>
      </c>
      <c r="G21" s="6">
        <v>0.18293900418480299</v>
      </c>
      <c r="H21" s="6">
        <v>977.04195000599998</v>
      </c>
      <c r="I21" s="6">
        <v>22.960781642173501</v>
      </c>
      <c r="J21" s="6">
        <v>0.79754681966215402</v>
      </c>
      <c r="K21" s="6">
        <v>22.754774453477399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2302330.97541501</v>
      </c>
      <c r="E22" s="6">
        <v>0.30874446549041201</v>
      </c>
      <c r="F22" s="6">
        <v>98.709031195245203</v>
      </c>
      <c r="G22" s="6">
        <v>5.9196605677654897E-2</v>
      </c>
      <c r="H22" s="6">
        <v>30111.099577125002</v>
      </c>
      <c r="I22" s="6">
        <v>4.5506352356619999</v>
      </c>
      <c r="J22" s="6">
        <v>1.29096880475484</v>
      </c>
      <c r="K22" s="6">
        <v>4.5262438371606502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633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122068.33229905499</v>
      </c>
      <c r="E33" s="6">
        <v>2.0356452082773502</v>
      </c>
      <c r="F33" s="6">
        <v>99.200065432348694</v>
      </c>
      <c r="G33" s="6">
        <v>0.18217884340686799</v>
      </c>
      <c r="H33" s="6">
        <v>984.34086909099995</v>
      </c>
      <c r="I33" s="6">
        <v>22.796759152912301</v>
      </c>
      <c r="J33" s="6">
        <v>0.79993456765131998</v>
      </c>
      <c r="K33" s="6">
        <v>22.592039295679399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2308256.4965073499</v>
      </c>
      <c r="E34" s="6">
        <v>0.31144918812299199</v>
      </c>
      <c r="F34" s="6">
        <v>98.705737529778204</v>
      </c>
      <c r="G34" s="6">
        <v>5.9058224513183703E-2</v>
      </c>
      <c r="H34" s="6">
        <v>30266.627146915998</v>
      </c>
      <c r="I34" s="6">
        <v>4.52888276930803</v>
      </c>
      <c r="J34" s="6">
        <v>1.29426247022181</v>
      </c>
      <c r="K34" s="6">
        <v>4.5040212027271203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634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121528.863147814</v>
      </c>
      <c r="E45" s="6">
        <v>2.04226155017769</v>
      </c>
      <c r="F45" s="6">
        <v>99.202453180337798</v>
      </c>
      <c r="G45" s="6">
        <v>0.18293900418480299</v>
      </c>
      <c r="H45" s="6">
        <v>977.04195000599998</v>
      </c>
      <c r="I45" s="6">
        <v>22.960781642173501</v>
      </c>
      <c r="J45" s="6">
        <v>0.79754681966215402</v>
      </c>
      <c r="K45" s="6">
        <v>22.754774453477399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2302330.97541501</v>
      </c>
      <c r="E46" s="6">
        <v>0.30874446549041201</v>
      </c>
      <c r="F46" s="6">
        <v>98.709031195245203</v>
      </c>
      <c r="G46" s="6">
        <v>5.9196605677654897E-2</v>
      </c>
      <c r="H46" s="6">
        <v>30111.099577125002</v>
      </c>
      <c r="I46" s="6">
        <v>4.5506352356619999</v>
      </c>
      <c r="J46" s="6">
        <v>1.29096880475484</v>
      </c>
      <c r="K46" s="6">
        <v>4.5262438371606502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131.36760237999999</v>
      </c>
      <c r="E47" s="6">
        <v>15.9913920047607</v>
      </c>
      <c r="F47" s="6">
        <v>97.089095206700406</v>
      </c>
      <c r="G47" s="6">
        <v>2.9854706324368001</v>
      </c>
      <c r="H47" s="6">
        <v>3.938635772</v>
      </c>
      <c r="I47" s="6">
        <v>100</v>
      </c>
      <c r="J47" s="6">
        <v>2.9109047932996401</v>
      </c>
      <c r="K47" s="6">
        <v>99.576132869979105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1984.57563848</v>
      </c>
      <c r="E48" s="6">
        <v>3.0033582750534298</v>
      </c>
      <c r="F48" s="6">
        <v>97.166848540278494</v>
      </c>
      <c r="G48" s="6">
        <v>0.66860905845667895</v>
      </c>
      <c r="H48" s="6">
        <v>57.865449497999997</v>
      </c>
      <c r="I48" s="6">
        <v>23.769671642979102</v>
      </c>
      <c r="J48" s="6">
        <v>2.83315145972148</v>
      </c>
      <c r="K48" s="6">
        <v>22.9308725775307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842.15398425199999</v>
      </c>
      <c r="E49" s="6">
        <v>13.7160674901183</v>
      </c>
      <c r="F49" s="6">
        <v>97.957187387421598</v>
      </c>
      <c r="G49" s="6">
        <v>2.0826989113589498</v>
      </c>
      <c r="H49" s="6">
        <v>17.562394619999999</v>
      </c>
      <c r="I49" s="6">
        <v>100</v>
      </c>
      <c r="J49" s="6">
        <v>2.04281261257846</v>
      </c>
      <c r="K49" s="6">
        <v>99.869819813799495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15599.547816409</v>
      </c>
      <c r="E50" s="6">
        <v>2.1457365342250401</v>
      </c>
      <c r="F50" s="6">
        <v>97.393093768819199</v>
      </c>
      <c r="G50" s="6">
        <v>0.66519107930617405</v>
      </c>
      <c r="H50" s="6">
        <v>417.55074033</v>
      </c>
      <c r="I50" s="6">
        <v>24.840644306093299</v>
      </c>
      <c r="J50" s="6">
        <v>2.60690623118081</v>
      </c>
      <c r="K50" s="6">
        <v>24.851303198467399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152.28252860500001</v>
      </c>
      <c r="E51" s="6">
        <v>15.5902937772888</v>
      </c>
      <c r="F51" s="6">
        <v>97.723317887292097</v>
      </c>
      <c r="G51" s="6">
        <v>2.3360990168161901</v>
      </c>
      <c r="H51" s="6">
        <v>3.547760314</v>
      </c>
      <c r="I51" s="6">
        <v>99.999999999999901</v>
      </c>
      <c r="J51" s="6">
        <v>2.2766821127079599</v>
      </c>
      <c r="K51" s="6">
        <v>100.273703369586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2187.8151035559999</v>
      </c>
      <c r="E52" s="6">
        <v>3.6974277654299601</v>
      </c>
      <c r="F52" s="6">
        <v>98.485413145504793</v>
      </c>
      <c r="G52" s="6">
        <v>0.58644262869122099</v>
      </c>
      <c r="H52" s="6">
        <v>33.645957203999998</v>
      </c>
      <c r="I52" s="6">
        <v>37.672322914704402</v>
      </c>
      <c r="J52" s="6">
        <v>1.5145868544951699</v>
      </c>
      <c r="K52" s="6">
        <v>38.133200748029303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29941.837084390001</v>
      </c>
      <c r="E54" s="6">
        <v>2.9193434819044102</v>
      </c>
      <c r="F54" s="6">
        <v>98.259477168967393</v>
      </c>
      <c r="G54" s="6">
        <v>0.46097576335984503</v>
      </c>
      <c r="H54" s="6">
        <v>530.37582277000001</v>
      </c>
      <c r="I54" s="6">
        <v>26.856850658162202</v>
      </c>
      <c r="J54" s="6">
        <v>1.7405228310326599</v>
      </c>
      <c r="K54" s="6">
        <v>26.023926079975698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2695.7379830899999</v>
      </c>
      <c r="E56" s="6">
        <v>3.1912882561600302</v>
      </c>
      <c r="F56" s="6">
        <v>98.368740574627694</v>
      </c>
      <c r="G56" s="6">
        <v>0.55008377598955005</v>
      </c>
      <c r="H56" s="6">
        <v>44.703713471999997</v>
      </c>
      <c r="I56" s="6">
        <v>33.1084595849428</v>
      </c>
      <c r="J56" s="6">
        <v>1.6312594253722901</v>
      </c>
      <c r="K56" s="6">
        <v>33.171332170098097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1942.4141754360001</v>
      </c>
      <c r="E58" s="6">
        <v>3.05766607132598</v>
      </c>
      <c r="F58" s="6">
        <v>98.930195897172098</v>
      </c>
      <c r="G58" s="6">
        <v>0.38765046611582299</v>
      </c>
      <c r="H58" s="6">
        <v>21.004736071</v>
      </c>
      <c r="I58" s="6">
        <v>36.264089009904303</v>
      </c>
      <c r="J58" s="6">
        <v>1.06980410282786</v>
      </c>
      <c r="K58" s="6">
        <v>35.847999134696998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5702.0796997879997</v>
      </c>
      <c r="E60" s="6">
        <v>2.8644430652165398</v>
      </c>
      <c r="F60" s="6">
        <v>98.973199039168904</v>
      </c>
      <c r="G60" s="6">
        <v>0.39653074568080898</v>
      </c>
      <c r="H60" s="6">
        <v>59.156427915000002</v>
      </c>
      <c r="I60" s="6">
        <v>38.660668912509898</v>
      </c>
      <c r="J60" s="6">
        <v>1.02680096083105</v>
      </c>
      <c r="K60" s="6">
        <v>38.221542357783498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206.02611484799999</v>
      </c>
      <c r="E61" s="6">
        <v>16.868152904406699</v>
      </c>
      <c r="F61" s="6">
        <v>92.195833533075003</v>
      </c>
      <c r="G61" s="6">
        <v>5.5421238980931102</v>
      </c>
      <c r="H61" s="6">
        <v>17.439639462999999</v>
      </c>
      <c r="I61" s="6">
        <v>70.770933749027805</v>
      </c>
      <c r="J61" s="6">
        <v>7.8041664669249702</v>
      </c>
      <c r="K61" s="6">
        <v>65.4728130792423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5163.8446439469999</v>
      </c>
      <c r="E62" s="6">
        <v>3.29716806152893</v>
      </c>
      <c r="F62" s="6">
        <v>96.332676879978195</v>
      </c>
      <c r="G62" s="6">
        <v>0.87860093813038498</v>
      </c>
      <c r="H62" s="6">
        <v>196.58424808999999</v>
      </c>
      <c r="I62" s="6">
        <v>23.6149431051752</v>
      </c>
      <c r="J62" s="6">
        <v>3.6673231200217802</v>
      </c>
      <c r="K62" s="6">
        <v>23.078953642584299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1283.41906877</v>
      </c>
      <c r="E63" s="6">
        <v>14.353304203867401</v>
      </c>
      <c r="F63" s="6">
        <v>96.963874329354894</v>
      </c>
      <c r="G63" s="6">
        <v>3.0159906882618301</v>
      </c>
      <c r="H63" s="6">
        <v>40.186323080000001</v>
      </c>
      <c r="I63" s="6">
        <v>100</v>
      </c>
      <c r="J63" s="6">
        <v>3.0361256706450601</v>
      </c>
      <c r="K63" s="6">
        <v>96.320829174700094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35366.034931839997</v>
      </c>
      <c r="E64" s="6">
        <v>2.8689581781887301</v>
      </c>
      <c r="F64" s="6">
        <v>98.304386734806599</v>
      </c>
      <c r="G64" s="6">
        <v>0.39899689654009401</v>
      </c>
      <c r="H64" s="6">
        <v>610.01466932999995</v>
      </c>
      <c r="I64" s="6">
        <v>23.6818256615542</v>
      </c>
      <c r="J64" s="6">
        <v>1.6956132651934099</v>
      </c>
      <c r="K64" s="6">
        <v>23.132129258844301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1595.3529400800001</v>
      </c>
      <c r="E65" s="6">
        <v>13.0718802381546</v>
      </c>
      <c r="F65" s="6">
        <v>97.553074582069101</v>
      </c>
      <c r="G65" s="6">
        <v>1.83664802735851</v>
      </c>
      <c r="H65" s="6">
        <v>40.016264749999998</v>
      </c>
      <c r="I65" s="6">
        <v>74.783997718142203</v>
      </c>
      <c r="J65" s="6">
        <v>2.4469254179309199</v>
      </c>
      <c r="K65" s="6">
        <v>73.222772006438404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23845.613844949999</v>
      </c>
      <c r="E66" s="6">
        <v>3.0802260183600398</v>
      </c>
      <c r="F66" s="6">
        <v>97.074324217992896</v>
      </c>
      <c r="G66" s="6">
        <v>0.56755686616995704</v>
      </c>
      <c r="H66" s="6">
        <v>718.67134276000002</v>
      </c>
      <c r="I66" s="6">
        <v>19.3258490541951</v>
      </c>
      <c r="J66" s="6">
        <v>2.9256757820071502</v>
      </c>
      <c r="K66" s="6">
        <v>18.8316147597642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33458.024453949998</v>
      </c>
      <c r="E68" s="6">
        <v>3.11867249559897</v>
      </c>
      <c r="F68" s="6">
        <v>99.153706411112793</v>
      </c>
      <c r="G68" s="6">
        <v>0.31886914474389899</v>
      </c>
      <c r="H68" s="6">
        <v>285.56987547</v>
      </c>
      <c r="I68" s="6">
        <v>37.145262082738903</v>
      </c>
      <c r="J68" s="6">
        <v>0.84629358888724104</v>
      </c>
      <c r="K68" s="6">
        <v>37.359443550873699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2860.7995660189999</v>
      </c>
      <c r="E70" s="6">
        <v>3.3529757344273099</v>
      </c>
      <c r="F70" s="6">
        <v>97.194443038123694</v>
      </c>
      <c r="G70" s="6">
        <v>0.53589955696400804</v>
      </c>
      <c r="H70" s="6">
        <v>82.578138092000003</v>
      </c>
      <c r="I70" s="6">
        <v>18.942458340539101</v>
      </c>
      <c r="J70" s="6">
        <v>2.8055569618762699</v>
      </c>
      <c r="K70" s="6">
        <v>18.565461215465799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126.861940296</v>
      </c>
      <c r="E71" s="6">
        <v>13.048137564698299</v>
      </c>
      <c r="F71" s="6">
        <v>98.823529411764696</v>
      </c>
      <c r="G71" s="6">
        <v>1.17730122846722</v>
      </c>
      <c r="H71" s="6">
        <v>1.5102611939999999</v>
      </c>
      <c r="I71" s="6">
        <v>100</v>
      </c>
      <c r="J71" s="6">
        <v>1.1764705882352899</v>
      </c>
      <c r="K71" s="6">
        <v>98.893303191246503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1066.2444029640001</v>
      </c>
      <c r="E72" s="6">
        <v>11.495755262984799</v>
      </c>
      <c r="F72" s="6">
        <v>99.576868829337101</v>
      </c>
      <c r="G72" s="6">
        <v>0.242013462764256</v>
      </c>
      <c r="H72" s="6">
        <v>4.5307835819999998</v>
      </c>
      <c r="I72" s="6">
        <v>56.780663221267503</v>
      </c>
      <c r="J72" s="6">
        <v>0.42313117066290601</v>
      </c>
      <c r="K72" s="6">
        <v>56.953834903854997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2586.69687578</v>
      </c>
      <c r="E73" s="6">
        <v>12.477655131294799</v>
      </c>
      <c r="F73" s="6">
        <v>98.463822407650994</v>
      </c>
      <c r="G73" s="6">
        <v>1.56267846380774</v>
      </c>
      <c r="H73" s="6">
        <v>40.356200700000002</v>
      </c>
      <c r="I73" s="6">
        <v>100</v>
      </c>
      <c r="J73" s="6">
        <v>1.53617759234897</v>
      </c>
      <c r="K73" s="6">
        <v>100.162439230315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26742.873665269999</v>
      </c>
      <c r="E74" s="6">
        <v>2.56033455089882</v>
      </c>
      <c r="F74" s="6">
        <v>97.338477687936404</v>
      </c>
      <c r="G74" s="6">
        <v>0.61006940676392996</v>
      </c>
      <c r="H74" s="6">
        <v>731.22938266000006</v>
      </c>
      <c r="I74" s="6">
        <v>22.932686597501899</v>
      </c>
      <c r="J74" s="6">
        <v>2.6615223120635898</v>
      </c>
      <c r="K74" s="6">
        <v>22.311752589570101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470.88078426300001</v>
      </c>
      <c r="E75" s="6">
        <v>12.591128791597599</v>
      </c>
      <c r="F75" s="6">
        <v>98.015928924972002</v>
      </c>
      <c r="G75" s="6">
        <v>1.40531742690626</v>
      </c>
      <c r="H75" s="6">
        <v>9.5317256500000003</v>
      </c>
      <c r="I75" s="6">
        <v>70.500826350703306</v>
      </c>
      <c r="J75" s="6">
        <v>1.9840710750280299</v>
      </c>
      <c r="K75" s="6">
        <v>69.424676749910404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3999.5019068020001</v>
      </c>
      <c r="E76" s="6">
        <v>2.7991703288032199</v>
      </c>
      <c r="F76" s="6">
        <v>98.247836078828499</v>
      </c>
      <c r="G76" s="6">
        <v>0.51991263182178005</v>
      </c>
      <c r="H76" s="6">
        <v>71.327606016000004</v>
      </c>
      <c r="I76" s="6">
        <v>29.212801782045801</v>
      </c>
      <c r="J76" s="6">
        <v>1.7521639211715401</v>
      </c>
      <c r="K76" s="6">
        <v>29.152689659529699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589</v>
      </c>
      <c r="E78" s="6">
        <v>12.241269337098601</v>
      </c>
      <c r="F78" s="6">
        <v>98.494983277591999</v>
      </c>
      <c r="G78" s="6">
        <v>0.49158452728440299</v>
      </c>
      <c r="H78" s="6">
        <v>9</v>
      </c>
      <c r="I78" s="6">
        <v>35.554045861668797</v>
      </c>
      <c r="J78" s="6">
        <v>1.50501672240803</v>
      </c>
      <c r="K78" s="6">
        <v>32.171476285612599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3682.1522331669998</v>
      </c>
      <c r="E80" s="6">
        <v>3.2657952826680199</v>
      </c>
      <c r="F80" s="6">
        <v>98.590125627544893</v>
      </c>
      <c r="G80" s="6">
        <v>0.477506766240122</v>
      </c>
      <c r="H80" s="6">
        <v>52.656105629000002</v>
      </c>
      <c r="I80" s="6">
        <v>33.8086532819596</v>
      </c>
      <c r="J80" s="6">
        <v>1.40987437245508</v>
      </c>
      <c r="K80" s="6">
        <v>33.391238958148001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452.84448520900003</v>
      </c>
      <c r="E81" s="6">
        <v>13.4606289991266</v>
      </c>
      <c r="F81" s="6">
        <v>98.560001146958896</v>
      </c>
      <c r="G81" s="6">
        <v>1.3729779753873701</v>
      </c>
      <c r="H81" s="6">
        <v>6.616229015</v>
      </c>
      <c r="I81" s="6">
        <v>100</v>
      </c>
      <c r="J81" s="6">
        <v>1.4399988530410901</v>
      </c>
      <c r="K81" s="6">
        <v>93.972790702679305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5618.8592342989996</v>
      </c>
      <c r="E82" s="6">
        <v>3.1688262004282199</v>
      </c>
      <c r="F82" s="6">
        <v>98.419048433509801</v>
      </c>
      <c r="G82" s="6">
        <v>0.48795417567410498</v>
      </c>
      <c r="H82" s="6">
        <v>90.258384426000006</v>
      </c>
      <c r="I82" s="6">
        <v>30.565836027642899</v>
      </c>
      <c r="J82" s="6">
        <v>1.5809515664901801</v>
      </c>
      <c r="K82" s="6">
        <v>30.376633077773199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29196.798761030001</v>
      </c>
      <c r="E84" s="6">
        <v>3.5608976673719499</v>
      </c>
      <c r="F84" s="6">
        <v>98.398969058753295</v>
      </c>
      <c r="G84" s="6">
        <v>0.60153036705237295</v>
      </c>
      <c r="H84" s="6">
        <v>475.05556866000001</v>
      </c>
      <c r="I84" s="6">
        <v>37.0699516871071</v>
      </c>
      <c r="J84" s="6">
        <v>1.6010309412467501</v>
      </c>
      <c r="K84" s="6">
        <v>36.969908857223402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189.904436836</v>
      </c>
      <c r="E85" s="6">
        <v>12.9983950033448</v>
      </c>
      <c r="F85" s="6">
        <v>97.727272727272705</v>
      </c>
      <c r="G85" s="6">
        <v>1.0827841381541199</v>
      </c>
      <c r="H85" s="6">
        <v>4.416382252</v>
      </c>
      <c r="I85" s="6">
        <v>49.029033784546201</v>
      </c>
      <c r="J85" s="6">
        <v>2.2727272727272698</v>
      </c>
      <c r="K85" s="6">
        <v>46.559717940627003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994.79010226299999</v>
      </c>
      <c r="E86" s="6">
        <v>6.6934720184844299</v>
      </c>
      <c r="F86" s="6">
        <v>97.090517241379303</v>
      </c>
      <c r="G86" s="6">
        <v>0.68584978011326503</v>
      </c>
      <c r="H86" s="6">
        <v>29.810580201</v>
      </c>
      <c r="I86" s="6">
        <v>23.506719490559199</v>
      </c>
      <c r="J86" s="6">
        <v>2.9094827586206899</v>
      </c>
      <c r="K86" s="6">
        <v>22.887061180816701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1409.0155871500001</v>
      </c>
      <c r="E87" s="6">
        <v>18.189873718759301</v>
      </c>
      <c r="F87" s="6">
        <v>97.781202651035201</v>
      </c>
      <c r="G87" s="6">
        <v>2.2520664240036798</v>
      </c>
      <c r="H87" s="6">
        <v>31.972607870000001</v>
      </c>
      <c r="I87" s="6">
        <v>99.999999999999702</v>
      </c>
      <c r="J87" s="6">
        <v>2.21879734896484</v>
      </c>
      <c r="K87" s="6">
        <v>99.247352847178107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34026.127923220003</v>
      </c>
      <c r="E88" s="6">
        <v>2.24245480869337</v>
      </c>
      <c r="F88" s="6">
        <v>97.768715785160794</v>
      </c>
      <c r="G88" s="6">
        <v>0.54077318080861303</v>
      </c>
      <c r="H88" s="6">
        <v>776.54658258999996</v>
      </c>
      <c r="I88" s="6">
        <v>24.1776567000772</v>
      </c>
      <c r="J88" s="6">
        <v>2.23128421483919</v>
      </c>
      <c r="K88" s="6">
        <v>23.695188209147599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122.336120846</v>
      </c>
      <c r="E89" s="6">
        <v>16.140370023644401</v>
      </c>
      <c r="F89" s="6">
        <v>96.203597770292305</v>
      </c>
      <c r="G89" s="6">
        <v>2.8150803033440801</v>
      </c>
      <c r="H89" s="6">
        <v>4.827648162</v>
      </c>
      <c r="I89" s="6">
        <v>70.181184489299994</v>
      </c>
      <c r="J89" s="6">
        <v>3.7964022297076498</v>
      </c>
      <c r="K89" s="6">
        <v>71.336185369072794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1628.5694468249999</v>
      </c>
      <c r="E90" s="6">
        <v>2.9454040376810098</v>
      </c>
      <c r="F90" s="6">
        <v>98.106539982716498</v>
      </c>
      <c r="G90" s="6">
        <v>0.582230332059952</v>
      </c>
      <c r="H90" s="6">
        <v>31.431453331</v>
      </c>
      <c r="I90" s="6">
        <v>30.377398597939798</v>
      </c>
      <c r="J90" s="6">
        <v>1.8934600172835001</v>
      </c>
      <c r="K90" s="6">
        <v>30.167314244818101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449.73585695999998</v>
      </c>
      <c r="E91" s="6">
        <v>13.180250882975599</v>
      </c>
      <c r="F91" s="6">
        <v>98.684143828363204</v>
      </c>
      <c r="G91" s="6">
        <v>1.3423201696637199</v>
      </c>
      <c r="H91" s="6">
        <v>5.9967861100000004</v>
      </c>
      <c r="I91" s="6">
        <v>100</v>
      </c>
      <c r="J91" s="6">
        <v>1.31585617163678</v>
      </c>
      <c r="K91" s="6">
        <v>100.66884173369399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3652.4423159429998</v>
      </c>
      <c r="E92" s="6">
        <v>2.9910398907051401</v>
      </c>
      <c r="F92" s="6">
        <v>98.193844965255593</v>
      </c>
      <c r="G92" s="6">
        <v>0.53086602084405998</v>
      </c>
      <c r="H92" s="6">
        <v>67.182185200999996</v>
      </c>
      <c r="I92" s="6">
        <v>28.420120715319801</v>
      </c>
      <c r="J92" s="6">
        <v>1.8061550347444399</v>
      </c>
      <c r="K92" s="6">
        <v>28.8611856376214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970.14733273599995</v>
      </c>
      <c r="E94" s="6">
        <v>8.2330150187026998</v>
      </c>
      <c r="F94" s="6">
        <v>99.141104294478495</v>
      </c>
      <c r="G94" s="6">
        <v>0.31140057465743898</v>
      </c>
      <c r="H94" s="6">
        <v>8.4047417440000007</v>
      </c>
      <c r="I94" s="6">
        <v>36.187343222787398</v>
      </c>
      <c r="J94" s="6">
        <v>0.85889570552147199</v>
      </c>
      <c r="K94" s="6">
        <v>35.9445234747444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78.662320262999998</v>
      </c>
      <c r="E95" s="6">
        <v>18.5967794441253</v>
      </c>
      <c r="F95" s="6">
        <v>97.3333333333333</v>
      </c>
      <c r="G95" s="6">
        <v>1.7313018664383799</v>
      </c>
      <c r="H95" s="6">
        <v>2.1551320619999998</v>
      </c>
      <c r="I95" s="6">
        <v>70.087664405046297</v>
      </c>
      <c r="J95" s="6">
        <v>2.6666666666666701</v>
      </c>
      <c r="K95" s="6">
        <v>63.192518125000802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939.63757903199996</v>
      </c>
      <c r="E96" s="6">
        <v>16.405405502120601</v>
      </c>
      <c r="F96" s="6">
        <v>99.203640500568795</v>
      </c>
      <c r="G96" s="6">
        <v>0.27278052018660698</v>
      </c>
      <c r="H96" s="6">
        <v>7.5429622170000004</v>
      </c>
      <c r="I96" s="6">
        <v>41.152393770817199</v>
      </c>
      <c r="J96" s="6">
        <v>0.79635949943117201</v>
      </c>
      <c r="K96" s="6">
        <v>33.980659086103103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524.16854881100005</v>
      </c>
      <c r="E97" s="6">
        <v>12.580167449523</v>
      </c>
      <c r="F97" s="6">
        <v>97.843215866909901</v>
      </c>
      <c r="G97" s="6">
        <v>1.58146402926554</v>
      </c>
      <c r="H97" s="6">
        <v>11.554387283000001</v>
      </c>
      <c r="I97" s="6">
        <v>70.733692682002399</v>
      </c>
      <c r="J97" s="6">
        <v>2.1567841330901398</v>
      </c>
      <c r="K97" s="6">
        <v>71.743631653801202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5865.803051676</v>
      </c>
      <c r="E98" s="6">
        <v>3.18899448746228</v>
      </c>
      <c r="F98" s="6">
        <v>98.4819768933028</v>
      </c>
      <c r="G98" s="6">
        <v>0.43965079394746198</v>
      </c>
      <c r="H98" s="6">
        <v>90.416793536</v>
      </c>
      <c r="I98" s="6">
        <v>28.776405425045201</v>
      </c>
      <c r="J98" s="6">
        <v>1.5180231066971599</v>
      </c>
      <c r="K98" s="6">
        <v>28.522411246335501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6834.2308344200001</v>
      </c>
      <c r="E99" s="6">
        <v>16.642592023196698</v>
      </c>
      <c r="F99" s="6">
        <v>97.980186613480896</v>
      </c>
      <c r="G99" s="6">
        <v>2.0661310551097301</v>
      </c>
      <c r="H99" s="6">
        <v>140.88430940000001</v>
      </c>
      <c r="I99" s="6">
        <v>100</v>
      </c>
      <c r="J99" s="6">
        <v>2.0198133865191399</v>
      </c>
      <c r="K99" s="6">
        <v>100.227034684841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174393.64530248</v>
      </c>
      <c r="E100" s="6">
        <v>2.4710440802031499</v>
      </c>
      <c r="F100" s="6">
        <v>97.7511912085738</v>
      </c>
      <c r="G100" s="6">
        <v>0.54035501249765205</v>
      </c>
      <c r="H100" s="6">
        <v>4012.0018782000002</v>
      </c>
      <c r="I100" s="6">
        <v>23.663458058681499</v>
      </c>
      <c r="J100" s="6">
        <v>2.2488087914262298</v>
      </c>
      <c r="K100" s="6">
        <v>23.488144633972901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  <c r="F101" s="6">
        <v>100</v>
      </c>
      <c r="G101" s="6">
        <v>1.1023076757968199E-15</v>
      </c>
      <c r="H101" s="6"/>
      <c r="I101" s="6"/>
      <c r="J101" s="6"/>
      <c r="K101" s="6"/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4473.2038491599997</v>
      </c>
      <c r="E102" s="6">
        <v>2.9434211145767399</v>
      </c>
      <c r="F102" s="6">
        <v>99.001862782454197</v>
      </c>
      <c r="G102" s="6">
        <v>0.38802016877968998</v>
      </c>
      <c r="H102" s="6">
        <v>45.098860950999999</v>
      </c>
      <c r="I102" s="6">
        <v>38.399108659158998</v>
      </c>
      <c r="J102" s="6">
        <v>0.99813721754583495</v>
      </c>
      <c r="K102" s="6">
        <v>38.486411318078702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2129.3843903239999</v>
      </c>
      <c r="E104" s="6">
        <v>3.3896847742552598</v>
      </c>
      <c r="F104" s="6">
        <v>98.526136579816495</v>
      </c>
      <c r="G104" s="6">
        <v>0.53049432108377303</v>
      </c>
      <c r="H104" s="6">
        <v>31.853697601</v>
      </c>
      <c r="I104" s="6">
        <v>35.776220584378102</v>
      </c>
      <c r="J104" s="6">
        <v>1.4738634201835099</v>
      </c>
      <c r="K104" s="6">
        <v>35.4629575699824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19.957280122100201</v>
      </c>
      <c r="F105" s="6">
        <v>97.435897435897402</v>
      </c>
      <c r="G105" s="6">
        <v>2.6146672004823301</v>
      </c>
      <c r="H105" s="6">
        <v>1.1114589859999999</v>
      </c>
      <c r="I105" s="6">
        <v>100</v>
      </c>
      <c r="J105" s="6">
        <v>2.5641025641025599</v>
      </c>
      <c r="K105" s="6">
        <v>99.357353618328403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515.71696950399996</v>
      </c>
      <c r="E106" s="6">
        <v>11.7136228955631</v>
      </c>
      <c r="F106" s="6">
        <v>98.933901918976503</v>
      </c>
      <c r="G106" s="6">
        <v>0.43843249757195502</v>
      </c>
      <c r="H106" s="6">
        <v>5.5572949300000003</v>
      </c>
      <c r="I106" s="6">
        <v>42.234864552686602</v>
      </c>
      <c r="J106" s="6">
        <v>1.0660980810234499</v>
      </c>
      <c r="K106" s="6">
        <v>40.686535774677402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1938.792802959</v>
      </c>
      <c r="E108" s="6">
        <v>2.8235641113319301</v>
      </c>
      <c r="F108" s="6">
        <v>99.320273794718702</v>
      </c>
      <c r="G108" s="6">
        <v>0.29929628959672</v>
      </c>
      <c r="H108" s="6">
        <v>13.268673398000001</v>
      </c>
      <c r="I108" s="6">
        <v>43.972049161817203</v>
      </c>
      <c r="J108" s="6">
        <v>0.67972620528132299</v>
      </c>
      <c r="K108" s="6">
        <v>43.732592913916903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315.47187132200003</v>
      </c>
      <c r="E110" s="6">
        <v>15.3408391743662</v>
      </c>
      <c r="F110" s="6">
        <v>97.272727272727295</v>
      </c>
      <c r="G110" s="6">
        <v>1.0596444203101101</v>
      </c>
      <c r="H110" s="6">
        <v>8.8450057379999993</v>
      </c>
      <c r="I110" s="6">
        <v>36.689969285267097</v>
      </c>
      <c r="J110" s="6">
        <v>2.7272727272727302</v>
      </c>
      <c r="K110" s="6">
        <v>37.793984324393797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88.364878657999995</v>
      </c>
      <c r="E111" s="6">
        <v>27.466125751191701</v>
      </c>
      <c r="F111" s="6">
        <v>95.645872658795</v>
      </c>
      <c r="G111" s="6">
        <v>4.5702879304768897</v>
      </c>
      <c r="H111" s="6">
        <v>4.0226715850000003</v>
      </c>
      <c r="I111" s="6">
        <v>100</v>
      </c>
      <c r="J111" s="6">
        <v>4.3541273412050296</v>
      </c>
      <c r="K111" s="6">
        <v>100.394210632214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2365.2550458710002</v>
      </c>
      <c r="E112" s="6">
        <v>2.6653570703070901</v>
      </c>
      <c r="F112" s="6">
        <v>98.821747865965094</v>
      </c>
      <c r="G112" s="6">
        <v>0.46430199964531199</v>
      </c>
      <c r="H112" s="6">
        <v>28.200946304999999</v>
      </c>
      <c r="I112" s="6">
        <v>39.860795025430697</v>
      </c>
      <c r="J112" s="6">
        <v>1.1782521340348999</v>
      </c>
      <c r="K112" s="6">
        <v>38.941694920158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4142.1730441359996</v>
      </c>
      <c r="E114" s="6">
        <v>2.3883915122978099</v>
      </c>
      <c r="F114" s="6">
        <v>98.611506842014407</v>
      </c>
      <c r="G114" s="6">
        <v>0.42931163158192698</v>
      </c>
      <c r="H114" s="6">
        <v>58.323608624999999</v>
      </c>
      <c r="I114" s="6">
        <v>30.4550227310833</v>
      </c>
      <c r="J114" s="6">
        <v>1.3884931579855799</v>
      </c>
      <c r="K114" s="6">
        <v>30.489935547480101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321.230515411</v>
      </c>
      <c r="E115" s="6">
        <v>20.117928672109699</v>
      </c>
      <c r="F115" s="6">
        <v>94.354555213870199</v>
      </c>
      <c r="G115" s="6">
        <v>3.7063154567986301</v>
      </c>
      <c r="H115" s="6">
        <v>19.219942632999999</v>
      </c>
      <c r="I115" s="6">
        <v>70.402744287292904</v>
      </c>
      <c r="J115" s="6">
        <v>5.6454447861297901</v>
      </c>
      <c r="K115" s="6">
        <v>61.945118525951798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8536.3098298900004</v>
      </c>
      <c r="E116" s="6">
        <v>2.2025693453434498</v>
      </c>
      <c r="F116" s="6">
        <v>98.174303219162894</v>
      </c>
      <c r="G116" s="6">
        <v>0.50235706747869802</v>
      </c>
      <c r="H116" s="6">
        <v>158.74534237200001</v>
      </c>
      <c r="I116" s="6">
        <v>27.416896160660102</v>
      </c>
      <c r="J116" s="6">
        <v>1.8256967808371301</v>
      </c>
      <c r="K116" s="6">
        <v>27.013552077541199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6154.435697293</v>
      </c>
      <c r="E118" s="6">
        <v>2.5497721046656201</v>
      </c>
      <c r="F118" s="6">
        <v>97.678872903989401</v>
      </c>
      <c r="G118" s="6">
        <v>0.60786062054150203</v>
      </c>
      <c r="H118" s="6">
        <v>146.24684983500001</v>
      </c>
      <c r="I118" s="6">
        <v>25.935190565429899</v>
      </c>
      <c r="J118" s="6">
        <v>2.3211270960106201</v>
      </c>
      <c r="K118" s="6">
        <v>25.580305533145101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29437.40336127</v>
      </c>
      <c r="E120" s="6">
        <v>2.5331678834837801</v>
      </c>
      <c r="F120" s="6">
        <v>98.8633762617348</v>
      </c>
      <c r="G120" s="6">
        <v>0.35280038039123301</v>
      </c>
      <c r="H120" s="6">
        <v>338.43929591</v>
      </c>
      <c r="I120" s="6">
        <v>30.770239118333201</v>
      </c>
      <c r="J120" s="6">
        <v>1.13662373826519</v>
      </c>
      <c r="K120" s="6">
        <v>30.6865285121856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635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10449.792618818001</v>
      </c>
      <c r="E131" s="6">
        <v>7.6664041096333202</v>
      </c>
      <c r="F131" s="6">
        <v>99.957068346989203</v>
      </c>
      <c r="G131" s="6">
        <v>4.30208447088321E-2</v>
      </c>
      <c r="H131" s="6">
        <v>4.4881955639999997</v>
      </c>
      <c r="I131" s="6">
        <v>100</v>
      </c>
      <c r="J131" s="6">
        <v>4.2931653010751102E-2</v>
      </c>
      <c r="K131" s="6">
        <v>100.164731924696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197762.01028773701</v>
      </c>
      <c r="E132" s="6">
        <v>0.86266936701119601</v>
      </c>
      <c r="F132" s="6">
        <v>99.476529880484506</v>
      </c>
      <c r="G132" s="6">
        <v>0.13323544597376399</v>
      </c>
      <c r="H132" s="6">
        <v>1040.672641932</v>
      </c>
      <c r="I132" s="6">
        <v>25.4036500136115</v>
      </c>
      <c r="J132" s="6">
        <v>0.52347011951552103</v>
      </c>
      <c r="K132" s="6">
        <v>25.319114364761401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3860.8476690470002</v>
      </c>
      <c r="E133" s="6">
        <v>15.5593808973808</v>
      </c>
      <c r="F133" s="6">
        <v>99.686030273018602</v>
      </c>
      <c r="G133" s="6">
        <v>0.31723859924905101</v>
      </c>
      <c r="H133" s="6">
        <v>12.16007183</v>
      </c>
      <c r="I133" s="6">
        <v>99.999999999999801</v>
      </c>
      <c r="J133" s="6">
        <v>0.31396972698140002</v>
      </c>
      <c r="K133" s="6">
        <v>100.72390390167899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69719.021001033005</v>
      </c>
      <c r="E134" s="6">
        <v>2.17480334089089</v>
      </c>
      <c r="F134" s="6">
        <v>99.362963375348897</v>
      </c>
      <c r="G134" s="6">
        <v>0.322453033251347</v>
      </c>
      <c r="H134" s="6">
        <v>446.98314446099999</v>
      </c>
      <c r="I134" s="6">
        <v>51.392997038904603</v>
      </c>
      <c r="J134" s="6">
        <v>0.63703662465109201</v>
      </c>
      <c r="K134" s="6">
        <v>50.295207046803803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2191.4899795030001</v>
      </c>
      <c r="E135" s="6">
        <v>9.1182508988080802</v>
      </c>
      <c r="F135" s="6">
        <v>97.268952593755102</v>
      </c>
      <c r="G135" s="6">
        <v>1.9057252509826299</v>
      </c>
      <c r="H135" s="6">
        <v>61.531073016999997</v>
      </c>
      <c r="I135" s="6">
        <v>68.622225850676401</v>
      </c>
      <c r="J135" s="6">
        <v>2.7310474062449401</v>
      </c>
      <c r="K135" s="6">
        <v>67.874288330067202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37905.145593449997</v>
      </c>
      <c r="E136" s="6">
        <v>1.41320008873671</v>
      </c>
      <c r="F136" s="6">
        <v>98.876743293899096</v>
      </c>
      <c r="G136" s="6">
        <v>0.21604641859415799</v>
      </c>
      <c r="H136" s="6">
        <v>430.60893355899998</v>
      </c>
      <c r="I136" s="6">
        <v>19.099049456037601</v>
      </c>
      <c r="J136" s="6">
        <v>1.12325670610088</v>
      </c>
      <c r="K136" s="6">
        <v>19.017884473669302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110977.736440433</v>
      </c>
      <c r="E138" s="6">
        <v>1.1613591311764799</v>
      </c>
      <c r="F138" s="6">
        <v>98.514875605876696</v>
      </c>
      <c r="G138" s="6">
        <v>0.227109689458417</v>
      </c>
      <c r="H138" s="6">
        <v>1673.00362081</v>
      </c>
      <c r="I138" s="6">
        <v>15.0824501520051</v>
      </c>
      <c r="J138" s="6">
        <v>1.4851243941233501</v>
      </c>
      <c r="K138" s="6">
        <v>15.0651911007712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5168.6311654190004</v>
      </c>
      <c r="E139" s="6">
        <v>8.5813268851257707</v>
      </c>
      <c r="F139" s="6">
        <v>98.759827609765196</v>
      </c>
      <c r="G139" s="6">
        <v>0.95370302203874702</v>
      </c>
      <c r="H139" s="6">
        <v>64.904868930999996</v>
      </c>
      <c r="I139" s="6">
        <v>75.9707580072903</v>
      </c>
      <c r="J139" s="6">
        <v>1.24017239023484</v>
      </c>
      <c r="K139" s="6">
        <v>75.947139921106697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96372.861302988007</v>
      </c>
      <c r="E140" s="6">
        <v>1.49464367681781</v>
      </c>
      <c r="F140" s="6">
        <v>97.592230298474206</v>
      </c>
      <c r="G140" s="6">
        <v>0.303195883792652</v>
      </c>
      <c r="H140" s="6">
        <v>2377.6857520829999</v>
      </c>
      <c r="I140" s="6">
        <v>12.364280838869499</v>
      </c>
      <c r="J140" s="6">
        <v>2.4077697015258201</v>
      </c>
      <c r="K140" s="6">
        <v>12.2891996264804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54446.421301404</v>
      </c>
      <c r="E142" s="6">
        <v>3.0671005782201601</v>
      </c>
      <c r="F142" s="6">
        <v>98.816208043192802</v>
      </c>
      <c r="G142" s="6">
        <v>0.35504230454219798</v>
      </c>
      <c r="H142" s="6">
        <v>652.25368276999995</v>
      </c>
      <c r="I142" s="6">
        <v>29.802525315228198</v>
      </c>
      <c r="J142" s="6">
        <v>1.1837919568072099</v>
      </c>
      <c r="K142" s="6">
        <v>29.636908772721199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10803.852624804</v>
      </c>
      <c r="E143" s="6">
        <v>8.7151314751567401</v>
      </c>
      <c r="F143" s="6">
        <v>97.814832383575194</v>
      </c>
      <c r="G143" s="6">
        <v>1.1060560672576401</v>
      </c>
      <c r="H143" s="6">
        <v>241.35632923</v>
      </c>
      <c r="I143" s="6">
        <v>50.050019974082801</v>
      </c>
      <c r="J143" s="6">
        <v>2.1851676164247702</v>
      </c>
      <c r="K143" s="6">
        <v>49.510475998474803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189778.58445081901</v>
      </c>
      <c r="E144" s="6">
        <v>1.2495201079260601</v>
      </c>
      <c r="F144" s="6">
        <v>97.253852157011195</v>
      </c>
      <c r="G144" s="6">
        <v>0.32276569271050298</v>
      </c>
      <c r="H144" s="6">
        <v>5358.7599748100001</v>
      </c>
      <c r="I144" s="6">
        <v>11.444395049856</v>
      </c>
      <c r="J144" s="6">
        <v>2.7461478429887798</v>
      </c>
      <c r="K144" s="6">
        <v>11.4306325642173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13050.875937545999</v>
      </c>
      <c r="E145" s="6">
        <v>5.9680409626959001</v>
      </c>
      <c r="F145" s="6">
        <v>99.375224229312295</v>
      </c>
      <c r="G145" s="6">
        <v>0.37631884092190598</v>
      </c>
      <c r="H145" s="6">
        <v>82.051347660000005</v>
      </c>
      <c r="I145" s="6">
        <v>59.761972167685798</v>
      </c>
      <c r="J145" s="6">
        <v>0.62477577068769197</v>
      </c>
      <c r="K145" s="6">
        <v>59.856305178362803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305752.58895229897</v>
      </c>
      <c r="E146" s="6">
        <v>0.69806324399791397</v>
      </c>
      <c r="F146" s="6">
        <v>98.689087007189102</v>
      </c>
      <c r="G146" s="6">
        <v>0.14245808340660701</v>
      </c>
      <c r="H146" s="6">
        <v>4061.3917262599998</v>
      </c>
      <c r="I146" s="6">
        <v>10.8302000562943</v>
      </c>
      <c r="J146" s="6">
        <v>1.31091299281094</v>
      </c>
      <c r="K146" s="6">
        <v>10.724631051253599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5881.6257557159997</v>
      </c>
      <c r="E147" s="6">
        <v>7.3334250564722696</v>
      </c>
      <c r="F147" s="6">
        <v>98.293273156142604</v>
      </c>
      <c r="G147" s="6">
        <v>1.0116031889980801</v>
      </c>
      <c r="H147" s="6">
        <v>102.12630265</v>
      </c>
      <c r="I147" s="6">
        <v>58.1898332009036</v>
      </c>
      <c r="J147" s="6">
        <v>1.70672684385736</v>
      </c>
      <c r="K147" s="6">
        <v>58.259931247746401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116265.779559331</v>
      </c>
      <c r="E148" s="6">
        <v>0.84480569442922704</v>
      </c>
      <c r="F148" s="6">
        <v>99.291673437722096</v>
      </c>
      <c r="G148" s="6">
        <v>0.169224071366851</v>
      </c>
      <c r="H148" s="6">
        <v>829.41637596099997</v>
      </c>
      <c r="I148" s="6">
        <v>23.807532708585001</v>
      </c>
      <c r="J148" s="6">
        <v>0.70832656227787905</v>
      </c>
      <c r="K148" s="6">
        <v>23.721461437115298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13316.69129364</v>
      </c>
      <c r="E149" s="6">
        <v>6.2063145785322398</v>
      </c>
      <c r="F149" s="6">
        <v>99.667895775208706</v>
      </c>
      <c r="G149" s="6">
        <v>0.23384221977230299</v>
      </c>
      <c r="H149" s="6">
        <v>44.372657859999997</v>
      </c>
      <c r="I149" s="6">
        <v>70.326731011901799</v>
      </c>
      <c r="J149" s="6">
        <v>0.33210422479130802</v>
      </c>
      <c r="K149" s="6">
        <v>70.178456786435106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241585.09125828999</v>
      </c>
      <c r="E150" s="6">
        <v>1.03474160135794</v>
      </c>
      <c r="F150" s="6">
        <v>99.485741853834895</v>
      </c>
      <c r="G150" s="6">
        <v>0.10971569005264099</v>
      </c>
      <c r="H150" s="6">
        <v>1248.7930316100001</v>
      </c>
      <c r="I150" s="6">
        <v>21.313679963835099</v>
      </c>
      <c r="J150" s="6">
        <v>0.514258146165123</v>
      </c>
      <c r="K150" s="6">
        <v>21.225034351498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14782.210879549</v>
      </c>
      <c r="E151" s="6">
        <v>6.8978441921045599</v>
      </c>
      <c r="F151" s="6">
        <v>98.756965467616595</v>
      </c>
      <c r="G151" s="6">
        <v>0.90726928493204795</v>
      </c>
      <c r="H151" s="6">
        <v>186.0607857</v>
      </c>
      <c r="I151" s="6">
        <v>74.095782494238406</v>
      </c>
      <c r="J151" s="6">
        <v>1.24303453238337</v>
      </c>
      <c r="K151" s="6">
        <v>72.080991402602507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373997.502730112</v>
      </c>
      <c r="E152" s="6">
        <v>0.91672011915472695</v>
      </c>
      <c r="F152" s="6">
        <v>98.795681666623395</v>
      </c>
      <c r="G152" s="6">
        <v>0.19160661509662</v>
      </c>
      <c r="H152" s="6">
        <v>4559.0256737620002</v>
      </c>
      <c r="I152" s="6">
        <v>15.7288446971311</v>
      </c>
      <c r="J152" s="6">
        <v>1.2043183333766401</v>
      </c>
      <c r="K152" s="6">
        <v>15.718357535278701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44466.189084774</v>
      </c>
      <c r="E154" s="6">
        <v>1.9779344881424199</v>
      </c>
      <c r="F154" s="6">
        <v>99.585230181782293</v>
      </c>
      <c r="G154" s="6">
        <v>0.189184375585954</v>
      </c>
      <c r="H154" s="6">
        <v>185.20048736000001</v>
      </c>
      <c r="I154" s="6">
        <v>45.3154621417711</v>
      </c>
      <c r="J154" s="6">
        <v>0.41476981821766101</v>
      </c>
      <c r="K154" s="6">
        <v>45.422711012297498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58584.397969505</v>
      </c>
      <c r="E156" s="6">
        <v>1.19038315128537</v>
      </c>
      <c r="F156" s="6">
        <v>99.664025932905801</v>
      </c>
      <c r="G156" s="6">
        <v>0.13794017057508701</v>
      </c>
      <c r="H156" s="6">
        <v>197.49190612999999</v>
      </c>
      <c r="I156" s="6">
        <v>41.048518791944304</v>
      </c>
      <c r="J156" s="6">
        <v>0.33597406709419197</v>
      </c>
      <c r="K156" s="6">
        <v>40.9188508395521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25167.640384574999</v>
      </c>
      <c r="E158" s="6">
        <v>1.8222212132622799</v>
      </c>
      <c r="F158" s="6">
        <v>99.126749890510894</v>
      </c>
      <c r="G158" s="6">
        <v>0.260131465742166</v>
      </c>
      <c r="H158" s="6">
        <v>221.71255231999999</v>
      </c>
      <c r="I158" s="6">
        <v>29.702070461118399</v>
      </c>
      <c r="J158" s="6">
        <v>0.87325010948906201</v>
      </c>
      <c r="K158" s="6">
        <v>29.528752946121099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21946.360072467</v>
      </c>
      <c r="E160" s="6">
        <v>1.62354620144938</v>
      </c>
      <c r="F160" s="6">
        <v>99.219526784756695</v>
      </c>
      <c r="G160" s="6">
        <v>0.26993618259623198</v>
      </c>
      <c r="H160" s="6">
        <v>172.63281496799999</v>
      </c>
      <c r="I160" s="6">
        <v>34.244065920119702</v>
      </c>
      <c r="J160" s="6">
        <v>0.78047321524329605</v>
      </c>
      <c r="K160" s="6">
        <v>34.316283731700899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5805.3058842399996</v>
      </c>
      <c r="E161" s="6">
        <v>6.75075551610548</v>
      </c>
      <c r="F161" s="6">
        <v>99.370286096707005</v>
      </c>
      <c r="G161" s="6">
        <v>0.45490671262934801</v>
      </c>
      <c r="H161" s="6">
        <v>36.788480458000002</v>
      </c>
      <c r="I161" s="6">
        <v>71.471384344379203</v>
      </c>
      <c r="J161" s="6">
        <v>0.62971390329299703</v>
      </c>
      <c r="K161" s="6">
        <v>71.785313846338695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75454.610187881</v>
      </c>
      <c r="E162" s="6">
        <v>1.1227338100157001</v>
      </c>
      <c r="F162" s="6">
        <v>99.248449995907905</v>
      </c>
      <c r="G162" s="6">
        <v>0.16642389554713799</v>
      </c>
      <c r="H162" s="6">
        <v>571.37328187799994</v>
      </c>
      <c r="I162" s="6">
        <v>21.979050402158698</v>
      </c>
      <c r="J162" s="6">
        <v>0.75155000409205697</v>
      </c>
      <c r="K162" s="6">
        <v>21.977664274367001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371.68941367500003</v>
      </c>
      <c r="E163" s="6">
        <v>14.181402187467199</v>
      </c>
      <c r="F163" s="6">
        <v>96.570660372484397</v>
      </c>
      <c r="G163" s="6">
        <v>3.3475558980036002</v>
      </c>
      <c r="H163" s="6">
        <v>13.19913554</v>
      </c>
      <c r="I163" s="6">
        <v>99.999999999999602</v>
      </c>
      <c r="J163" s="6">
        <v>3.4293396275156298</v>
      </c>
      <c r="K163" s="6">
        <v>94.267619663616799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7109.2039612919998</v>
      </c>
      <c r="E164" s="6">
        <v>2.29051492918357</v>
      </c>
      <c r="F164" s="6">
        <v>98.620070157177096</v>
      </c>
      <c r="G164" s="6">
        <v>0.492045944502288</v>
      </c>
      <c r="H164" s="6">
        <v>99.474708234000005</v>
      </c>
      <c r="I164" s="6">
        <v>35.641093315971901</v>
      </c>
      <c r="J164" s="6">
        <v>1.3799298428229301</v>
      </c>
      <c r="K164" s="6">
        <v>35.165270045976499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7146.6049813899999</v>
      </c>
      <c r="E165" s="6">
        <v>7.3667161967671699</v>
      </c>
      <c r="F165" s="6">
        <v>99.247846791941598</v>
      </c>
      <c r="G165" s="6">
        <v>0.52725393163336998</v>
      </c>
      <c r="H165" s="6">
        <v>54.160790759999998</v>
      </c>
      <c r="I165" s="6">
        <v>70.218251426468896</v>
      </c>
      <c r="J165" s="6">
        <v>0.752153208058435</v>
      </c>
      <c r="K165" s="6">
        <v>69.572019193105703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108062.89224739</v>
      </c>
      <c r="E166" s="6">
        <v>1.7570992932081499</v>
      </c>
      <c r="F166" s="6">
        <v>98.236293801226196</v>
      </c>
      <c r="G166" s="6">
        <v>0.29701996532416902</v>
      </c>
      <c r="H166" s="6">
        <v>1940.13012441</v>
      </c>
      <c r="I166" s="6">
        <v>16.789786012242701</v>
      </c>
      <c r="J166" s="6">
        <v>1.7637061987738301</v>
      </c>
      <c r="K166" s="6">
        <v>16.543651430550302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10707.010019453</v>
      </c>
      <c r="E167" s="6">
        <v>6.5849317524525803</v>
      </c>
      <c r="F167" s="6">
        <v>99.273735408840196</v>
      </c>
      <c r="G167" s="6">
        <v>0.51858378891269696</v>
      </c>
      <c r="H167" s="6">
        <v>78.330106369999996</v>
      </c>
      <c r="I167" s="6">
        <v>71.587733543443207</v>
      </c>
      <c r="J167" s="6">
        <v>0.72626459115977904</v>
      </c>
      <c r="K167" s="6">
        <v>70.885666841641296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172136.61184984699</v>
      </c>
      <c r="E168" s="6">
        <v>1.30160937774056</v>
      </c>
      <c r="F168" s="6">
        <v>97.629012024978294</v>
      </c>
      <c r="G168" s="6">
        <v>0.270256603104785</v>
      </c>
      <c r="H168" s="6">
        <v>4180.4564882060004</v>
      </c>
      <c r="I168" s="6">
        <v>11.314296244744099</v>
      </c>
      <c r="J168" s="6">
        <v>2.3709879750216798</v>
      </c>
      <c r="K168" s="6">
        <v>11.128223943904899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138.091886002</v>
      </c>
      <c r="E169" s="6">
        <v>39.886080684388602</v>
      </c>
      <c r="F169" s="6">
        <v>98.005201230470306</v>
      </c>
      <c r="G169" s="6">
        <v>1.89231531666714</v>
      </c>
      <c r="H169" s="6">
        <v>2.8107235209999999</v>
      </c>
      <c r="I169" s="6">
        <v>99.999999999999901</v>
      </c>
      <c r="J169" s="6">
        <v>1.9947987695296701</v>
      </c>
      <c r="K169" s="6">
        <v>92.970151292598999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765.84787172699998</v>
      </c>
      <c r="E170" s="6">
        <v>32.0068553388761</v>
      </c>
      <c r="F170" s="6">
        <v>97.509546251974001</v>
      </c>
      <c r="G170" s="6">
        <v>1.00659792935806</v>
      </c>
      <c r="H170" s="6">
        <v>19.560225392</v>
      </c>
      <c r="I170" s="6">
        <v>40.289418773739598</v>
      </c>
      <c r="J170" s="6">
        <v>2.4904537480260198</v>
      </c>
      <c r="K170" s="6">
        <v>39.411656380962299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636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197670.8697177</v>
      </c>
      <c r="E182" s="6">
        <v>0.86195249583896805</v>
      </c>
      <c r="F182" s="6">
        <v>99.477413209530994</v>
      </c>
      <c r="G182" s="6">
        <v>0.133295958604878</v>
      </c>
      <c r="H182" s="6">
        <v>1038.4285441500001</v>
      </c>
      <c r="I182" s="6">
        <v>25.458099367430702</v>
      </c>
      <c r="J182" s="6">
        <v>0.52258679046896295</v>
      </c>
      <c r="K182" s="6">
        <v>25.373655429366501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3860.8476690470002</v>
      </c>
      <c r="E183" s="6">
        <v>15.5593808973808</v>
      </c>
      <c r="F183" s="6">
        <v>99.686030273018602</v>
      </c>
      <c r="G183" s="6">
        <v>0.31723859924905101</v>
      </c>
      <c r="H183" s="6">
        <v>12.16007183</v>
      </c>
      <c r="I183" s="6">
        <v>99.999999999999801</v>
      </c>
      <c r="J183" s="6">
        <v>0.31396972698140002</v>
      </c>
      <c r="K183" s="6">
        <v>100.72390390167899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69464.306476954007</v>
      </c>
      <c r="E184" s="6">
        <v>2.1517580261198299</v>
      </c>
      <c r="F184" s="6">
        <v>99.360642398557502</v>
      </c>
      <c r="G184" s="6">
        <v>0.323602147607013</v>
      </c>
      <c r="H184" s="6">
        <v>446.98314446099999</v>
      </c>
      <c r="I184" s="6">
        <v>51.392997038904603</v>
      </c>
      <c r="J184" s="6">
        <v>0.63935760144250198</v>
      </c>
      <c r="K184" s="6">
        <v>50.290036741945599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2168.795889774</v>
      </c>
      <c r="E185" s="6">
        <v>9.1540515651631207</v>
      </c>
      <c r="F185" s="6">
        <v>97.241163558368996</v>
      </c>
      <c r="G185" s="6">
        <v>1.92540521541877</v>
      </c>
      <c r="H185" s="6">
        <v>61.531073016999997</v>
      </c>
      <c r="I185" s="6">
        <v>68.622225850676401</v>
      </c>
      <c r="J185" s="6">
        <v>2.7588364416309998</v>
      </c>
      <c r="K185" s="6">
        <v>67.865075523645601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37724.329246884998</v>
      </c>
      <c r="E186" s="6">
        <v>1.3366329182472001</v>
      </c>
      <c r="F186" s="6">
        <v>98.887441215764397</v>
      </c>
      <c r="G186" s="6">
        <v>0.21681285383660201</v>
      </c>
      <c r="H186" s="6">
        <v>424.427342512</v>
      </c>
      <c r="I186" s="6">
        <v>19.322404973219701</v>
      </c>
      <c r="J186" s="6">
        <v>1.1125587842356199</v>
      </c>
      <c r="K186" s="6">
        <v>19.2709532677138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110936.736440433</v>
      </c>
      <c r="E188" s="6">
        <v>1.1613288745733299</v>
      </c>
      <c r="F188" s="6">
        <v>98.516084578288101</v>
      </c>
      <c r="G188" s="6">
        <v>0.22718960752685799</v>
      </c>
      <c r="H188" s="6">
        <v>1671.00362081</v>
      </c>
      <c r="I188" s="6">
        <v>15.1000277768789</v>
      </c>
      <c r="J188" s="6">
        <v>1.48391542171187</v>
      </c>
      <c r="K188" s="6">
        <v>15.0829557149585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4946.2361702990002</v>
      </c>
      <c r="E189" s="6">
        <v>8.7012369946890598</v>
      </c>
      <c r="F189" s="6">
        <v>98.704788621535698</v>
      </c>
      <c r="G189" s="6">
        <v>0.99646243117317401</v>
      </c>
      <c r="H189" s="6">
        <v>64.904868930999996</v>
      </c>
      <c r="I189" s="6">
        <v>75.9707580072903</v>
      </c>
      <c r="J189" s="6">
        <v>1.29521137846428</v>
      </c>
      <c r="K189" s="6">
        <v>75.9378857178272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94572.421005607001</v>
      </c>
      <c r="E190" s="6">
        <v>1.4013890515379099</v>
      </c>
      <c r="F190" s="6">
        <v>97.595601171257201</v>
      </c>
      <c r="G190" s="6">
        <v>0.308626820263947</v>
      </c>
      <c r="H190" s="6">
        <v>2329.9187214210001</v>
      </c>
      <c r="I190" s="6">
        <v>12.5895776765776</v>
      </c>
      <c r="J190" s="6">
        <v>2.40439882874277</v>
      </c>
      <c r="K190" s="6">
        <v>12.527297759907499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54446.421301404</v>
      </c>
      <c r="E192" s="6">
        <v>3.0671005782201601</v>
      </c>
      <c r="F192" s="6">
        <v>98.816208043192802</v>
      </c>
      <c r="G192" s="6">
        <v>0.35504230454219798</v>
      </c>
      <c r="H192" s="6">
        <v>652.25368276999995</v>
      </c>
      <c r="I192" s="6">
        <v>29.802525315228198</v>
      </c>
      <c r="J192" s="6">
        <v>1.1837919568072099</v>
      </c>
      <c r="K192" s="6">
        <v>29.636908772721199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10803.852624804</v>
      </c>
      <c r="E193" s="6">
        <v>8.7151314751567401</v>
      </c>
      <c r="F193" s="6">
        <v>97.814832383575194</v>
      </c>
      <c r="G193" s="6">
        <v>1.1060560672576401</v>
      </c>
      <c r="H193" s="6">
        <v>241.35632923</v>
      </c>
      <c r="I193" s="6">
        <v>50.050019974082801</v>
      </c>
      <c r="J193" s="6">
        <v>2.1851676164247702</v>
      </c>
      <c r="K193" s="6">
        <v>49.510475998474803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189778.58445081901</v>
      </c>
      <c r="E194" s="6">
        <v>1.2495201079260601</v>
      </c>
      <c r="F194" s="6">
        <v>97.253852157011195</v>
      </c>
      <c r="G194" s="6">
        <v>0.32276569271050298</v>
      </c>
      <c r="H194" s="6">
        <v>5358.7599748100001</v>
      </c>
      <c r="I194" s="6">
        <v>11.444395049856</v>
      </c>
      <c r="J194" s="6">
        <v>2.7461478429887798</v>
      </c>
      <c r="K194" s="6">
        <v>11.4306325642173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13050.875937545999</v>
      </c>
      <c r="E195" s="6">
        <v>5.9680409626959001</v>
      </c>
      <c r="F195" s="6">
        <v>99.375224229312295</v>
      </c>
      <c r="G195" s="6">
        <v>0.37631884092190598</v>
      </c>
      <c r="H195" s="6">
        <v>82.051347660000005</v>
      </c>
      <c r="I195" s="6">
        <v>59.761972167685798</v>
      </c>
      <c r="J195" s="6">
        <v>0.62477577068769197</v>
      </c>
      <c r="K195" s="6">
        <v>59.856305178362803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305752.58895229897</v>
      </c>
      <c r="E196" s="6">
        <v>0.69806324399791397</v>
      </c>
      <c r="F196" s="6">
        <v>98.689087007189102</v>
      </c>
      <c r="G196" s="6">
        <v>0.14245808340660701</v>
      </c>
      <c r="H196" s="6">
        <v>4061.3917262599998</v>
      </c>
      <c r="I196" s="6">
        <v>10.8302000562943</v>
      </c>
      <c r="J196" s="6">
        <v>1.31091299281094</v>
      </c>
      <c r="K196" s="6">
        <v>10.724631051253599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5881.6257557159997</v>
      </c>
      <c r="E197" s="6">
        <v>7.3334250564722696</v>
      </c>
      <c r="F197" s="6">
        <v>98.293273156142604</v>
      </c>
      <c r="G197" s="6">
        <v>1.0116031889980801</v>
      </c>
      <c r="H197" s="6">
        <v>102.12630265</v>
      </c>
      <c r="I197" s="6">
        <v>58.1898332009036</v>
      </c>
      <c r="J197" s="6">
        <v>1.70672684385736</v>
      </c>
      <c r="K197" s="6">
        <v>58.259931247746401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116265.779559331</v>
      </c>
      <c r="E198" s="6">
        <v>0.84480569442922704</v>
      </c>
      <c r="F198" s="6">
        <v>99.291673437722096</v>
      </c>
      <c r="G198" s="6">
        <v>0.169224071366851</v>
      </c>
      <c r="H198" s="6">
        <v>829.41637596099997</v>
      </c>
      <c r="I198" s="6">
        <v>23.807532708585001</v>
      </c>
      <c r="J198" s="6">
        <v>0.70832656227787905</v>
      </c>
      <c r="K198" s="6">
        <v>23.721461437115298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13316.69129364</v>
      </c>
      <c r="E199" s="6">
        <v>6.2063145785322398</v>
      </c>
      <c r="F199" s="6">
        <v>99.667895775208706</v>
      </c>
      <c r="G199" s="6">
        <v>0.23384221977230299</v>
      </c>
      <c r="H199" s="6">
        <v>44.372657859999997</v>
      </c>
      <c r="I199" s="6">
        <v>70.326731011901799</v>
      </c>
      <c r="J199" s="6">
        <v>0.33210422479130802</v>
      </c>
      <c r="K199" s="6">
        <v>70.178456786435106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241585.09125828999</v>
      </c>
      <c r="E200" s="6">
        <v>1.03474160135794</v>
      </c>
      <c r="F200" s="6">
        <v>99.485741853834895</v>
      </c>
      <c r="G200" s="6">
        <v>0.10971569005264099</v>
      </c>
      <c r="H200" s="6">
        <v>1248.7930316100001</v>
      </c>
      <c r="I200" s="6">
        <v>21.313679963835099</v>
      </c>
      <c r="J200" s="6">
        <v>0.514258146165123</v>
      </c>
      <c r="K200" s="6">
        <v>21.225034351498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14733.281141449999</v>
      </c>
      <c r="E201" s="6">
        <v>6.9170487079823797</v>
      </c>
      <c r="F201" s="6">
        <v>98.752888789542297</v>
      </c>
      <c r="G201" s="6">
        <v>0.91020772861466304</v>
      </c>
      <c r="H201" s="6">
        <v>186.0607857</v>
      </c>
      <c r="I201" s="6">
        <v>74.095782494238406</v>
      </c>
      <c r="J201" s="6">
        <v>1.24711121045768</v>
      </c>
      <c r="K201" s="6">
        <v>72.075081873635497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373141.99822877999</v>
      </c>
      <c r="E202" s="6">
        <v>0.90753986103690298</v>
      </c>
      <c r="F202" s="6">
        <v>98.799795893493695</v>
      </c>
      <c r="G202" s="6">
        <v>0.19199734673220201</v>
      </c>
      <c r="H202" s="6">
        <v>4532.8692689500003</v>
      </c>
      <c r="I202" s="6">
        <v>15.813247660839499</v>
      </c>
      <c r="J202" s="6">
        <v>1.2002041065063001</v>
      </c>
      <c r="K202" s="6">
        <v>15.8050606279393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44466.189084774</v>
      </c>
      <c r="E204" s="6">
        <v>1.9779344881424199</v>
      </c>
      <c r="F204" s="6">
        <v>99.585230181782293</v>
      </c>
      <c r="G204" s="6">
        <v>0.189184375585954</v>
      </c>
      <c r="H204" s="6">
        <v>185.20048736000001</v>
      </c>
      <c r="I204" s="6">
        <v>45.3154621417711</v>
      </c>
      <c r="J204" s="6">
        <v>0.41476981821766101</v>
      </c>
      <c r="K204" s="6">
        <v>45.422711012297498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58584.397969505</v>
      </c>
      <c r="E206" s="6">
        <v>1.19038315128537</v>
      </c>
      <c r="F206" s="6">
        <v>99.664025932905801</v>
      </c>
      <c r="G206" s="6">
        <v>0.13794017057508701</v>
      </c>
      <c r="H206" s="6">
        <v>197.49190612999999</v>
      </c>
      <c r="I206" s="6">
        <v>41.048518791944304</v>
      </c>
      <c r="J206" s="6">
        <v>0.33597406709419197</v>
      </c>
      <c r="K206" s="6">
        <v>40.9188508395521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25167.640384574999</v>
      </c>
      <c r="E208" s="6">
        <v>1.8222212132622799</v>
      </c>
      <c r="F208" s="6">
        <v>99.126749890510894</v>
      </c>
      <c r="G208" s="6">
        <v>0.260131465742166</v>
      </c>
      <c r="H208" s="6">
        <v>221.71255231999999</v>
      </c>
      <c r="I208" s="6">
        <v>29.702070461118399</v>
      </c>
      <c r="J208" s="6">
        <v>0.87325010948906201</v>
      </c>
      <c r="K208" s="6">
        <v>29.528752946121099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21946.360072467</v>
      </c>
      <c r="E210" s="6">
        <v>1.62354620144938</v>
      </c>
      <c r="F210" s="6">
        <v>99.219526784756695</v>
      </c>
      <c r="G210" s="6">
        <v>0.26993618259623198</v>
      </c>
      <c r="H210" s="6">
        <v>172.63281496799999</v>
      </c>
      <c r="I210" s="6">
        <v>34.244065920119702</v>
      </c>
      <c r="J210" s="6">
        <v>0.78047321524329605</v>
      </c>
      <c r="K210" s="6">
        <v>34.316283731700899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5805.3058842399996</v>
      </c>
      <c r="E211" s="6">
        <v>6.75075551610548</v>
      </c>
      <c r="F211" s="6">
        <v>99.370286096707005</v>
      </c>
      <c r="G211" s="6">
        <v>0.45490671262934801</v>
      </c>
      <c r="H211" s="6">
        <v>36.788480458000002</v>
      </c>
      <c r="I211" s="6">
        <v>71.471384344379203</v>
      </c>
      <c r="J211" s="6">
        <v>0.62971390329299703</v>
      </c>
      <c r="K211" s="6">
        <v>71.785313846338695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75454.610187881</v>
      </c>
      <c r="E212" s="6">
        <v>1.1227338100157001</v>
      </c>
      <c r="F212" s="6">
        <v>99.248449995907905</v>
      </c>
      <c r="G212" s="6">
        <v>0.16642389554713799</v>
      </c>
      <c r="H212" s="6">
        <v>571.37328187799994</v>
      </c>
      <c r="I212" s="6">
        <v>21.979050402158698</v>
      </c>
      <c r="J212" s="6">
        <v>0.75155000409205697</v>
      </c>
      <c r="K212" s="6">
        <v>21.977664274367001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371.68941367500003</v>
      </c>
      <c r="E213" s="6">
        <v>14.181402187467199</v>
      </c>
      <c r="F213" s="6">
        <v>96.570660372484397</v>
      </c>
      <c r="G213" s="6">
        <v>3.3475558980036002</v>
      </c>
      <c r="H213" s="6">
        <v>13.19913554</v>
      </c>
      <c r="I213" s="6">
        <v>99.999999999999602</v>
      </c>
      <c r="J213" s="6">
        <v>3.4293396275156298</v>
      </c>
      <c r="K213" s="6">
        <v>94.267619663616799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7109.2039612919998</v>
      </c>
      <c r="E214" s="6">
        <v>2.29051492918357</v>
      </c>
      <c r="F214" s="6">
        <v>98.620070157177096</v>
      </c>
      <c r="G214" s="6">
        <v>0.492045944502288</v>
      </c>
      <c r="H214" s="6">
        <v>99.474708234000005</v>
      </c>
      <c r="I214" s="6">
        <v>35.641093315971901</v>
      </c>
      <c r="J214" s="6">
        <v>1.3799298428229301</v>
      </c>
      <c r="K214" s="6">
        <v>35.165270045976499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7146.6049813899999</v>
      </c>
      <c r="E215" s="6">
        <v>7.3667161967671699</v>
      </c>
      <c r="F215" s="6">
        <v>99.247846791941598</v>
      </c>
      <c r="G215" s="6">
        <v>0.52725393163336998</v>
      </c>
      <c r="H215" s="6">
        <v>54.160790759999998</v>
      </c>
      <c r="I215" s="6">
        <v>70.218251426468896</v>
      </c>
      <c r="J215" s="6">
        <v>0.752153208058435</v>
      </c>
      <c r="K215" s="6">
        <v>69.572019193105703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108062.89224739</v>
      </c>
      <c r="E216" s="6">
        <v>1.7570992932081499</v>
      </c>
      <c r="F216" s="6">
        <v>98.236293801226196</v>
      </c>
      <c r="G216" s="6">
        <v>0.29701996532416902</v>
      </c>
      <c r="H216" s="6">
        <v>1940.13012441</v>
      </c>
      <c r="I216" s="6">
        <v>16.789786012242701</v>
      </c>
      <c r="J216" s="6">
        <v>1.7637061987738301</v>
      </c>
      <c r="K216" s="6">
        <v>16.543651430550302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10610.62796829</v>
      </c>
      <c r="E217" s="6">
        <v>6.6294005062287704</v>
      </c>
      <c r="F217" s="6">
        <v>99.267186700304407</v>
      </c>
      <c r="G217" s="6">
        <v>0.52325755805776597</v>
      </c>
      <c r="H217" s="6">
        <v>78.330106369999996</v>
      </c>
      <c r="I217" s="6">
        <v>71.587733543443207</v>
      </c>
      <c r="J217" s="6">
        <v>0.73281329969564502</v>
      </c>
      <c r="K217" s="6">
        <v>70.880680972409394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170200.55486862001</v>
      </c>
      <c r="E218" s="6">
        <v>1.1933148550602699</v>
      </c>
      <c r="F218" s="6">
        <v>97.631587999120896</v>
      </c>
      <c r="G218" s="6">
        <v>0.27313858762481003</v>
      </c>
      <c r="H218" s="6">
        <v>4128.8382681100002</v>
      </c>
      <c r="I218" s="6">
        <v>11.434795778961099</v>
      </c>
      <c r="J218" s="6">
        <v>2.3684120008790899</v>
      </c>
      <c r="K218" s="6">
        <v>11.2594236322689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637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20324.851585439999</v>
      </c>
      <c r="E230" s="6">
        <v>1.93504892870933</v>
      </c>
      <c r="F230" s="6">
        <v>98.276187341846494</v>
      </c>
      <c r="G230" s="6">
        <v>0.54556690429354304</v>
      </c>
      <c r="H230" s="6">
        <v>356.50789256000002</v>
      </c>
      <c r="I230" s="6">
        <v>31.6917617241802</v>
      </c>
      <c r="J230" s="6">
        <v>1.72381265815354</v>
      </c>
      <c r="K230" s="6">
        <v>31.1032843622895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19544.369397620001</v>
      </c>
      <c r="E232" s="6">
        <v>1.59887041214188</v>
      </c>
      <c r="F232" s="6">
        <v>99.746339943416601</v>
      </c>
      <c r="G232" s="6">
        <v>0.179368571259096</v>
      </c>
      <c r="H232" s="6">
        <v>49.702333439999997</v>
      </c>
      <c r="I232" s="6">
        <v>70.335096013084694</v>
      </c>
      <c r="J232" s="6">
        <v>0.25366005658340601</v>
      </c>
      <c r="K232" s="6">
        <v>70.532817523408099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51166.390708749997</v>
      </c>
      <c r="E234" s="6">
        <v>1.3733420368988101</v>
      </c>
      <c r="F234" s="6">
        <v>99.8826405757858</v>
      </c>
      <c r="G234" s="6">
        <v>0.117580010607695</v>
      </c>
      <c r="H234" s="6">
        <v>60.119137000000002</v>
      </c>
      <c r="I234" s="6">
        <v>99.999999999999801</v>
      </c>
      <c r="J234" s="6">
        <v>0.117359424214195</v>
      </c>
      <c r="K234" s="6">
        <v>100.07037796121899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29491.568186339999</v>
      </c>
      <c r="E236" s="6">
        <v>1.34527995481618</v>
      </c>
      <c r="F236" s="6">
        <v>99.5035586218698</v>
      </c>
      <c r="G236" s="6">
        <v>0.24559485593821601</v>
      </c>
      <c r="H236" s="6">
        <v>147.13880545000001</v>
      </c>
      <c r="I236" s="6">
        <v>49.2624447093798</v>
      </c>
      <c r="J236" s="6">
        <v>0.49644137813015199</v>
      </c>
      <c r="K236" s="6">
        <v>49.225473986721497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34594.859441209999</v>
      </c>
      <c r="E238" s="6">
        <v>1.77223873715127</v>
      </c>
      <c r="F238" s="6">
        <v>99.645302230825195</v>
      </c>
      <c r="G238" s="6">
        <v>0.20252542352470401</v>
      </c>
      <c r="H238" s="6">
        <v>123.14398365</v>
      </c>
      <c r="I238" s="6">
        <v>57.192245057838498</v>
      </c>
      <c r="J238" s="6">
        <v>0.35469776917477402</v>
      </c>
      <c r="K238" s="6">
        <v>56.895500311424698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9344.8642306710008</v>
      </c>
      <c r="E240" s="6">
        <v>3.8564369983665201</v>
      </c>
      <c r="F240" s="6">
        <v>99.6184000677152</v>
      </c>
      <c r="G240" s="6">
        <v>0.38121060147483299</v>
      </c>
      <c r="H240" s="6">
        <v>35.796595359999998</v>
      </c>
      <c r="I240" s="6">
        <v>100</v>
      </c>
      <c r="J240" s="6">
        <v>0.381599932284789</v>
      </c>
      <c r="K240" s="6">
        <v>99.516763486826406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16918.903826279999</v>
      </c>
      <c r="E242" s="6">
        <v>1.3170651793082699</v>
      </c>
      <c r="F242" s="6">
        <v>99.720601545128602</v>
      </c>
      <c r="G242" s="6">
        <v>0.19673517142576699</v>
      </c>
      <c r="H242" s="6">
        <v>47.4036008</v>
      </c>
      <c r="I242" s="6">
        <v>70.314668613370003</v>
      </c>
      <c r="J242" s="6">
        <v>0.27939845487144099</v>
      </c>
      <c r="K242" s="6">
        <v>70.217101410558897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31131.898699450001</v>
      </c>
      <c r="E244" s="6">
        <v>1.9860756830392401</v>
      </c>
      <c r="F244" s="6">
        <v>99.853193893230696</v>
      </c>
      <c r="G244" s="6">
        <v>0.14669873739504499</v>
      </c>
      <c r="H244" s="6">
        <v>45.770722659999997</v>
      </c>
      <c r="I244" s="6">
        <v>100</v>
      </c>
      <c r="J244" s="6">
        <v>0.14680610676929301</v>
      </c>
      <c r="K244" s="6">
        <v>99.780164404329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33132.663770409999</v>
      </c>
      <c r="E246" s="6">
        <v>3.8632485773042098</v>
      </c>
      <c r="F246" s="6">
        <v>99.495977971173204</v>
      </c>
      <c r="G246" s="6">
        <v>0.28878143792431599</v>
      </c>
      <c r="H246" s="6">
        <v>167.84188420999999</v>
      </c>
      <c r="I246" s="6">
        <v>57.662219425134097</v>
      </c>
      <c r="J246" s="6">
        <v>0.50402202882680303</v>
      </c>
      <c r="K246" s="6">
        <v>57.006618645382403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52360.532066250002</v>
      </c>
      <c r="E248" s="6">
        <v>2.6204207508643602</v>
      </c>
      <c r="F248" s="6">
        <v>98.4947515014331</v>
      </c>
      <c r="G248" s="6">
        <v>0.48126464782056599</v>
      </c>
      <c r="H248" s="6">
        <v>800.20113838999998</v>
      </c>
      <c r="I248" s="6">
        <v>31.865361967400201</v>
      </c>
      <c r="J248" s="6">
        <v>1.5052484985668999</v>
      </c>
      <c r="K248" s="6">
        <v>31.4911736757361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3835.1859413400002</v>
      </c>
      <c r="E249" s="6">
        <v>16.5966615036428</v>
      </c>
      <c r="F249" s="6">
        <v>95.373057205148001</v>
      </c>
      <c r="G249" s="6">
        <v>3.2567797340063498</v>
      </c>
      <c r="H249" s="6">
        <v>186.0607857</v>
      </c>
      <c r="I249" s="6">
        <v>74.095782494238406</v>
      </c>
      <c r="J249" s="6">
        <v>4.6269427948520203</v>
      </c>
      <c r="K249" s="6">
        <v>67.130512229703896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84049.57917107</v>
      </c>
      <c r="E250" s="6">
        <v>2.4758019883991702</v>
      </c>
      <c r="F250" s="6">
        <v>98.330304599711795</v>
      </c>
      <c r="G250" s="6">
        <v>0.59507430253146798</v>
      </c>
      <c r="H250" s="6">
        <v>1427.2018815500001</v>
      </c>
      <c r="I250" s="6">
        <v>34.977018316305603</v>
      </c>
      <c r="J250" s="6">
        <v>1.6696954002881901</v>
      </c>
      <c r="K250" s="6">
        <v>35.044617968810897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29896.101410160001</v>
      </c>
      <c r="E252" s="6">
        <v>1.91919112464138</v>
      </c>
      <c r="F252" s="6">
        <v>99.277225615733698</v>
      </c>
      <c r="G252" s="6">
        <v>0.34192027917455398</v>
      </c>
      <c r="H252" s="6">
        <v>217.65451396</v>
      </c>
      <c r="I252" s="6">
        <v>47.236440149831097</v>
      </c>
      <c r="J252" s="6">
        <v>0.72277438426625096</v>
      </c>
      <c r="K252" s="6">
        <v>46.964720163218303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2678.96038451</v>
      </c>
      <c r="E253" s="6">
        <v>13.011571914775301</v>
      </c>
      <c r="F253" s="6">
        <v>98.370648864107196</v>
      </c>
      <c r="G253" s="6">
        <v>1.1502277520862401</v>
      </c>
      <c r="H253" s="6">
        <v>44.372657859999997</v>
      </c>
      <c r="I253" s="6">
        <v>70.326731011901799</v>
      </c>
      <c r="J253" s="6">
        <v>1.6293511358928201</v>
      </c>
      <c r="K253" s="6">
        <v>69.443993883016603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37110.215186330002</v>
      </c>
      <c r="E254" s="6">
        <v>2.29034293302065</v>
      </c>
      <c r="F254" s="6">
        <v>99.678039621258094</v>
      </c>
      <c r="G254" s="6">
        <v>0.191483499145081</v>
      </c>
      <c r="H254" s="6">
        <v>119.86611075</v>
      </c>
      <c r="I254" s="6">
        <v>59.2996554187364</v>
      </c>
      <c r="J254" s="6">
        <v>0.32196037874191102</v>
      </c>
      <c r="K254" s="6">
        <v>59.282759851331797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27269.190156420002</v>
      </c>
      <c r="E256" s="6">
        <v>3.3495594766062902</v>
      </c>
      <c r="F256" s="6">
        <v>98.9904257238328</v>
      </c>
      <c r="G256" s="6">
        <v>0.419741391404853</v>
      </c>
      <c r="H256" s="6">
        <v>278.11046081000001</v>
      </c>
      <c r="I256" s="6">
        <v>40.7017589043245</v>
      </c>
      <c r="J256" s="6">
        <v>1.00957427616719</v>
      </c>
      <c r="K256" s="6">
        <v>41.156336893630701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13088.082188373</v>
      </c>
      <c r="E258" s="6">
        <v>1.3845316425721099</v>
      </c>
      <c r="F258" s="6">
        <v>99.0399213807232</v>
      </c>
      <c r="G258" s="6">
        <v>0.36638073422449102</v>
      </c>
      <c r="H258" s="6">
        <v>126.87396861000001</v>
      </c>
      <c r="I258" s="6">
        <v>38.129601454626901</v>
      </c>
      <c r="J258" s="6">
        <v>0.96007861927682403</v>
      </c>
      <c r="K258" s="6">
        <v>37.795153838898898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21588.771421490001</v>
      </c>
      <c r="E260" s="6">
        <v>1.4711622000428599</v>
      </c>
      <c r="F260" s="6">
        <v>98.310812756577107</v>
      </c>
      <c r="G260" s="6">
        <v>0.43722111419323501</v>
      </c>
      <c r="H260" s="6">
        <v>370.94065509000001</v>
      </c>
      <c r="I260" s="6">
        <v>25.497494806630801</v>
      </c>
      <c r="J260" s="6">
        <v>1.68918724342296</v>
      </c>
      <c r="K260" s="6">
        <v>25.446298661107299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6489.5954797570002</v>
      </c>
      <c r="E262" s="6">
        <v>3.24651856209376</v>
      </c>
      <c r="F262" s="6">
        <v>99.048984656485501</v>
      </c>
      <c r="G262" s="6">
        <v>0.35443042733227897</v>
      </c>
      <c r="H262" s="6">
        <v>62.309622818000001</v>
      </c>
      <c r="I262" s="6">
        <v>36.859984020549199</v>
      </c>
      <c r="J262" s="6">
        <v>0.95101534351453498</v>
      </c>
      <c r="K262" s="6">
        <v>36.914203538389003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12665.662730353</v>
      </c>
      <c r="E264" s="6">
        <v>2.19758329883744</v>
      </c>
      <c r="F264" s="6">
        <v>99.522989192385694</v>
      </c>
      <c r="G264" s="6">
        <v>0.27369051215441798</v>
      </c>
      <c r="H264" s="6">
        <v>60.706155000000003</v>
      </c>
      <c r="I264" s="6">
        <v>57.080743436845601</v>
      </c>
      <c r="J264" s="6">
        <v>0.47701080761432102</v>
      </c>
      <c r="K264" s="6">
        <v>57.102475349417801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15456.76459271</v>
      </c>
      <c r="E266" s="6">
        <v>1.8590310727863799</v>
      </c>
      <c r="F266" s="6">
        <v>99.291304875551006</v>
      </c>
      <c r="G266" s="6">
        <v>0.35315322137093602</v>
      </c>
      <c r="H266" s="6">
        <v>110.32319215</v>
      </c>
      <c r="I266" s="6">
        <v>49.375459667181403</v>
      </c>
      <c r="J266" s="6">
        <v>0.70869512444900895</v>
      </c>
      <c r="K266" s="6">
        <v>49.478320029627298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25931.852883799998</v>
      </c>
      <c r="E268" s="6">
        <v>2.25783586084225</v>
      </c>
      <c r="F268" s="6">
        <v>98.945641226255603</v>
      </c>
      <c r="G268" s="6">
        <v>0.36787543282178697</v>
      </c>
      <c r="H268" s="6">
        <v>276.32825730000002</v>
      </c>
      <c r="I268" s="6">
        <v>34.199859080762401</v>
      </c>
      <c r="J268" s="6">
        <v>1.0543587737443501</v>
      </c>
      <c r="K268" s="6">
        <v>34.523040447296403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2343.0031758999999</v>
      </c>
      <c r="E269" s="6">
        <v>11.432097510678</v>
      </c>
      <c r="F269" s="6">
        <v>98.923432710899206</v>
      </c>
      <c r="G269" s="6">
        <v>1.0960907411360601</v>
      </c>
      <c r="H269" s="6">
        <v>25.498514440000001</v>
      </c>
      <c r="I269" s="6">
        <v>99.999999999999801</v>
      </c>
      <c r="J269" s="6">
        <v>1.0765672891008</v>
      </c>
      <c r="K269" s="6">
        <v>100.71740036461399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30080.877720460001</v>
      </c>
      <c r="E270" s="6">
        <v>1.58556508582591</v>
      </c>
      <c r="F270" s="6">
        <v>99.733220193489799</v>
      </c>
      <c r="G270" s="6">
        <v>0.188454777682624</v>
      </c>
      <c r="H270" s="6">
        <v>80.464370070000001</v>
      </c>
      <c r="I270" s="6">
        <v>70.293660967016095</v>
      </c>
      <c r="J270" s="6">
        <v>0.26677980651021499</v>
      </c>
      <c r="K270" s="6">
        <v>70.452115866635793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16598.52003987</v>
      </c>
      <c r="E272" s="6">
        <v>1.6966655154368699</v>
      </c>
      <c r="F272" s="6">
        <v>99.565698920185</v>
      </c>
      <c r="G272" s="6">
        <v>0.25174460594168901</v>
      </c>
      <c r="H272" s="6">
        <v>72.40199441</v>
      </c>
      <c r="I272" s="6">
        <v>57.729950848532702</v>
      </c>
      <c r="J272" s="6">
        <v>0.43430107981503102</v>
      </c>
      <c r="K272" s="6">
        <v>57.7137124564508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42562.374957439999</v>
      </c>
      <c r="E274" s="6">
        <v>3.8956728782685501</v>
      </c>
      <c r="F274" s="6">
        <v>98.864171478337298</v>
      </c>
      <c r="G274" s="6">
        <v>0.43930103405407001</v>
      </c>
      <c r="H274" s="6">
        <v>488.98967850000002</v>
      </c>
      <c r="I274" s="6">
        <v>38.429734112817897</v>
      </c>
      <c r="J274" s="6">
        <v>1.13582852166266</v>
      </c>
      <c r="K274" s="6">
        <v>38.237402858801801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22192.371133649998</v>
      </c>
      <c r="E276" s="6">
        <v>2.0757722791298798</v>
      </c>
      <c r="F276" s="6">
        <v>98.420808515622895</v>
      </c>
      <c r="G276" s="6">
        <v>0.44169089265244099</v>
      </c>
      <c r="H276" s="6">
        <v>356.08327183</v>
      </c>
      <c r="I276" s="6">
        <v>27.730260504689898</v>
      </c>
      <c r="J276" s="6">
        <v>1.57919148437713</v>
      </c>
      <c r="K276" s="6">
        <v>27.527741378359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25044.74421225</v>
      </c>
      <c r="E278" s="6">
        <v>2.7644113432661301</v>
      </c>
      <c r="F278" s="6">
        <v>99.327384931056699</v>
      </c>
      <c r="G278" s="6">
        <v>0.29486627432837798</v>
      </c>
      <c r="H278" s="6">
        <v>169.59544808999999</v>
      </c>
      <c r="I278" s="6">
        <v>44.164661916365198</v>
      </c>
      <c r="J278" s="6">
        <v>0.67261506894332501</v>
      </c>
      <c r="K278" s="6">
        <v>43.543918781678698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1628.90906735</v>
      </c>
      <c r="E279" s="6">
        <v>14.166055688355399</v>
      </c>
      <c r="F279" s="6">
        <v>97.714479814640399</v>
      </c>
      <c r="G279" s="6">
        <v>2.3354439012722201</v>
      </c>
      <c r="H279" s="6">
        <v>38.099824720000001</v>
      </c>
      <c r="I279" s="6">
        <v>99.999999999999702</v>
      </c>
      <c r="J279" s="6">
        <v>2.2855201853596401</v>
      </c>
      <c r="K279" s="6">
        <v>99.848904162348902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27876.737866020001</v>
      </c>
      <c r="E280" s="6">
        <v>2.3127585993083399</v>
      </c>
      <c r="F280" s="6">
        <v>98.449698195416303</v>
      </c>
      <c r="G280" s="6">
        <v>0.521788659017551</v>
      </c>
      <c r="H280" s="6">
        <v>438.97907064999998</v>
      </c>
      <c r="I280" s="6">
        <v>33.433789488880002</v>
      </c>
      <c r="J280" s="6">
        <v>1.5503018045836701</v>
      </c>
      <c r="K280" s="6">
        <v>33.135442305612301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27173.993550809999</v>
      </c>
      <c r="E282" s="6">
        <v>2.2024401614245801</v>
      </c>
      <c r="F282" s="6">
        <v>99.175724319848499</v>
      </c>
      <c r="G282" s="6">
        <v>0.32536055648383899</v>
      </c>
      <c r="H282" s="6">
        <v>225.85024884000001</v>
      </c>
      <c r="I282" s="6">
        <v>39.8630542291856</v>
      </c>
      <c r="J282" s="6">
        <v>0.82427568015145003</v>
      </c>
      <c r="K282" s="6">
        <v>39.1469378891112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44319.75375417</v>
      </c>
      <c r="E284" s="6">
        <v>1.77282765998828</v>
      </c>
      <c r="F284" s="6">
        <v>99.050309130715107</v>
      </c>
      <c r="G284" s="6">
        <v>0.34578021797450498</v>
      </c>
      <c r="H284" s="6">
        <v>424.93623531999998</v>
      </c>
      <c r="I284" s="6">
        <v>36.634127493926499</v>
      </c>
      <c r="J284" s="6">
        <v>0.94969086928485302</v>
      </c>
      <c r="K284" s="6">
        <v>36.063985228637399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10372.372617888999</v>
      </c>
      <c r="E286" s="6">
        <v>2.13800879801886</v>
      </c>
      <c r="F286" s="6">
        <v>98.912269373506206</v>
      </c>
      <c r="G286" s="6">
        <v>0.40578945228038699</v>
      </c>
      <c r="H286" s="6">
        <v>114.06418472999999</v>
      </c>
      <c r="I286" s="6">
        <v>36.949916212587702</v>
      </c>
      <c r="J286" s="6">
        <v>1.0877306264937601</v>
      </c>
      <c r="K286" s="6">
        <v>36.900271662172798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27259.40514775</v>
      </c>
      <c r="E288" s="6">
        <v>1.97528473801308</v>
      </c>
      <c r="F288" s="6">
        <v>97.665852509448399</v>
      </c>
      <c r="G288" s="6">
        <v>0.63128360457104804</v>
      </c>
      <c r="H288" s="6">
        <v>651.48125455000002</v>
      </c>
      <c r="I288" s="6">
        <v>26.635715930480401</v>
      </c>
      <c r="J288" s="6">
        <v>2.33414749055162</v>
      </c>
      <c r="K288" s="6">
        <v>26.414291155653601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21731.287526399999</v>
      </c>
      <c r="E290" s="6">
        <v>2.9171986583695499</v>
      </c>
      <c r="F290" s="6">
        <v>98.891474135693102</v>
      </c>
      <c r="G290" s="6">
        <v>0.44395656431640401</v>
      </c>
      <c r="H290" s="6">
        <v>243.59728175000001</v>
      </c>
      <c r="I290" s="6">
        <v>39.918745638379797</v>
      </c>
      <c r="J290" s="6">
        <v>1.10852586430694</v>
      </c>
      <c r="K290" s="6">
        <v>39.605317756762901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324.92969789900002</v>
      </c>
      <c r="E291" s="6">
        <v>18.7409572834082</v>
      </c>
      <c r="F291" s="6">
        <v>95.163001739603502</v>
      </c>
      <c r="G291" s="6">
        <v>2.83360019188832</v>
      </c>
      <c r="H291" s="6">
        <v>16.515708361000002</v>
      </c>
      <c r="I291" s="6">
        <v>57.389902119108498</v>
      </c>
      <c r="J291" s="6">
        <v>4.83699826039651</v>
      </c>
      <c r="K291" s="6">
        <v>55.748190401024502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4705.6780868400001</v>
      </c>
      <c r="E292" s="6">
        <v>1.99670218067673</v>
      </c>
      <c r="F292" s="6">
        <v>95.887527498264703</v>
      </c>
      <c r="G292" s="6">
        <v>0.80824014089512997</v>
      </c>
      <c r="H292" s="6">
        <v>201.81948830100001</v>
      </c>
      <c r="I292" s="6">
        <v>18.906576861096301</v>
      </c>
      <c r="J292" s="6">
        <v>4.1124725017352901</v>
      </c>
      <c r="K292" s="6">
        <v>18.845146977294402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34272.79942666</v>
      </c>
      <c r="E294" s="6">
        <v>3.3144200757886102</v>
      </c>
      <c r="F294" s="6">
        <v>98.146153374235993</v>
      </c>
      <c r="G294" s="6">
        <v>0.63655126465519696</v>
      </c>
      <c r="H294" s="6">
        <v>647.3663143</v>
      </c>
      <c r="I294" s="6">
        <v>34.196954788823</v>
      </c>
      <c r="J294" s="6">
        <v>1.85384662576405</v>
      </c>
      <c r="K294" s="6">
        <v>33.700230204137902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1752.5036982700001</v>
      </c>
      <c r="E295" s="6">
        <v>12.5704528683366</v>
      </c>
      <c r="F295" s="6">
        <v>97.002166639746207</v>
      </c>
      <c r="G295" s="6">
        <v>2.0767944163393599</v>
      </c>
      <c r="H295" s="6">
        <v>54.160790759999998</v>
      </c>
      <c r="I295" s="6">
        <v>70.218251426468896</v>
      </c>
      <c r="J295" s="6">
        <v>2.9978333602537899</v>
      </c>
      <c r="K295" s="6">
        <v>67.199718543792201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20851.092213330001</v>
      </c>
      <c r="E296" s="6">
        <v>5.3582011903086304</v>
      </c>
      <c r="F296" s="6">
        <v>97.835293478296606</v>
      </c>
      <c r="G296" s="6">
        <v>0.57863757429606999</v>
      </c>
      <c r="H296" s="6">
        <v>461.35186693999998</v>
      </c>
      <c r="I296" s="6">
        <v>26.582528779990898</v>
      </c>
      <c r="J296" s="6">
        <v>2.1647065217034198</v>
      </c>
      <c r="K296" s="6">
        <v>26.1518946477225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1870.58322608</v>
      </c>
      <c r="E297" s="6">
        <v>14.275333402674899</v>
      </c>
      <c r="F297" s="6">
        <v>97.478381611604405</v>
      </c>
      <c r="G297" s="6">
        <v>2.5802517067093902</v>
      </c>
      <c r="H297" s="6">
        <v>48.389160570000001</v>
      </c>
      <c r="I297" s="6">
        <v>100</v>
      </c>
      <c r="J297" s="6">
        <v>2.5216183883955798</v>
      </c>
      <c r="K297" s="6">
        <v>99.744973973101295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33227.86550616</v>
      </c>
      <c r="E298" s="6">
        <v>2.2492980294425098</v>
      </c>
      <c r="F298" s="6">
        <v>97.5285880783821</v>
      </c>
      <c r="G298" s="6">
        <v>0.59524661520472999</v>
      </c>
      <c r="H298" s="6">
        <v>842.00688803000003</v>
      </c>
      <c r="I298" s="6">
        <v>23.4114380796087</v>
      </c>
      <c r="J298" s="6">
        <v>2.4714119216178498</v>
      </c>
      <c r="K298" s="6">
        <v>23.490038803952199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23225.651065760001</v>
      </c>
      <c r="E300" s="6">
        <v>3.4446794714286701</v>
      </c>
      <c r="F300" s="6">
        <v>98.247505786900504</v>
      </c>
      <c r="G300" s="6">
        <v>0.485136810712475</v>
      </c>
      <c r="H300" s="6">
        <v>414.28857417</v>
      </c>
      <c r="I300" s="6">
        <v>27.765062914902401</v>
      </c>
      <c r="J300" s="6">
        <v>1.75249421309955</v>
      </c>
      <c r="K300" s="6">
        <v>27.1975115590323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11884.046343964001</v>
      </c>
      <c r="E302" s="6">
        <v>1.67002775347572</v>
      </c>
      <c r="F302" s="6">
        <v>98.644809508921398</v>
      </c>
      <c r="G302" s="6">
        <v>0.41205510074488799</v>
      </c>
      <c r="H302" s="6">
        <v>163.26400426999999</v>
      </c>
      <c r="I302" s="6">
        <v>30.464096545989101</v>
      </c>
      <c r="J302" s="6">
        <v>1.3551904910786401</v>
      </c>
      <c r="K302" s="6">
        <v>29.993640884984799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25399.71381913</v>
      </c>
      <c r="E304" s="6">
        <v>2.2701272833271902</v>
      </c>
      <c r="F304" s="6">
        <v>99.412466884048698</v>
      </c>
      <c r="G304" s="6">
        <v>0.29069096739109401</v>
      </c>
      <c r="H304" s="6">
        <v>150.11369773000001</v>
      </c>
      <c r="I304" s="6">
        <v>50.165859189045499</v>
      </c>
      <c r="J304" s="6">
        <v>0.58753311595133795</v>
      </c>
      <c r="K304" s="6">
        <v>49.1858337592884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19472.563007860001</v>
      </c>
      <c r="E306" s="6">
        <v>2.6342150194661098</v>
      </c>
      <c r="F306" s="6">
        <v>97.729325875840303</v>
      </c>
      <c r="G306" s="6">
        <v>0.59804936004558595</v>
      </c>
      <c r="H306" s="6">
        <v>452.43169905000002</v>
      </c>
      <c r="I306" s="6">
        <v>25.7943915319374</v>
      </c>
      <c r="J306" s="6">
        <v>2.2706741241597199</v>
      </c>
      <c r="K306" s="6">
        <v>25.739915814366999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42420.995720059997</v>
      </c>
      <c r="E308" s="6">
        <v>3.5608624027701099</v>
      </c>
      <c r="F308" s="6">
        <v>97.389673228107497</v>
      </c>
      <c r="G308" s="6">
        <v>0.58283408925725599</v>
      </c>
      <c r="H308" s="6">
        <v>1137.0061850300001</v>
      </c>
      <c r="I308" s="6">
        <v>22.5133998134534</v>
      </c>
      <c r="J308" s="6">
        <v>2.6103267718924799</v>
      </c>
      <c r="K308" s="6">
        <v>21.7451784620105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2366.6911181400001</v>
      </c>
      <c r="E309" s="6">
        <v>16.370505892646602</v>
      </c>
      <c r="F309" s="6">
        <v>98.119738783734505</v>
      </c>
      <c r="G309" s="6">
        <v>1.8792056597395099</v>
      </c>
      <c r="H309" s="6">
        <v>45.352724899999998</v>
      </c>
      <c r="I309" s="6">
        <v>100</v>
      </c>
      <c r="J309" s="6">
        <v>1.8802612162654599</v>
      </c>
      <c r="K309" s="6">
        <v>98.064655516738796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43054.008367319999</v>
      </c>
      <c r="E310" s="6">
        <v>2.0835219955733799</v>
      </c>
      <c r="F310" s="6">
        <v>97.907076972785205</v>
      </c>
      <c r="G310" s="6">
        <v>0.68208624283258001</v>
      </c>
      <c r="H310" s="6">
        <v>920.34946105999995</v>
      </c>
      <c r="I310" s="6">
        <v>32.100326897202002</v>
      </c>
      <c r="J310" s="6">
        <v>2.0929230272148001</v>
      </c>
      <c r="K310" s="6">
        <v>31.9080393357597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1689.95749735</v>
      </c>
      <c r="E311" s="6">
        <v>13.503891735185199</v>
      </c>
      <c r="F311" s="6">
        <v>98.085976325896596</v>
      </c>
      <c r="G311" s="6">
        <v>1.8824452043523601</v>
      </c>
      <c r="H311" s="6">
        <v>32.977381469999997</v>
      </c>
      <c r="I311" s="6">
        <v>100</v>
      </c>
      <c r="J311" s="6">
        <v>1.91402367410343</v>
      </c>
      <c r="K311" s="6">
        <v>96.467707399383698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24221.221927570001</v>
      </c>
      <c r="E312" s="6">
        <v>2.14686587111356</v>
      </c>
      <c r="F312" s="6">
        <v>95.912011811441005</v>
      </c>
      <c r="G312" s="6">
        <v>0.82717487330406103</v>
      </c>
      <c r="H312" s="6">
        <v>1032.36359328</v>
      </c>
      <c r="I312" s="6">
        <v>19.653204215311799</v>
      </c>
      <c r="J312" s="6">
        <v>4.0879881885590201</v>
      </c>
      <c r="K312" s="6">
        <v>19.407102603794801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75617.099932939993</v>
      </c>
      <c r="E314" s="6">
        <v>2.5772229174949799</v>
      </c>
      <c r="F314" s="6">
        <v>97.966734335325398</v>
      </c>
      <c r="G314" s="6">
        <v>0.53266115938844205</v>
      </c>
      <c r="H314" s="6">
        <v>1569.4067379000001</v>
      </c>
      <c r="I314" s="6">
        <v>25.5195404964402</v>
      </c>
      <c r="J314" s="6">
        <v>2.0332656646746501</v>
      </c>
      <c r="K314" s="6">
        <v>25.6646611405322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28162.028229979998</v>
      </c>
      <c r="E316" s="6">
        <v>1.4003690608132999</v>
      </c>
      <c r="F316" s="6">
        <v>99.891640485996305</v>
      </c>
      <c r="G316" s="6">
        <v>0.10843011804764</v>
      </c>
      <c r="H316" s="6">
        <v>30.549340040000001</v>
      </c>
      <c r="I316" s="6">
        <v>100</v>
      </c>
      <c r="J316" s="6">
        <v>0.108359514003736</v>
      </c>
      <c r="K316" s="6">
        <v>99.956727099159394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47238.788918539998</v>
      </c>
      <c r="E318" s="6">
        <v>2.8894077185384499</v>
      </c>
      <c r="F318" s="6">
        <v>99.256077746118706</v>
      </c>
      <c r="G318" s="6">
        <v>0.32758943444933097</v>
      </c>
      <c r="H318" s="6">
        <v>354.05374784999998</v>
      </c>
      <c r="I318" s="6">
        <v>43.919294330823298</v>
      </c>
      <c r="J318" s="6">
        <v>0.74392225388132205</v>
      </c>
      <c r="K318" s="6">
        <v>43.707850121253401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38658.46721658</v>
      </c>
      <c r="E320" s="6">
        <v>2.9634690561235302</v>
      </c>
      <c r="F320" s="6">
        <v>99.213151826057697</v>
      </c>
      <c r="G320" s="6">
        <v>0.34630270373196498</v>
      </c>
      <c r="H320" s="6">
        <v>306.59588751000001</v>
      </c>
      <c r="I320" s="6">
        <v>43.774768219075398</v>
      </c>
      <c r="J320" s="6">
        <v>0.78684817394230799</v>
      </c>
      <c r="K320" s="6">
        <v>43.665072705185999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3410.2573846599998</v>
      </c>
      <c r="E321" s="6">
        <v>11.108713074449099</v>
      </c>
      <c r="F321" s="6">
        <v>98.509958252527397</v>
      </c>
      <c r="G321" s="6">
        <v>1.5155728544264</v>
      </c>
      <c r="H321" s="6">
        <v>51.582864950000001</v>
      </c>
      <c r="I321" s="6">
        <v>99.999999999999602</v>
      </c>
      <c r="J321" s="6">
        <v>1.49004174747264</v>
      </c>
      <c r="K321" s="6">
        <v>100.19787624839699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38645.735402650003</v>
      </c>
      <c r="E322" s="6">
        <v>2.0579468627928401</v>
      </c>
      <c r="F322" s="6">
        <v>99.006118012904693</v>
      </c>
      <c r="G322" s="6">
        <v>0.44448895450824499</v>
      </c>
      <c r="H322" s="6">
        <v>387.94875574999998</v>
      </c>
      <c r="I322" s="6">
        <v>44.555074089601597</v>
      </c>
      <c r="J322" s="6">
        <v>0.99388198709527598</v>
      </c>
      <c r="K322" s="6">
        <v>44.278019379435001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9554.3415444729999</v>
      </c>
      <c r="E324" s="6">
        <v>1.4233562588737401</v>
      </c>
      <c r="F324" s="6">
        <v>98.783353751737593</v>
      </c>
      <c r="G324" s="6">
        <v>0.46964409677680702</v>
      </c>
      <c r="H324" s="6">
        <v>117.674216892</v>
      </c>
      <c r="I324" s="6">
        <v>38.561090869857402</v>
      </c>
      <c r="J324" s="6">
        <v>1.21664624826245</v>
      </c>
      <c r="K324" s="6">
        <v>38.131888390380297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16521.868570989998</v>
      </c>
      <c r="E326" s="6">
        <v>1.76174755696374</v>
      </c>
      <c r="F326" s="6">
        <v>99.121643938864196</v>
      </c>
      <c r="G326" s="6">
        <v>0.383913529297638</v>
      </c>
      <c r="H326" s="6">
        <v>146.40680707000001</v>
      </c>
      <c r="I326" s="6">
        <v>43.376454296876197</v>
      </c>
      <c r="J326" s="6">
        <v>0.87835606113582299</v>
      </c>
      <c r="K326" s="6">
        <v>43.324275698791702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8292.1089692490004</v>
      </c>
      <c r="E328" s="6">
        <v>2.8392491013052301</v>
      </c>
      <c r="F328" s="6">
        <v>99.007236493063203</v>
      </c>
      <c r="G328" s="6">
        <v>0.51333926518792405</v>
      </c>
      <c r="H328" s="6">
        <v>83.146479709999994</v>
      </c>
      <c r="I328" s="6">
        <v>51.385930715748501</v>
      </c>
      <c r="J328" s="6">
        <v>0.99276350693679005</v>
      </c>
      <c r="K328" s="6">
        <v>51.194772646766999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34877.64218463</v>
      </c>
      <c r="E330" s="6">
        <v>2.1552371378465698</v>
      </c>
      <c r="F330" s="6">
        <v>98.660669545650805</v>
      </c>
      <c r="G330" s="6">
        <v>0.50788294139505896</v>
      </c>
      <c r="H330" s="6">
        <v>473.46818716000001</v>
      </c>
      <c r="I330" s="6">
        <v>38.126722081949403</v>
      </c>
      <c r="J330" s="6">
        <v>1.3393304543492499</v>
      </c>
      <c r="K330" s="6">
        <v>37.4127765751414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621.38528618999999</v>
      </c>
      <c r="E331" s="6">
        <v>17.828080004617401</v>
      </c>
      <c r="F331" s="6">
        <v>93.394094188555201</v>
      </c>
      <c r="G331" s="6">
        <v>4.9083682455896698</v>
      </c>
      <c r="H331" s="6">
        <v>43.951522939999997</v>
      </c>
      <c r="I331" s="6">
        <v>70.233786193741295</v>
      </c>
      <c r="J331" s="6">
        <v>6.6059058114447904</v>
      </c>
      <c r="K331" s="6">
        <v>69.394360035608003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15884.699039659999</v>
      </c>
      <c r="E332" s="6">
        <v>2.94067425740467</v>
      </c>
      <c r="F332" s="6">
        <v>97.360675800040795</v>
      </c>
      <c r="G332" s="6">
        <v>0.60629570219821105</v>
      </c>
      <c r="H332" s="6">
        <v>430.61400550000002</v>
      </c>
      <c r="I332" s="6">
        <v>22.737404004031301</v>
      </c>
      <c r="J332" s="6">
        <v>2.6393241999591499</v>
      </c>
      <c r="K332" s="6">
        <v>22.365330981920199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18776.575301690002</v>
      </c>
      <c r="E334" s="6">
        <v>2.0871322515786801</v>
      </c>
      <c r="F334" s="6">
        <v>97.791500748167707</v>
      </c>
      <c r="G334" s="6">
        <v>0.66540066722514002</v>
      </c>
      <c r="H334" s="6">
        <v>424.04556825999998</v>
      </c>
      <c r="I334" s="6">
        <v>29.832464919375699</v>
      </c>
      <c r="J334" s="6">
        <v>2.2084992518322899</v>
      </c>
      <c r="K334" s="6">
        <v>29.463686615602299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41263.474659129999</v>
      </c>
      <c r="E336" s="6">
        <v>1.3925267654414999</v>
      </c>
      <c r="F336" s="6">
        <v>97.281252511766695</v>
      </c>
      <c r="G336" s="6">
        <v>0.62318698632987402</v>
      </c>
      <c r="H336" s="6">
        <v>1153.20234052</v>
      </c>
      <c r="I336" s="6">
        <v>22.410051075084699</v>
      </c>
      <c r="J336" s="6">
        <v>2.7187474882332601</v>
      </c>
      <c r="K336" s="6">
        <v>22.298654377277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8220.47329369</v>
      </c>
      <c r="E338" s="6">
        <v>1.7854557304279399</v>
      </c>
      <c r="F338" s="6">
        <v>97.878153730508103</v>
      </c>
      <c r="G338" s="6">
        <v>0.72970948433471405</v>
      </c>
      <c r="H338" s="6">
        <v>178.20708633000001</v>
      </c>
      <c r="I338" s="6">
        <v>34.005820377979603</v>
      </c>
      <c r="J338" s="6">
        <v>2.1218462694918698</v>
      </c>
      <c r="K338" s="6">
        <v>33.660599315438098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2951.0073930499998</v>
      </c>
      <c r="E339" s="6">
        <v>16.679151143065901</v>
      </c>
      <c r="F339" s="6">
        <v>97.845239227575306</v>
      </c>
      <c r="G339" s="6">
        <v>2.1114823860966898</v>
      </c>
      <c r="H339" s="6">
        <v>64.987474300000002</v>
      </c>
      <c r="I339" s="6">
        <v>100</v>
      </c>
      <c r="J339" s="6">
        <v>2.15476077242469</v>
      </c>
      <c r="K339" s="6">
        <v>95.880016861436701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54097.893041000003</v>
      </c>
      <c r="E340" s="6">
        <v>2.0808218936217302</v>
      </c>
      <c r="F340" s="6">
        <v>96.953631247346706</v>
      </c>
      <c r="G340" s="6">
        <v>0.59367453870183196</v>
      </c>
      <c r="H340" s="6">
        <v>1699.8035950200001</v>
      </c>
      <c r="I340" s="6">
        <v>18.740752018465798</v>
      </c>
      <c r="J340" s="6">
        <v>3.0463687526533101</v>
      </c>
      <c r="K340" s="6">
        <v>18.894266249318498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67432.594788589995</v>
      </c>
      <c r="E342" s="6">
        <v>2.3080086399188899</v>
      </c>
      <c r="F342" s="6">
        <v>98.077691942636207</v>
      </c>
      <c r="G342" s="6">
        <v>0.49891009130341002</v>
      </c>
      <c r="H342" s="6">
        <v>1321.6687477400001</v>
      </c>
      <c r="I342" s="6">
        <v>25.618731174730598</v>
      </c>
      <c r="J342" s="6">
        <v>1.9223080573637801</v>
      </c>
      <c r="K342" s="6">
        <v>25.4547912102251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2074.2309852799999</v>
      </c>
      <c r="E343" s="6">
        <v>14.7549348897521</v>
      </c>
      <c r="F343" s="6">
        <v>94.413701765561697</v>
      </c>
      <c r="G343" s="6">
        <v>4.1543851181249396</v>
      </c>
      <c r="H343" s="6">
        <v>122.7287213</v>
      </c>
      <c r="I343" s="6">
        <v>70.525314603538106</v>
      </c>
      <c r="J343" s="6">
        <v>5.5862982344383303</v>
      </c>
      <c r="K343" s="6">
        <v>70.213021414416602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33328.617879500001</v>
      </c>
      <c r="E344" s="6">
        <v>2.6238691745294802</v>
      </c>
      <c r="F344" s="6">
        <v>96.444587565730302</v>
      </c>
      <c r="G344" s="6">
        <v>0.90899410628031196</v>
      </c>
      <c r="H344" s="6">
        <v>1228.65352444</v>
      </c>
      <c r="I344" s="6">
        <v>24.928037297832301</v>
      </c>
      <c r="J344" s="6">
        <v>3.55541243426967</v>
      </c>
      <c r="K344" s="6">
        <v>24.657494257172601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2415.8779497199998</v>
      </c>
      <c r="E345" s="6">
        <v>20.426173793259501</v>
      </c>
      <c r="F345" s="6">
        <v>97.827910878982706</v>
      </c>
      <c r="G345" s="6">
        <v>2.2119851073580001</v>
      </c>
      <c r="H345" s="6">
        <v>53.640133630000001</v>
      </c>
      <c r="I345" s="6">
        <v>99.999999999999801</v>
      </c>
      <c r="J345" s="6">
        <v>2.1720891210172901</v>
      </c>
      <c r="K345" s="6">
        <v>99.624771310906695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24547.10612384</v>
      </c>
      <c r="E346" s="6">
        <v>4.3110264861534597</v>
      </c>
      <c r="F346" s="6">
        <v>96.106089823311706</v>
      </c>
      <c r="G346" s="6">
        <v>1.0482736974466</v>
      </c>
      <c r="H346" s="6">
        <v>994.56992288000004</v>
      </c>
      <c r="I346" s="6">
        <v>25.5160786568063</v>
      </c>
      <c r="J346" s="6">
        <v>3.8939101766883502</v>
      </c>
      <c r="K346" s="6">
        <v>25.872575779829301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195.527740687</v>
      </c>
      <c r="E347" s="6">
        <v>21.053469782415601</v>
      </c>
      <c r="F347" s="6">
        <v>94.145023878565496</v>
      </c>
      <c r="G347" s="6">
        <v>5.7949314591148102</v>
      </c>
      <c r="H347" s="6">
        <v>12.16007183</v>
      </c>
      <c r="I347" s="6">
        <v>99.999999999999801</v>
      </c>
      <c r="J347" s="6">
        <v>5.8549761214345004</v>
      </c>
      <c r="K347" s="6">
        <v>93.179536393967098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4925.4564801340002</v>
      </c>
      <c r="E348" s="6">
        <v>3.3794905793971401</v>
      </c>
      <c r="F348" s="6">
        <v>99.083978599713603</v>
      </c>
      <c r="G348" s="6">
        <v>0.40983281063639199</v>
      </c>
      <c r="H348" s="6">
        <v>45.535348960999997</v>
      </c>
      <c r="I348" s="6">
        <v>44.867160197653199</v>
      </c>
      <c r="J348" s="6">
        <v>0.91602140028642898</v>
      </c>
      <c r="K348" s="6">
        <v>44.330695140811201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255.91592806200001</v>
      </c>
      <c r="E349" s="6">
        <v>15.582281992586999</v>
      </c>
      <c r="F349" s="6">
        <v>97.862592766187007</v>
      </c>
      <c r="G349" s="6">
        <v>2.03098075482258</v>
      </c>
      <c r="H349" s="6">
        <v>5.5894345369999998</v>
      </c>
      <c r="I349" s="6">
        <v>100</v>
      </c>
      <c r="J349" s="6">
        <v>2.1374072338130201</v>
      </c>
      <c r="K349" s="6">
        <v>92.989786588582504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4616.5151588770004</v>
      </c>
      <c r="E350" s="6">
        <v>1.8370046613563</v>
      </c>
      <c r="F350" s="6">
        <v>99.176135882383903</v>
      </c>
      <c r="G350" s="6">
        <v>0.33333676793168499</v>
      </c>
      <c r="H350" s="6">
        <v>38.349761805</v>
      </c>
      <c r="I350" s="6">
        <v>40.2987825013711</v>
      </c>
      <c r="J350" s="6">
        <v>0.82386411761613998</v>
      </c>
      <c r="K350" s="6">
        <v>40.126826601750999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371.68941367500003</v>
      </c>
      <c r="E351" s="6">
        <v>14.181402187467199</v>
      </c>
      <c r="F351" s="6">
        <v>96.570660372484397</v>
      </c>
      <c r="G351" s="6">
        <v>3.3475558980036002</v>
      </c>
      <c r="H351" s="6">
        <v>13.19913554</v>
      </c>
      <c r="I351" s="6">
        <v>99.999999999999602</v>
      </c>
      <c r="J351" s="6">
        <v>3.4293396275156298</v>
      </c>
      <c r="K351" s="6">
        <v>94.267619663616799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7109.2039612919998</v>
      </c>
      <c r="E352" s="6">
        <v>2.29051492918357</v>
      </c>
      <c r="F352" s="6">
        <v>98.620070157177096</v>
      </c>
      <c r="G352" s="6">
        <v>0.492045944502288</v>
      </c>
      <c r="H352" s="6">
        <v>99.474708234000005</v>
      </c>
      <c r="I352" s="6">
        <v>35.641093315971901</v>
      </c>
      <c r="J352" s="6">
        <v>1.3799298428229301</v>
      </c>
      <c r="K352" s="6">
        <v>35.165270045976499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6555.0047816529996</v>
      </c>
      <c r="E354" s="6">
        <v>2.51852702254947</v>
      </c>
      <c r="F354" s="6">
        <v>98.161054770433694</v>
      </c>
      <c r="G354" s="6">
        <v>0.54852584845073304</v>
      </c>
      <c r="H354" s="6">
        <v>122.80119443700001</v>
      </c>
      <c r="I354" s="6">
        <v>29.667579045542599</v>
      </c>
      <c r="J354" s="6">
        <v>1.83894522956629</v>
      </c>
      <c r="K354" s="6">
        <v>29.2797604774068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749.39728603900005</v>
      </c>
      <c r="E355" s="6">
        <v>14.270612978093901</v>
      </c>
      <c r="F355" s="6">
        <v>97.615724399900799</v>
      </c>
      <c r="G355" s="6">
        <v>2.4396996896783998</v>
      </c>
      <c r="H355" s="6">
        <v>18.30411724</v>
      </c>
      <c r="I355" s="6">
        <v>99.999999999999801</v>
      </c>
      <c r="J355" s="6">
        <v>2.3842756000991501</v>
      </c>
      <c r="K355" s="6">
        <v>99.8848675531749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12724.691245354999</v>
      </c>
      <c r="E356" s="6">
        <v>2.18373040594228</v>
      </c>
      <c r="F356" s="6">
        <v>98.233403261231402</v>
      </c>
      <c r="G356" s="6">
        <v>0.49590058643519103</v>
      </c>
      <c r="H356" s="6">
        <v>228.83660047999999</v>
      </c>
      <c r="I356" s="6">
        <v>27.545569457466399</v>
      </c>
      <c r="J356" s="6">
        <v>1.7665967387685699</v>
      </c>
      <c r="K356" s="6">
        <v>27.5750550285324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13816.267822682999</v>
      </c>
      <c r="E358" s="6">
        <v>4.3575456077860304</v>
      </c>
      <c r="F358" s="6">
        <v>99.809615346691501</v>
      </c>
      <c r="G358" s="6">
        <v>0.19179830515627899</v>
      </c>
      <c r="H358" s="6">
        <v>26.354227999999999</v>
      </c>
      <c r="I358" s="6">
        <v>100</v>
      </c>
      <c r="J358" s="6">
        <v>0.19038465330850901</v>
      </c>
      <c r="K358" s="6">
        <v>100.550725749805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14224.15907064</v>
      </c>
      <c r="E360" s="6">
        <v>3.1281532931415299</v>
      </c>
      <c r="F360" s="6">
        <v>99.486350286416695</v>
      </c>
      <c r="G360" s="6">
        <v>0.29173759247332798</v>
      </c>
      <c r="H360" s="6">
        <v>73.439574489999998</v>
      </c>
      <c r="I360" s="6">
        <v>57.239683425135098</v>
      </c>
      <c r="J360" s="6">
        <v>0.51364971358330003</v>
      </c>
      <c r="K360" s="6">
        <v>56.505255525292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12080.095010984</v>
      </c>
      <c r="E362" s="6">
        <v>1.7459823367506799</v>
      </c>
      <c r="F362" s="6">
        <v>99.457205769985706</v>
      </c>
      <c r="G362" s="6">
        <v>0.31363932647885301</v>
      </c>
      <c r="H362" s="6">
        <v>65.927911600000002</v>
      </c>
      <c r="I362" s="6">
        <v>57.286730131525303</v>
      </c>
      <c r="J362" s="6">
        <v>0.54279423001429805</v>
      </c>
      <c r="K362" s="6">
        <v>57.468722595568799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12501.977654222001</v>
      </c>
      <c r="E364" s="6">
        <v>2.9154360560710399</v>
      </c>
      <c r="F364" s="6">
        <v>98.728527204451495</v>
      </c>
      <c r="G364" s="6">
        <v>0.44269224332513901</v>
      </c>
      <c r="H364" s="6">
        <v>161.00639731999999</v>
      </c>
      <c r="I364" s="6">
        <v>34.780773222279798</v>
      </c>
      <c r="J364" s="6">
        <v>1.2714727955484899</v>
      </c>
      <c r="K364" s="6">
        <v>34.374587754723997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542.48391820999996</v>
      </c>
      <c r="E369" s="6">
        <v>18.219076495459099</v>
      </c>
      <c r="F369" s="6">
        <v>96.410477058568304</v>
      </c>
      <c r="G369" s="6">
        <v>3.6876399214955899</v>
      </c>
      <c r="H369" s="6">
        <v>20.19758152</v>
      </c>
      <c r="I369" s="6">
        <v>100</v>
      </c>
      <c r="J369" s="6">
        <v>3.5895229414316501</v>
      </c>
      <c r="K369" s="6">
        <v>99.045786822527702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363.25838219000002</v>
      </c>
      <c r="E371" s="6">
        <v>20.545860174172802</v>
      </c>
      <c r="F371" s="6">
        <v>95.712737470130804</v>
      </c>
      <c r="G371" s="6">
        <v>4.42323226736465</v>
      </c>
      <c r="H371" s="6">
        <v>16.27143985</v>
      </c>
      <c r="I371" s="6">
        <v>100</v>
      </c>
      <c r="J371" s="6">
        <v>4.2872625298691496</v>
      </c>
      <c r="K371" s="6">
        <v>98.7482492210723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14921.33489308</v>
      </c>
      <c r="E372" s="6">
        <v>1.63847210164937</v>
      </c>
      <c r="F372" s="6">
        <v>99.748408495808803</v>
      </c>
      <c r="G372" s="6">
        <v>0.17876486610124401</v>
      </c>
      <c r="H372" s="6">
        <v>37.63549862</v>
      </c>
      <c r="I372" s="6">
        <v>70.657821261289001</v>
      </c>
      <c r="J372" s="6">
        <v>0.25159150419123799</v>
      </c>
      <c r="K372" s="6">
        <v>70.874853051522294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484.92749069000001</v>
      </c>
      <c r="E373" s="6">
        <v>16.733441350124199</v>
      </c>
      <c r="F373" s="6">
        <v>97.179486464480405</v>
      </c>
      <c r="G373" s="6">
        <v>2.8836108625723802</v>
      </c>
      <c r="H373" s="6">
        <v>14.07441633</v>
      </c>
      <c r="I373" s="6">
        <v>99.999999999999602</v>
      </c>
      <c r="J373" s="6">
        <v>2.8205135355195901</v>
      </c>
      <c r="K373" s="6">
        <v>99.353475620374098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14002.175865194</v>
      </c>
      <c r="E374" s="6">
        <v>1.58099979748034</v>
      </c>
      <c r="F374" s="6">
        <v>99.2497643029362</v>
      </c>
      <c r="G374" s="6">
        <v>0.32316777707705302</v>
      </c>
      <c r="H374" s="6">
        <v>105.84339665100001</v>
      </c>
      <c r="I374" s="6">
        <v>42.599734193707</v>
      </c>
      <c r="J374" s="6">
        <v>0.75023569706381399</v>
      </c>
      <c r="K374" s="6">
        <v>42.7523321413925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27007.147723599999</v>
      </c>
      <c r="E376" s="6">
        <v>3.15041637313541</v>
      </c>
      <c r="F376" s="6">
        <v>97.986071310324704</v>
      </c>
      <c r="G376" s="6">
        <v>0.655974341746559</v>
      </c>
      <c r="H376" s="6">
        <v>555.08368586999995</v>
      </c>
      <c r="I376" s="6">
        <v>32.790194043403503</v>
      </c>
      <c r="J376" s="6">
        <v>2.0139286896752502</v>
      </c>
      <c r="K376" s="6">
        <v>31.9159009738752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54022.386121000003</v>
      </c>
      <c r="E378" s="6">
        <v>2.1435299402692398</v>
      </c>
      <c r="F378" s="6">
        <v>99.890264138381298</v>
      </c>
      <c r="G378" s="6">
        <v>0.110042152904438</v>
      </c>
      <c r="H378" s="6">
        <v>59.347055879999999</v>
      </c>
      <c r="I378" s="6">
        <v>100</v>
      </c>
      <c r="J378" s="6">
        <v>0.109735861618745</v>
      </c>
      <c r="K378" s="6">
        <v>100.16907470203699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56067.638056869997</v>
      </c>
      <c r="E380" s="6">
        <v>2.04708770079682</v>
      </c>
      <c r="F380" s="6">
        <v>99.837936123320901</v>
      </c>
      <c r="G380" s="6">
        <v>0.16153965323241301</v>
      </c>
      <c r="H380" s="6">
        <v>91.012886809999998</v>
      </c>
      <c r="I380" s="6">
        <v>100</v>
      </c>
      <c r="J380" s="6">
        <v>0.16206387667907901</v>
      </c>
      <c r="K380" s="6">
        <v>99.5149931698693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50567.619969020001</v>
      </c>
      <c r="E382" s="6">
        <v>1.8120132294626701</v>
      </c>
      <c r="F382" s="6">
        <v>99.057593562003206</v>
      </c>
      <c r="G382" s="6">
        <v>0.41391784030587597</v>
      </c>
      <c r="H382" s="6">
        <v>481.08629433999999</v>
      </c>
      <c r="I382" s="6">
        <v>43.603369175273599</v>
      </c>
      <c r="J382" s="6">
        <v>0.94240643799683899</v>
      </c>
      <c r="K382" s="6">
        <v>43.507454469680901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32117.32279527</v>
      </c>
      <c r="E384" s="6">
        <v>1.85957218105018</v>
      </c>
      <c r="F384" s="6">
        <v>99.177496667165997</v>
      </c>
      <c r="G384" s="6">
        <v>0.47141781630204099</v>
      </c>
      <c r="H384" s="6">
        <v>266.35684433</v>
      </c>
      <c r="I384" s="6">
        <v>56.881654112567297</v>
      </c>
      <c r="J384" s="6">
        <v>0.822503332834014</v>
      </c>
      <c r="K384" s="6">
        <v>56.843585963406099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16860.234109969999</v>
      </c>
      <c r="E386" s="6">
        <v>2.18094773906898</v>
      </c>
      <c r="F386" s="6">
        <v>99.373791403267703</v>
      </c>
      <c r="G386" s="6">
        <v>0.30696279767046802</v>
      </c>
      <c r="H386" s="6">
        <v>106.24555422</v>
      </c>
      <c r="I386" s="6">
        <v>49.824979508810202</v>
      </c>
      <c r="J386" s="6">
        <v>0.62620859673232798</v>
      </c>
      <c r="K386" s="6">
        <v>48.712293608622304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21305.057031420001</v>
      </c>
      <c r="E388" s="6">
        <v>2.48901904782563</v>
      </c>
      <c r="F388" s="6">
        <v>99.425755780718106</v>
      </c>
      <c r="G388" s="6">
        <v>0.33541716100653002</v>
      </c>
      <c r="H388" s="6">
        <v>123.04966400000001</v>
      </c>
      <c r="I388" s="6">
        <v>57.851017071078203</v>
      </c>
      <c r="J388" s="6">
        <v>0.57424421928186697</v>
      </c>
      <c r="K388" s="6">
        <v>58.074776576075102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14018.795166669999</v>
      </c>
      <c r="E390" s="6">
        <v>2.49759078056666</v>
      </c>
      <c r="F390" s="6">
        <v>99.587094181493498</v>
      </c>
      <c r="G390" s="6">
        <v>0.41332392603900697</v>
      </c>
      <c r="H390" s="6">
        <v>58.124420039999997</v>
      </c>
      <c r="I390" s="6">
        <v>99.999999999999801</v>
      </c>
      <c r="J390" s="6">
        <v>0.41290581850645203</v>
      </c>
      <c r="K390" s="6">
        <v>99.687935856171606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769.71849498500001</v>
      </c>
      <c r="E391" s="6">
        <v>18.9061962386956</v>
      </c>
      <c r="F391" s="6">
        <v>98.554437425235903</v>
      </c>
      <c r="G391" s="6">
        <v>0.86304179058310104</v>
      </c>
      <c r="H391" s="6">
        <v>11.289966017999999</v>
      </c>
      <c r="I391" s="6">
        <v>56.8257570707745</v>
      </c>
      <c r="J391" s="6">
        <v>1.4455625747640399</v>
      </c>
      <c r="K391" s="6">
        <v>58.839789871614101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6582.8412939010004</v>
      </c>
      <c r="E392" s="6">
        <v>6.7709382896428103</v>
      </c>
      <c r="F392" s="6">
        <v>99.060629694427405</v>
      </c>
      <c r="G392" s="6">
        <v>0.50738756378298899</v>
      </c>
      <c r="H392" s="6">
        <v>62.423645567999998</v>
      </c>
      <c r="I392" s="6">
        <v>52.513205556748296</v>
      </c>
      <c r="J392" s="6">
        <v>0.93937030557261803</v>
      </c>
      <c r="K392" s="6">
        <v>53.506195873229899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27386.826526289999</v>
      </c>
      <c r="E394" s="6">
        <v>1.74306259504288</v>
      </c>
      <c r="F394" s="6">
        <v>99.8096452613281</v>
      </c>
      <c r="G394" s="6">
        <v>0.190347786423334</v>
      </c>
      <c r="H394" s="6">
        <v>52.231547290000002</v>
      </c>
      <c r="I394" s="6">
        <v>99.999999999999702</v>
      </c>
      <c r="J394" s="6">
        <v>0.19035473867192201</v>
      </c>
      <c r="K394" s="6">
        <v>99.805999954307396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18931.917213820001</v>
      </c>
      <c r="E396" s="6">
        <v>3.2461607655192801</v>
      </c>
      <c r="F396" s="6">
        <v>97.049390749005795</v>
      </c>
      <c r="G396" s="6">
        <v>0.83317325253555896</v>
      </c>
      <c r="H396" s="6">
        <v>575.59032199000001</v>
      </c>
      <c r="I396" s="6">
        <v>27.628968034689201</v>
      </c>
      <c r="J396" s="6">
        <v>2.9506092509942001</v>
      </c>
      <c r="K396" s="6">
        <v>27.4041561144358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14481.309133027</v>
      </c>
      <c r="E398" s="6">
        <v>2.8580920315202301</v>
      </c>
      <c r="F398" s="6">
        <v>97.995513474689801</v>
      </c>
      <c r="G398" s="6">
        <v>0.583081588663798</v>
      </c>
      <c r="H398" s="6">
        <v>296.21344893000003</v>
      </c>
      <c r="I398" s="6">
        <v>28.6544510616122</v>
      </c>
      <c r="J398" s="6">
        <v>2.0044865253102002</v>
      </c>
      <c r="K398" s="6">
        <v>28.505743968473102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5660.8744973339999</v>
      </c>
      <c r="E400" s="6">
        <v>1.73219107282541</v>
      </c>
      <c r="F400" s="6">
        <v>99.404583006035807</v>
      </c>
      <c r="G400" s="6">
        <v>0.29603413148407698</v>
      </c>
      <c r="H400" s="6">
        <v>33.907700978000001</v>
      </c>
      <c r="I400" s="6">
        <v>49.544869397846398</v>
      </c>
      <c r="J400" s="6">
        <v>0.59541699396423997</v>
      </c>
      <c r="K400" s="6">
        <v>49.4227569821361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765.56564963000005</v>
      </c>
      <c r="E401" s="6">
        <v>19.197938106848401</v>
      </c>
      <c r="F401" s="6">
        <v>95.314072129566895</v>
      </c>
      <c r="G401" s="6">
        <v>4.8387006624183</v>
      </c>
      <c r="H401" s="6">
        <v>37.637521239999998</v>
      </c>
      <c r="I401" s="6">
        <v>99.999999999999801</v>
      </c>
      <c r="J401" s="6">
        <v>4.6859278704331304</v>
      </c>
      <c r="K401" s="6">
        <v>98.421545679594701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13828.118060999999</v>
      </c>
      <c r="E402" s="6">
        <v>2.73078345135422</v>
      </c>
      <c r="F402" s="6">
        <v>99.751562545883402</v>
      </c>
      <c r="G402" s="6">
        <v>0.24849485271402899</v>
      </c>
      <c r="H402" s="6">
        <v>34.439785790000002</v>
      </c>
      <c r="I402" s="6">
        <v>100</v>
      </c>
      <c r="J402" s="6">
        <v>0.24843745411655599</v>
      </c>
      <c r="K402" s="6">
        <v>99.774608989529398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15632.052026679999</v>
      </c>
      <c r="E404" s="6">
        <v>2.6579760143432898</v>
      </c>
      <c r="F404" s="6">
        <v>97.283068003234902</v>
      </c>
      <c r="G404" s="6">
        <v>0.626986472145456</v>
      </c>
      <c r="H404" s="6">
        <v>436.57363196</v>
      </c>
      <c r="I404" s="6">
        <v>22.487827654249699</v>
      </c>
      <c r="J404" s="6">
        <v>2.71693199676512</v>
      </c>
      <c r="K404" s="6">
        <v>22.450016297595202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33626.869263809996</v>
      </c>
      <c r="E406" s="6">
        <v>3.19523525762862</v>
      </c>
      <c r="F406" s="6">
        <v>98.820253746900605</v>
      </c>
      <c r="G406" s="6">
        <v>0.65319893517629102</v>
      </c>
      <c r="H406" s="6">
        <v>401.44779549999998</v>
      </c>
      <c r="I406" s="6">
        <v>56.995635226653803</v>
      </c>
      <c r="J406" s="6">
        <v>1.1797462530994201</v>
      </c>
      <c r="K406" s="6">
        <v>54.714549295446403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638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8.9763911279999995</v>
      </c>
      <c r="E419" s="6"/>
      <c r="F419" s="6">
        <v>66.6666666666667</v>
      </c>
      <c r="G419" s="6"/>
      <c r="H419" s="6">
        <v>4.4881955639999997</v>
      </c>
      <c r="I419" s="6"/>
      <c r="J419" s="6">
        <v>33.3333333333333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91.140570037000003</v>
      </c>
      <c r="E420" s="6"/>
      <c r="F420" s="6">
        <v>97.596931236774793</v>
      </c>
      <c r="G420" s="6"/>
      <c r="H420" s="6">
        <v>2.2440977819999999</v>
      </c>
      <c r="I420" s="6"/>
      <c r="J420" s="6">
        <v>2.4030687632251899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180.816346565</v>
      </c>
      <c r="E423" s="6"/>
      <c r="F423" s="6">
        <v>96.694299880554794</v>
      </c>
      <c r="G423" s="6"/>
      <c r="H423" s="6">
        <v>6.1815910470000004</v>
      </c>
      <c r="I423" s="6"/>
      <c r="J423" s="6">
        <v>3.30570011944523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41</v>
      </c>
      <c r="E425" s="6"/>
      <c r="F425" s="6">
        <v>95.348837209302303</v>
      </c>
      <c r="G425" s="6"/>
      <c r="H425" s="6">
        <v>2</v>
      </c>
      <c r="I425" s="6"/>
      <c r="J425" s="6">
        <v>4.6511627906976702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222.39499512</v>
      </c>
      <c r="E426" s="6"/>
      <c r="F426" s="6">
        <v>100</v>
      </c>
      <c r="G426" s="6"/>
      <c r="H426" s="6"/>
      <c r="I426" s="6"/>
      <c r="J426" s="6"/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1800.4402973809999</v>
      </c>
      <c r="E427" s="6"/>
      <c r="F427" s="6">
        <v>97.415493925533895</v>
      </c>
      <c r="G427" s="6"/>
      <c r="H427" s="6">
        <v>47.767030662000003</v>
      </c>
      <c r="I427" s="6"/>
      <c r="J427" s="6">
        <v>2.5845060744661601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855.50450133200002</v>
      </c>
      <c r="E429" s="6"/>
      <c r="F429" s="6">
        <v>97.033280637745804</v>
      </c>
      <c r="G429" s="6"/>
      <c r="H429" s="6">
        <v>26.156404812000002</v>
      </c>
      <c r="I429" s="6"/>
      <c r="J429" s="6">
        <v>2.9667193622542101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1936.0569812270001</v>
      </c>
      <c r="E431" s="6"/>
      <c r="F431" s="6">
        <v>97.403085772683397</v>
      </c>
      <c r="G431" s="6"/>
      <c r="H431" s="6">
        <v>51.618220096000002</v>
      </c>
      <c r="I431" s="6"/>
      <c r="J431" s="6">
        <v>2.5969142273165602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138.091886002</v>
      </c>
      <c r="E432" s="6"/>
      <c r="F432" s="6">
        <v>98.005201230470306</v>
      </c>
      <c r="G432" s="6"/>
      <c r="H432" s="6">
        <v>2.8107235209999999</v>
      </c>
      <c r="I432" s="6"/>
      <c r="J432" s="6">
        <v>1.9947987695296701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765.84787172699998</v>
      </c>
      <c r="E433" s="6"/>
      <c r="F433" s="6">
        <v>97.509546251974001</v>
      </c>
      <c r="G433" s="6"/>
      <c r="H433" s="6">
        <v>19.560225392</v>
      </c>
      <c r="I433" s="6"/>
      <c r="J433" s="6">
        <v>2.4904537480260198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639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539.46915124099996</v>
      </c>
      <c r="E444" s="6"/>
      <c r="F444" s="6">
        <v>98.665079495105104</v>
      </c>
      <c r="G444" s="6"/>
      <c r="H444" s="6">
        <v>7.2989190849999996</v>
      </c>
      <c r="I444" s="6"/>
      <c r="J444" s="6">
        <v>1.33492050489491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5925.5210923479999</v>
      </c>
      <c r="E445" s="6"/>
      <c r="F445" s="6">
        <v>97.442421884249597</v>
      </c>
      <c r="G445" s="6"/>
      <c r="H445" s="6">
        <v>155.52756979099999</v>
      </c>
      <c r="I445" s="6"/>
      <c r="J445" s="6">
        <v>2.5575781157504101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640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898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101277.98124458799</v>
      </c>
      <c r="E17" s="6">
        <v>2.1772652324852202</v>
      </c>
      <c r="F17" s="6">
        <v>82.304576273768703</v>
      </c>
      <c r="G17" s="6">
        <v>0.95515128466703603</v>
      </c>
      <c r="H17" s="6">
        <v>21774.691923557999</v>
      </c>
      <c r="I17" s="6">
        <v>5.0393769961222903</v>
      </c>
      <c r="J17" s="6">
        <v>17.695423726231301</v>
      </c>
      <c r="K17" s="6">
        <v>4.4425792215041104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1799908.6225910101</v>
      </c>
      <c r="E18" s="6">
        <v>0.39909951239340402</v>
      </c>
      <c r="F18" s="6">
        <v>76.967749618759399</v>
      </c>
      <c r="G18" s="6">
        <v>0.28719897663587102</v>
      </c>
      <c r="H18" s="6">
        <v>538614.50106326002</v>
      </c>
      <c r="I18" s="6">
        <v>1.03819291440777</v>
      </c>
      <c r="J18" s="6">
        <v>23.032250381240601</v>
      </c>
      <c r="K18" s="6">
        <v>0.95974377486265305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385.88335200500001</v>
      </c>
      <c r="E19" s="6"/>
      <c r="F19" s="6">
        <v>70.575326714839903</v>
      </c>
      <c r="G19" s="6"/>
      <c r="H19" s="6">
        <v>160.88471832100001</v>
      </c>
      <c r="I19" s="6"/>
      <c r="J19" s="6">
        <v>29.4246732851601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3830.2087853399998</v>
      </c>
      <c r="E20" s="6"/>
      <c r="F20" s="6">
        <v>62.985991366705001</v>
      </c>
      <c r="G20" s="6"/>
      <c r="H20" s="6">
        <v>2250.8398767990002</v>
      </c>
      <c r="I20" s="6"/>
      <c r="J20" s="6">
        <v>37.014008633294999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100892.097892583</v>
      </c>
      <c r="E21" s="6">
        <v>2.1839419277309098</v>
      </c>
      <c r="F21" s="6">
        <v>82.356926233083598</v>
      </c>
      <c r="G21" s="6">
        <v>0.95861205650274905</v>
      </c>
      <c r="H21" s="6">
        <v>21613.807205237001</v>
      </c>
      <c r="I21" s="6">
        <v>5.0732386428345198</v>
      </c>
      <c r="J21" s="6">
        <v>17.643073766916402</v>
      </c>
      <c r="K21" s="6">
        <v>4.4747498914606503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1796078.4138056701</v>
      </c>
      <c r="E22" s="6">
        <v>0.39829875771712098</v>
      </c>
      <c r="F22" s="6">
        <v>77.004202293500896</v>
      </c>
      <c r="G22" s="6">
        <v>0.28747578147208203</v>
      </c>
      <c r="H22" s="6">
        <v>536363.66118646099</v>
      </c>
      <c r="I22" s="6">
        <v>1.0386318870683899</v>
      </c>
      <c r="J22" s="6">
        <v>22.995797706499101</v>
      </c>
      <c r="K22" s="6">
        <v>0.96264732859004298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641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101277.98124458799</v>
      </c>
      <c r="E33" s="6">
        <v>2.1772652324852202</v>
      </c>
      <c r="F33" s="6">
        <v>82.304576273768703</v>
      </c>
      <c r="G33" s="6">
        <v>0.95515128466703603</v>
      </c>
      <c r="H33" s="6">
        <v>21774.691923557999</v>
      </c>
      <c r="I33" s="6">
        <v>5.0393769961222903</v>
      </c>
      <c r="J33" s="6">
        <v>17.695423726231301</v>
      </c>
      <c r="K33" s="6">
        <v>4.4425792215041104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1799908.6225910101</v>
      </c>
      <c r="E34" s="6">
        <v>0.39909951239340402</v>
      </c>
      <c r="F34" s="6">
        <v>76.967749618759399</v>
      </c>
      <c r="G34" s="6">
        <v>0.28719897663587102</v>
      </c>
      <c r="H34" s="6">
        <v>538614.50106326002</v>
      </c>
      <c r="I34" s="6">
        <v>1.03819291440777</v>
      </c>
      <c r="J34" s="6">
        <v>23.032250381240601</v>
      </c>
      <c r="K34" s="6">
        <v>0.95974377486265305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642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100892.097892583</v>
      </c>
      <c r="E45" s="6">
        <v>2.1839419277309098</v>
      </c>
      <c r="F45" s="6">
        <v>82.356926233083598</v>
      </c>
      <c r="G45" s="6">
        <v>0.95861205650274905</v>
      </c>
      <c r="H45" s="6">
        <v>21613.807205237001</v>
      </c>
      <c r="I45" s="6">
        <v>5.0732386428345198</v>
      </c>
      <c r="J45" s="6">
        <v>17.643073766916402</v>
      </c>
      <c r="K45" s="6">
        <v>4.4747498914606503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1796078.4138056701</v>
      </c>
      <c r="E46" s="6">
        <v>0.39829875771712098</v>
      </c>
      <c r="F46" s="6">
        <v>77.004202293500896</v>
      </c>
      <c r="G46" s="6">
        <v>0.28747578147208203</v>
      </c>
      <c r="H46" s="6">
        <v>536363.66118646099</v>
      </c>
      <c r="I46" s="6">
        <v>1.0386318870683899</v>
      </c>
      <c r="J46" s="6">
        <v>22.995797706499101</v>
      </c>
      <c r="K46" s="6">
        <v>0.96264732859004298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94.958916099000007</v>
      </c>
      <c r="E47" s="6">
        <v>17.087817557456798</v>
      </c>
      <c r="F47" s="6">
        <v>70.180737707248397</v>
      </c>
      <c r="G47" s="6">
        <v>7.8545768545130503</v>
      </c>
      <c r="H47" s="6">
        <v>40.347322052999999</v>
      </c>
      <c r="I47" s="6">
        <v>24.7299900187435</v>
      </c>
      <c r="J47" s="6">
        <v>29.819262292751599</v>
      </c>
      <c r="K47" s="6">
        <v>18.486037401468501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1326.6261016139999</v>
      </c>
      <c r="E48" s="6">
        <v>4.1430314300409901</v>
      </c>
      <c r="F48" s="6">
        <v>64.952967770901495</v>
      </c>
      <c r="G48" s="6">
        <v>3.4689126701516502</v>
      </c>
      <c r="H48" s="6">
        <v>715.81498636399999</v>
      </c>
      <c r="I48" s="6">
        <v>7.66531037400906</v>
      </c>
      <c r="J48" s="6">
        <v>35.047032229098498</v>
      </c>
      <c r="K48" s="6">
        <v>6.4289658362957898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644.53990461199999</v>
      </c>
      <c r="E49" s="6">
        <v>14.252678784153099</v>
      </c>
      <c r="F49" s="6">
        <v>74.971225447359203</v>
      </c>
      <c r="G49" s="6">
        <v>8.0505301473863504</v>
      </c>
      <c r="H49" s="6">
        <v>215.17647425999999</v>
      </c>
      <c r="I49" s="6">
        <v>29.809631511346002</v>
      </c>
      <c r="J49" s="6">
        <v>25.028774552640801</v>
      </c>
      <c r="K49" s="6">
        <v>24.1145689886276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12353.856996479</v>
      </c>
      <c r="E50" s="6">
        <v>2.6768138600380902</v>
      </c>
      <c r="F50" s="6">
        <v>77.129181372747894</v>
      </c>
      <c r="G50" s="6">
        <v>2.1110320716890998</v>
      </c>
      <c r="H50" s="6">
        <v>3663.2415602599999</v>
      </c>
      <c r="I50" s="6">
        <v>7.6947791782771899</v>
      </c>
      <c r="J50" s="6">
        <v>22.870818627252198</v>
      </c>
      <c r="K50" s="6">
        <v>7.1192106498095296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125.335712571</v>
      </c>
      <c r="E51" s="6">
        <v>15.4209269027419</v>
      </c>
      <c r="F51" s="6">
        <v>80.430905596375496</v>
      </c>
      <c r="G51" s="6">
        <v>6.8670086820991996</v>
      </c>
      <c r="H51" s="6">
        <v>30.494576347999999</v>
      </c>
      <c r="I51" s="6">
        <v>34.542017694079703</v>
      </c>
      <c r="J51" s="6">
        <v>19.5690944036246</v>
      </c>
      <c r="K51" s="6">
        <v>28.2240820984088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1692.788756035</v>
      </c>
      <c r="E52" s="6">
        <v>3.6901449888404301</v>
      </c>
      <c r="F52" s="6">
        <v>76.201594794367793</v>
      </c>
      <c r="G52" s="6">
        <v>2.5546766958731202</v>
      </c>
      <c r="H52" s="6">
        <v>528.672304725</v>
      </c>
      <c r="I52" s="6">
        <v>9.8557459047970593</v>
      </c>
      <c r="J52" s="6">
        <v>23.7984052056322</v>
      </c>
      <c r="K52" s="6">
        <v>8.1799783106250601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1462.7795044100001</v>
      </c>
      <c r="E53" s="6">
        <v>16.365837784231601</v>
      </c>
      <c r="F53" s="6">
        <v>79.764760346748204</v>
      </c>
      <c r="G53" s="6">
        <v>6.4909794775982697</v>
      </c>
      <c r="H53" s="6">
        <v>371.08735365000001</v>
      </c>
      <c r="I53" s="6">
        <v>29.221841445671402</v>
      </c>
      <c r="J53" s="6">
        <v>20.235239653251799</v>
      </c>
      <c r="K53" s="6">
        <v>25.586621721234899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22887.059946109999</v>
      </c>
      <c r="E54" s="6">
        <v>3.5726359845598501</v>
      </c>
      <c r="F54" s="6">
        <v>75.107968088304702</v>
      </c>
      <c r="G54" s="6">
        <v>2.4461339737746699</v>
      </c>
      <c r="H54" s="6">
        <v>7585.1529610500002</v>
      </c>
      <c r="I54" s="6">
        <v>8.3607362788653798</v>
      </c>
      <c r="J54" s="6">
        <v>24.892031911695302</v>
      </c>
      <c r="K54" s="6">
        <v>7.3808419133379202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197.783660545</v>
      </c>
      <c r="E55" s="6">
        <v>12.4598887696801</v>
      </c>
      <c r="F55" s="6">
        <v>85.024852412893495</v>
      </c>
      <c r="G55" s="6">
        <v>5.2084506445889698</v>
      </c>
      <c r="H55" s="6">
        <v>34.834985570999997</v>
      </c>
      <c r="I55" s="6">
        <v>32.738779398637803</v>
      </c>
      <c r="J55" s="6">
        <v>14.9751475871065</v>
      </c>
      <c r="K55" s="6">
        <v>29.5721791575066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1818.957550654</v>
      </c>
      <c r="E56" s="6">
        <v>3.8803365018505298</v>
      </c>
      <c r="F56" s="6">
        <v>66.374612272757304</v>
      </c>
      <c r="G56" s="6">
        <v>2.9851804776304798</v>
      </c>
      <c r="H56" s="6">
        <v>921.48414590799996</v>
      </c>
      <c r="I56" s="6">
        <v>7.16221588070339</v>
      </c>
      <c r="J56" s="6">
        <v>33.625387727242703</v>
      </c>
      <c r="K56" s="6">
        <v>5.8925773101613199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134.933645144</v>
      </c>
      <c r="E57" s="6">
        <v>14.728602010846799</v>
      </c>
      <c r="F57" s="6">
        <v>81.006402348727704</v>
      </c>
      <c r="G57" s="6">
        <v>6.6301436458197802</v>
      </c>
      <c r="H57" s="6">
        <v>31.637935905999999</v>
      </c>
      <c r="I57" s="6">
        <v>31.124073857588499</v>
      </c>
      <c r="J57" s="6">
        <v>18.993597651272299</v>
      </c>
      <c r="K57" s="6">
        <v>28.277111775459701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1465.9129971469999</v>
      </c>
      <c r="E58" s="6">
        <v>3.4715782703459399</v>
      </c>
      <c r="F58" s="6">
        <v>74.661244656233606</v>
      </c>
      <c r="G58" s="6">
        <v>2.3183544890758201</v>
      </c>
      <c r="H58" s="6">
        <v>497.50591436000002</v>
      </c>
      <c r="I58" s="6">
        <v>8.0107579909294202</v>
      </c>
      <c r="J58" s="6">
        <v>25.338755343766401</v>
      </c>
      <c r="K58" s="6">
        <v>6.8310865849750302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166.33566991999999</v>
      </c>
      <c r="E59" s="6">
        <v>18.600735976946101</v>
      </c>
      <c r="F59" s="6">
        <v>79.042788355465603</v>
      </c>
      <c r="G59" s="6">
        <v>9.5807032156281799</v>
      </c>
      <c r="H59" s="6">
        <v>44.101832831000003</v>
      </c>
      <c r="I59" s="6">
        <v>43.9151794254023</v>
      </c>
      <c r="J59" s="6">
        <v>20.9572116445344</v>
      </c>
      <c r="K59" s="6">
        <v>36.134840331534498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4208.8403865179998</v>
      </c>
      <c r="E60" s="6">
        <v>3.3857281124798799</v>
      </c>
      <c r="F60" s="6">
        <v>73.054467708409305</v>
      </c>
      <c r="G60" s="6">
        <v>2.3420028278371698</v>
      </c>
      <c r="H60" s="6">
        <v>1552.3957411849999</v>
      </c>
      <c r="I60" s="6">
        <v>7.4132577153018602</v>
      </c>
      <c r="J60" s="6">
        <v>26.945532291590698</v>
      </c>
      <c r="K60" s="6">
        <v>6.3496155172495898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170.23756960099999</v>
      </c>
      <c r="E61" s="6">
        <v>18.974493209256899</v>
      </c>
      <c r="F61" s="6">
        <v>76.180607684557501</v>
      </c>
      <c r="G61" s="6">
        <v>8.5620605535380498</v>
      </c>
      <c r="H61" s="6">
        <v>53.228184710000001</v>
      </c>
      <c r="I61" s="6">
        <v>32.431375957644804</v>
      </c>
      <c r="J61" s="6">
        <v>23.819392315442499</v>
      </c>
      <c r="K61" s="6">
        <v>27.383695073431099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3502.3331961610002</v>
      </c>
      <c r="E62" s="6">
        <v>3.90094100385339</v>
      </c>
      <c r="F62" s="6">
        <v>65.336809175171993</v>
      </c>
      <c r="G62" s="6">
        <v>2.7507506881938899</v>
      </c>
      <c r="H62" s="6">
        <v>1858.095695876</v>
      </c>
      <c r="I62" s="6">
        <v>6.5709562990177099</v>
      </c>
      <c r="J62" s="6">
        <v>34.663190824828</v>
      </c>
      <c r="K62" s="6">
        <v>5.1849027318704399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1190.7377056600001</v>
      </c>
      <c r="E63" s="6">
        <v>14.971519249057399</v>
      </c>
      <c r="F63" s="6">
        <v>89.961684425877806</v>
      </c>
      <c r="G63" s="6">
        <v>5.9620821329627898</v>
      </c>
      <c r="H63" s="6">
        <v>132.86768619</v>
      </c>
      <c r="I63" s="6">
        <v>57.317416507451902</v>
      </c>
      <c r="J63" s="6">
        <v>10.038315574122199</v>
      </c>
      <c r="K63" s="6">
        <v>53.4311705391532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26048.831597569999</v>
      </c>
      <c r="E64" s="6">
        <v>3.3098193354281298</v>
      </c>
      <c r="F64" s="6">
        <v>72.406036478009696</v>
      </c>
      <c r="G64" s="6">
        <v>2.2517150759734399</v>
      </c>
      <c r="H64" s="6">
        <v>9927.2180036000009</v>
      </c>
      <c r="I64" s="6">
        <v>7.0573107069988996</v>
      </c>
      <c r="J64" s="6">
        <v>27.5939635219903</v>
      </c>
      <c r="K64" s="6">
        <v>5.9084576160683797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1408.0405553400001</v>
      </c>
      <c r="E65" s="6">
        <v>13.6240941259442</v>
      </c>
      <c r="F65" s="6">
        <v>86.099246040674302</v>
      </c>
      <c r="G65" s="6">
        <v>4.5154625681084601</v>
      </c>
      <c r="H65" s="6">
        <v>227.32864949</v>
      </c>
      <c r="I65" s="6">
        <v>31.2248780987915</v>
      </c>
      <c r="J65" s="6">
        <v>13.9007539593257</v>
      </c>
      <c r="K65" s="6">
        <v>27.9681176845952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17753.41719597</v>
      </c>
      <c r="E66" s="6">
        <v>3.8948777637648302</v>
      </c>
      <c r="F66" s="6">
        <v>72.273290512244898</v>
      </c>
      <c r="G66" s="6">
        <v>2.4428107478828398</v>
      </c>
      <c r="H66" s="6">
        <v>6810.8679917400004</v>
      </c>
      <c r="I66" s="6">
        <v>7.11596409176558</v>
      </c>
      <c r="J66" s="6">
        <v>27.726709487755102</v>
      </c>
      <c r="K66" s="6">
        <v>6.3675053444816498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2873.3536055</v>
      </c>
      <c r="E67" s="6">
        <v>13.0167513886576</v>
      </c>
      <c r="F67" s="6">
        <v>86.581680665038903</v>
      </c>
      <c r="G67" s="6">
        <v>3.7497467418746702</v>
      </c>
      <c r="H67" s="6">
        <v>445.30870670000002</v>
      </c>
      <c r="I67" s="6">
        <v>28.902953646831499</v>
      </c>
      <c r="J67" s="6">
        <v>13.418319334961099</v>
      </c>
      <c r="K67" s="6">
        <v>24.195233909351899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25694.691909869998</v>
      </c>
      <c r="E68" s="6">
        <v>3.40114848599061</v>
      </c>
      <c r="F68" s="6">
        <v>76.146872970991097</v>
      </c>
      <c r="G68" s="6">
        <v>1.97932965456482</v>
      </c>
      <c r="H68" s="6">
        <v>8048.9024195499996</v>
      </c>
      <c r="I68" s="6">
        <v>7.4124960146021799</v>
      </c>
      <c r="J68" s="6">
        <v>23.853127029008899</v>
      </c>
      <c r="K68" s="6">
        <v>6.3186584966644297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121.045451829</v>
      </c>
      <c r="E69" s="6">
        <v>15.145403927872801</v>
      </c>
      <c r="F69" s="6">
        <v>72.927292737478496</v>
      </c>
      <c r="G69" s="6">
        <v>7.7532758349527002</v>
      </c>
      <c r="H69" s="6">
        <v>44.935551009999998</v>
      </c>
      <c r="I69" s="6">
        <v>26.1122238983959</v>
      </c>
      <c r="J69" s="6">
        <v>27.072707262521501</v>
      </c>
      <c r="K69" s="6">
        <v>20.885440492047401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1982.7891768740001</v>
      </c>
      <c r="E70" s="6">
        <v>4.1192442016559001</v>
      </c>
      <c r="F70" s="6">
        <v>67.364415178678897</v>
      </c>
      <c r="G70" s="6">
        <v>2.3774618337313802</v>
      </c>
      <c r="H70" s="6">
        <v>960.58852723699999</v>
      </c>
      <c r="I70" s="6">
        <v>5.8794110583733499</v>
      </c>
      <c r="J70" s="6">
        <v>32.635584821321103</v>
      </c>
      <c r="K70" s="6">
        <v>4.9074140057791302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117.800373132</v>
      </c>
      <c r="E71" s="6">
        <v>13.5480814663687</v>
      </c>
      <c r="F71" s="6">
        <v>91.764705882352899</v>
      </c>
      <c r="G71" s="6">
        <v>4.3156357248925596</v>
      </c>
      <c r="H71" s="6">
        <v>10.571828357999999</v>
      </c>
      <c r="I71" s="6">
        <v>50.325138899153998</v>
      </c>
      <c r="J71" s="6">
        <v>8.2352941176470598</v>
      </c>
      <c r="K71" s="6">
        <v>48.088512363088597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842.72574625200002</v>
      </c>
      <c r="E72" s="6">
        <v>12.025373978149799</v>
      </c>
      <c r="F72" s="6">
        <v>78.702397743300395</v>
      </c>
      <c r="G72" s="6">
        <v>2.13504671112833</v>
      </c>
      <c r="H72" s="6">
        <v>228.04944029399999</v>
      </c>
      <c r="I72" s="6">
        <v>12.7248294577722</v>
      </c>
      <c r="J72" s="6">
        <v>21.297602256699601</v>
      </c>
      <c r="K72" s="6">
        <v>7.8897752636397902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2244.0162116400002</v>
      </c>
      <c r="E73" s="6">
        <v>13.1907423874037</v>
      </c>
      <c r="F73" s="6">
        <v>85.419523180961605</v>
      </c>
      <c r="G73" s="6">
        <v>4.6285619751184397</v>
      </c>
      <c r="H73" s="6">
        <v>383.03686484000002</v>
      </c>
      <c r="I73" s="6">
        <v>29.5456662023613</v>
      </c>
      <c r="J73" s="6">
        <v>14.580476819038299</v>
      </c>
      <c r="K73" s="6">
        <v>27.116366757765899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22072.95953281</v>
      </c>
      <c r="E74" s="6">
        <v>2.9183645189710501</v>
      </c>
      <c r="F74" s="6">
        <v>80.340965069187405</v>
      </c>
      <c r="G74" s="6">
        <v>1.74198525813437</v>
      </c>
      <c r="H74" s="6">
        <v>5401.1435151200003</v>
      </c>
      <c r="I74" s="6">
        <v>7.9179326188123396</v>
      </c>
      <c r="J74" s="6">
        <v>19.659034930812599</v>
      </c>
      <c r="K74" s="6">
        <v>7.1190054479967202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387.46186712600002</v>
      </c>
      <c r="E75" s="6">
        <v>14.2244851554295</v>
      </c>
      <c r="F75" s="6">
        <v>80.651910416772296</v>
      </c>
      <c r="G75" s="6">
        <v>5.1030806160742603</v>
      </c>
      <c r="H75" s="6">
        <v>92.950642787000007</v>
      </c>
      <c r="I75" s="6">
        <v>22.938865320017101</v>
      </c>
      <c r="J75" s="6">
        <v>19.348089583227701</v>
      </c>
      <c r="K75" s="6">
        <v>21.2720330307944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2985.1070807760002</v>
      </c>
      <c r="E76" s="6">
        <v>3.7217112210797798</v>
      </c>
      <c r="F76" s="6">
        <v>73.329208982509897</v>
      </c>
      <c r="G76" s="6">
        <v>2.1858893310038998</v>
      </c>
      <c r="H76" s="6">
        <v>1085.722432042</v>
      </c>
      <c r="I76" s="6">
        <v>6.2667151204515497</v>
      </c>
      <c r="J76" s="6">
        <v>26.6707910174901</v>
      </c>
      <c r="K76" s="6">
        <v>6.0099280692765698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61</v>
      </c>
      <c r="E77" s="6">
        <v>15.1949654562635</v>
      </c>
      <c r="F77" s="6">
        <v>88.405797101449295</v>
      </c>
      <c r="G77" s="6">
        <v>4.2014646551436101</v>
      </c>
      <c r="H77" s="6">
        <v>8</v>
      </c>
      <c r="I77" s="6">
        <v>33.983691741007597</v>
      </c>
      <c r="J77" s="6">
        <v>11.5942028985507</v>
      </c>
      <c r="K77" s="6">
        <v>32.036167995470002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447</v>
      </c>
      <c r="E78" s="6">
        <v>11.5667979019843</v>
      </c>
      <c r="F78" s="6">
        <v>74.749163879598697</v>
      </c>
      <c r="G78" s="6">
        <v>2.8320328537266102</v>
      </c>
      <c r="H78" s="6">
        <v>151</v>
      </c>
      <c r="I78" s="6">
        <v>17.181126148701701</v>
      </c>
      <c r="J78" s="6">
        <v>25.250836120401299</v>
      </c>
      <c r="K78" s="6">
        <v>8.3835674544092402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231.714233963</v>
      </c>
      <c r="E79" s="6">
        <v>12.7383014850026</v>
      </c>
      <c r="F79" s="6">
        <v>82.923225380715905</v>
      </c>
      <c r="G79" s="6">
        <v>6.3893511159978997</v>
      </c>
      <c r="H79" s="6">
        <v>47.718015444999999</v>
      </c>
      <c r="I79" s="6">
        <v>35.059586674787901</v>
      </c>
      <c r="J79" s="6">
        <v>17.076774619284102</v>
      </c>
      <c r="K79" s="6">
        <v>31.026093301606998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2699.8546219320001</v>
      </c>
      <c r="E80" s="6">
        <v>3.9654835792715399</v>
      </c>
      <c r="F80" s="6">
        <v>72.288973811233404</v>
      </c>
      <c r="G80" s="6">
        <v>2.46410051371784</v>
      </c>
      <c r="H80" s="6">
        <v>1034.9537168639999</v>
      </c>
      <c r="I80" s="6">
        <v>7.3958520375108296</v>
      </c>
      <c r="J80" s="6">
        <v>27.711026188766599</v>
      </c>
      <c r="K80" s="6">
        <v>6.4280296330781201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406.65831107000002</v>
      </c>
      <c r="E81" s="6">
        <v>13.834254903349001</v>
      </c>
      <c r="F81" s="6">
        <v>88.507743639588398</v>
      </c>
      <c r="G81" s="6">
        <v>4.6277357716923504</v>
      </c>
      <c r="H81" s="6">
        <v>52.802403153999997</v>
      </c>
      <c r="I81" s="6">
        <v>40.5642031858956</v>
      </c>
      <c r="J81" s="6">
        <v>11.4922563604116</v>
      </c>
      <c r="K81" s="6">
        <v>35.640559909858403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4462.9458975400003</v>
      </c>
      <c r="E82" s="6">
        <v>3.5154565243577101</v>
      </c>
      <c r="F82" s="6">
        <v>78.172253500300002</v>
      </c>
      <c r="G82" s="6">
        <v>2.35117096753013</v>
      </c>
      <c r="H82" s="6">
        <v>1246.171721185</v>
      </c>
      <c r="I82" s="6">
        <v>9.5643640276774704</v>
      </c>
      <c r="J82" s="6">
        <v>21.827746499700002</v>
      </c>
      <c r="K82" s="6">
        <v>8.4203072863631299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708.24377591999996</v>
      </c>
      <c r="E83" s="6">
        <v>23.814832055578801</v>
      </c>
      <c r="F83" s="6">
        <v>71.326527112464106</v>
      </c>
      <c r="G83" s="6">
        <v>10.9204155624134</v>
      </c>
      <c r="H83" s="6">
        <v>284.71607309000001</v>
      </c>
      <c r="I83" s="6">
        <v>39.493289450746602</v>
      </c>
      <c r="J83" s="6">
        <v>28.673472887535901</v>
      </c>
      <c r="K83" s="6">
        <v>27.1650148465427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21807.424414659999</v>
      </c>
      <c r="E84" s="6">
        <v>3.8875568411594799</v>
      </c>
      <c r="F84" s="6">
        <v>73.495320421680702</v>
      </c>
      <c r="G84" s="6">
        <v>2.4164965540175798</v>
      </c>
      <c r="H84" s="6">
        <v>7864.4299150300003</v>
      </c>
      <c r="I84" s="6">
        <v>8.0847827025674199</v>
      </c>
      <c r="J84" s="6">
        <v>26.504679578319301</v>
      </c>
      <c r="K84" s="6">
        <v>6.7007483720228098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151.261092131</v>
      </c>
      <c r="E85" s="6">
        <v>12.8378646795843</v>
      </c>
      <c r="F85" s="6">
        <v>77.840909090909093</v>
      </c>
      <c r="G85" s="6">
        <v>3.6621970427336001</v>
      </c>
      <c r="H85" s="6">
        <v>43.059726957000002</v>
      </c>
      <c r="I85" s="6">
        <v>19.9461504696765</v>
      </c>
      <c r="J85" s="6">
        <v>22.159090909090899</v>
      </c>
      <c r="K85" s="6">
        <v>12.8646408937052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652.52047773300001</v>
      </c>
      <c r="E86" s="6">
        <v>7.4920419844222303</v>
      </c>
      <c r="F86" s="6">
        <v>63.685344827586199</v>
      </c>
      <c r="G86" s="6">
        <v>2.9968371523004</v>
      </c>
      <c r="H86" s="6">
        <v>372.08020473099998</v>
      </c>
      <c r="I86" s="6">
        <v>8.1094822690269002</v>
      </c>
      <c r="J86" s="6">
        <v>36.314655172413801</v>
      </c>
      <c r="K86" s="6">
        <v>5.2555808813339402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1030.6041768499999</v>
      </c>
      <c r="E87" s="6">
        <v>18.917560303587901</v>
      </c>
      <c r="F87" s="6">
        <v>71.520653702211305</v>
      </c>
      <c r="G87" s="6">
        <v>9.1616945349751209</v>
      </c>
      <c r="H87" s="6">
        <v>410.38401816999999</v>
      </c>
      <c r="I87" s="6">
        <v>31.172217623831401</v>
      </c>
      <c r="J87" s="6">
        <v>28.479346297788702</v>
      </c>
      <c r="K87" s="6">
        <v>23.007915115392802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25034.978324560001</v>
      </c>
      <c r="E88" s="6">
        <v>3.24357757573121</v>
      </c>
      <c r="F88" s="6">
        <v>71.934064493752103</v>
      </c>
      <c r="G88" s="6">
        <v>2.4031599736992599</v>
      </c>
      <c r="H88" s="6">
        <v>9767.6961812499994</v>
      </c>
      <c r="I88" s="6">
        <v>6.6415184839361201</v>
      </c>
      <c r="J88" s="6">
        <v>28.0659355062479</v>
      </c>
      <c r="K88" s="6">
        <v>6.15939078526005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87.665947318999997</v>
      </c>
      <c r="E89" s="6">
        <v>17.554874766458902</v>
      </c>
      <c r="F89" s="6">
        <v>68.939406249813899</v>
      </c>
      <c r="G89" s="6">
        <v>8.7180101134557404</v>
      </c>
      <c r="H89" s="6">
        <v>39.497821688999998</v>
      </c>
      <c r="I89" s="6">
        <v>24.9291855970969</v>
      </c>
      <c r="J89" s="6">
        <v>31.0605937501862</v>
      </c>
      <c r="K89" s="6">
        <v>19.3497408882568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1185.717475362</v>
      </c>
      <c r="E90" s="6">
        <v>3.6783284229054498</v>
      </c>
      <c r="F90" s="6">
        <v>71.428724842894397</v>
      </c>
      <c r="G90" s="6">
        <v>2.5613718171634101</v>
      </c>
      <c r="H90" s="6">
        <v>474.28342479399998</v>
      </c>
      <c r="I90" s="6">
        <v>7.2834596308494897</v>
      </c>
      <c r="J90" s="6">
        <v>28.5712751571056</v>
      </c>
      <c r="K90" s="6">
        <v>6.4034776796796002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379.98029012199999</v>
      </c>
      <c r="E91" s="6">
        <v>14.506442367450299</v>
      </c>
      <c r="F91" s="6">
        <v>83.377896207368096</v>
      </c>
      <c r="G91" s="6">
        <v>4.79906593554868</v>
      </c>
      <c r="H91" s="6">
        <v>75.752352947999995</v>
      </c>
      <c r="I91" s="6">
        <v>25.484836679521301</v>
      </c>
      <c r="J91" s="6">
        <v>16.622103792631901</v>
      </c>
      <c r="K91" s="6">
        <v>24.072525743935199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2660.9050891510001</v>
      </c>
      <c r="E92" s="6">
        <v>3.8925092351830801</v>
      </c>
      <c r="F92" s="6">
        <v>71.536927674624593</v>
      </c>
      <c r="G92" s="6">
        <v>2.6386073156340402</v>
      </c>
      <c r="H92" s="6">
        <v>1058.719411993</v>
      </c>
      <c r="I92" s="6">
        <v>7.1892097228666296</v>
      </c>
      <c r="J92" s="6">
        <v>28.4630723253754</v>
      </c>
      <c r="K92" s="6">
        <v>6.6316755458604097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78.044030480000004</v>
      </c>
      <c r="E93" s="6">
        <v>12.879352158845499</v>
      </c>
      <c r="F93" s="6">
        <v>87.837837837837796</v>
      </c>
      <c r="G93" s="6">
        <v>4.5011288593642496</v>
      </c>
      <c r="H93" s="6">
        <v>10.806096527999999</v>
      </c>
      <c r="I93" s="6">
        <v>35.185185185185198</v>
      </c>
      <c r="J93" s="6">
        <v>12.1621621621622</v>
      </c>
      <c r="K93" s="6">
        <v>32.508152873186297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773.23624044799999</v>
      </c>
      <c r="E94" s="6">
        <v>8.3098717480051807</v>
      </c>
      <c r="F94" s="6">
        <v>79.018404907975494</v>
      </c>
      <c r="G94" s="6">
        <v>1.6794773662159399</v>
      </c>
      <c r="H94" s="6">
        <v>205.315834032</v>
      </c>
      <c r="I94" s="6">
        <v>10.5407452901332</v>
      </c>
      <c r="J94" s="6">
        <v>20.981595092024499</v>
      </c>
      <c r="K94" s="6">
        <v>6.3250492622401504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61.421263766999999</v>
      </c>
      <c r="E95" s="6">
        <v>16.121136206807002</v>
      </c>
      <c r="F95" s="6">
        <v>76</v>
      </c>
      <c r="G95" s="6">
        <v>8.3217703387825903</v>
      </c>
      <c r="H95" s="6">
        <v>19.396188557999999</v>
      </c>
      <c r="I95" s="6">
        <v>39.790440882432598</v>
      </c>
      <c r="J95" s="6">
        <v>24</v>
      </c>
      <c r="K95" s="6">
        <v>26.352272739478199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673.47876937499996</v>
      </c>
      <c r="E96" s="6">
        <v>16.000407012366999</v>
      </c>
      <c r="F96" s="6">
        <v>71.103526734926007</v>
      </c>
      <c r="G96" s="6">
        <v>2.4833672723758702</v>
      </c>
      <c r="H96" s="6">
        <v>273.70177187399997</v>
      </c>
      <c r="I96" s="6">
        <v>19.0032504920764</v>
      </c>
      <c r="J96" s="6">
        <v>28.896473265073901</v>
      </c>
      <c r="K96" s="6">
        <v>6.1106478158855202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426.58186587699998</v>
      </c>
      <c r="E97" s="6">
        <v>13.2421524815433</v>
      </c>
      <c r="F97" s="6">
        <v>79.627329191324804</v>
      </c>
      <c r="G97" s="6">
        <v>5.5761575448331504</v>
      </c>
      <c r="H97" s="6">
        <v>109.14107021700001</v>
      </c>
      <c r="I97" s="6">
        <v>25.376839913524002</v>
      </c>
      <c r="J97" s="6">
        <v>20.372670808675199</v>
      </c>
      <c r="K97" s="6">
        <v>21.794615768102702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4154.742543331</v>
      </c>
      <c r="E98" s="6">
        <v>3.8337318852691902</v>
      </c>
      <c r="F98" s="6">
        <v>69.754687558600693</v>
      </c>
      <c r="G98" s="6">
        <v>2.4579603599920001</v>
      </c>
      <c r="H98" s="6">
        <v>1801.4773018809999</v>
      </c>
      <c r="I98" s="6">
        <v>6.7369619090116597</v>
      </c>
      <c r="J98" s="6">
        <v>30.2453124413993</v>
      </c>
      <c r="K98" s="6">
        <v>5.6687877592556797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5710.7620460199996</v>
      </c>
      <c r="E99" s="6">
        <v>16.6569598721312</v>
      </c>
      <c r="F99" s="6">
        <v>81.873373102374899</v>
      </c>
      <c r="G99" s="6">
        <v>6.83082609913198</v>
      </c>
      <c r="H99" s="6">
        <v>1264.3530977999999</v>
      </c>
      <c r="I99" s="6">
        <v>37.127865300322703</v>
      </c>
      <c r="J99" s="6">
        <v>18.126626897625101</v>
      </c>
      <c r="K99" s="6">
        <v>30.8531078049025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122841.65921784</v>
      </c>
      <c r="E100" s="6">
        <v>3.01876365304939</v>
      </c>
      <c r="F100" s="6">
        <v>68.855252711497599</v>
      </c>
      <c r="G100" s="6">
        <v>2.31083748560479</v>
      </c>
      <c r="H100" s="6">
        <v>55563.987962840001</v>
      </c>
      <c r="I100" s="6">
        <v>6.0501096669398198</v>
      </c>
      <c r="J100" s="6">
        <v>31.144747288502401</v>
      </c>
      <c r="K100" s="6">
        <v>5.1088325608363201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465.50078218200002</v>
      </c>
      <c r="E101" s="6">
        <v>9.7807909398448398</v>
      </c>
      <c r="F101" s="6">
        <v>78.758834065753206</v>
      </c>
      <c r="G101" s="6">
        <v>4.7882559975325201</v>
      </c>
      <c r="H101" s="6">
        <v>125.545019478</v>
      </c>
      <c r="I101" s="6">
        <v>22.574483509019899</v>
      </c>
      <c r="J101" s="6">
        <v>21.241165934246801</v>
      </c>
      <c r="K101" s="6">
        <v>17.7540847212153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3234.325335044</v>
      </c>
      <c r="E102" s="6">
        <v>3.8082065685048399</v>
      </c>
      <c r="F102" s="6">
        <v>71.582750040325294</v>
      </c>
      <c r="G102" s="6">
        <v>2.6039816660359598</v>
      </c>
      <c r="H102" s="6">
        <v>1283.9773750669999</v>
      </c>
      <c r="I102" s="6">
        <v>7.27995857263421</v>
      </c>
      <c r="J102" s="6">
        <v>28.417249959674699</v>
      </c>
      <c r="K102" s="6">
        <v>6.5594020876035302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67.346267056000002</v>
      </c>
      <c r="E103" s="6">
        <v>26.9439733436474</v>
      </c>
      <c r="F103" s="6">
        <v>87.256559334677604</v>
      </c>
      <c r="G103" s="6">
        <v>8.3649570680242604</v>
      </c>
      <c r="H103" s="6">
        <v>9.8356291470000006</v>
      </c>
      <c r="I103" s="6">
        <v>57.098325540066</v>
      </c>
      <c r="J103" s="6">
        <v>12.743440665322399</v>
      </c>
      <c r="K103" s="6">
        <v>57.276319002629897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1616.178885866</v>
      </c>
      <c r="E104" s="6">
        <v>4.0892869299391199</v>
      </c>
      <c r="F104" s="6">
        <v>74.780233371589802</v>
      </c>
      <c r="G104" s="6">
        <v>2.3654563129510202</v>
      </c>
      <c r="H104" s="6">
        <v>545.05920205899997</v>
      </c>
      <c r="I104" s="6">
        <v>7.8291037829523198</v>
      </c>
      <c r="J104" s="6">
        <v>25.219766628410198</v>
      </c>
      <c r="K104" s="6">
        <v>7.0139180000781902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36.678146538</v>
      </c>
      <c r="E105" s="6">
        <v>19.983116493167199</v>
      </c>
      <c r="F105" s="6">
        <v>84.615384615384599</v>
      </c>
      <c r="G105" s="6">
        <v>6.9114715782408496</v>
      </c>
      <c r="H105" s="6">
        <v>6.668753916</v>
      </c>
      <c r="I105" s="6">
        <v>44.855456881097702</v>
      </c>
      <c r="J105" s="6">
        <v>15.384615384615399</v>
      </c>
      <c r="K105" s="6">
        <v>38.013093680324701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365.67000639399998</v>
      </c>
      <c r="E106" s="6">
        <v>12.050891395178301</v>
      </c>
      <c r="F106" s="6">
        <v>70.149253731343293</v>
      </c>
      <c r="G106" s="6">
        <v>2.7073287478050498</v>
      </c>
      <c r="H106" s="6">
        <v>155.60425803999999</v>
      </c>
      <c r="I106" s="6">
        <v>13.2334464027906</v>
      </c>
      <c r="J106" s="6">
        <v>29.8507462686567</v>
      </c>
      <c r="K106" s="6">
        <v>6.3622225573418696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20.324599168999999</v>
      </c>
      <c r="E107" s="6">
        <v>35.051241298708597</v>
      </c>
      <c r="F107" s="6">
        <v>70.255636224278504</v>
      </c>
      <c r="G107" s="6">
        <v>20.630672481641199</v>
      </c>
      <c r="H107" s="6">
        <v>8.6048935540000002</v>
      </c>
      <c r="I107" s="6">
        <v>57.803526921031697</v>
      </c>
      <c r="J107" s="6">
        <v>29.744363775721499</v>
      </c>
      <c r="K107" s="6">
        <v>48.729266218680799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1606.5646896109999</v>
      </c>
      <c r="E108" s="6">
        <v>3.5106568238546298</v>
      </c>
      <c r="F108" s="6">
        <v>82.300926946687298</v>
      </c>
      <c r="G108" s="6">
        <v>1.9770238941795799</v>
      </c>
      <c r="H108" s="6">
        <v>345.496786746</v>
      </c>
      <c r="I108" s="6">
        <v>9.5090631424734404</v>
      </c>
      <c r="J108" s="6">
        <v>17.699073053312699</v>
      </c>
      <c r="K108" s="6">
        <v>9.1931876091259106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30.957520082999999</v>
      </c>
      <c r="E109" s="6">
        <v>23.103072573218299</v>
      </c>
      <c r="F109" s="6">
        <v>80.769230769230802</v>
      </c>
      <c r="G109" s="6">
        <v>6.1335857763894301</v>
      </c>
      <c r="H109" s="6">
        <v>7.3708381149999997</v>
      </c>
      <c r="I109" s="6">
        <v>41.137667560372101</v>
      </c>
      <c r="J109" s="6">
        <v>19.230769230769202</v>
      </c>
      <c r="K109" s="6">
        <v>25.761060260835599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206.38346722</v>
      </c>
      <c r="E110" s="6">
        <v>14.918670148350699</v>
      </c>
      <c r="F110" s="6">
        <v>63.636363636363598</v>
      </c>
      <c r="G110" s="6">
        <v>4.7413544094789799</v>
      </c>
      <c r="H110" s="6">
        <v>117.93340984</v>
      </c>
      <c r="I110" s="6">
        <v>18.413649828320299</v>
      </c>
      <c r="J110" s="6">
        <v>36.363636363636402</v>
      </c>
      <c r="K110" s="6">
        <v>8.2973702165882202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54.477352074000002</v>
      </c>
      <c r="E111" s="6">
        <v>26.427312012540899</v>
      </c>
      <c r="F111" s="6">
        <v>58.966118195268002</v>
      </c>
      <c r="G111" s="6">
        <v>17.9139806707574</v>
      </c>
      <c r="H111" s="6">
        <v>37.910198168999997</v>
      </c>
      <c r="I111" s="6">
        <v>42.679668092123599</v>
      </c>
      <c r="J111" s="6">
        <v>41.033881804731998</v>
      </c>
      <c r="K111" s="6">
        <v>25.742577965358802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1790.089431529</v>
      </c>
      <c r="E112" s="6">
        <v>3.6209229738417101</v>
      </c>
      <c r="F112" s="6">
        <v>74.790989990233697</v>
      </c>
      <c r="G112" s="6">
        <v>2.9664379515195902</v>
      </c>
      <c r="H112" s="6">
        <v>603.36656064700003</v>
      </c>
      <c r="I112" s="6">
        <v>9.7495859936127793</v>
      </c>
      <c r="J112" s="6">
        <v>25.209010009766299</v>
      </c>
      <c r="K112" s="6">
        <v>8.8009339142155092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124.164187907</v>
      </c>
      <c r="E113" s="6">
        <v>19.1274390458012</v>
      </c>
      <c r="F113" s="6">
        <v>73.468271513999397</v>
      </c>
      <c r="G113" s="6">
        <v>11.7023472241956</v>
      </c>
      <c r="H113" s="6">
        <v>44.839635577999999</v>
      </c>
      <c r="I113" s="6">
        <v>40.141719843647302</v>
      </c>
      <c r="J113" s="6">
        <v>26.531728486000599</v>
      </c>
      <c r="K113" s="6">
        <v>32.4046442610003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2958.6429752610002</v>
      </c>
      <c r="E114" s="6">
        <v>3.1624757044986702</v>
      </c>
      <c r="F114" s="6">
        <v>70.435551313111404</v>
      </c>
      <c r="G114" s="6">
        <v>2.5782307054081999</v>
      </c>
      <c r="H114" s="6">
        <v>1241.8536775</v>
      </c>
      <c r="I114" s="6">
        <v>6.9319319361138296</v>
      </c>
      <c r="J114" s="6">
        <v>29.5644486868886</v>
      </c>
      <c r="K114" s="6">
        <v>6.14248224518236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247.60978271600001</v>
      </c>
      <c r="E115" s="6">
        <v>18.6537620252086</v>
      </c>
      <c r="F115" s="6">
        <v>72.730048342011301</v>
      </c>
      <c r="G115" s="6">
        <v>11.6040991436151</v>
      </c>
      <c r="H115" s="6">
        <v>92.840675328000003</v>
      </c>
      <c r="I115" s="6">
        <v>44.423995806033403</v>
      </c>
      <c r="J115" s="6">
        <v>27.269951657988699</v>
      </c>
      <c r="K115" s="6">
        <v>30.9485950787661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6152.0338397579999</v>
      </c>
      <c r="E116" s="6">
        <v>3.00210937031855</v>
      </c>
      <c r="F116" s="6">
        <v>70.753246734805501</v>
      </c>
      <c r="G116" s="6">
        <v>2.4507423098681298</v>
      </c>
      <c r="H116" s="6">
        <v>2543.0213325039999</v>
      </c>
      <c r="I116" s="6">
        <v>6.6847064690526299</v>
      </c>
      <c r="J116" s="6">
        <v>29.246753265194499</v>
      </c>
      <c r="K116" s="6">
        <v>5.9287940018929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120.296286525</v>
      </c>
      <c r="E117" s="6">
        <v>20.301264091558</v>
      </c>
      <c r="F117" s="6">
        <v>93.010690176019594</v>
      </c>
      <c r="G117" s="6">
        <v>7.2226352197939701</v>
      </c>
      <c r="H117" s="6">
        <v>9.0396922719999999</v>
      </c>
      <c r="I117" s="6">
        <v>99.999999999999801</v>
      </c>
      <c r="J117" s="6">
        <v>6.9893098239804496</v>
      </c>
      <c r="K117" s="6">
        <v>96.115682893004106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5040.0598978739999</v>
      </c>
      <c r="E118" s="6">
        <v>2.88712288692737</v>
      </c>
      <c r="F118" s="6">
        <v>79.992284330709197</v>
      </c>
      <c r="G118" s="6">
        <v>1.95999360069753</v>
      </c>
      <c r="H118" s="6">
        <v>1260.622649254</v>
      </c>
      <c r="I118" s="6">
        <v>8.6888415102234706</v>
      </c>
      <c r="J118" s="6">
        <v>20.0077156692908</v>
      </c>
      <c r="K118" s="6">
        <v>7.83619519513719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1126.0374423999999</v>
      </c>
      <c r="E119" s="6">
        <v>17.140969580144802</v>
      </c>
      <c r="F119" s="6">
        <v>95.773505893099497</v>
      </c>
      <c r="G119" s="6">
        <v>2.95027668624313</v>
      </c>
      <c r="H119" s="6">
        <v>49.692141579999998</v>
      </c>
      <c r="I119" s="6">
        <v>71.064496374765497</v>
      </c>
      <c r="J119" s="6">
        <v>4.2264941069004598</v>
      </c>
      <c r="K119" s="6">
        <v>66.854072062908301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22519.15839466</v>
      </c>
      <c r="E120" s="6">
        <v>2.9229850095088499</v>
      </c>
      <c r="F120" s="6">
        <v>75.628954162376502</v>
      </c>
      <c r="G120" s="6">
        <v>1.7424045637751899</v>
      </c>
      <c r="H120" s="6">
        <v>7256.6842625199997</v>
      </c>
      <c r="I120" s="6">
        <v>6.1571319217150799</v>
      </c>
      <c r="J120" s="6">
        <v>24.371045837623502</v>
      </c>
      <c r="K120" s="6">
        <v>5.4070816559967296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643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9582.5267221390004</v>
      </c>
      <c r="E131" s="6">
        <v>8.07879553742033</v>
      </c>
      <c r="F131" s="6">
        <v>91.661271514308993</v>
      </c>
      <c r="G131" s="6">
        <v>2.0950124628584099</v>
      </c>
      <c r="H131" s="6">
        <v>871.75409224299995</v>
      </c>
      <c r="I131" s="6">
        <v>23.779808130792699</v>
      </c>
      <c r="J131" s="6">
        <v>8.3387284856909893</v>
      </c>
      <c r="K131" s="6">
        <v>23.028871429672598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167235.97746274999</v>
      </c>
      <c r="E132" s="6">
        <v>1.1446182465967001</v>
      </c>
      <c r="F132" s="6">
        <v>84.121589808681605</v>
      </c>
      <c r="G132" s="6">
        <v>0.91583372945743502</v>
      </c>
      <c r="H132" s="6">
        <v>31566.705466919</v>
      </c>
      <c r="I132" s="6">
        <v>5.07312182911497</v>
      </c>
      <c r="J132" s="6">
        <v>15.8784101913184</v>
      </c>
      <c r="K132" s="6">
        <v>4.8519586277281199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3511.491873549</v>
      </c>
      <c r="E133" s="6">
        <v>15.158210751438499</v>
      </c>
      <c r="F133" s="6">
        <v>90.665759236356706</v>
      </c>
      <c r="G133" s="6">
        <v>5.2024005254277199</v>
      </c>
      <c r="H133" s="6">
        <v>361.51586732800001</v>
      </c>
      <c r="I133" s="6">
        <v>56.250115480810699</v>
      </c>
      <c r="J133" s="6">
        <v>9.3342407636432601</v>
      </c>
      <c r="K133" s="6">
        <v>50.532186327002698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62848.188241625998</v>
      </c>
      <c r="E134" s="6">
        <v>2.1858526691575202</v>
      </c>
      <c r="F134" s="6">
        <v>89.570710213604301</v>
      </c>
      <c r="G134" s="6">
        <v>1.48053448896624</v>
      </c>
      <c r="H134" s="6">
        <v>7317.8159038679996</v>
      </c>
      <c r="I134" s="6">
        <v>13.7971712103319</v>
      </c>
      <c r="J134" s="6">
        <v>10.429289786395699</v>
      </c>
      <c r="K134" s="6">
        <v>12.7153937025918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1931.509166543</v>
      </c>
      <c r="E135" s="6">
        <v>9.08243574681266</v>
      </c>
      <c r="F135" s="6">
        <v>85.729743376459396</v>
      </c>
      <c r="G135" s="6">
        <v>4.0527282548936103</v>
      </c>
      <c r="H135" s="6">
        <v>321.51188597700002</v>
      </c>
      <c r="I135" s="6">
        <v>27.520598814406199</v>
      </c>
      <c r="J135" s="6">
        <v>14.2702566235406</v>
      </c>
      <c r="K135" s="6">
        <v>24.347099175035801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31154.826617978</v>
      </c>
      <c r="E136" s="6">
        <v>1.7162467020194001</v>
      </c>
      <c r="F136" s="6">
        <v>81.268327707045003</v>
      </c>
      <c r="G136" s="6">
        <v>1.0923626233057799</v>
      </c>
      <c r="H136" s="6">
        <v>7180.9279090310001</v>
      </c>
      <c r="I136" s="6">
        <v>5.0338519284708996</v>
      </c>
      <c r="J136" s="6">
        <v>18.731672292955</v>
      </c>
      <c r="K136" s="6">
        <v>4.7392716601778897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5085.8304552469999</v>
      </c>
      <c r="E137" s="6">
        <v>8.6840961247376107</v>
      </c>
      <c r="F137" s="6">
        <v>79.214118317934407</v>
      </c>
      <c r="G137" s="6">
        <v>3.5538412788391498</v>
      </c>
      <c r="H137" s="6">
        <v>1334.5281414799999</v>
      </c>
      <c r="I137" s="6">
        <v>15.5519629897711</v>
      </c>
      <c r="J137" s="6">
        <v>20.7858816820656</v>
      </c>
      <c r="K137" s="6">
        <v>13.5435392085398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81603.890365086001</v>
      </c>
      <c r="E138" s="6">
        <v>1.48085988538957</v>
      </c>
      <c r="F138" s="6">
        <v>72.439728598961494</v>
      </c>
      <c r="G138" s="6">
        <v>1.1422501931856599</v>
      </c>
      <c r="H138" s="6">
        <v>31046.849696157002</v>
      </c>
      <c r="I138" s="6">
        <v>3.3680958242139698</v>
      </c>
      <c r="J138" s="6">
        <v>27.560271401038499</v>
      </c>
      <c r="K138" s="6">
        <v>3.0023033076286101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3845.384483501</v>
      </c>
      <c r="E139" s="6">
        <v>9.7067449682462694</v>
      </c>
      <c r="F139" s="6">
        <v>73.475838482090296</v>
      </c>
      <c r="G139" s="6">
        <v>5.0521444528401203</v>
      </c>
      <c r="H139" s="6">
        <v>1388.1515508489999</v>
      </c>
      <c r="I139" s="6">
        <v>16.6293028153618</v>
      </c>
      <c r="J139" s="6">
        <v>26.5241615179097</v>
      </c>
      <c r="K139" s="6">
        <v>13.995185090183501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67034.823794671</v>
      </c>
      <c r="E140" s="6">
        <v>1.97351042749025</v>
      </c>
      <c r="F140" s="6">
        <v>67.882989809957394</v>
      </c>
      <c r="G140" s="6">
        <v>1.4161908364078899</v>
      </c>
      <c r="H140" s="6">
        <v>31715.723260399998</v>
      </c>
      <c r="I140" s="6">
        <v>3.4079984379596899</v>
      </c>
      <c r="J140" s="6">
        <v>32.117010190042599</v>
      </c>
      <c r="K140" s="6">
        <v>2.9932819882044002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1918.92595235</v>
      </c>
      <c r="E141" s="6">
        <v>13.1539200830815</v>
      </c>
      <c r="F141" s="6">
        <v>87.8993882142248</v>
      </c>
      <c r="G141" s="6">
        <v>4.3751282879446398</v>
      </c>
      <c r="H141" s="6">
        <v>264.16768610999998</v>
      </c>
      <c r="I141" s="6">
        <v>37.770621148411401</v>
      </c>
      <c r="J141" s="6">
        <v>12.1006117857752</v>
      </c>
      <c r="K141" s="6">
        <v>31.7811286468311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41342.982872768996</v>
      </c>
      <c r="E142" s="6">
        <v>3.3200737372373998</v>
      </c>
      <c r="F142" s="6">
        <v>75.034441181469305</v>
      </c>
      <c r="G142" s="6">
        <v>1.8019157704192199</v>
      </c>
      <c r="H142" s="6">
        <v>13755.692111405</v>
      </c>
      <c r="I142" s="6">
        <v>6.5696991536005998</v>
      </c>
      <c r="J142" s="6">
        <v>24.965558818530699</v>
      </c>
      <c r="K142" s="6">
        <v>5.4156906269258602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8332.855967984</v>
      </c>
      <c r="E143" s="6">
        <v>10.156275838300299</v>
      </c>
      <c r="F143" s="6">
        <v>75.443171810168593</v>
      </c>
      <c r="G143" s="6">
        <v>4.3005880692293799</v>
      </c>
      <c r="H143" s="6">
        <v>2712.3529860499998</v>
      </c>
      <c r="I143" s="6">
        <v>14.7286204786369</v>
      </c>
      <c r="J143" s="6">
        <v>24.5568281898314</v>
      </c>
      <c r="K143" s="6">
        <v>13.2122113688112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133912.07002298001</v>
      </c>
      <c r="E144" s="6">
        <v>1.825572699838</v>
      </c>
      <c r="F144" s="6">
        <v>68.624522085784903</v>
      </c>
      <c r="G144" s="6">
        <v>1.35048879094753</v>
      </c>
      <c r="H144" s="6">
        <v>61225.274402649004</v>
      </c>
      <c r="I144" s="6">
        <v>3.1573396780802399</v>
      </c>
      <c r="J144" s="6">
        <v>31.3754779142151</v>
      </c>
      <c r="K144" s="6">
        <v>2.9537923888960198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11343.446622636</v>
      </c>
      <c r="E145" s="6">
        <v>6.3268685460012204</v>
      </c>
      <c r="F145" s="6">
        <v>86.3740914442904</v>
      </c>
      <c r="G145" s="6">
        <v>2.3096568227672898</v>
      </c>
      <c r="H145" s="6">
        <v>1789.48066257</v>
      </c>
      <c r="I145" s="6">
        <v>15.894565175204299</v>
      </c>
      <c r="J145" s="6">
        <v>13.6259085557096</v>
      </c>
      <c r="K145" s="6">
        <v>14.640822577004499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234746.555710227</v>
      </c>
      <c r="E146" s="6">
        <v>1.0179546726861499</v>
      </c>
      <c r="F146" s="6">
        <v>75.770162210266193</v>
      </c>
      <c r="G146" s="6">
        <v>0.78408094364903502</v>
      </c>
      <c r="H146" s="6">
        <v>75067.424968331994</v>
      </c>
      <c r="I146" s="6">
        <v>2.59215346550749</v>
      </c>
      <c r="J146" s="6">
        <v>24.2298377897338</v>
      </c>
      <c r="K146" s="6">
        <v>2.4519330588105799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4940.1596532109997</v>
      </c>
      <c r="E147" s="6">
        <v>7.1405549528633196</v>
      </c>
      <c r="F147" s="6">
        <v>82.559564718328602</v>
      </c>
      <c r="G147" s="6">
        <v>3.9147011344844</v>
      </c>
      <c r="H147" s="6">
        <v>1043.5924051550001</v>
      </c>
      <c r="I147" s="6">
        <v>21.705375217751602</v>
      </c>
      <c r="J147" s="6">
        <v>17.440435281671402</v>
      </c>
      <c r="K147" s="6">
        <v>18.531419454022199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91458.644027446004</v>
      </c>
      <c r="E148" s="6">
        <v>1.16712287902929</v>
      </c>
      <c r="F148" s="6">
        <v>78.106230829475706</v>
      </c>
      <c r="G148" s="6">
        <v>0.97124763143116699</v>
      </c>
      <c r="H148" s="6">
        <v>25636.551907845998</v>
      </c>
      <c r="I148" s="6">
        <v>3.7081958618098598</v>
      </c>
      <c r="J148" s="6">
        <v>21.893769170524301</v>
      </c>
      <c r="K148" s="6">
        <v>3.4649352106660398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10796.76167313</v>
      </c>
      <c r="E149" s="6">
        <v>6.6089969859308599</v>
      </c>
      <c r="F149" s="6">
        <v>80.807649093827493</v>
      </c>
      <c r="G149" s="6">
        <v>2.9897159882771902</v>
      </c>
      <c r="H149" s="6">
        <v>2564.3022783699998</v>
      </c>
      <c r="I149" s="6">
        <v>14.570201615862899</v>
      </c>
      <c r="J149" s="6">
        <v>19.1923509061725</v>
      </c>
      <c r="K149" s="6">
        <v>12.5879274327571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190463.310039</v>
      </c>
      <c r="E150" s="6">
        <v>1.2186278622646201</v>
      </c>
      <c r="F150" s="6">
        <v>78.433580468375297</v>
      </c>
      <c r="G150" s="6">
        <v>0.86597782126950096</v>
      </c>
      <c r="H150" s="6">
        <v>52370.574250899997</v>
      </c>
      <c r="I150" s="6">
        <v>3.49553395310613</v>
      </c>
      <c r="J150" s="6">
        <v>21.5664195316247</v>
      </c>
      <c r="K150" s="6">
        <v>3.1494213042072201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11433.560286937</v>
      </c>
      <c r="E151" s="6">
        <v>7.6930696610127303</v>
      </c>
      <c r="F151" s="6">
        <v>76.385307152606401</v>
      </c>
      <c r="G151" s="6">
        <v>4.4681139898742899</v>
      </c>
      <c r="H151" s="6">
        <v>3534.7113783119999</v>
      </c>
      <c r="I151" s="6">
        <v>17.1191172557721</v>
      </c>
      <c r="J151" s="6">
        <v>23.614692847393599</v>
      </c>
      <c r="K151" s="6">
        <v>14.452792662389999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294517.51705161901</v>
      </c>
      <c r="E152" s="6">
        <v>1.23884211955431</v>
      </c>
      <c r="F152" s="6">
        <v>77.800142106492601</v>
      </c>
      <c r="G152" s="6">
        <v>0.86254984252005695</v>
      </c>
      <c r="H152" s="6">
        <v>84039.011352254995</v>
      </c>
      <c r="I152" s="6">
        <v>3.1560706110235301</v>
      </c>
      <c r="J152" s="6">
        <v>22.199857893507399</v>
      </c>
      <c r="K152" s="6">
        <v>3.0228346795687999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2946.7349652140001</v>
      </c>
      <c r="E153" s="6">
        <v>10.004478957355801</v>
      </c>
      <c r="F153" s="6">
        <v>89.991952774031105</v>
      </c>
      <c r="G153" s="6">
        <v>2.9588058796691898</v>
      </c>
      <c r="H153" s="6">
        <v>327.70777592000002</v>
      </c>
      <c r="I153" s="6">
        <v>30.3606038937763</v>
      </c>
      <c r="J153" s="6">
        <v>10.0080472259689</v>
      </c>
      <c r="K153" s="6">
        <v>26.605461882694001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38089.299383739002</v>
      </c>
      <c r="E154" s="6">
        <v>2.2492338611923901</v>
      </c>
      <c r="F154" s="6">
        <v>85.303726824012998</v>
      </c>
      <c r="G154" s="6">
        <v>1.2969515365362601</v>
      </c>
      <c r="H154" s="6">
        <v>6562.090188395</v>
      </c>
      <c r="I154" s="6">
        <v>7.9412569951950198</v>
      </c>
      <c r="J154" s="6">
        <v>14.696273175987001</v>
      </c>
      <c r="K154" s="6">
        <v>7.5280854031377604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2792.3035058529999</v>
      </c>
      <c r="E155" s="6">
        <v>9.44747390596355</v>
      </c>
      <c r="F155" s="6">
        <v>92.279190057146394</v>
      </c>
      <c r="G155" s="6">
        <v>2.8019702358035099</v>
      </c>
      <c r="H155" s="6">
        <v>233.62628842000001</v>
      </c>
      <c r="I155" s="6">
        <v>35.478811645189602</v>
      </c>
      <c r="J155" s="6">
        <v>7.7208099428536201</v>
      </c>
      <c r="K155" s="6">
        <v>33.489173524275799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52044.218862645001</v>
      </c>
      <c r="E156" s="6">
        <v>1.2954518610666399</v>
      </c>
      <c r="F156" s="6">
        <v>88.537845538404895</v>
      </c>
      <c r="G156" s="6">
        <v>0.71675687154055101</v>
      </c>
      <c r="H156" s="6">
        <v>6737.6710129900002</v>
      </c>
      <c r="I156" s="6">
        <v>5.8416727186195399</v>
      </c>
      <c r="J156" s="6">
        <v>11.4621544615951</v>
      </c>
      <c r="K156" s="6">
        <v>5.53649049083017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835.86734407400002</v>
      </c>
      <c r="E157" s="6">
        <v>11.238458436717201</v>
      </c>
      <c r="F157" s="6">
        <v>86.458184251841899</v>
      </c>
      <c r="G157" s="6">
        <v>5.4523473925723902</v>
      </c>
      <c r="H157" s="6">
        <v>130.92064865</v>
      </c>
      <c r="I157" s="6">
        <v>38.815447865734299</v>
      </c>
      <c r="J157" s="6">
        <v>13.541815748158101</v>
      </c>
      <c r="K157" s="6">
        <v>34.810697785205903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20348.556048965998</v>
      </c>
      <c r="E158" s="6">
        <v>2.10242763088148</v>
      </c>
      <c r="F158" s="6">
        <v>80.146020654965696</v>
      </c>
      <c r="G158" s="6">
        <v>1.51966479693959</v>
      </c>
      <c r="H158" s="6">
        <v>5040.7968879290001</v>
      </c>
      <c r="I158" s="6">
        <v>6.7678571231415798</v>
      </c>
      <c r="J158" s="6">
        <v>19.853979345034301</v>
      </c>
      <c r="K158" s="6">
        <v>6.1345428081452402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2069.2001134289999</v>
      </c>
      <c r="E159" s="6">
        <v>9.9196424423302894</v>
      </c>
      <c r="F159" s="6">
        <v>82.013499144655498</v>
      </c>
      <c r="G159" s="6">
        <v>3.20723170703508</v>
      </c>
      <c r="H159" s="6">
        <v>453.79931350599998</v>
      </c>
      <c r="I159" s="6">
        <v>18.0667305733548</v>
      </c>
      <c r="J159" s="6">
        <v>17.986500855344499</v>
      </c>
      <c r="K159" s="6">
        <v>14.62409486854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16957.11196532</v>
      </c>
      <c r="E160" s="6">
        <v>2.0671871391943899</v>
      </c>
      <c r="F160" s="6">
        <v>76.663128613566897</v>
      </c>
      <c r="G160" s="6">
        <v>1.4958427919292301</v>
      </c>
      <c r="H160" s="6">
        <v>5161.8809221150004</v>
      </c>
      <c r="I160" s="6">
        <v>5.3095024546059397</v>
      </c>
      <c r="J160" s="6">
        <v>23.336871386433099</v>
      </c>
      <c r="K160" s="6">
        <v>4.9139401098132698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5105.3218392460003</v>
      </c>
      <c r="E161" s="6">
        <v>7.2340402839750597</v>
      </c>
      <c r="F161" s="6">
        <v>87.388554866486004</v>
      </c>
      <c r="G161" s="6">
        <v>2.6685923874946602</v>
      </c>
      <c r="H161" s="6">
        <v>736.77252545199997</v>
      </c>
      <c r="I161" s="6">
        <v>19.592597803267601</v>
      </c>
      <c r="J161" s="6">
        <v>12.611445133514</v>
      </c>
      <c r="K161" s="6">
        <v>18.491491641282298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61073.125827021002</v>
      </c>
      <c r="E162" s="6">
        <v>1.53705994758196</v>
      </c>
      <c r="F162" s="6">
        <v>80.331911590876302</v>
      </c>
      <c r="G162" s="6">
        <v>1.0653963527235599</v>
      </c>
      <c r="H162" s="6">
        <v>14952.857642737999</v>
      </c>
      <c r="I162" s="6">
        <v>4.4883515258488504</v>
      </c>
      <c r="J162" s="6">
        <v>19.668088409123701</v>
      </c>
      <c r="K162" s="6">
        <v>4.3514816405100998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315.54709058700001</v>
      </c>
      <c r="E163" s="6">
        <v>15.245581706752599</v>
      </c>
      <c r="F163" s="6">
        <v>81.984016212114994</v>
      </c>
      <c r="G163" s="6">
        <v>8.3513604510372001</v>
      </c>
      <c r="H163" s="6">
        <v>69.341458627999998</v>
      </c>
      <c r="I163" s="6">
        <v>43.976314498075801</v>
      </c>
      <c r="J163" s="6">
        <v>18.015983787884998</v>
      </c>
      <c r="K163" s="6">
        <v>38.003923553232198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6205.5882560319997</v>
      </c>
      <c r="E164" s="6">
        <v>3.0247506333562999</v>
      </c>
      <c r="F164" s="6">
        <v>86.084961482130296</v>
      </c>
      <c r="G164" s="6">
        <v>1.9399544433543501</v>
      </c>
      <c r="H164" s="6">
        <v>1003.090413494</v>
      </c>
      <c r="I164" s="6">
        <v>12.228052679906</v>
      </c>
      <c r="J164" s="6">
        <v>13.9150385178697</v>
      </c>
      <c r="K164" s="6">
        <v>12.0014690091432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5945.5969582999996</v>
      </c>
      <c r="E165" s="6">
        <v>7.8322560544998296</v>
      </c>
      <c r="F165" s="6">
        <v>82.568953725664201</v>
      </c>
      <c r="G165" s="6">
        <v>3.2910629802658198</v>
      </c>
      <c r="H165" s="6">
        <v>1255.1688138500001</v>
      </c>
      <c r="I165" s="6">
        <v>17.7499386011635</v>
      </c>
      <c r="J165" s="6">
        <v>17.431046274335799</v>
      </c>
      <c r="K165" s="6">
        <v>15.5894042531403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83085.348278379999</v>
      </c>
      <c r="E166" s="6">
        <v>2.0723777371268302</v>
      </c>
      <c r="F166" s="6">
        <v>75.530059526509405</v>
      </c>
      <c r="G166" s="6">
        <v>1.1855616570677501</v>
      </c>
      <c r="H166" s="6">
        <v>26917.674093419999</v>
      </c>
      <c r="I166" s="6">
        <v>4.1358338604537401</v>
      </c>
      <c r="J166" s="6">
        <v>24.469940473490599</v>
      </c>
      <c r="K166" s="6">
        <v>3.6594099044778101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8436.2033516640004</v>
      </c>
      <c r="E167" s="6">
        <v>7.0051805138290399</v>
      </c>
      <c r="F167" s="6">
        <v>78.219168364152594</v>
      </c>
      <c r="G167" s="6">
        <v>3.2790474524231699</v>
      </c>
      <c r="H167" s="6">
        <v>2349.1367741590002</v>
      </c>
      <c r="I167" s="6">
        <v>14.170210819569499</v>
      </c>
      <c r="J167" s="6">
        <v>21.780831635847399</v>
      </c>
      <c r="K167" s="6">
        <v>11.775691995754901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125264.22293169</v>
      </c>
      <c r="E168" s="6">
        <v>1.5878640801355699</v>
      </c>
      <c r="F168" s="6">
        <v>71.044864863293199</v>
      </c>
      <c r="G168" s="6">
        <v>1.2599964414568301</v>
      </c>
      <c r="H168" s="6">
        <v>51052.845406362998</v>
      </c>
      <c r="I168" s="6">
        <v>3.6158979454762901</v>
      </c>
      <c r="J168" s="6">
        <v>28.955135136706801</v>
      </c>
      <c r="K168" s="6">
        <v>3.0915509973928499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108.75321899399999</v>
      </c>
      <c r="E169" s="6">
        <v>42.352793896113603</v>
      </c>
      <c r="F169" s="6">
        <v>77.183253995198598</v>
      </c>
      <c r="G169" s="6">
        <v>6.2025471526249296</v>
      </c>
      <c r="H169" s="6">
        <v>32.149390529000001</v>
      </c>
      <c r="I169" s="6">
        <v>37.936474898585701</v>
      </c>
      <c r="J169" s="6">
        <v>22.816746004801399</v>
      </c>
      <c r="K169" s="6">
        <v>20.981640949042699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522.36483106499998</v>
      </c>
      <c r="E170" s="6">
        <v>32.6364989470231</v>
      </c>
      <c r="F170" s="6">
        <v>66.508714766389105</v>
      </c>
      <c r="G170" s="6">
        <v>2.9393801590367499</v>
      </c>
      <c r="H170" s="6">
        <v>263.04326605400001</v>
      </c>
      <c r="I170" s="6">
        <v>30.346564767288299</v>
      </c>
      <c r="J170" s="6">
        <v>33.491285233610903</v>
      </c>
      <c r="K170" s="6">
        <v>5.8371721247402704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644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9572.4282821199995</v>
      </c>
      <c r="E181" s="6">
        <v>8.0866301737014297</v>
      </c>
      <c r="F181" s="6">
        <v>91.682758065725196</v>
      </c>
      <c r="G181" s="6">
        <v>2.0969719236164899</v>
      </c>
      <c r="H181" s="6">
        <v>868.38794557000006</v>
      </c>
      <c r="I181" s="6">
        <v>23.8688388219195</v>
      </c>
      <c r="J181" s="6">
        <v>8.3172419342747901</v>
      </c>
      <c r="K181" s="6">
        <v>23.115375392805898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167181.89470619999</v>
      </c>
      <c r="E182" s="6">
        <v>1.14460244423607</v>
      </c>
      <c r="F182" s="6">
        <v>84.133906248259905</v>
      </c>
      <c r="G182" s="6">
        <v>0.91603705728113904</v>
      </c>
      <c r="H182" s="6">
        <v>31527.403555649998</v>
      </c>
      <c r="I182" s="6">
        <v>5.07800264143577</v>
      </c>
      <c r="J182" s="6">
        <v>15.866093751740101</v>
      </c>
      <c r="K182" s="6">
        <v>4.8575142125811901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3511.491873549</v>
      </c>
      <c r="E183" s="6">
        <v>15.158210751438499</v>
      </c>
      <c r="F183" s="6">
        <v>90.665759236356706</v>
      </c>
      <c r="G183" s="6">
        <v>5.2024005254277199</v>
      </c>
      <c r="H183" s="6">
        <v>361.51586732800001</v>
      </c>
      <c r="I183" s="6">
        <v>56.250115480810699</v>
      </c>
      <c r="J183" s="6">
        <v>9.3342407636432601</v>
      </c>
      <c r="K183" s="6">
        <v>50.532186327002698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62670.380869305001</v>
      </c>
      <c r="E184" s="6">
        <v>2.1736159046590098</v>
      </c>
      <c r="F184" s="6">
        <v>89.642718949512897</v>
      </c>
      <c r="G184" s="6">
        <v>1.48328760540018</v>
      </c>
      <c r="H184" s="6">
        <v>7240.90875211</v>
      </c>
      <c r="I184" s="6">
        <v>13.9032030063089</v>
      </c>
      <c r="J184" s="6">
        <v>10.357281050487099</v>
      </c>
      <c r="K184" s="6">
        <v>12.837918878906001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1916.268999937</v>
      </c>
      <c r="E185" s="6">
        <v>9.1200576182234698</v>
      </c>
      <c r="F185" s="6">
        <v>85.918747874482406</v>
      </c>
      <c r="G185" s="6">
        <v>4.0828184221309503</v>
      </c>
      <c r="H185" s="6">
        <v>314.05796285399998</v>
      </c>
      <c r="I185" s="6">
        <v>28.073629721000401</v>
      </c>
      <c r="J185" s="6">
        <v>14.081252125517601</v>
      </c>
      <c r="K185" s="6">
        <v>24.9118930263786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31062.012049499001</v>
      </c>
      <c r="E186" s="6">
        <v>1.6952426703703201</v>
      </c>
      <c r="F186" s="6">
        <v>81.423393123466397</v>
      </c>
      <c r="G186" s="6">
        <v>1.07897403209128</v>
      </c>
      <c r="H186" s="6">
        <v>7086.7445398979999</v>
      </c>
      <c r="I186" s="6">
        <v>4.9245722626748698</v>
      </c>
      <c r="J186" s="6">
        <v>18.576606876533599</v>
      </c>
      <c r="K186" s="6">
        <v>4.7292666184349796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5083.8304552469999</v>
      </c>
      <c r="E187" s="6">
        <v>8.6874234094332703</v>
      </c>
      <c r="F187" s="6">
        <v>79.207641309406796</v>
      </c>
      <c r="G187" s="6">
        <v>3.5552404231209298</v>
      </c>
      <c r="H187" s="6">
        <v>1334.5281414799999</v>
      </c>
      <c r="I187" s="6">
        <v>15.5519629897711</v>
      </c>
      <c r="J187" s="6">
        <v>20.792358690593201</v>
      </c>
      <c r="K187" s="6">
        <v>13.543543202276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81575.890365086001</v>
      </c>
      <c r="E188" s="6">
        <v>1.4810698659064601</v>
      </c>
      <c r="F188" s="6">
        <v>72.442525105929704</v>
      </c>
      <c r="G188" s="6">
        <v>1.1426406617692699</v>
      </c>
      <c r="H188" s="6">
        <v>31031.849696157002</v>
      </c>
      <c r="I188" s="6">
        <v>3.3694211947660802</v>
      </c>
      <c r="J188" s="6">
        <v>27.5574748940703</v>
      </c>
      <c r="K188" s="6">
        <v>3.0037503488785799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3689.167591766</v>
      </c>
      <c r="E189" s="6">
        <v>9.9116385601326495</v>
      </c>
      <c r="F189" s="6">
        <v>73.619312705133297</v>
      </c>
      <c r="G189" s="6">
        <v>5.2568075314978202</v>
      </c>
      <c r="H189" s="6">
        <v>1321.9734474639999</v>
      </c>
      <c r="I189" s="6">
        <v>17.262013068666299</v>
      </c>
      <c r="J189" s="6">
        <v>26.3806872948667</v>
      </c>
      <c r="K189" s="6">
        <v>14.6699194439617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65820.890364045001</v>
      </c>
      <c r="E190" s="6">
        <v>1.92649462115753</v>
      </c>
      <c r="F190" s="6">
        <v>67.924975340596703</v>
      </c>
      <c r="G190" s="6">
        <v>1.4328192600454099</v>
      </c>
      <c r="H190" s="6">
        <v>31081.449362982999</v>
      </c>
      <c r="I190" s="6">
        <v>3.3908418633649799</v>
      </c>
      <c r="J190" s="6">
        <v>32.075024659403297</v>
      </c>
      <c r="K190" s="6">
        <v>3.0342677500509598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1918.92595235</v>
      </c>
      <c r="E191" s="6">
        <v>13.1539200830815</v>
      </c>
      <c r="F191" s="6">
        <v>87.8993882142248</v>
      </c>
      <c r="G191" s="6">
        <v>4.3751282879446398</v>
      </c>
      <c r="H191" s="6">
        <v>264.16768610999998</v>
      </c>
      <c r="I191" s="6">
        <v>37.770621148411401</v>
      </c>
      <c r="J191" s="6">
        <v>12.1006117857752</v>
      </c>
      <c r="K191" s="6">
        <v>31.7811286468311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41342.982872768996</v>
      </c>
      <c r="E192" s="6">
        <v>3.3200737372373998</v>
      </c>
      <c r="F192" s="6">
        <v>75.034441181469305</v>
      </c>
      <c r="G192" s="6">
        <v>1.8019157704192199</v>
      </c>
      <c r="H192" s="6">
        <v>13755.692111405</v>
      </c>
      <c r="I192" s="6">
        <v>6.5696991536005998</v>
      </c>
      <c r="J192" s="6">
        <v>24.965558818530699</v>
      </c>
      <c r="K192" s="6">
        <v>5.4156906269258602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8332.855967984</v>
      </c>
      <c r="E193" s="6">
        <v>10.156275838300299</v>
      </c>
      <c r="F193" s="6">
        <v>75.443171810168593</v>
      </c>
      <c r="G193" s="6">
        <v>4.3005880692293799</v>
      </c>
      <c r="H193" s="6">
        <v>2712.3529860499998</v>
      </c>
      <c r="I193" s="6">
        <v>14.7286204786369</v>
      </c>
      <c r="J193" s="6">
        <v>24.5568281898314</v>
      </c>
      <c r="K193" s="6">
        <v>13.2122113688112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133912.07002298001</v>
      </c>
      <c r="E194" s="6">
        <v>1.825572699838</v>
      </c>
      <c r="F194" s="6">
        <v>68.624522085784903</v>
      </c>
      <c r="G194" s="6">
        <v>1.35048879094753</v>
      </c>
      <c r="H194" s="6">
        <v>61225.274402649004</v>
      </c>
      <c r="I194" s="6">
        <v>3.1573396780802399</v>
      </c>
      <c r="J194" s="6">
        <v>31.3754779142151</v>
      </c>
      <c r="K194" s="6">
        <v>2.9537923888960198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11343.446622636</v>
      </c>
      <c r="E195" s="6">
        <v>6.3268685460012204</v>
      </c>
      <c r="F195" s="6">
        <v>86.3740914442904</v>
      </c>
      <c r="G195" s="6">
        <v>2.3096568227672898</v>
      </c>
      <c r="H195" s="6">
        <v>1789.48066257</v>
      </c>
      <c r="I195" s="6">
        <v>15.894565175204299</v>
      </c>
      <c r="J195" s="6">
        <v>13.6259085557096</v>
      </c>
      <c r="K195" s="6">
        <v>14.640822577004499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234746.555710227</v>
      </c>
      <c r="E196" s="6">
        <v>1.0179546726861499</v>
      </c>
      <c r="F196" s="6">
        <v>75.770162210266193</v>
      </c>
      <c r="G196" s="6">
        <v>0.78408094364903502</v>
      </c>
      <c r="H196" s="6">
        <v>75067.424968331994</v>
      </c>
      <c r="I196" s="6">
        <v>2.59215346550749</v>
      </c>
      <c r="J196" s="6">
        <v>24.2298377897338</v>
      </c>
      <c r="K196" s="6">
        <v>2.4519330588105799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4940.1596532109997</v>
      </c>
      <c r="E197" s="6">
        <v>7.1405549528633196</v>
      </c>
      <c r="F197" s="6">
        <v>82.559564718328602</v>
      </c>
      <c r="G197" s="6">
        <v>3.9147011344844</v>
      </c>
      <c r="H197" s="6">
        <v>1043.5924051550001</v>
      </c>
      <c r="I197" s="6">
        <v>21.705375217751602</v>
      </c>
      <c r="J197" s="6">
        <v>17.440435281671402</v>
      </c>
      <c r="K197" s="6">
        <v>18.531419454022199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91458.644027446004</v>
      </c>
      <c r="E198" s="6">
        <v>1.16712287902929</v>
      </c>
      <c r="F198" s="6">
        <v>78.106230829475706</v>
      </c>
      <c r="G198" s="6">
        <v>0.97124763143116699</v>
      </c>
      <c r="H198" s="6">
        <v>25636.551907845998</v>
      </c>
      <c r="I198" s="6">
        <v>3.7081958618098598</v>
      </c>
      <c r="J198" s="6">
        <v>21.893769170524301</v>
      </c>
      <c r="K198" s="6">
        <v>3.4649352106660398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10796.76167313</v>
      </c>
      <c r="E199" s="6">
        <v>6.6089969859308599</v>
      </c>
      <c r="F199" s="6">
        <v>80.807649093827493</v>
      </c>
      <c r="G199" s="6">
        <v>2.9897159882771902</v>
      </c>
      <c r="H199" s="6">
        <v>2564.3022783699998</v>
      </c>
      <c r="I199" s="6">
        <v>14.570201615862899</v>
      </c>
      <c r="J199" s="6">
        <v>19.1923509061725</v>
      </c>
      <c r="K199" s="6">
        <v>12.5879274327571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190463.310039</v>
      </c>
      <c r="E200" s="6">
        <v>1.2186278622646201</v>
      </c>
      <c r="F200" s="6">
        <v>78.433580468375297</v>
      </c>
      <c r="G200" s="6">
        <v>0.86597782126950096</v>
      </c>
      <c r="H200" s="6">
        <v>52370.574250899997</v>
      </c>
      <c r="I200" s="6">
        <v>3.49553395310613</v>
      </c>
      <c r="J200" s="6">
        <v>21.5664195316247</v>
      </c>
      <c r="K200" s="6">
        <v>3.1494213042072201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11394.6287347</v>
      </c>
      <c r="E201" s="6">
        <v>7.7159650704119196</v>
      </c>
      <c r="F201" s="6">
        <v>76.374874912975997</v>
      </c>
      <c r="G201" s="6">
        <v>4.4831882833296399</v>
      </c>
      <c r="H201" s="6">
        <v>3524.71319245</v>
      </c>
      <c r="I201" s="6">
        <v>17.166337909123701</v>
      </c>
      <c r="J201" s="6">
        <v>23.625125087023999</v>
      </c>
      <c r="K201" s="6">
        <v>14.4931695848961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293922.41413490998</v>
      </c>
      <c r="E202" s="6">
        <v>1.2349100553015</v>
      </c>
      <c r="F202" s="6">
        <v>77.824192031172601</v>
      </c>
      <c r="G202" s="6">
        <v>0.86407677809535599</v>
      </c>
      <c r="H202" s="6">
        <v>83752.453362820001</v>
      </c>
      <c r="I202" s="6">
        <v>3.1596101055324102</v>
      </c>
      <c r="J202" s="6">
        <v>22.175807968827399</v>
      </c>
      <c r="K202" s="6">
        <v>3.03240708084674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2946.7349652140001</v>
      </c>
      <c r="E203" s="6">
        <v>10.004478957355801</v>
      </c>
      <c r="F203" s="6">
        <v>89.991952774031105</v>
      </c>
      <c r="G203" s="6">
        <v>2.9588058796691898</v>
      </c>
      <c r="H203" s="6">
        <v>327.70777592000002</v>
      </c>
      <c r="I203" s="6">
        <v>30.3606038937763</v>
      </c>
      <c r="J203" s="6">
        <v>10.0080472259689</v>
      </c>
      <c r="K203" s="6">
        <v>26.605461882694001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38089.299383739002</v>
      </c>
      <c r="E204" s="6">
        <v>2.2492338611923901</v>
      </c>
      <c r="F204" s="6">
        <v>85.303726824012998</v>
      </c>
      <c r="G204" s="6">
        <v>1.2969515365362601</v>
      </c>
      <c r="H204" s="6">
        <v>6562.090188395</v>
      </c>
      <c r="I204" s="6">
        <v>7.9412569951950198</v>
      </c>
      <c r="J204" s="6">
        <v>14.696273175987001</v>
      </c>
      <c r="K204" s="6">
        <v>7.5280854031377604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2792.3035058529999</v>
      </c>
      <c r="E205" s="6">
        <v>9.44747390596355</v>
      </c>
      <c r="F205" s="6">
        <v>92.279190057146394</v>
      </c>
      <c r="G205" s="6">
        <v>2.8019702358035099</v>
      </c>
      <c r="H205" s="6">
        <v>233.62628842000001</v>
      </c>
      <c r="I205" s="6">
        <v>35.478811645189602</v>
      </c>
      <c r="J205" s="6">
        <v>7.7208099428536201</v>
      </c>
      <c r="K205" s="6">
        <v>33.489173524275799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52044.218862645001</v>
      </c>
      <c r="E206" s="6">
        <v>1.2954518610666399</v>
      </c>
      <c r="F206" s="6">
        <v>88.537845538404895</v>
      </c>
      <c r="G206" s="6">
        <v>0.71675687154055101</v>
      </c>
      <c r="H206" s="6">
        <v>6737.6710129900002</v>
      </c>
      <c r="I206" s="6">
        <v>5.8416727186195399</v>
      </c>
      <c r="J206" s="6">
        <v>11.4621544615951</v>
      </c>
      <c r="K206" s="6">
        <v>5.53649049083017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835.86734407400002</v>
      </c>
      <c r="E207" s="6">
        <v>11.238458436717201</v>
      </c>
      <c r="F207" s="6">
        <v>86.458184251841899</v>
      </c>
      <c r="G207" s="6">
        <v>5.4523473925723902</v>
      </c>
      <c r="H207" s="6">
        <v>130.92064865</v>
      </c>
      <c r="I207" s="6">
        <v>38.815447865734299</v>
      </c>
      <c r="J207" s="6">
        <v>13.541815748158101</v>
      </c>
      <c r="K207" s="6">
        <v>34.810697785205903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20348.556048965998</v>
      </c>
      <c r="E208" s="6">
        <v>2.10242763088148</v>
      </c>
      <c r="F208" s="6">
        <v>80.146020654965696</v>
      </c>
      <c r="G208" s="6">
        <v>1.51966479693959</v>
      </c>
      <c r="H208" s="6">
        <v>5040.7968879290001</v>
      </c>
      <c r="I208" s="6">
        <v>6.7678571231415798</v>
      </c>
      <c r="J208" s="6">
        <v>19.853979345034301</v>
      </c>
      <c r="K208" s="6">
        <v>6.1345428081452402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2069.2001134289999</v>
      </c>
      <c r="E209" s="6">
        <v>9.9196424423302894</v>
      </c>
      <c r="F209" s="6">
        <v>82.013499144655498</v>
      </c>
      <c r="G209" s="6">
        <v>3.20723170703508</v>
      </c>
      <c r="H209" s="6">
        <v>453.79931350599998</v>
      </c>
      <c r="I209" s="6">
        <v>18.0667305733548</v>
      </c>
      <c r="J209" s="6">
        <v>17.986500855344499</v>
      </c>
      <c r="K209" s="6">
        <v>14.62409486854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16957.11196532</v>
      </c>
      <c r="E210" s="6">
        <v>2.0671871391943899</v>
      </c>
      <c r="F210" s="6">
        <v>76.663128613566897</v>
      </c>
      <c r="G210" s="6">
        <v>1.4958427919292301</v>
      </c>
      <c r="H210" s="6">
        <v>5161.8809221150004</v>
      </c>
      <c r="I210" s="6">
        <v>5.3095024546059397</v>
      </c>
      <c r="J210" s="6">
        <v>23.336871386433099</v>
      </c>
      <c r="K210" s="6">
        <v>4.9139401098132698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5105.3218392460003</v>
      </c>
      <c r="E211" s="6">
        <v>7.2340402839750597</v>
      </c>
      <c r="F211" s="6">
        <v>87.388554866486004</v>
      </c>
      <c r="G211" s="6">
        <v>2.6685923874946602</v>
      </c>
      <c r="H211" s="6">
        <v>736.77252545199997</v>
      </c>
      <c r="I211" s="6">
        <v>19.592597803267601</v>
      </c>
      <c r="J211" s="6">
        <v>12.611445133514</v>
      </c>
      <c r="K211" s="6">
        <v>18.491491641282298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61073.125827021002</v>
      </c>
      <c r="E212" s="6">
        <v>1.53705994758196</v>
      </c>
      <c r="F212" s="6">
        <v>80.331911590876302</v>
      </c>
      <c r="G212" s="6">
        <v>1.0653963527235599</v>
      </c>
      <c r="H212" s="6">
        <v>14952.857642737999</v>
      </c>
      <c r="I212" s="6">
        <v>4.4883515258488504</v>
      </c>
      <c r="J212" s="6">
        <v>19.668088409123701</v>
      </c>
      <c r="K212" s="6">
        <v>4.3514816405100998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315.54709058700001</v>
      </c>
      <c r="E213" s="6">
        <v>15.245581706752599</v>
      </c>
      <c r="F213" s="6">
        <v>81.984016212114994</v>
      </c>
      <c r="G213" s="6">
        <v>8.3513604510372001</v>
      </c>
      <c r="H213" s="6">
        <v>69.341458627999998</v>
      </c>
      <c r="I213" s="6">
        <v>43.976314498075801</v>
      </c>
      <c r="J213" s="6">
        <v>18.015983787884998</v>
      </c>
      <c r="K213" s="6">
        <v>38.003923553232198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6205.5882560319997</v>
      </c>
      <c r="E214" s="6">
        <v>3.0247506333562999</v>
      </c>
      <c r="F214" s="6">
        <v>86.084961482130296</v>
      </c>
      <c r="G214" s="6">
        <v>1.9399544433543501</v>
      </c>
      <c r="H214" s="6">
        <v>1003.090413494</v>
      </c>
      <c r="I214" s="6">
        <v>12.228052679906</v>
      </c>
      <c r="J214" s="6">
        <v>13.9150385178697</v>
      </c>
      <c r="K214" s="6">
        <v>12.0014690091432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5945.5969582999996</v>
      </c>
      <c r="E215" s="6">
        <v>7.8322560544998296</v>
      </c>
      <c r="F215" s="6">
        <v>82.568953725664201</v>
      </c>
      <c r="G215" s="6">
        <v>3.2910629802658198</v>
      </c>
      <c r="H215" s="6">
        <v>1255.1688138500001</v>
      </c>
      <c r="I215" s="6">
        <v>17.7499386011635</v>
      </c>
      <c r="J215" s="6">
        <v>17.431046274335799</v>
      </c>
      <c r="K215" s="6">
        <v>15.5894042531403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83085.348278379999</v>
      </c>
      <c r="E216" s="6">
        <v>2.0723777371268302</v>
      </c>
      <c r="F216" s="6">
        <v>75.530059526509405</v>
      </c>
      <c r="G216" s="6">
        <v>1.1855616570677501</v>
      </c>
      <c r="H216" s="6">
        <v>26917.674093419999</v>
      </c>
      <c r="I216" s="6">
        <v>4.1358338604537401</v>
      </c>
      <c r="J216" s="6">
        <v>24.469940473490599</v>
      </c>
      <c r="K216" s="6">
        <v>3.6594099044778101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8381.5602692499997</v>
      </c>
      <c r="E217" s="6">
        <v>7.0442865710314901</v>
      </c>
      <c r="F217" s="6">
        <v>78.413257968706205</v>
      </c>
      <c r="G217" s="6">
        <v>3.2972277690892802</v>
      </c>
      <c r="H217" s="6">
        <v>2307.3978054099998</v>
      </c>
      <c r="I217" s="6">
        <v>14.385838275606799</v>
      </c>
      <c r="J217" s="6">
        <v>21.586742031293799</v>
      </c>
      <c r="K217" s="6">
        <v>11.977090904425101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124118.1200221</v>
      </c>
      <c r="E218" s="6">
        <v>1.5427198645672</v>
      </c>
      <c r="F218" s="6">
        <v>71.197471515748205</v>
      </c>
      <c r="G218" s="6">
        <v>1.2643911018957099</v>
      </c>
      <c r="H218" s="6">
        <v>50211.273114629999</v>
      </c>
      <c r="I218" s="6">
        <v>3.5691111336977199</v>
      </c>
      <c r="J218" s="6">
        <v>28.802528484251798</v>
      </c>
      <c r="K218" s="6">
        <v>3.1254703735891001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645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1600.80575378</v>
      </c>
      <c r="E229" s="6">
        <v>13.589597676477901</v>
      </c>
      <c r="F229" s="6">
        <v>78.896269004377501</v>
      </c>
      <c r="G229" s="6">
        <v>6.30922299880854</v>
      </c>
      <c r="H229" s="6">
        <v>428.19482378999999</v>
      </c>
      <c r="I229" s="6">
        <v>28.335982360555501</v>
      </c>
      <c r="J229" s="6">
        <v>21.103730995622499</v>
      </c>
      <c r="K229" s="6">
        <v>23.5870214146425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16261.36724867</v>
      </c>
      <c r="E230" s="6">
        <v>2.6916738473806601</v>
      </c>
      <c r="F230" s="6">
        <v>78.628134992615898</v>
      </c>
      <c r="G230" s="6">
        <v>2.18278708413267</v>
      </c>
      <c r="H230" s="6">
        <v>4419.9922293299996</v>
      </c>
      <c r="I230" s="6">
        <v>8.6136144685359692</v>
      </c>
      <c r="J230" s="6">
        <v>21.371865007384098</v>
      </c>
      <c r="K230" s="6">
        <v>8.0305802723357793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1025.164446</v>
      </c>
      <c r="E231" s="6">
        <v>15.1745262651568</v>
      </c>
      <c r="F231" s="6">
        <v>89.958445348756797</v>
      </c>
      <c r="G231" s="6">
        <v>5.0562495532937399</v>
      </c>
      <c r="H231" s="6">
        <v>114.43333387</v>
      </c>
      <c r="I231" s="6">
        <v>52.585003720944897</v>
      </c>
      <c r="J231" s="6">
        <v>10.041554651243199</v>
      </c>
      <c r="K231" s="6">
        <v>45.297004787335197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15698.99438704</v>
      </c>
      <c r="E232" s="6">
        <v>2.0705676331648699</v>
      </c>
      <c r="F232" s="6">
        <v>80.121143795520396</v>
      </c>
      <c r="G232" s="6">
        <v>1.9024724422624599</v>
      </c>
      <c r="H232" s="6">
        <v>3895.0773440200001</v>
      </c>
      <c r="I232" s="6">
        <v>8.2713168144021108</v>
      </c>
      <c r="J232" s="6">
        <v>19.8788562044796</v>
      </c>
      <c r="K232" s="6">
        <v>7.6678590833197298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2467.2923381599999</v>
      </c>
      <c r="E233" s="6">
        <v>14.347884640745001</v>
      </c>
      <c r="F233" s="6">
        <v>98.591367585673197</v>
      </c>
      <c r="G233" s="6">
        <v>1.41423815577537</v>
      </c>
      <c r="H233" s="6">
        <v>35.251645740000001</v>
      </c>
      <c r="I233" s="6">
        <v>99.999999999999702</v>
      </c>
      <c r="J233" s="6">
        <v>1.4086324143267701</v>
      </c>
      <c r="K233" s="6">
        <v>98.983718145072501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45855.696603290002</v>
      </c>
      <c r="E234" s="6">
        <v>1.6477877661789699</v>
      </c>
      <c r="F234" s="6">
        <v>89.515558919332506</v>
      </c>
      <c r="G234" s="6">
        <v>1.35162174221572</v>
      </c>
      <c r="H234" s="6">
        <v>5370.8132424599999</v>
      </c>
      <c r="I234" s="6">
        <v>11.969441255346601</v>
      </c>
      <c r="J234" s="6">
        <v>10.4844410806675</v>
      </c>
      <c r="K234" s="6">
        <v>11.540069210275799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1188.1145745700001</v>
      </c>
      <c r="E235" s="6">
        <v>16.775028547979598</v>
      </c>
      <c r="F235" s="6">
        <v>77.685843348814998</v>
      </c>
      <c r="G235" s="6">
        <v>8.1733971641274401</v>
      </c>
      <c r="H235" s="6">
        <v>341.26906001999998</v>
      </c>
      <c r="I235" s="6">
        <v>32.442100768997499</v>
      </c>
      <c r="J235" s="6">
        <v>22.314156651185002</v>
      </c>
      <c r="K235" s="6">
        <v>28.455355120325901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24346.020652949999</v>
      </c>
      <c r="E236" s="6">
        <v>2.0004067425534999</v>
      </c>
      <c r="F236" s="6">
        <v>82.142654400186601</v>
      </c>
      <c r="G236" s="6">
        <v>1.8280061280785</v>
      </c>
      <c r="H236" s="6">
        <v>5292.6863388399997</v>
      </c>
      <c r="I236" s="6">
        <v>8.8045355329480905</v>
      </c>
      <c r="J236" s="6">
        <v>17.857345599813399</v>
      </c>
      <c r="K236" s="6">
        <v>8.4087119656655194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1663.6080140700001</v>
      </c>
      <c r="E237" s="6">
        <v>14.218858818422801</v>
      </c>
      <c r="F237" s="6">
        <v>97.814827528371893</v>
      </c>
      <c r="G237" s="6">
        <v>2.2291177314210802</v>
      </c>
      <c r="H237" s="6">
        <v>37.164819770000001</v>
      </c>
      <c r="I237" s="6">
        <v>99.999999999999801</v>
      </c>
      <c r="J237" s="6">
        <v>2.1851724716280501</v>
      </c>
      <c r="K237" s="6">
        <v>99.7819482308131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28805.699754910002</v>
      </c>
      <c r="E238" s="6">
        <v>2.4704506241095499</v>
      </c>
      <c r="F238" s="6">
        <v>82.970496322618402</v>
      </c>
      <c r="G238" s="6">
        <v>1.84967377763261</v>
      </c>
      <c r="H238" s="6">
        <v>5912.3036699499999</v>
      </c>
      <c r="I238" s="6">
        <v>9.3269170196320594</v>
      </c>
      <c r="J238" s="6">
        <v>17.029503677381602</v>
      </c>
      <c r="K238" s="6">
        <v>9.0119098167814204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369.93142687400001</v>
      </c>
      <c r="E239" s="6">
        <v>21.102550453627</v>
      </c>
      <c r="F239" s="6">
        <v>82.429790443156406</v>
      </c>
      <c r="G239" s="6">
        <v>10.1065263193936</v>
      </c>
      <c r="H239" s="6">
        <v>78.852228749999995</v>
      </c>
      <c r="I239" s="6">
        <v>59.1848280506346</v>
      </c>
      <c r="J239" s="6">
        <v>17.570209556843601</v>
      </c>
      <c r="K239" s="6">
        <v>47.414280627710397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8031.4311588560004</v>
      </c>
      <c r="E240" s="6">
        <v>4.3349802507320003</v>
      </c>
      <c r="F240" s="6">
        <v>85.616901706637407</v>
      </c>
      <c r="G240" s="6">
        <v>2.1361708640080601</v>
      </c>
      <c r="H240" s="6">
        <v>1349.229667175</v>
      </c>
      <c r="I240" s="6">
        <v>13.474021910575599</v>
      </c>
      <c r="J240" s="6">
        <v>14.3830982933626</v>
      </c>
      <c r="K240" s="6">
        <v>12.715781201103299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436.62857525999999</v>
      </c>
      <c r="E241" s="6">
        <v>21.2274116204431</v>
      </c>
      <c r="F241" s="6">
        <v>88.271610688581802</v>
      </c>
      <c r="G241" s="6">
        <v>7.1670551412660197</v>
      </c>
      <c r="H241" s="6">
        <v>58.0135547</v>
      </c>
      <c r="I241" s="6">
        <v>57.336992906261202</v>
      </c>
      <c r="J241" s="6">
        <v>11.7283893114182</v>
      </c>
      <c r="K241" s="6">
        <v>53.941550234653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12793.676605410001</v>
      </c>
      <c r="E242" s="6">
        <v>2.3026043257838902</v>
      </c>
      <c r="F242" s="6">
        <v>75.406370304182701</v>
      </c>
      <c r="G242" s="6">
        <v>2.3145119162153001</v>
      </c>
      <c r="H242" s="6">
        <v>4172.6308216699999</v>
      </c>
      <c r="I242" s="6">
        <v>7.5869258112198397</v>
      </c>
      <c r="J242" s="6">
        <v>24.593629695817299</v>
      </c>
      <c r="K242" s="6">
        <v>7.0965101445459702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1106.0556614300001</v>
      </c>
      <c r="E243" s="6">
        <v>19.299087190050901</v>
      </c>
      <c r="F243" s="6">
        <v>88.424215972954599</v>
      </c>
      <c r="G243" s="6">
        <v>6.4662144850270797</v>
      </c>
      <c r="H243" s="6">
        <v>144.79587201000001</v>
      </c>
      <c r="I243" s="6">
        <v>61.352365072197003</v>
      </c>
      <c r="J243" s="6">
        <v>11.575784027045399</v>
      </c>
      <c r="K243" s="6">
        <v>49.393625936317697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25978.555477909998</v>
      </c>
      <c r="E244" s="6">
        <v>2.2880397174358502</v>
      </c>
      <c r="F244" s="6">
        <v>83.324238018532</v>
      </c>
      <c r="G244" s="6">
        <v>1.81748683002718</v>
      </c>
      <c r="H244" s="6">
        <v>5199.1139442000003</v>
      </c>
      <c r="I244" s="6">
        <v>9.8334889128245297</v>
      </c>
      <c r="J244" s="6">
        <v>16.675761981468</v>
      </c>
      <c r="K244" s="6">
        <v>9.0814863745974694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1693.6613463199999</v>
      </c>
      <c r="E245" s="6">
        <v>17.737523560595399</v>
      </c>
      <c r="F245" s="6">
        <v>87.9670209955639</v>
      </c>
      <c r="G245" s="6">
        <v>6.3757094793551703</v>
      </c>
      <c r="H245" s="6">
        <v>231.67536186000001</v>
      </c>
      <c r="I245" s="6">
        <v>49.271500583718002</v>
      </c>
      <c r="J245" s="6">
        <v>12.0329790044361</v>
      </c>
      <c r="K245" s="6">
        <v>46.609585990741699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26636.100806440001</v>
      </c>
      <c r="E246" s="6">
        <v>4.2345714938399297</v>
      </c>
      <c r="F246" s="6">
        <v>79.987076120403003</v>
      </c>
      <c r="G246" s="6">
        <v>2.5325445109663902</v>
      </c>
      <c r="H246" s="6">
        <v>6664.40484818</v>
      </c>
      <c r="I246" s="6">
        <v>11.4934298628761</v>
      </c>
      <c r="J246" s="6">
        <v>20.012923879597</v>
      </c>
      <c r="K246" s="6">
        <v>10.1220007528983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1365.85831923</v>
      </c>
      <c r="E247" s="6">
        <v>23.948566100031499</v>
      </c>
      <c r="F247" s="6">
        <v>73.818893072504807</v>
      </c>
      <c r="G247" s="6">
        <v>12.636395753157499</v>
      </c>
      <c r="H247" s="6">
        <v>484.42453165000001</v>
      </c>
      <c r="I247" s="6">
        <v>46.494978922414298</v>
      </c>
      <c r="J247" s="6">
        <v>26.1811069274952</v>
      </c>
      <c r="K247" s="6">
        <v>35.628926978047701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41275.31461293</v>
      </c>
      <c r="E248" s="6">
        <v>3.3075899380474301</v>
      </c>
      <c r="F248" s="6">
        <v>77.642485580555103</v>
      </c>
      <c r="G248" s="6">
        <v>2.3589666890266701</v>
      </c>
      <c r="H248" s="6">
        <v>11885.41859171</v>
      </c>
      <c r="I248" s="6">
        <v>8.9033610178371596</v>
      </c>
      <c r="J248" s="6">
        <v>22.3575144194449</v>
      </c>
      <c r="K248" s="6">
        <v>8.1921466627107495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2657.2415671399999</v>
      </c>
      <c r="E249" s="6">
        <v>21.443270710525901</v>
      </c>
      <c r="F249" s="6">
        <v>66.080043019294394</v>
      </c>
      <c r="G249" s="6">
        <v>13.6528551681383</v>
      </c>
      <c r="H249" s="6">
        <v>1364.0051599000001</v>
      </c>
      <c r="I249" s="6">
        <v>32.459511494097903</v>
      </c>
      <c r="J249" s="6">
        <v>33.919956980705599</v>
      </c>
      <c r="K249" s="6">
        <v>26.5973585214143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66036.602433859996</v>
      </c>
      <c r="E250" s="6">
        <v>3.0744429549593901</v>
      </c>
      <c r="F250" s="6">
        <v>77.256772682171402</v>
      </c>
      <c r="G250" s="6">
        <v>2.0626249528224401</v>
      </c>
      <c r="H250" s="6">
        <v>19440.178618760001</v>
      </c>
      <c r="I250" s="6">
        <v>7.4872050181727996</v>
      </c>
      <c r="J250" s="6">
        <v>22.743227317828602</v>
      </c>
      <c r="K250" s="6">
        <v>7.0065582549869996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2187.3734666</v>
      </c>
      <c r="E251" s="6">
        <v>12.751807480166899</v>
      </c>
      <c r="F251" s="6">
        <v>80.018308212874501</v>
      </c>
      <c r="G251" s="6">
        <v>7.6830766009995797</v>
      </c>
      <c r="H251" s="6">
        <v>546.21777701999997</v>
      </c>
      <c r="I251" s="6">
        <v>35.793205450024303</v>
      </c>
      <c r="J251" s="6">
        <v>19.981691787125499</v>
      </c>
      <c r="K251" s="6">
        <v>30.7675044751728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23718.660739679999</v>
      </c>
      <c r="E252" s="6">
        <v>2.5758433155758498</v>
      </c>
      <c r="F252" s="6">
        <v>78.763541816058293</v>
      </c>
      <c r="G252" s="6">
        <v>2.0748575444285402</v>
      </c>
      <c r="H252" s="6">
        <v>6395.0951844399997</v>
      </c>
      <c r="I252" s="6">
        <v>8.2535604588110498</v>
      </c>
      <c r="J252" s="6">
        <v>21.2364581839417</v>
      </c>
      <c r="K252" s="6">
        <v>7.6954041746253496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2275.1964688799999</v>
      </c>
      <c r="E253" s="6">
        <v>13.0604431882411</v>
      </c>
      <c r="F253" s="6">
        <v>83.544554906879597</v>
      </c>
      <c r="G253" s="6">
        <v>4.8289699016862002</v>
      </c>
      <c r="H253" s="6">
        <v>448.13657348999999</v>
      </c>
      <c r="I253" s="6">
        <v>29.4930190504307</v>
      </c>
      <c r="J253" s="6">
        <v>16.455445093120399</v>
      </c>
      <c r="K253" s="6">
        <v>24.5167565393754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30167.863356900001</v>
      </c>
      <c r="E254" s="6">
        <v>2.6007322522809102</v>
      </c>
      <c r="F254" s="6">
        <v>81.030882302333595</v>
      </c>
      <c r="G254" s="6">
        <v>1.97737241841435</v>
      </c>
      <c r="H254" s="6">
        <v>7062.2179401800004</v>
      </c>
      <c r="I254" s="6">
        <v>9.3039610932005807</v>
      </c>
      <c r="J254" s="6">
        <v>18.969117697666402</v>
      </c>
      <c r="K254" s="6">
        <v>8.4467941133669608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1414.80190219</v>
      </c>
      <c r="E255" s="6">
        <v>17.328848859553599</v>
      </c>
      <c r="F255" s="6">
        <v>73.237283182391195</v>
      </c>
      <c r="G255" s="6">
        <v>8.0744913577318602</v>
      </c>
      <c r="H255" s="6">
        <v>517.00364918000002</v>
      </c>
      <c r="I255" s="6">
        <v>25.003168296118702</v>
      </c>
      <c r="J255" s="6">
        <v>26.762716817608801</v>
      </c>
      <c r="K255" s="6">
        <v>22.0961800758169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19919.17348628</v>
      </c>
      <c r="E256" s="6">
        <v>3.31333001675049</v>
      </c>
      <c r="F256" s="6">
        <v>72.308985054677805</v>
      </c>
      <c r="G256" s="6">
        <v>2.4140762219688598</v>
      </c>
      <c r="H256" s="6">
        <v>7628.1271309499998</v>
      </c>
      <c r="I256" s="6">
        <v>8.0256176951443408</v>
      </c>
      <c r="J256" s="6">
        <v>27.691014945322198</v>
      </c>
      <c r="K256" s="6">
        <v>6.3038282200879401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270.832512017</v>
      </c>
      <c r="E257" s="6">
        <v>27.8613375093462</v>
      </c>
      <c r="F257" s="6">
        <v>65.058957449624899</v>
      </c>
      <c r="G257" s="6">
        <v>17.276870910503799</v>
      </c>
      <c r="H257" s="6">
        <v>145.45530235000001</v>
      </c>
      <c r="I257" s="6">
        <v>39.034983119373997</v>
      </c>
      <c r="J257" s="6">
        <v>34.941042550375101</v>
      </c>
      <c r="K257" s="6">
        <v>32.168908749892502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10461.342002695999</v>
      </c>
      <c r="E258" s="6">
        <v>2.4539408279630401</v>
      </c>
      <c r="F258" s="6">
        <v>79.162896027983095</v>
      </c>
      <c r="G258" s="6">
        <v>2.0404340649700101</v>
      </c>
      <c r="H258" s="6">
        <v>2753.614154287</v>
      </c>
      <c r="I258" s="6">
        <v>7.9167109963517097</v>
      </c>
      <c r="J258" s="6">
        <v>20.837103972016902</v>
      </c>
      <c r="K258" s="6">
        <v>7.75187713005114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1152.31690194</v>
      </c>
      <c r="E259" s="6">
        <v>15.8907174965578</v>
      </c>
      <c r="F259" s="6">
        <v>82.593811880607504</v>
      </c>
      <c r="G259" s="6">
        <v>4.9638681712861503</v>
      </c>
      <c r="H259" s="6">
        <v>242.84440094999999</v>
      </c>
      <c r="I259" s="6">
        <v>30.328369220346801</v>
      </c>
      <c r="J259" s="6">
        <v>17.4061881193924</v>
      </c>
      <c r="K259" s="6">
        <v>23.553967768656701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15744.833536210001</v>
      </c>
      <c r="E260" s="6">
        <v>2.54600551026037</v>
      </c>
      <c r="F260" s="6">
        <v>71.698724834383597</v>
      </c>
      <c r="G260" s="6">
        <v>2.3457776947147</v>
      </c>
      <c r="H260" s="6">
        <v>6214.8785403700003</v>
      </c>
      <c r="I260" s="6">
        <v>6.3123313379372199</v>
      </c>
      <c r="J260" s="6">
        <v>28.301275165616399</v>
      </c>
      <c r="K260" s="6">
        <v>5.94281594987351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871.59316035899997</v>
      </c>
      <c r="E261" s="6">
        <v>11.9017332708798</v>
      </c>
      <c r="F261" s="6">
        <v>77.885748294929002</v>
      </c>
      <c r="G261" s="6">
        <v>4.4936579774240704</v>
      </c>
      <c r="H261" s="6">
        <v>247.47313795599999</v>
      </c>
      <c r="I261" s="6">
        <v>20.026051648086099</v>
      </c>
      <c r="J261" s="6">
        <v>22.114251705070998</v>
      </c>
      <c r="K261" s="6">
        <v>15.8265320853201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4862.2099091099999</v>
      </c>
      <c r="E262" s="6">
        <v>3.87219685505322</v>
      </c>
      <c r="F262" s="6">
        <v>74.210627794335394</v>
      </c>
      <c r="G262" s="6">
        <v>2.5037905505684299</v>
      </c>
      <c r="H262" s="6">
        <v>1689.6951934650001</v>
      </c>
      <c r="I262" s="6">
        <v>8.1641489263021896</v>
      </c>
      <c r="J262" s="6">
        <v>25.789372205664598</v>
      </c>
      <c r="K262" s="6">
        <v>7.2048232559300303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370.23304235000001</v>
      </c>
      <c r="E263" s="6">
        <v>17.130865926754499</v>
      </c>
      <c r="F263" s="6">
        <v>80.713350200066202</v>
      </c>
      <c r="G263" s="6">
        <v>10.5124813134949</v>
      </c>
      <c r="H263" s="6">
        <v>88.468078879999993</v>
      </c>
      <c r="I263" s="6">
        <v>50.068832528723902</v>
      </c>
      <c r="J263" s="6">
        <v>19.286649799933802</v>
      </c>
      <c r="K263" s="6">
        <v>43.994037042694501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10319.528184896</v>
      </c>
      <c r="E264" s="6">
        <v>2.8456663128254598</v>
      </c>
      <c r="F264" s="6">
        <v>81.087765708040493</v>
      </c>
      <c r="G264" s="6">
        <v>1.86628440528869</v>
      </c>
      <c r="H264" s="6">
        <v>2406.8407004569999</v>
      </c>
      <c r="I264" s="6">
        <v>8.3186760026397994</v>
      </c>
      <c r="J264" s="6">
        <v>18.9122342919595</v>
      </c>
      <c r="K264" s="6">
        <v>8.0018484471164406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1197.6069530699999</v>
      </c>
      <c r="E265" s="6">
        <v>14.789059289457199</v>
      </c>
      <c r="F265" s="6">
        <v>85.303703478184303</v>
      </c>
      <c r="G265" s="6">
        <v>4.4769460626279001</v>
      </c>
      <c r="H265" s="6">
        <v>206.32617554999999</v>
      </c>
      <c r="I265" s="6">
        <v>31.654945557212201</v>
      </c>
      <c r="J265" s="6">
        <v>14.6962965218157</v>
      </c>
      <c r="K265" s="6">
        <v>25.986144117827699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12094.90205621</v>
      </c>
      <c r="E266" s="6">
        <v>2.4446812164407201</v>
      </c>
      <c r="F266" s="6">
        <v>77.695341757968905</v>
      </c>
      <c r="G266" s="6">
        <v>1.8392659277210399</v>
      </c>
      <c r="H266" s="6">
        <v>3472.1857286499999</v>
      </c>
      <c r="I266" s="6">
        <v>6.8205344062701698</v>
      </c>
      <c r="J266" s="6">
        <v>22.304658242031099</v>
      </c>
      <c r="K266" s="6">
        <v>6.4068408171700799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1563.1264075199999</v>
      </c>
      <c r="E267" s="6">
        <v>15.385641532360101</v>
      </c>
      <c r="F267" s="6">
        <v>86.645867429336107</v>
      </c>
      <c r="G267" s="6">
        <v>5.2071121420166504</v>
      </c>
      <c r="H267" s="6">
        <v>240.91393958</v>
      </c>
      <c r="I267" s="6">
        <v>34.6563599837258</v>
      </c>
      <c r="J267" s="6">
        <v>13.3541325706639</v>
      </c>
      <c r="K267" s="6">
        <v>33.785402830131503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20723.760131489998</v>
      </c>
      <c r="E268" s="6">
        <v>2.7028825760151598</v>
      </c>
      <c r="F268" s="6">
        <v>79.073629794899205</v>
      </c>
      <c r="G268" s="6">
        <v>1.88826086615744</v>
      </c>
      <c r="H268" s="6">
        <v>5484.4210096099996</v>
      </c>
      <c r="I268" s="6">
        <v>7.6890970893335897</v>
      </c>
      <c r="J268" s="6">
        <v>20.926370205100799</v>
      </c>
      <c r="K268" s="6">
        <v>7.1350950606013104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1981.6588000300001</v>
      </c>
      <c r="E269" s="6">
        <v>12.938709284579399</v>
      </c>
      <c r="F269" s="6">
        <v>83.667189603969902</v>
      </c>
      <c r="G269" s="6">
        <v>5.7290448605117898</v>
      </c>
      <c r="H269" s="6">
        <v>386.84289030999997</v>
      </c>
      <c r="I269" s="6">
        <v>30.767721869367701</v>
      </c>
      <c r="J269" s="6">
        <v>16.332810396030101</v>
      </c>
      <c r="K269" s="6">
        <v>29.3478630420272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23445.360701760001</v>
      </c>
      <c r="E270" s="6">
        <v>2.5891197840036502</v>
      </c>
      <c r="F270" s="6">
        <v>77.733148052192703</v>
      </c>
      <c r="G270" s="6">
        <v>2.13705044548741</v>
      </c>
      <c r="H270" s="6">
        <v>6715.9813887700002</v>
      </c>
      <c r="I270" s="6">
        <v>7.68328851472815</v>
      </c>
      <c r="J270" s="6">
        <v>22.2668519478073</v>
      </c>
      <c r="K270" s="6">
        <v>7.4604016348361997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1004.202498355</v>
      </c>
      <c r="E271" s="6">
        <v>12.059052703684101</v>
      </c>
      <c r="F271" s="6">
        <v>88.951929490201195</v>
      </c>
      <c r="G271" s="6">
        <v>4.5369196753244099</v>
      </c>
      <c r="H271" s="6">
        <v>124.72466951</v>
      </c>
      <c r="I271" s="6">
        <v>37.6981457066411</v>
      </c>
      <c r="J271" s="6">
        <v>11.0480705097988</v>
      </c>
      <c r="K271" s="6">
        <v>36.528347524957297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13562.941423689999</v>
      </c>
      <c r="E272" s="6">
        <v>2.05585123950878</v>
      </c>
      <c r="F272" s="6">
        <v>81.3568763371388</v>
      </c>
      <c r="G272" s="6">
        <v>1.52623514671022</v>
      </c>
      <c r="H272" s="6">
        <v>3107.9806105900002</v>
      </c>
      <c r="I272" s="6">
        <v>7.1526529432387198</v>
      </c>
      <c r="J272" s="6">
        <v>18.6431236628612</v>
      </c>
      <c r="K272" s="6">
        <v>6.66034975349414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1440.34030327</v>
      </c>
      <c r="E273" s="6">
        <v>16.903636215886699</v>
      </c>
      <c r="F273" s="6">
        <v>90.068720079405693</v>
      </c>
      <c r="G273" s="6">
        <v>5.3970085966180399</v>
      </c>
      <c r="H273" s="6">
        <v>158.81676479999999</v>
      </c>
      <c r="I273" s="6">
        <v>57.495482180299497</v>
      </c>
      <c r="J273" s="6">
        <v>9.9312799205942692</v>
      </c>
      <c r="K273" s="6">
        <v>48.946526574779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32684.69888765</v>
      </c>
      <c r="E274" s="6">
        <v>4.1282288759295103</v>
      </c>
      <c r="F274" s="6">
        <v>75.920238914713195</v>
      </c>
      <c r="G274" s="6">
        <v>2.2083511619054699</v>
      </c>
      <c r="H274" s="6">
        <v>10366.665748289999</v>
      </c>
      <c r="I274" s="6">
        <v>8.5049717344842009</v>
      </c>
      <c r="J274" s="6">
        <v>24.079761085286801</v>
      </c>
      <c r="K274" s="6">
        <v>6.9626333594269001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1450.84526308</v>
      </c>
      <c r="E275" s="6">
        <v>13.2500238900647</v>
      </c>
      <c r="F275" s="6">
        <v>92.785388411392404</v>
      </c>
      <c r="G275" s="6">
        <v>3.4701450392253301</v>
      </c>
      <c r="H275" s="6">
        <v>112.81178241000001</v>
      </c>
      <c r="I275" s="6">
        <v>49.559264624645301</v>
      </c>
      <c r="J275" s="6">
        <v>7.2146115886075499</v>
      </c>
      <c r="K275" s="6">
        <v>44.628702647945602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18354.227889530001</v>
      </c>
      <c r="E276" s="6">
        <v>2.4916735742045999</v>
      </c>
      <c r="F276" s="6">
        <v>81.399050948118798</v>
      </c>
      <c r="G276" s="6">
        <v>1.76347479318128</v>
      </c>
      <c r="H276" s="6">
        <v>4194.2265159500002</v>
      </c>
      <c r="I276" s="6">
        <v>8.2891723964167205</v>
      </c>
      <c r="J276" s="6">
        <v>18.600949051881202</v>
      </c>
      <c r="K276" s="6">
        <v>7.7170887429192296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892.22988702999999</v>
      </c>
      <c r="E277" s="6">
        <v>18.585522142398901</v>
      </c>
      <c r="F277" s="6">
        <v>88.837292919053496</v>
      </c>
      <c r="G277" s="6">
        <v>6.7507840172572404</v>
      </c>
      <c r="H277" s="6">
        <v>112.11171064</v>
      </c>
      <c r="I277" s="6">
        <v>57.089129931418803</v>
      </c>
      <c r="J277" s="6">
        <v>11.1627070809465</v>
      </c>
      <c r="K277" s="6">
        <v>53.7254424778382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20129.31638525</v>
      </c>
      <c r="E278" s="6">
        <v>3.3319675403681202</v>
      </c>
      <c r="F278" s="6">
        <v>79.832812028433494</v>
      </c>
      <c r="G278" s="6">
        <v>2.0534009863025098</v>
      </c>
      <c r="H278" s="6">
        <v>5085.0232750900004</v>
      </c>
      <c r="I278" s="6">
        <v>8.8227749597023593</v>
      </c>
      <c r="J278" s="6">
        <v>20.167187971566499</v>
      </c>
      <c r="K278" s="6">
        <v>8.1284894646497001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1389.57411467</v>
      </c>
      <c r="E279" s="6">
        <v>14.336073795933199</v>
      </c>
      <c r="F279" s="6">
        <v>83.357330682531796</v>
      </c>
      <c r="G279" s="6">
        <v>6.4349255760236801</v>
      </c>
      <c r="H279" s="6">
        <v>277.43477739999997</v>
      </c>
      <c r="I279" s="6">
        <v>36.9751500709448</v>
      </c>
      <c r="J279" s="6">
        <v>16.642669317468201</v>
      </c>
      <c r="K279" s="6">
        <v>32.230299654820598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21663.522861919999</v>
      </c>
      <c r="E280" s="6">
        <v>3.3205276688379799</v>
      </c>
      <c r="F280" s="6">
        <v>76.507061115111199</v>
      </c>
      <c r="G280" s="6">
        <v>2.4124859762217401</v>
      </c>
      <c r="H280" s="6">
        <v>6652.1940747500003</v>
      </c>
      <c r="I280" s="6">
        <v>8.20706456886961</v>
      </c>
      <c r="J280" s="6">
        <v>23.492938884888801</v>
      </c>
      <c r="K280" s="6">
        <v>7.85649734699075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1806.234721</v>
      </c>
      <c r="E281" s="6">
        <v>13.138551554688499</v>
      </c>
      <c r="F281" s="6">
        <v>86.765898133796497</v>
      </c>
      <c r="G281" s="6">
        <v>4.6907319191842696</v>
      </c>
      <c r="H281" s="6">
        <v>275.49872479999999</v>
      </c>
      <c r="I281" s="6">
        <v>36.171653366013302</v>
      </c>
      <c r="J281" s="6">
        <v>13.234101866203501</v>
      </c>
      <c r="K281" s="6">
        <v>30.753546556283698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21517.721194260001</v>
      </c>
      <c r="E282" s="6">
        <v>2.6455143604360098</v>
      </c>
      <c r="F282" s="6">
        <v>78.532276868435503</v>
      </c>
      <c r="G282" s="6">
        <v>1.69975122111957</v>
      </c>
      <c r="H282" s="6">
        <v>5882.12260539</v>
      </c>
      <c r="I282" s="6">
        <v>6.90811962539955</v>
      </c>
      <c r="J282" s="6">
        <v>21.467723131564501</v>
      </c>
      <c r="K282" s="6">
        <v>6.2179548658402899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1507.4009968099999</v>
      </c>
      <c r="E283" s="6">
        <v>18.259934267934899</v>
      </c>
      <c r="F283" s="6">
        <v>81.215098205438593</v>
      </c>
      <c r="G283" s="6">
        <v>8.6659925446991792</v>
      </c>
      <c r="H283" s="6">
        <v>348.65905866999998</v>
      </c>
      <c r="I283" s="6">
        <v>45.249870217289697</v>
      </c>
      <c r="J283" s="6">
        <v>18.784901794561399</v>
      </c>
      <c r="K283" s="6">
        <v>37.466761512115497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35132.67102306</v>
      </c>
      <c r="E284" s="6">
        <v>2.8220570068283202</v>
      </c>
      <c r="F284" s="6">
        <v>78.518078974985102</v>
      </c>
      <c r="G284" s="6">
        <v>2.0998403385579598</v>
      </c>
      <c r="H284" s="6">
        <v>9612.0189664299996</v>
      </c>
      <c r="I284" s="6">
        <v>7.8540995792928197</v>
      </c>
      <c r="J284" s="6">
        <v>21.481921025014898</v>
      </c>
      <c r="K284" s="6">
        <v>7.6750784692748004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442.52212306400003</v>
      </c>
      <c r="E285" s="6">
        <v>16.4573289524674</v>
      </c>
      <c r="F285" s="6">
        <v>77.777342108914794</v>
      </c>
      <c r="G285" s="6">
        <v>7.5197111357391204</v>
      </c>
      <c r="H285" s="6">
        <v>126.43807931000001</v>
      </c>
      <c r="I285" s="6">
        <v>30.237136548243601</v>
      </c>
      <c r="J285" s="6">
        <v>22.222657891085198</v>
      </c>
      <c r="K285" s="6">
        <v>26.318325577032802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7988.4693568299999</v>
      </c>
      <c r="E286" s="6">
        <v>2.9890234386496402</v>
      </c>
      <c r="F286" s="6">
        <v>76.1790635579368</v>
      </c>
      <c r="G286" s="6">
        <v>2.1694092914254499</v>
      </c>
      <c r="H286" s="6">
        <v>2497.9674457890001</v>
      </c>
      <c r="I286" s="6">
        <v>7.2853093095703398</v>
      </c>
      <c r="J286" s="6">
        <v>23.8209364420632</v>
      </c>
      <c r="K286" s="6">
        <v>6.9377443954240903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1380.00605673</v>
      </c>
      <c r="E287" s="6">
        <v>19.073986126372201</v>
      </c>
      <c r="F287" s="6">
        <v>84.217063761969399</v>
      </c>
      <c r="G287" s="6">
        <v>6.4957089587529699</v>
      </c>
      <c r="H287" s="6">
        <v>258.62392523</v>
      </c>
      <c r="I287" s="6">
        <v>39.606346678891001</v>
      </c>
      <c r="J287" s="6">
        <v>15.7829362380307</v>
      </c>
      <c r="K287" s="6">
        <v>34.660821491524601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19824.850744129999</v>
      </c>
      <c r="E288" s="6">
        <v>3.0112122197872502</v>
      </c>
      <c r="F288" s="6">
        <v>71.029097601487607</v>
      </c>
      <c r="G288" s="6">
        <v>2.4042475001893999</v>
      </c>
      <c r="H288" s="6">
        <v>8086.0356581699998</v>
      </c>
      <c r="I288" s="6">
        <v>6.2804229292128202</v>
      </c>
      <c r="J288" s="6">
        <v>28.970902398512401</v>
      </c>
      <c r="K288" s="6">
        <v>5.8945878868396804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865.87308237000002</v>
      </c>
      <c r="E289" s="6">
        <v>18.779465740923399</v>
      </c>
      <c r="F289" s="6">
        <v>83.540265106967198</v>
      </c>
      <c r="G289" s="6">
        <v>8.9875338838901904</v>
      </c>
      <c r="H289" s="6">
        <v>170.60086376999999</v>
      </c>
      <c r="I289" s="6">
        <v>49.822494646244799</v>
      </c>
      <c r="J289" s="6">
        <v>16.459734893032799</v>
      </c>
      <c r="K289" s="6">
        <v>45.615617031344001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15625.69059577</v>
      </c>
      <c r="E290" s="6">
        <v>4.2508154845332502</v>
      </c>
      <c r="F290" s="6">
        <v>71.1070421173483</v>
      </c>
      <c r="G290" s="6">
        <v>3.0521023360719299</v>
      </c>
      <c r="H290" s="6">
        <v>6349.19421238</v>
      </c>
      <c r="I290" s="6">
        <v>8.0178190427780809</v>
      </c>
      <c r="J290" s="6">
        <v>28.8929578826517</v>
      </c>
      <c r="K290" s="6">
        <v>7.5113794246671501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238.41568667600001</v>
      </c>
      <c r="E291" s="6">
        <v>19.9214261720136</v>
      </c>
      <c r="F291" s="6">
        <v>69.825419321779904</v>
      </c>
      <c r="G291" s="6">
        <v>9.1651245650372495</v>
      </c>
      <c r="H291" s="6">
        <v>103.02971958400001</v>
      </c>
      <c r="I291" s="6">
        <v>28.947234532824002</v>
      </c>
      <c r="J291" s="6">
        <v>30.174580678220099</v>
      </c>
      <c r="K291" s="6">
        <v>21.2085355125413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3113.362230965</v>
      </c>
      <c r="E292" s="6">
        <v>3.5267476759093102</v>
      </c>
      <c r="F292" s="6">
        <v>63.440932640207102</v>
      </c>
      <c r="G292" s="6">
        <v>3.1939045940950699</v>
      </c>
      <c r="H292" s="6">
        <v>1794.135344176</v>
      </c>
      <c r="I292" s="6">
        <v>5.9866890736095097</v>
      </c>
      <c r="J292" s="6">
        <v>36.559067359792898</v>
      </c>
      <c r="K292" s="6">
        <v>5.5423811613990104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1013.61902505</v>
      </c>
      <c r="E293" s="6">
        <v>21.018907894652699</v>
      </c>
      <c r="F293" s="6">
        <v>83.457639351437905</v>
      </c>
      <c r="G293" s="6">
        <v>9.2381305346309404</v>
      </c>
      <c r="H293" s="6">
        <v>200.91212264000001</v>
      </c>
      <c r="I293" s="6">
        <v>55.021258017449703</v>
      </c>
      <c r="J293" s="6">
        <v>16.542360648562099</v>
      </c>
      <c r="K293" s="6">
        <v>46.607167067642997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26980.50571818</v>
      </c>
      <c r="E294" s="6">
        <v>4.1779809003124297</v>
      </c>
      <c r="F294" s="6">
        <v>77.263395363936993</v>
      </c>
      <c r="G294" s="6">
        <v>2.3744024140619802</v>
      </c>
      <c r="H294" s="6">
        <v>7939.66002278</v>
      </c>
      <c r="I294" s="6">
        <v>8.5653698840814805</v>
      </c>
      <c r="J294" s="6">
        <v>22.736604636062999</v>
      </c>
      <c r="K294" s="6">
        <v>8.0686802364402403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1363.9790642800001</v>
      </c>
      <c r="E295" s="6">
        <v>14.6915988505143</v>
      </c>
      <c r="F295" s="6">
        <v>75.497087177061999</v>
      </c>
      <c r="G295" s="6">
        <v>7.0888327095367902</v>
      </c>
      <c r="H295" s="6">
        <v>442.68542474999998</v>
      </c>
      <c r="I295" s="6">
        <v>25.0215773469684</v>
      </c>
      <c r="J295" s="6">
        <v>24.502912822938001</v>
      </c>
      <c r="K295" s="6">
        <v>21.8417387729715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15185.006359200001</v>
      </c>
      <c r="E296" s="6">
        <v>6.0015970374177803</v>
      </c>
      <c r="F296" s="6">
        <v>71.249483644428807</v>
      </c>
      <c r="G296" s="6">
        <v>2.6884999519974699</v>
      </c>
      <c r="H296" s="6">
        <v>6127.4377210700004</v>
      </c>
      <c r="I296" s="6">
        <v>8.4444989765568401</v>
      </c>
      <c r="J296" s="6">
        <v>28.7505163555712</v>
      </c>
      <c r="K296" s="6">
        <v>6.6626362806444703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1496.6033031899999</v>
      </c>
      <c r="E297" s="6">
        <v>16.622605972175101</v>
      </c>
      <c r="F297" s="6">
        <v>77.9898300570473</v>
      </c>
      <c r="G297" s="6">
        <v>9.2743488986013496</v>
      </c>
      <c r="H297" s="6">
        <v>422.36908346000001</v>
      </c>
      <c r="I297" s="6">
        <v>35.840080136917301</v>
      </c>
      <c r="J297" s="6">
        <v>22.0101699429527</v>
      </c>
      <c r="K297" s="6">
        <v>32.8623039425134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23851.840993090002</v>
      </c>
      <c r="E298" s="6">
        <v>3.43474762564722</v>
      </c>
      <c r="F298" s="6">
        <v>70.008600904409306</v>
      </c>
      <c r="G298" s="6">
        <v>2.6113744456822698</v>
      </c>
      <c r="H298" s="6">
        <v>10218.031401099999</v>
      </c>
      <c r="I298" s="6">
        <v>6.3665861646064696</v>
      </c>
      <c r="J298" s="6">
        <v>29.991399095590701</v>
      </c>
      <c r="K298" s="6">
        <v>6.0957033313801299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1044.8160738199999</v>
      </c>
      <c r="E299" s="6">
        <v>19.9836239967421</v>
      </c>
      <c r="F299" s="6">
        <v>79.838248957858497</v>
      </c>
      <c r="G299" s="6">
        <v>8.7896275177943597</v>
      </c>
      <c r="H299" s="6">
        <v>263.84999470999998</v>
      </c>
      <c r="I299" s="6">
        <v>41.039260422104697</v>
      </c>
      <c r="J299" s="6">
        <v>20.1617510421415</v>
      </c>
      <c r="K299" s="6">
        <v>34.805928738319103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15371.03864956</v>
      </c>
      <c r="E300" s="6">
        <v>4.2880825443780397</v>
      </c>
      <c r="F300" s="6">
        <v>65.021480103937805</v>
      </c>
      <c r="G300" s="6">
        <v>3.3731146455141698</v>
      </c>
      <c r="H300" s="6">
        <v>8268.9009903700007</v>
      </c>
      <c r="I300" s="6">
        <v>7.7792286122860297</v>
      </c>
      <c r="J300" s="6">
        <v>34.978519896062203</v>
      </c>
      <c r="K300" s="6">
        <v>6.2702740843043001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478.58564908</v>
      </c>
      <c r="E301" s="6">
        <v>13.9154953152063</v>
      </c>
      <c r="F301" s="6">
        <v>81.958499150063801</v>
      </c>
      <c r="G301" s="6">
        <v>7.2330527936547302</v>
      </c>
      <c r="H301" s="6">
        <v>105.35092131</v>
      </c>
      <c r="I301" s="6">
        <v>38.177051175678599</v>
      </c>
      <c r="J301" s="6">
        <v>18.041500849936199</v>
      </c>
      <c r="K301" s="6">
        <v>32.858139473646702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8658.2839851190001</v>
      </c>
      <c r="E302" s="6">
        <v>2.9097414102078001</v>
      </c>
      <c r="F302" s="6">
        <v>71.869020842384202</v>
      </c>
      <c r="G302" s="6">
        <v>2.23372432791294</v>
      </c>
      <c r="H302" s="6">
        <v>3389.0263631150001</v>
      </c>
      <c r="I302" s="6">
        <v>5.8513407563128297</v>
      </c>
      <c r="J302" s="6">
        <v>28.130979157615801</v>
      </c>
      <c r="K302" s="6">
        <v>5.7067185389974098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1222.4038193199999</v>
      </c>
      <c r="E303" s="6">
        <v>17.248456964667799</v>
      </c>
      <c r="F303" s="6">
        <v>91.928870794633397</v>
      </c>
      <c r="G303" s="6">
        <v>4.8534967632779198</v>
      </c>
      <c r="H303" s="6">
        <v>107.3240548</v>
      </c>
      <c r="I303" s="6">
        <v>56.996784145722799</v>
      </c>
      <c r="J303" s="6">
        <v>8.0711292053666206</v>
      </c>
      <c r="K303" s="6">
        <v>55.280551890666999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21112.059183140002</v>
      </c>
      <c r="E304" s="6">
        <v>3.2418184311618101</v>
      </c>
      <c r="F304" s="6">
        <v>82.630926448362203</v>
      </c>
      <c r="G304" s="6">
        <v>2.12193917077053</v>
      </c>
      <c r="H304" s="6">
        <v>4437.7683337199996</v>
      </c>
      <c r="I304" s="6">
        <v>10.277901320812299</v>
      </c>
      <c r="J304" s="6">
        <v>17.369073551637801</v>
      </c>
      <c r="K304" s="6">
        <v>10.094827396899699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1205.1382860799999</v>
      </c>
      <c r="E305" s="6">
        <v>14.580279003235599</v>
      </c>
      <c r="F305" s="6">
        <v>81.268353853751805</v>
      </c>
      <c r="G305" s="6">
        <v>6.8298450077768402</v>
      </c>
      <c r="H305" s="6">
        <v>277.77385491000001</v>
      </c>
      <c r="I305" s="6">
        <v>33.064106134597097</v>
      </c>
      <c r="J305" s="6">
        <v>18.731646146248199</v>
      </c>
      <c r="K305" s="6">
        <v>29.631686212984601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14248.499846279999</v>
      </c>
      <c r="E306" s="6">
        <v>3.6702100876720398</v>
      </c>
      <c r="F306" s="6">
        <v>71.510683219095696</v>
      </c>
      <c r="G306" s="6">
        <v>2.5934907284158699</v>
      </c>
      <c r="H306" s="6">
        <v>5676.4948606300004</v>
      </c>
      <c r="I306" s="6">
        <v>6.9462638855299499</v>
      </c>
      <c r="J306" s="6">
        <v>28.4893167809043</v>
      </c>
      <c r="K306" s="6">
        <v>6.5098891397676502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2035.72217989</v>
      </c>
      <c r="E307" s="6">
        <v>17.061534281525901</v>
      </c>
      <c r="F307" s="6">
        <v>74.704708522275794</v>
      </c>
      <c r="G307" s="6">
        <v>7.6256193614974599</v>
      </c>
      <c r="H307" s="6">
        <v>689.30308312</v>
      </c>
      <c r="I307" s="6">
        <v>28.439221922383599</v>
      </c>
      <c r="J307" s="6">
        <v>25.295291477724199</v>
      </c>
      <c r="K307" s="6">
        <v>22.5207791024729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29815.097960700001</v>
      </c>
      <c r="E308" s="6">
        <v>4.1219667568985399</v>
      </c>
      <c r="F308" s="6">
        <v>68.449186502321993</v>
      </c>
      <c r="G308" s="6">
        <v>3.3908757357888599</v>
      </c>
      <c r="H308" s="6">
        <v>13742.90394439</v>
      </c>
      <c r="I308" s="6">
        <v>9.1162111917228206</v>
      </c>
      <c r="J308" s="6">
        <v>31.550813497678099</v>
      </c>
      <c r="K308" s="6">
        <v>7.3564723033937298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1692.4464252600001</v>
      </c>
      <c r="E309" s="6">
        <v>18.0159760518358</v>
      </c>
      <c r="F309" s="6">
        <v>70.166486821688096</v>
      </c>
      <c r="G309" s="6">
        <v>9.7472787352104895</v>
      </c>
      <c r="H309" s="6">
        <v>719.59741778</v>
      </c>
      <c r="I309" s="6">
        <v>29.657726981646999</v>
      </c>
      <c r="J309" s="6">
        <v>29.8335131783119</v>
      </c>
      <c r="K309" s="6">
        <v>22.924966993785599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31772.5597198</v>
      </c>
      <c r="E310" s="6">
        <v>2.85141000413737</v>
      </c>
      <c r="F310" s="6">
        <v>72.252470050386407</v>
      </c>
      <c r="G310" s="6">
        <v>2.7325246649258599</v>
      </c>
      <c r="H310" s="6">
        <v>12201.79810858</v>
      </c>
      <c r="I310" s="6">
        <v>7.9688704579485004</v>
      </c>
      <c r="J310" s="6">
        <v>27.7475299496136</v>
      </c>
      <c r="K310" s="6">
        <v>7.1152876264305798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1272.1270738999999</v>
      </c>
      <c r="E311" s="6">
        <v>15.573540714836501</v>
      </c>
      <c r="F311" s="6">
        <v>73.834890078448694</v>
      </c>
      <c r="G311" s="6">
        <v>7.3472238987430396</v>
      </c>
      <c r="H311" s="6">
        <v>450.80780492000002</v>
      </c>
      <c r="I311" s="6">
        <v>24.8769777807182</v>
      </c>
      <c r="J311" s="6">
        <v>26.165109921551299</v>
      </c>
      <c r="K311" s="6">
        <v>20.7330093613947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16322.466846900001</v>
      </c>
      <c r="E312" s="6">
        <v>3.89873325875095</v>
      </c>
      <c r="F312" s="6">
        <v>64.634254939457094</v>
      </c>
      <c r="G312" s="6">
        <v>2.8586836223276801</v>
      </c>
      <c r="H312" s="6">
        <v>8931.1186739500008</v>
      </c>
      <c r="I312" s="6">
        <v>5.1192194296978997</v>
      </c>
      <c r="J312" s="6">
        <v>35.365745060542999</v>
      </c>
      <c r="K312" s="6">
        <v>5.2245155791421896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1510.9842281900001</v>
      </c>
      <c r="E313" s="6">
        <v>23.799501787064798</v>
      </c>
      <c r="F313" s="6">
        <v>61.416071569898399</v>
      </c>
      <c r="G313" s="6">
        <v>16.238139004123401</v>
      </c>
      <c r="H313" s="6">
        <v>949.25816368999995</v>
      </c>
      <c r="I313" s="6">
        <v>31.683931115963698</v>
      </c>
      <c r="J313" s="6">
        <v>38.583928430101601</v>
      </c>
      <c r="K313" s="6">
        <v>25.847101314369102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53401.220074409997</v>
      </c>
      <c r="E314" s="6">
        <v>4.3647841159081704</v>
      </c>
      <c r="F314" s="6">
        <v>69.184657238263398</v>
      </c>
      <c r="G314" s="6">
        <v>2.98273560024121</v>
      </c>
      <c r="H314" s="6">
        <v>23785.28659643</v>
      </c>
      <c r="I314" s="6">
        <v>6.4630216675131296</v>
      </c>
      <c r="J314" s="6">
        <v>30.815342761736598</v>
      </c>
      <c r="K314" s="6">
        <v>6.6966491896786904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762.21724365</v>
      </c>
      <c r="E315" s="6">
        <v>22.8178393424635</v>
      </c>
      <c r="F315" s="6">
        <v>91.980112616216999</v>
      </c>
      <c r="G315" s="6">
        <v>5.5844497082656597</v>
      </c>
      <c r="H315" s="6">
        <v>66.458892930000005</v>
      </c>
      <c r="I315" s="6">
        <v>70.368190814348793</v>
      </c>
      <c r="J315" s="6">
        <v>8.0198873837830202</v>
      </c>
      <c r="K315" s="6">
        <v>64.048070563252793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23124.230997760002</v>
      </c>
      <c r="E316" s="6">
        <v>2.1046355455003098</v>
      </c>
      <c r="F316" s="6">
        <v>82.022407991351301</v>
      </c>
      <c r="G316" s="6">
        <v>1.6867749813778199</v>
      </c>
      <c r="H316" s="6">
        <v>5068.3465722600004</v>
      </c>
      <c r="I316" s="6">
        <v>7.92978538210052</v>
      </c>
      <c r="J316" s="6">
        <v>17.977592008648699</v>
      </c>
      <c r="K316" s="6">
        <v>7.6958774926929401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2126.6524577199998</v>
      </c>
      <c r="E317" s="6">
        <v>17.2318341034944</v>
      </c>
      <c r="F317" s="6">
        <v>82.956608591224494</v>
      </c>
      <c r="G317" s="6">
        <v>7.0049433853116403</v>
      </c>
      <c r="H317" s="6">
        <v>436.91962391999999</v>
      </c>
      <c r="I317" s="6">
        <v>39.599233072455398</v>
      </c>
      <c r="J317" s="6">
        <v>17.043391408775499</v>
      </c>
      <c r="K317" s="6">
        <v>34.095699188119099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36756.351398810002</v>
      </c>
      <c r="E318" s="6">
        <v>3.5960809413031298</v>
      </c>
      <c r="F318" s="6">
        <v>77.230838377232004</v>
      </c>
      <c r="G318" s="6">
        <v>2.2817165308005798</v>
      </c>
      <c r="H318" s="6">
        <v>10836.491267580001</v>
      </c>
      <c r="I318" s="6">
        <v>8.3800223290669607</v>
      </c>
      <c r="J318" s="6">
        <v>22.7691616227679</v>
      </c>
      <c r="K318" s="6">
        <v>7.7393662328220598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1000.12829824</v>
      </c>
      <c r="E319" s="6">
        <v>24.519870979709498</v>
      </c>
      <c r="F319" s="6">
        <v>60.135069868625301</v>
      </c>
      <c r="G319" s="6">
        <v>14.2973423079137</v>
      </c>
      <c r="H319" s="6">
        <v>663.00820500999998</v>
      </c>
      <c r="I319" s="6">
        <v>26.779940705505499</v>
      </c>
      <c r="J319" s="6">
        <v>39.864930131374599</v>
      </c>
      <c r="K319" s="6">
        <v>21.567118662660899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26755.206505549999</v>
      </c>
      <c r="E320" s="6">
        <v>3.5133815470469001</v>
      </c>
      <c r="F320" s="6">
        <v>68.664604581999598</v>
      </c>
      <c r="G320" s="6">
        <v>2.9092442725085399</v>
      </c>
      <c r="H320" s="6">
        <v>12209.85659854</v>
      </c>
      <c r="I320" s="6">
        <v>7.73334536214659</v>
      </c>
      <c r="J320" s="6">
        <v>31.335395418000399</v>
      </c>
      <c r="K320" s="6">
        <v>6.3749668686004002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2726.4482998100002</v>
      </c>
      <c r="E321" s="6">
        <v>10.877209958082799</v>
      </c>
      <c r="F321" s="6">
        <v>78.757195688540307</v>
      </c>
      <c r="G321" s="6">
        <v>6.4636623039858501</v>
      </c>
      <c r="H321" s="6">
        <v>735.39194980000002</v>
      </c>
      <c r="I321" s="6">
        <v>29.143595916636301</v>
      </c>
      <c r="J321" s="6">
        <v>21.2428043114597</v>
      </c>
      <c r="K321" s="6">
        <v>23.963875459937999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29512.134490249999</v>
      </c>
      <c r="E322" s="6">
        <v>2.9669245546899998</v>
      </c>
      <c r="F322" s="6">
        <v>75.606838366803302</v>
      </c>
      <c r="G322" s="6">
        <v>2.5130787523143798</v>
      </c>
      <c r="H322" s="6">
        <v>9521.5496681500008</v>
      </c>
      <c r="I322" s="6">
        <v>8.3877894030032607</v>
      </c>
      <c r="J322" s="6">
        <v>24.393161633196701</v>
      </c>
      <c r="K322" s="6">
        <v>7.7893116885144602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188.28284746099999</v>
      </c>
      <c r="E323" s="6">
        <v>23.264259955130001</v>
      </c>
      <c r="F323" s="6">
        <v>82.837513293889899</v>
      </c>
      <c r="G323" s="6">
        <v>7.5300814945700596</v>
      </c>
      <c r="H323" s="6">
        <v>39.008919245000001</v>
      </c>
      <c r="I323" s="6">
        <v>49.370004314365197</v>
      </c>
      <c r="J323" s="6">
        <v>17.162486706110101</v>
      </c>
      <c r="K323" s="6">
        <v>36.345154207079403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6959.8563038339998</v>
      </c>
      <c r="E324" s="6">
        <v>2.5995254951653499</v>
      </c>
      <c r="F324" s="6">
        <v>71.958694811429496</v>
      </c>
      <c r="G324" s="6">
        <v>2.2559329631607898</v>
      </c>
      <c r="H324" s="6">
        <v>2712.159457531</v>
      </c>
      <c r="I324" s="6">
        <v>6.0844641257357504</v>
      </c>
      <c r="J324" s="6">
        <v>28.041305188570501</v>
      </c>
      <c r="K324" s="6">
        <v>5.7891025585106499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569.59842289000005</v>
      </c>
      <c r="E325" s="6">
        <v>20.7902723858633</v>
      </c>
      <c r="F325" s="6">
        <v>85.077466394656398</v>
      </c>
      <c r="G325" s="6">
        <v>7.3350857403703102</v>
      </c>
      <c r="H325" s="6">
        <v>99.907201839999999</v>
      </c>
      <c r="I325" s="6">
        <v>43.708640212501102</v>
      </c>
      <c r="J325" s="6">
        <v>14.922533605343601</v>
      </c>
      <c r="K325" s="6">
        <v>41.819340273076101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11934.85810772</v>
      </c>
      <c r="E326" s="6">
        <v>2.6007190484704301</v>
      </c>
      <c r="F326" s="6">
        <v>71.602237406213803</v>
      </c>
      <c r="G326" s="6">
        <v>2.16534806189147</v>
      </c>
      <c r="H326" s="6">
        <v>4733.41727034</v>
      </c>
      <c r="I326" s="6">
        <v>5.9190899322546997</v>
      </c>
      <c r="J326" s="6">
        <v>28.397762593786201</v>
      </c>
      <c r="K326" s="6">
        <v>5.4597176620021202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278.47349860999998</v>
      </c>
      <c r="E327" s="6">
        <v>29.562501093080801</v>
      </c>
      <c r="F327" s="6">
        <v>76.980238660469496</v>
      </c>
      <c r="G327" s="6">
        <v>11.7260590663971</v>
      </c>
      <c r="H327" s="6">
        <v>83.273234650000006</v>
      </c>
      <c r="I327" s="6">
        <v>44.483560338250903</v>
      </c>
      <c r="J327" s="6">
        <v>23.019761339530501</v>
      </c>
      <c r="K327" s="6">
        <v>39.213040142510202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6537.8966847989996</v>
      </c>
      <c r="E328" s="6">
        <v>3.7314298821278098</v>
      </c>
      <c r="F328" s="6">
        <v>78.062057027903805</v>
      </c>
      <c r="G328" s="6">
        <v>2.9196272573286399</v>
      </c>
      <c r="H328" s="6">
        <v>1837.35876416</v>
      </c>
      <c r="I328" s="6">
        <v>11.171259421522301</v>
      </c>
      <c r="J328" s="6">
        <v>21.937942972096099</v>
      </c>
      <c r="K328" s="6">
        <v>10.3889462084801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1140.4128363899999</v>
      </c>
      <c r="E329" s="6">
        <v>23.017766295262</v>
      </c>
      <c r="F329" s="6">
        <v>91.323793209912495</v>
      </c>
      <c r="G329" s="6">
        <v>6.5836250925258604</v>
      </c>
      <c r="H329" s="6">
        <v>108.34479435</v>
      </c>
      <c r="I329" s="6">
        <v>70.179308543949702</v>
      </c>
      <c r="J329" s="6">
        <v>8.6762067900875302</v>
      </c>
      <c r="K329" s="6">
        <v>69.297750856783907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25200.654122069998</v>
      </c>
      <c r="E330" s="6">
        <v>3.2775196483606499</v>
      </c>
      <c r="F330" s="6">
        <v>71.286739955359394</v>
      </c>
      <c r="G330" s="6">
        <v>2.9624420193123502</v>
      </c>
      <c r="H330" s="6">
        <v>10150.45624972</v>
      </c>
      <c r="I330" s="6">
        <v>8.1733217825137601</v>
      </c>
      <c r="J330" s="6">
        <v>28.713260044640698</v>
      </c>
      <c r="K330" s="6">
        <v>7.3548887703876904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444.31439188000002</v>
      </c>
      <c r="E331" s="6">
        <v>21.030199590108101</v>
      </c>
      <c r="F331" s="6">
        <v>66.780371352216207</v>
      </c>
      <c r="G331" s="6">
        <v>12.408435147401301</v>
      </c>
      <c r="H331" s="6">
        <v>221.02241724999999</v>
      </c>
      <c r="I331" s="6">
        <v>29.863225321297602</v>
      </c>
      <c r="J331" s="6">
        <v>33.2196286477838</v>
      </c>
      <c r="K331" s="6">
        <v>24.944285676072202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11179.32192418</v>
      </c>
      <c r="E332" s="6">
        <v>4.0361671876790002</v>
      </c>
      <c r="F332" s="6">
        <v>68.520425524390305</v>
      </c>
      <c r="G332" s="6">
        <v>2.6875908266961201</v>
      </c>
      <c r="H332" s="6">
        <v>5135.9911209800002</v>
      </c>
      <c r="I332" s="6">
        <v>6.4421139949529902</v>
      </c>
      <c r="J332" s="6">
        <v>31.479574475609699</v>
      </c>
      <c r="K332" s="6">
        <v>5.8499795549444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475.30022359999998</v>
      </c>
      <c r="E333" s="6">
        <v>20.4410409098939</v>
      </c>
      <c r="F333" s="6">
        <v>86.498228625556905</v>
      </c>
      <c r="G333" s="6">
        <v>8.4707540105444892</v>
      </c>
      <c r="H333" s="6">
        <v>74.191056340000003</v>
      </c>
      <c r="I333" s="6">
        <v>57.168455285056503</v>
      </c>
      <c r="J333" s="6">
        <v>13.5017713744431</v>
      </c>
      <c r="K333" s="6">
        <v>54.267339944878202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14476.136051240001</v>
      </c>
      <c r="E334" s="6">
        <v>2.7914382863984102</v>
      </c>
      <c r="F334" s="6">
        <v>75.394103916170394</v>
      </c>
      <c r="G334" s="6">
        <v>1.94211672240947</v>
      </c>
      <c r="H334" s="6">
        <v>4724.4848187099997</v>
      </c>
      <c r="I334" s="6">
        <v>6.3725058046380196</v>
      </c>
      <c r="J334" s="6">
        <v>24.605896083829599</v>
      </c>
      <c r="K334" s="6">
        <v>5.9507749479157503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986.82337629000006</v>
      </c>
      <c r="E335" s="6">
        <v>24.217943268515</v>
      </c>
      <c r="F335" s="6">
        <v>88.0718915480021</v>
      </c>
      <c r="G335" s="6">
        <v>9.4007648867926399</v>
      </c>
      <c r="H335" s="6">
        <v>133.65145279000001</v>
      </c>
      <c r="I335" s="6">
        <v>73.354611691904907</v>
      </c>
      <c r="J335" s="6">
        <v>11.9281084519979</v>
      </c>
      <c r="K335" s="6">
        <v>69.411101425657705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30446.116310339999</v>
      </c>
      <c r="E336" s="6">
        <v>2.45482166090687</v>
      </c>
      <c r="F336" s="6">
        <v>71.778645721330804</v>
      </c>
      <c r="G336" s="6">
        <v>2.1890704739255402</v>
      </c>
      <c r="H336" s="6">
        <v>11970.560689309999</v>
      </c>
      <c r="I336" s="6">
        <v>5.8039650528072002</v>
      </c>
      <c r="J336" s="6">
        <v>28.2213542786692</v>
      </c>
      <c r="K336" s="6">
        <v>5.5677170009410704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65.659118595999999</v>
      </c>
      <c r="E337" s="6">
        <v>46.347281740087801</v>
      </c>
      <c r="F337" s="6">
        <v>68.322613733349101</v>
      </c>
      <c r="G337" s="6">
        <v>27.3079981041849</v>
      </c>
      <c r="H337" s="6">
        <v>30.442472089999999</v>
      </c>
      <c r="I337" s="6">
        <v>70.665780424999895</v>
      </c>
      <c r="J337" s="6">
        <v>31.677386266650899</v>
      </c>
      <c r="K337" s="6">
        <v>58.8986032685239</v>
      </c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5891.5583423779999</v>
      </c>
      <c r="E338" s="6">
        <v>2.76829899020994</v>
      </c>
      <c r="F338" s="6">
        <v>70.148619494958893</v>
      </c>
      <c r="G338" s="6">
        <v>2.7257122997091301</v>
      </c>
      <c r="H338" s="6">
        <v>2507.1220376420001</v>
      </c>
      <c r="I338" s="6">
        <v>7.1305088993550401</v>
      </c>
      <c r="J338" s="6">
        <v>29.851380505041099</v>
      </c>
      <c r="K338" s="6">
        <v>6.4052298999282904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2152.1252791500001</v>
      </c>
      <c r="E339" s="6">
        <v>23.697510949325501</v>
      </c>
      <c r="F339" s="6">
        <v>71.3570603998064</v>
      </c>
      <c r="G339" s="6">
        <v>11.0334670613929</v>
      </c>
      <c r="H339" s="6">
        <v>863.86958819999995</v>
      </c>
      <c r="I339" s="6">
        <v>25.604829846515599</v>
      </c>
      <c r="J339" s="6">
        <v>28.6429396001936</v>
      </c>
      <c r="K339" s="6">
        <v>27.487254678069501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39585.20541414</v>
      </c>
      <c r="E340" s="6">
        <v>3.51832347943673</v>
      </c>
      <c r="F340" s="6">
        <v>70.944156839237493</v>
      </c>
      <c r="G340" s="6">
        <v>2.7416664077725099</v>
      </c>
      <c r="H340" s="6">
        <v>16212.49122188</v>
      </c>
      <c r="I340" s="6">
        <v>6.7533039042726104</v>
      </c>
      <c r="J340" s="6">
        <v>29.0558431607625</v>
      </c>
      <c r="K340" s="6">
        <v>6.6941857635212498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2183.9554630100001</v>
      </c>
      <c r="E341" s="6">
        <v>22.121703865669101</v>
      </c>
      <c r="F341" s="6">
        <v>78.172172329889904</v>
      </c>
      <c r="G341" s="6">
        <v>9.0391258473000899</v>
      </c>
      <c r="H341" s="6">
        <v>609.82063137</v>
      </c>
      <c r="I341" s="6">
        <v>36.7360507632837</v>
      </c>
      <c r="J341" s="6">
        <v>21.8278276701101</v>
      </c>
      <c r="K341" s="6">
        <v>32.371893077307703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48573.73545634</v>
      </c>
      <c r="E342" s="6">
        <v>3.2053085313324901</v>
      </c>
      <c r="F342" s="6">
        <v>70.648324857226399</v>
      </c>
      <c r="G342" s="6">
        <v>2.1944290453410802</v>
      </c>
      <c r="H342" s="6">
        <v>20180.528079989999</v>
      </c>
      <c r="I342" s="6">
        <v>5.6812387598598901</v>
      </c>
      <c r="J342" s="6">
        <v>29.351675142773601</v>
      </c>
      <c r="K342" s="6">
        <v>5.2819041951532197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1967.4789805800001</v>
      </c>
      <c r="E343" s="6">
        <v>15.6468970139723</v>
      </c>
      <c r="F343" s="6">
        <v>89.554622903975201</v>
      </c>
      <c r="G343" s="6">
        <v>5.7823272685862799</v>
      </c>
      <c r="H343" s="6">
        <v>229.480726</v>
      </c>
      <c r="I343" s="6">
        <v>49.806361731542502</v>
      </c>
      <c r="J343" s="6">
        <v>10.445377096024799</v>
      </c>
      <c r="K343" s="6">
        <v>49.575437371494402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21308.82325365</v>
      </c>
      <c r="E344" s="6">
        <v>3.9857287718505199</v>
      </c>
      <c r="F344" s="6">
        <v>61.662343084241598</v>
      </c>
      <c r="G344" s="6">
        <v>3.4742013709633501</v>
      </c>
      <c r="H344" s="6">
        <v>13248.44815029</v>
      </c>
      <c r="I344" s="6">
        <v>6.4476497261269303</v>
      </c>
      <c r="J344" s="6">
        <v>38.337656915758402</v>
      </c>
      <c r="K344" s="6">
        <v>5.5879105327385901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1586.7741221799999</v>
      </c>
      <c r="E345" s="6">
        <v>22.0707340149233</v>
      </c>
      <c r="F345" s="6">
        <v>64.254403840099798</v>
      </c>
      <c r="G345" s="6">
        <v>8.1295722718272501</v>
      </c>
      <c r="H345" s="6">
        <v>882.74396117000003</v>
      </c>
      <c r="I345" s="6">
        <v>24.284897947343801</v>
      </c>
      <c r="J345" s="6">
        <v>35.745596159900302</v>
      </c>
      <c r="K345" s="6">
        <v>14.6132915916298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16455.836542019999</v>
      </c>
      <c r="E346" s="6">
        <v>5.5504805347184298</v>
      </c>
      <c r="F346" s="6">
        <v>64.427395100930397</v>
      </c>
      <c r="G346" s="6">
        <v>3.6107884369570402</v>
      </c>
      <c r="H346" s="6">
        <v>9085.8395046999995</v>
      </c>
      <c r="I346" s="6">
        <v>7.4712653930557602</v>
      </c>
      <c r="J346" s="6">
        <v>35.572604899069603</v>
      </c>
      <c r="K346" s="6">
        <v>6.53968675934067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156.65705386900001</v>
      </c>
      <c r="E347" s="6">
        <v>21.9126706105422</v>
      </c>
      <c r="F347" s="6">
        <v>75.429102926382399</v>
      </c>
      <c r="G347" s="6">
        <v>9.8721990963619106</v>
      </c>
      <c r="H347" s="6">
        <v>51.030758648000003</v>
      </c>
      <c r="I347" s="6">
        <v>40.339186023639201</v>
      </c>
      <c r="J347" s="6">
        <v>24.570897073617601</v>
      </c>
      <c r="K347" s="6">
        <v>30.306224454001399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3654.441011545</v>
      </c>
      <c r="E348" s="6">
        <v>3.6526630908533702</v>
      </c>
      <c r="F348" s="6">
        <v>73.515329278067099</v>
      </c>
      <c r="G348" s="6">
        <v>2.6091331102901298</v>
      </c>
      <c r="H348" s="6">
        <v>1316.5508175499999</v>
      </c>
      <c r="I348" s="6">
        <v>8.8356252005283196</v>
      </c>
      <c r="J348" s="6">
        <v>26.484670721932901</v>
      </c>
      <c r="K348" s="6">
        <v>7.2423509337588401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235.59071412899999</v>
      </c>
      <c r="E349" s="6">
        <v>15.9668945178156</v>
      </c>
      <c r="F349" s="6">
        <v>90.090203805977694</v>
      </c>
      <c r="G349" s="6">
        <v>4.1817222375876897</v>
      </c>
      <c r="H349" s="6">
        <v>25.914648469999999</v>
      </c>
      <c r="I349" s="6">
        <v>43.993091135585402</v>
      </c>
      <c r="J349" s="6">
        <v>9.9097961940223307</v>
      </c>
      <c r="K349" s="6">
        <v>38.016140924422999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4006.9798790700002</v>
      </c>
      <c r="E350" s="6">
        <v>2.27448740809466</v>
      </c>
      <c r="F350" s="6">
        <v>86.081550106139801</v>
      </c>
      <c r="G350" s="6">
        <v>1.6904832344054499</v>
      </c>
      <c r="H350" s="6">
        <v>647.88504161200001</v>
      </c>
      <c r="I350" s="6">
        <v>10.9115324845451</v>
      </c>
      <c r="J350" s="6">
        <v>13.918449893860201</v>
      </c>
      <c r="K350" s="6">
        <v>10.4551453901669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315.54709058700001</v>
      </c>
      <c r="E351" s="6">
        <v>15.245581706752599</v>
      </c>
      <c r="F351" s="6">
        <v>81.984016212114994</v>
      </c>
      <c r="G351" s="6">
        <v>8.3513604510372001</v>
      </c>
      <c r="H351" s="6">
        <v>69.341458627999998</v>
      </c>
      <c r="I351" s="6">
        <v>43.976314498075801</v>
      </c>
      <c r="J351" s="6">
        <v>18.015983787884998</v>
      </c>
      <c r="K351" s="6">
        <v>38.003923553232198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6205.5882560319997</v>
      </c>
      <c r="E352" s="6">
        <v>3.0247506333562999</v>
      </c>
      <c r="F352" s="6">
        <v>86.084961482130296</v>
      </c>
      <c r="G352" s="6">
        <v>1.9399544433543501</v>
      </c>
      <c r="H352" s="6">
        <v>1003.090413494</v>
      </c>
      <c r="I352" s="6">
        <v>12.228052679906</v>
      </c>
      <c r="J352" s="6">
        <v>13.9150385178697</v>
      </c>
      <c r="K352" s="6">
        <v>12.0014690091432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352.895290639</v>
      </c>
      <c r="E353" s="6">
        <v>18.767941736907201</v>
      </c>
      <c r="F353" s="6">
        <v>88.685647394455799</v>
      </c>
      <c r="G353" s="6">
        <v>4.9315427717670897</v>
      </c>
      <c r="H353" s="6">
        <v>45.021735403999998</v>
      </c>
      <c r="I353" s="6">
        <v>39.950206318932501</v>
      </c>
      <c r="J353" s="6">
        <v>11.314352605544199</v>
      </c>
      <c r="K353" s="6">
        <v>38.655067471850202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5038.9004086479999</v>
      </c>
      <c r="E354" s="6">
        <v>3.62584873247914</v>
      </c>
      <c r="F354" s="6">
        <v>75.457424589601303</v>
      </c>
      <c r="G354" s="6">
        <v>2.42354517367033</v>
      </c>
      <c r="H354" s="6">
        <v>1638.9055674419999</v>
      </c>
      <c r="I354" s="6">
        <v>7.6837036386622</v>
      </c>
      <c r="J354" s="6">
        <v>24.542575410398701</v>
      </c>
      <c r="K354" s="6">
        <v>7.4513156880934801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616.50015292900002</v>
      </c>
      <c r="E355" s="6">
        <v>14.5869959605548</v>
      </c>
      <c r="F355" s="6">
        <v>80.304679696534293</v>
      </c>
      <c r="G355" s="6">
        <v>7.6279655521396501</v>
      </c>
      <c r="H355" s="6">
        <v>151.20125035000001</v>
      </c>
      <c r="I355" s="6">
        <v>36.3266616613585</v>
      </c>
      <c r="J355" s="6">
        <v>19.695320303465699</v>
      </c>
      <c r="K355" s="6">
        <v>31.101871965645699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9161.8054842309994</v>
      </c>
      <c r="E356" s="6">
        <v>3.1391923911566502</v>
      </c>
      <c r="F356" s="6">
        <v>70.728264865519506</v>
      </c>
      <c r="G356" s="6">
        <v>2.62054351221972</v>
      </c>
      <c r="H356" s="6">
        <v>3791.7223616040001</v>
      </c>
      <c r="I356" s="6">
        <v>6.9249655185625496</v>
      </c>
      <c r="J356" s="6">
        <v>29.271735134480501</v>
      </c>
      <c r="K356" s="6">
        <v>6.3319271909360504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1113.2556646400001</v>
      </c>
      <c r="E357" s="6">
        <v>15.157994552790001</v>
      </c>
      <c r="F357" s="6">
        <v>98.730027704218998</v>
      </c>
      <c r="G357" s="6">
        <v>1.3039508064546099</v>
      </c>
      <c r="H357" s="6">
        <v>14.31989725</v>
      </c>
      <c r="I357" s="6">
        <v>100</v>
      </c>
      <c r="J357" s="6">
        <v>1.26997229578101</v>
      </c>
      <c r="K357" s="6">
        <v>101.371580839904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12166.460675593</v>
      </c>
      <c r="E358" s="6">
        <v>4.5902096540716402</v>
      </c>
      <c r="F358" s="6">
        <v>87.891301453200498</v>
      </c>
      <c r="G358" s="6">
        <v>1.8940649730225101</v>
      </c>
      <c r="H358" s="6">
        <v>1676.1613750900001</v>
      </c>
      <c r="I358" s="6">
        <v>14.716980786748</v>
      </c>
      <c r="J358" s="6">
        <v>12.1086985467995</v>
      </c>
      <c r="K358" s="6">
        <v>13.748119574739199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708.61084471799995</v>
      </c>
      <c r="E359" s="6">
        <v>17.784882959397901</v>
      </c>
      <c r="F359" s="6">
        <v>88.340145928134206</v>
      </c>
      <c r="G359" s="6">
        <v>7.1198359570771199</v>
      </c>
      <c r="H359" s="6">
        <v>93.528247620000002</v>
      </c>
      <c r="I359" s="6">
        <v>57.869273525184902</v>
      </c>
      <c r="J359" s="6">
        <v>11.6598540718658</v>
      </c>
      <c r="K359" s="6">
        <v>53.942986211998203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12987.97591743</v>
      </c>
      <c r="E360" s="6">
        <v>3.2118780418342201</v>
      </c>
      <c r="F360" s="6">
        <v>90.840260940279805</v>
      </c>
      <c r="G360" s="6">
        <v>1.4660185110511901</v>
      </c>
      <c r="H360" s="6">
        <v>1309.6227277</v>
      </c>
      <c r="I360" s="6">
        <v>15.505791812304199</v>
      </c>
      <c r="J360" s="6">
        <v>9.1597390597202093</v>
      </c>
      <c r="K360" s="6">
        <v>14.5390063209113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11202.119707087</v>
      </c>
      <c r="E362" s="6">
        <v>2.2013328034825599</v>
      </c>
      <c r="F362" s="6">
        <v>92.228705465869595</v>
      </c>
      <c r="G362" s="6">
        <v>1.19861186179484</v>
      </c>
      <c r="H362" s="6">
        <v>943.90321549700002</v>
      </c>
      <c r="I362" s="6">
        <v>14.077868625938599</v>
      </c>
      <c r="J362" s="6">
        <v>7.7712945341304396</v>
      </c>
      <c r="K362" s="6">
        <v>14.2249685536779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465.63430172400001</v>
      </c>
      <c r="E363" s="6">
        <v>14.881919368842199</v>
      </c>
      <c r="F363" s="6">
        <v>91.644623753971302</v>
      </c>
      <c r="G363" s="6">
        <v>4.8110966080994899</v>
      </c>
      <c r="H363" s="6">
        <v>42.452569769999997</v>
      </c>
      <c r="I363" s="6">
        <v>58.670747880400697</v>
      </c>
      <c r="J363" s="6">
        <v>8.3553762460286904</v>
      </c>
      <c r="K363" s="6">
        <v>52.769752732900599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10029.02786407</v>
      </c>
      <c r="E364" s="6">
        <v>3.10208395696734</v>
      </c>
      <c r="F364" s="6">
        <v>79.199561677160503</v>
      </c>
      <c r="G364" s="6">
        <v>2.4005432509442102</v>
      </c>
      <c r="H364" s="6">
        <v>2633.9561874719998</v>
      </c>
      <c r="I364" s="6">
        <v>10.486993679640101</v>
      </c>
      <c r="J364" s="6">
        <v>20.800438322839501</v>
      </c>
      <c r="K364" s="6">
        <v>9.1402868685265606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800.14195345999997</v>
      </c>
      <c r="E365" s="6">
        <v>21.749898719924801</v>
      </c>
      <c r="F365" s="6">
        <v>90.436632439435002</v>
      </c>
      <c r="G365" s="6">
        <v>4.7835998291852704</v>
      </c>
      <c r="H365" s="6">
        <v>84.612301400000007</v>
      </c>
      <c r="I365" s="6">
        <v>50.350900159013101</v>
      </c>
      <c r="J365" s="6">
        <v>9.5633675605650197</v>
      </c>
      <c r="K365" s="6">
        <v>45.236435465815397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9446.423458366</v>
      </c>
      <c r="E366" s="6">
        <v>3.3465398526499102</v>
      </c>
      <c r="F366" s="6">
        <v>89.235631562373001</v>
      </c>
      <c r="G366" s="6">
        <v>1.8854071512677999</v>
      </c>
      <c r="H366" s="6">
        <v>1139.508744919</v>
      </c>
      <c r="I366" s="6">
        <v>16.263882898162901</v>
      </c>
      <c r="J366" s="6">
        <v>10.764368437627001</v>
      </c>
      <c r="K366" s="6">
        <v>15.629853146562001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73.715060816999994</v>
      </c>
      <c r="E367" s="6">
        <v>34.136370352315801</v>
      </c>
      <c r="F367" s="6">
        <v>87.410899819609995</v>
      </c>
      <c r="G367" s="6">
        <v>12.155522680901701</v>
      </c>
      <c r="H367" s="6">
        <v>10.61659687</v>
      </c>
      <c r="I367" s="6">
        <v>99.999999999999901</v>
      </c>
      <c r="J367" s="6">
        <v>12.58910018039</v>
      </c>
      <c r="K367" s="6">
        <v>84.400406708208294</v>
      </c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6279.714251122</v>
      </c>
      <c r="E368" s="6">
        <v>2.6134021199417501</v>
      </c>
      <c r="F368" s="6">
        <v>81.815941017085805</v>
      </c>
      <c r="G368" s="6">
        <v>1.78704608090636</v>
      </c>
      <c r="H368" s="6">
        <v>1395.7022668039999</v>
      </c>
      <c r="I368" s="6">
        <v>8.2077110520961103</v>
      </c>
      <c r="J368" s="6">
        <v>18.184058982914198</v>
      </c>
      <c r="K368" s="6">
        <v>8.0404961778680804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516.10054080999998</v>
      </c>
      <c r="E369" s="6">
        <v>17.349070838770398</v>
      </c>
      <c r="F369" s="6">
        <v>91.721611792399102</v>
      </c>
      <c r="G369" s="6">
        <v>5.8490265231213403</v>
      </c>
      <c r="H369" s="6">
        <v>46.58095892</v>
      </c>
      <c r="I369" s="6">
        <v>70.947860657844799</v>
      </c>
      <c r="J369" s="6">
        <v>8.2783882076008606</v>
      </c>
      <c r="K369" s="6">
        <v>64.805144028472398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14795.41938008</v>
      </c>
      <c r="E370" s="6">
        <v>2.2519496592488202</v>
      </c>
      <c r="F370" s="6">
        <v>87.239977944529898</v>
      </c>
      <c r="G370" s="6">
        <v>1.6407952772929899</v>
      </c>
      <c r="H370" s="6">
        <v>2164.0294055300001</v>
      </c>
      <c r="I370" s="6">
        <v>11.820457930873101</v>
      </c>
      <c r="J370" s="6">
        <v>12.760022055470101</v>
      </c>
      <c r="K370" s="6">
        <v>11.218079653801601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346.1222032</v>
      </c>
      <c r="E371" s="6">
        <v>21.247502761127201</v>
      </c>
      <c r="F371" s="6">
        <v>91.197630093879894</v>
      </c>
      <c r="G371" s="6">
        <v>6.5997292679120703</v>
      </c>
      <c r="H371" s="6">
        <v>33.407618839999998</v>
      </c>
      <c r="I371" s="6">
        <v>70.3408252786258</v>
      </c>
      <c r="J371" s="6">
        <v>8.8023699061200702</v>
      </c>
      <c r="K371" s="6">
        <v>68.377002433892997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12021.57109109</v>
      </c>
      <c r="E372" s="6">
        <v>2.1087726678112499</v>
      </c>
      <c r="F372" s="6">
        <v>80.363626481674004</v>
      </c>
      <c r="G372" s="6">
        <v>1.6906816752552301</v>
      </c>
      <c r="H372" s="6">
        <v>2937.39930061</v>
      </c>
      <c r="I372" s="6">
        <v>7.3794532828113599</v>
      </c>
      <c r="J372" s="6">
        <v>19.636373518326</v>
      </c>
      <c r="K372" s="6">
        <v>6.9192669676414704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419.87036352000001</v>
      </c>
      <c r="E373" s="6">
        <v>17.393630788087702</v>
      </c>
      <c r="F373" s="6">
        <v>84.142035854618797</v>
      </c>
      <c r="G373" s="6">
        <v>7.8745462451329296</v>
      </c>
      <c r="H373" s="6">
        <v>79.131543500000006</v>
      </c>
      <c r="I373" s="6">
        <v>46.447754614533402</v>
      </c>
      <c r="J373" s="6">
        <v>15.857964145381199</v>
      </c>
      <c r="K373" s="6">
        <v>41.782182531281101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11864.856717741</v>
      </c>
      <c r="E374" s="6">
        <v>1.98534290406852</v>
      </c>
      <c r="F374" s="6">
        <v>84.1000887334297</v>
      </c>
      <c r="G374" s="6">
        <v>1.55822222132377</v>
      </c>
      <c r="H374" s="6">
        <v>2243.1625441040001</v>
      </c>
      <c r="I374" s="6">
        <v>8.6174649057504809</v>
      </c>
      <c r="J374" s="6">
        <v>15.8999112665703</v>
      </c>
      <c r="K374" s="6">
        <v>8.2419722275593994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2004.8724614499999</v>
      </c>
      <c r="E375" s="6">
        <v>13.519417255587401</v>
      </c>
      <c r="F375" s="6">
        <v>84.396856284400798</v>
      </c>
      <c r="G375" s="6">
        <v>5.7620846147748903</v>
      </c>
      <c r="H375" s="6">
        <v>370.65732688000003</v>
      </c>
      <c r="I375" s="6">
        <v>36.3726501629559</v>
      </c>
      <c r="J375" s="6">
        <v>15.603143715599201</v>
      </c>
      <c r="K375" s="6">
        <v>31.166913283349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20196.07606951</v>
      </c>
      <c r="E376" s="6">
        <v>3.67132565108649</v>
      </c>
      <c r="F376" s="6">
        <v>73.274459420476802</v>
      </c>
      <c r="G376" s="6">
        <v>2.3969564281725901</v>
      </c>
      <c r="H376" s="6">
        <v>7366.1553399599998</v>
      </c>
      <c r="I376" s="6">
        <v>7.8141621195359798</v>
      </c>
      <c r="J376" s="6">
        <v>26.725540579523202</v>
      </c>
      <c r="K376" s="6">
        <v>6.5718291462120497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2357.0234577599999</v>
      </c>
      <c r="E377" s="6">
        <v>17.176896491957301</v>
      </c>
      <c r="F377" s="6">
        <v>94.969489087925396</v>
      </c>
      <c r="G377" s="6">
        <v>3.8158562609583999</v>
      </c>
      <c r="H377" s="6">
        <v>124.85096359000001</v>
      </c>
      <c r="I377" s="6">
        <v>71.979465846246896</v>
      </c>
      <c r="J377" s="6">
        <v>5.0305109120746003</v>
      </c>
      <c r="K377" s="6">
        <v>72.0383924953519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42571.640810730001</v>
      </c>
      <c r="E378" s="6">
        <v>3.1003848151594999</v>
      </c>
      <c r="F378" s="6">
        <v>78.717227259516605</v>
      </c>
      <c r="G378" s="6">
        <v>2.3718091081889199</v>
      </c>
      <c r="H378" s="6">
        <v>11510.09236615</v>
      </c>
      <c r="I378" s="6">
        <v>9.1402296971443597</v>
      </c>
      <c r="J378" s="6">
        <v>21.282772740483399</v>
      </c>
      <c r="K378" s="6">
        <v>8.7724583099249909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2852.4960782899998</v>
      </c>
      <c r="E379" s="6">
        <v>17.5856944637456</v>
      </c>
      <c r="F379" s="6">
        <v>93.646657417478494</v>
      </c>
      <c r="G379" s="6">
        <v>4.7295846983998802</v>
      </c>
      <c r="H379" s="6">
        <v>193.52409685999999</v>
      </c>
      <c r="I379" s="6">
        <v>70.416269698837993</v>
      </c>
      <c r="J379" s="6">
        <v>6.3533425825214698</v>
      </c>
      <c r="K379" s="6">
        <v>69.712878256633005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48960.660113489997</v>
      </c>
      <c r="E380" s="6">
        <v>2.7118878191148599</v>
      </c>
      <c r="F380" s="6">
        <v>87.182756869625194</v>
      </c>
      <c r="G380" s="6">
        <v>2.0366453150023398</v>
      </c>
      <c r="H380" s="6">
        <v>7197.9908301900005</v>
      </c>
      <c r="I380" s="6">
        <v>14.274605029648299</v>
      </c>
      <c r="J380" s="6">
        <v>12.8172431303748</v>
      </c>
      <c r="K380" s="6">
        <v>13.853240632279199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1626.66966589</v>
      </c>
      <c r="E381" s="6">
        <v>23.867341330187401</v>
      </c>
      <c r="F381" s="6">
        <v>94.373345140046695</v>
      </c>
      <c r="G381" s="6">
        <v>4.1991656358731904</v>
      </c>
      <c r="H381" s="6">
        <v>96.984045309999999</v>
      </c>
      <c r="I381" s="6">
        <v>71.488225492589194</v>
      </c>
      <c r="J381" s="6">
        <v>5.6266548599532902</v>
      </c>
      <c r="K381" s="6">
        <v>70.430711980399394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40405.176353709998</v>
      </c>
      <c r="E382" s="6">
        <v>2.51253088177838</v>
      </c>
      <c r="F382" s="6">
        <v>79.150245542482295</v>
      </c>
      <c r="G382" s="6">
        <v>2.1405134460243902</v>
      </c>
      <c r="H382" s="6">
        <v>10643.52990965</v>
      </c>
      <c r="I382" s="6">
        <v>8.6383683797409496</v>
      </c>
      <c r="J382" s="6">
        <v>20.849754457517701</v>
      </c>
      <c r="K382" s="6">
        <v>8.1258589968059791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894.37181156999998</v>
      </c>
      <c r="E383" s="6">
        <v>24.712837886640799</v>
      </c>
      <c r="F383" s="6">
        <v>93.371679331781493</v>
      </c>
      <c r="G383" s="6">
        <v>6.9230998606212504</v>
      </c>
      <c r="H383" s="6">
        <v>63.490163250000002</v>
      </c>
      <c r="I383" s="6">
        <v>99.999999999999801</v>
      </c>
      <c r="J383" s="6">
        <v>6.6283206682185103</v>
      </c>
      <c r="K383" s="6">
        <v>97.524168265921702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27509.880311969999</v>
      </c>
      <c r="E384" s="6">
        <v>2.42143532246084</v>
      </c>
      <c r="F384" s="6">
        <v>84.949828488081593</v>
      </c>
      <c r="G384" s="6">
        <v>2.14944325325534</v>
      </c>
      <c r="H384" s="6">
        <v>4873.7993276300003</v>
      </c>
      <c r="I384" s="6">
        <v>12.717610296652399</v>
      </c>
      <c r="J384" s="6">
        <v>15.0501715119184</v>
      </c>
      <c r="K384" s="6">
        <v>12.132408960542801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571.76598323999997</v>
      </c>
      <c r="E385" s="6">
        <v>20.195192096659</v>
      </c>
      <c r="F385" s="6">
        <v>87.418258587993705</v>
      </c>
      <c r="G385" s="6">
        <v>6.7050166039338297</v>
      </c>
      <c r="H385" s="6">
        <v>82.291867460000006</v>
      </c>
      <c r="I385" s="6">
        <v>57.249184956377803</v>
      </c>
      <c r="J385" s="6">
        <v>12.5817414120063</v>
      </c>
      <c r="K385" s="6">
        <v>46.586625501629499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13775.444210559999</v>
      </c>
      <c r="E386" s="6">
        <v>2.6022913425912599</v>
      </c>
      <c r="F386" s="6">
        <v>81.192118124745093</v>
      </c>
      <c r="G386" s="6">
        <v>2.4043134666830999</v>
      </c>
      <c r="H386" s="6">
        <v>3191.0354536300001</v>
      </c>
      <c r="I386" s="6">
        <v>11.4775365499482</v>
      </c>
      <c r="J386" s="6">
        <v>18.8078818752549</v>
      </c>
      <c r="K386" s="6">
        <v>10.3792284687137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1463.5478737000001</v>
      </c>
      <c r="E387" s="6">
        <v>15.631908839073599</v>
      </c>
      <c r="F387" s="6">
        <v>86.1882147339836</v>
      </c>
      <c r="G387" s="6">
        <v>4.8533089863499299</v>
      </c>
      <c r="H387" s="6">
        <v>234.53564992</v>
      </c>
      <c r="I387" s="6">
        <v>36.964606752445903</v>
      </c>
      <c r="J387" s="6">
        <v>13.8117852660164</v>
      </c>
      <c r="K387" s="6">
        <v>30.285587925777499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17891.407549290001</v>
      </c>
      <c r="E388" s="6">
        <v>3.0657791032163999</v>
      </c>
      <c r="F388" s="6">
        <v>83.495046032760698</v>
      </c>
      <c r="G388" s="6">
        <v>2.24036471644167</v>
      </c>
      <c r="H388" s="6">
        <v>3536.6991461299999</v>
      </c>
      <c r="I388" s="6">
        <v>11.917729206509</v>
      </c>
      <c r="J388" s="6">
        <v>16.504953967239299</v>
      </c>
      <c r="K388" s="6">
        <v>11.3335278305389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895.21458232999998</v>
      </c>
      <c r="E389" s="6">
        <v>15.614358026983</v>
      </c>
      <c r="F389" s="6">
        <v>95.227112081247697</v>
      </c>
      <c r="G389" s="6">
        <v>4.8966895324227204</v>
      </c>
      <c r="H389" s="6">
        <v>44.869142529999998</v>
      </c>
      <c r="I389" s="6">
        <v>100</v>
      </c>
      <c r="J389" s="6">
        <v>4.7728879187523496</v>
      </c>
      <c r="K389" s="6">
        <v>97.697161732845004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12127.98552864</v>
      </c>
      <c r="E390" s="6">
        <v>2.5125493679344801</v>
      </c>
      <c r="F390" s="6">
        <v>86.155109815999893</v>
      </c>
      <c r="G390" s="6">
        <v>1.64486823689647</v>
      </c>
      <c r="H390" s="6">
        <v>1948.93405807</v>
      </c>
      <c r="I390" s="6">
        <v>11.3059176552617</v>
      </c>
      <c r="J390" s="6">
        <v>13.8448901840001</v>
      </c>
      <c r="K390" s="6">
        <v>10.2358199811825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668.61527778100003</v>
      </c>
      <c r="E391" s="6">
        <v>20.635751321258301</v>
      </c>
      <c r="F391" s="6">
        <v>85.6092233523744</v>
      </c>
      <c r="G391" s="6">
        <v>5.3211003868064202</v>
      </c>
      <c r="H391" s="6">
        <v>112.393183222</v>
      </c>
      <c r="I391" s="6">
        <v>32.506126944991898</v>
      </c>
      <c r="J391" s="6">
        <v>14.3907766476256</v>
      </c>
      <c r="K391" s="6">
        <v>31.654669004238698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5710.5958120409996</v>
      </c>
      <c r="E392" s="6">
        <v>8.3217366074175594</v>
      </c>
      <c r="F392" s="6">
        <v>85.934810185270294</v>
      </c>
      <c r="G392" s="6">
        <v>2.4830490880390998</v>
      </c>
      <c r="H392" s="6">
        <v>934.66912742800002</v>
      </c>
      <c r="I392" s="6">
        <v>12.599997258021499</v>
      </c>
      <c r="J392" s="6">
        <v>14.065189814729701</v>
      </c>
      <c r="K392" s="6">
        <v>15.170812116441301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751.53239171999996</v>
      </c>
      <c r="E393" s="6">
        <v>22.3192654121654</v>
      </c>
      <c r="F393" s="6">
        <v>81.385916211637394</v>
      </c>
      <c r="G393" s="6">
        <v>9.6032131802660796</v>
      </c>
      <c r="H393" s="6">
        <v>171.88584413999999</v>
      </c>
      <c r="I393" s="6">
        <v>49.452547806215797</v>
      </c>
      <c r="J393" s="6">
        <v>18.614083788362599</v>
      </c>
      <c r="K393" s="6">
        <v>41.987900781893899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23304.896233859999</v>
      </c>
      <c r="E394" s="6">
        <v>2.18189853161795</v>
      </c>
      <c r="F394" s="6">
        <v>84.933295346240001</v>
      </c>
      <c r="G394" s="6">
        <v>1.7121775772368799</v>
      </c>
      <c r="H394" s="6">
        <v>4134.16183972</v>
      </c>
      <c r="I394" s="6">
        <v>10.1598724569391</v>
      </c>
      <c r="J394" s="6">
        <v>15.06670465376</v>
      </c>
      <c r="K394" s="6">
        <v>9.6518042395141705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478.10819584000001</v>
      </c>
      <c r="E395" s="6">
        <v>27.480557557645302</v>
      </c>
      <c r="F395" s="6">
        <v>61.490299549993999</v>
      </c>
      <c r="G395" s="6">
        <v>14.6985888201928</v>
      </c>
      <c r="H395" s="6">
        <v>299.42614589999999</v>
      </c>
      <c r="I395" s="6">
        <v>35.972558307349502</v>
      </c>
      <c r="J395" s="6">
        <v>38.509700450006001</v>
      </c>
      <c r="K395" s="6">
        <v>23.469947025145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13179.521872949999</v>
      </c>
      <c r="E396" s="6">
        <v>4.48766487065547</v>
      </c>
      <c r="F396" s="6">
        <v>67.561280439114597</v>
      </c>
      <c r="G396" s="6">
        <v>3.04252312477638</v>
      </c>
      <c r="H396" s="6">
        <v>6327.98566286</v>
      </c>
      <c r="I396" s="6">
        <v>6.9328570958573099</v>
      </c>
      <c r="J396" s="6">
        <v>32.438719560885403</v>
      </c>
      <c r="K396" s="6">
        <v>6.3367716376625403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431.22433224000002</v>
      </c>
      <c r="E397" s="6">
        <v>21.634695778381001</v>
      </c>
      <c r="F397" s="6">
        <v>64.892327072346703</v>
      </c>
      <c r="G397" s="6">
        <v>13.5500180630705</v>
      </c>
      <c r="H397" s="6">
        <v>233.29850381</v>
      </c>
      <c r="I397" s="6">
        <v>30.137540970638199</v>
      </c>
      <c r="J397" s="6">
        <v>35.107672927653297</v>
      </c>
      <c r="K397" s="6">
        <v>25.045584929452399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10305.12661748</v>
      </c>
      <c r="E398" s="6">
        <v>3.6364183878081202</v>
      </c>
      <c r="F398" s="6">
        <v>69.735143765317702</v>
      </c>
      <c r="G398" s="6">
        <v>2.2759798113974798</v>
      </c>
      <c r="H398" s="6">
        <v>4472.3959644770002</v>
      </c>
      <c r="I398" s="6">
        <v>5.90595269307655</v>
      </c>
      <c r="J398" s="6">
        <v>30.264856234682298</v>
      </c>
      <c r="K398" s="6">
        <v>5.2442271036755104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173.73697551999999</v>
      </c>
      <c r="E399" s="6">
        <v>24.323999864920498</v>
      </c>
      <c r="F399" s="6">
        <v>94.473003088644006</v>
      </c>
      <c r="G399" s="6">
        <v>5.4771089527544996</v>
      </c>
      <c r="H399" s="6">
        <v>10.164213009999999</v>
      </c>
      <c r="I399" s="6">
        <v>100</v>
      </c>
      <c r="J399" s="6">
        <v>5.5269969113559601</v>
      </c>
      <c r="K399" s="6">
        <v>93.620267807146405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4369.9479367309996</v>
      </c>
      <c r="E400" s="6">
        <v>2.5984735545289599</v>
      </c>
      <c r="F400" s="6">
        <v>76.735997700251005</v>
      </c>
      <c r="G400" s="6">
        <v>2.2012959689671598</v>
      </c>
      <c r="H400" s="6">
        <v>1324.834261581</v>
      </c>
      <c r="I400" s="6">
        <v>7.6934269599369802</v>
      </c>
      <c r="J400" s="6">
        <v>23.264002299748999</v>
      </c>
      <c r="K400" s="6">
        <v>7.2609450530383803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711.28284224000004</v>
      </c>
      <c r="E401" s="6">
        <v>18.143315585072202</v>
      </c>
      <c r="F401" s="6">
        <v>88.555781156785599</v>
      </c>
      <c r="G401" s="6">
        <v>8.2814459615084708</v>
      </c>
      <c r="H401" s="6">
        <v>91.92032863</v>
      </c>
      <c r="I401" s="6">
        <v>71.364126172271597</v>
      </c>
      <c r="J401" s="6">
        <v>11.444218843214401</v>
      </c>
      <c r="K401" s="6">
        <v>64.082129700265796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12854.326277550001</v>
      </c>
      <c r="E402" s="6">
        <v>3.0417540320513701</v>
      </c>
      <c r="F402" s="6">
        <v>92.726944187479305</v>
      </c>
      <c r="G402" s="6">
        <v>1.37148605347247</v>
      </c>
      <c r="H402" s="6">
        <v>1008.23156924</v>
      </c>
      <c r="I402" s="6">
        <v>17.740761938496799</v>
      </c>
      <c r="J402" s="6">
        <v>7.2730558125206697</v>
      </c>
      <c r="K402" s="6">
        <v>17.485595327801001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953.72248479999996</v>
      </c>
      <c r="E403" s="6">
        <v>14.9799778788685</v>
      </c>
      <c r="F403" s="6">
        <v>93.841314270914907</v>
      </c>
      <c r="G403" s="6">
        <v>3.93906838026217</v>
      </c>
      <c r="H403" s="6">
        <v>62.591589880000001</v>
      </c>
      <c r="I403" s="6">
        <v>60.9167541197261</v>
      </c>
      <c r="J403" s="6">
        <v>6.1586857290850601</v>
      </c>
      <c r="K403" s="6">
        <v>60.020493018682103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10847.43646528</v>
      </c>
      <c r="E404" s="6">
        <v>4.0017924174674304</v>
      </c>
      <c r="F404" s="6">
        <v>67.506933671377197</v>
      </c>
      <c r="G404" s="6">
        <v>3.0285847929649998</v>
      </c>
      <c r="H404" s="6">
        <v>5221.18919336</v>
      </c>
      <c r="I404" s="6">
        <v>6.7448495735165004</v>
      </c>
      <c r="J404" s="6">
        <v>32.493066328622803</v>
      </c>
      <c r="K404" s="6">
        <v>6.2921261622123703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858.13686213999995</v>
      </c>
      <c r="E405" s="6">
        <v>34.829725030047598</v>
      </c>
      <c r="F405" s="6">
        <v>94.347082373215002</v>
      </c>
      <c r="G405" s="6">
        <v>6.08056698817773</v>
      </c>
      <c r="H405" s="6">
        <v>51.416290490000002</v>
      </c>
      <c r="I405" s="6">
        <v>100</v>
      </c>
      <c r="J405" s="6">
        <v>5.6529176267850101</v>
      </c>
      <c r="K405" s="6">
        <v>101.48454168006801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30999.573890840002</v>
      </c>
      <c r="E406" s="6">
        <v>3.0580566177328601</v>
      </c>
      <c r="F406" s="6">
        <v>91.099344809821105</v>
      </c>
      <c r="G406" s="6">
        <v>2.5838316705116902</v>
      </c>
      <c r="H406" s="6">
        <v>3028.74316847</v>
      </c>
      <c r="I406" s="6">
        <v>28.537501189132701</v>
      </c>
      <c r="J406" s="6">
        <v>8.9006551901788793</v>
      </c>
      <c r="K406" s="6">
        <v>26.445847777836399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2496.6979575400001</v>
      </c>
      <c r="E407" s="6">
        <v>17.5872671517849</v>
      </c>
      <c r="F407" s="6">
        <v>90.599029625017096</v>
      </c>
      <c r="G407" s="6">
        <v>6.9281032151753497</v>
      </c>
      <c r="H407" s="6">
        <v>259.06881819</v>
      </c>
      <c r="I407" s="6">
        <v>75.526554978301107</v>
      </c>
      <c r="J407" s="6">
        <v>9.4009703749829505</v>
      </c>
      <c r="K407" s="6">
        <v>66.767514777748303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28016.365966919999</v>
      </c>
      <c r="E408" s="6">
        <v>3.45900855656082</v>
      </c>
      <c r="F408" s="6">
        <v>90.632710368514594</v>
      </c>
      <c r="G408" s="6">
        <v>1.7038127632095299</v>
      </c>
      <c r="H408" s="6">
        <v>2895.6147660900001</v>
      </c>
      <c r="I408" s="6">
        <v>17.366933066368301</v>
      </c>
      <c r="J408" s="6">
        <v>9.3672896314853702</v>
      </c>
      <c r="K408" s="6">
        <v>16.485149361786299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646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10.098440019</v>
      </c>
      <c r="E419" s="6"/>
      <c r="F419" s="6">
        <v>75</v>
      </c>
      <c r="G419" s="6"/>
      <c r="H419" s="6">
        <v>3.3661466729999998</v>
      </c>
      <c r="I419" s="6"/>
      <c r="J419" s="6">
        <v>25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54.082756549999999</v>
      </c>
      <c r="E420" s="6"/>
      <c r="F420" s="6">
        <v>57.9139571977964</v>
      </c>
      <c r="G420" s="6"/>
      <c r="H420" s="6">
        <v>39.301911269000001</v>
      </c>
      <c r="I420" s="6"/>
      <c r="J420" s="6">
        <v>42.0860428022036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177.807372321</v>
      </c>
      <c r="E421" s="6"/>
      <c r="F421" s="6">
        <v>69.806530649918002</v>
      </c>
      <c r="G421" s="6"/>
      <c r="H421" s="6">
        <v>76.907151757999998</v>
      </c>
      <c r="I421" s="6"/>
      <c r="J421" s="6">
        <v>30.193469350082001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15.240166606000001</v>
      </c>
      <c r="E422" s="6"/>
      <c r="F422" s="6">
        <v>67.154782535847303</v>
      </c>
      <c r="G422" s="6"/>
      <c r="H422" s="6">
        <v>7.453923123</v>
      </c>
      <c r="I422" s="6"/>
      <c r="J422" s="6">
        <v>32.845217464152697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92.814568479000002</v>
      </c>
      <c r="E423" s="6"/>
      <c r="F423" s="6">
        <v>49.634006483846903</v>
      </c>
      <c r="G423" s="6"/>
      <c r="H423" s="6">
        <v>94.183369132999999</v>
      </c>
      <c r="I423" s="6"/>
      <c r="J423" s="6">
        <v>50.365993516153097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28</v>
      </c>
      <c r="E425" s="6"/>
      <c r="F425" s="6">
        <v>65.116279069767401</v>
      </c>
      <c r="G425" s="6"/>
      <c r="H425" s="6">
        <v>15</v>
      </c>
      <c r="I425" s="6"/>
      <c r="J425" s="6">
        <v>34.883720930232599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156.21689173499999</v>
      </c>
      <c r="E426" s="6"/>
      <c r="F426" s="6">
        <v>70.242988899416702</v>
      </c>
      <c r="G426" s="6"/>
      <c r="H426" s="6">
        <v>66.178103385</v>
      </c>
      <c r="I426" s="6"/>
      <c r="J426" s="6">
        <v>29.757011100583298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1213.933430626</v>
      </c>
      <c r="E427" s="6"/>
      <c r="F427" s="6">
        <v>65.681669594470804</v>
      </c>
      <c r="G427" s="6"/>
      <c r="H427" s="6">
        <v>634.27389741699994</v>
      </c>
      <c r="I427" s="6"/>
      <c r="J427" s="6">
        <v>34.318330405529203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38.931552236999998</v>
      </c>
      <c r="E428" s="6"/>
      <c r="F428" s="6">
        <v>79.566238752861096</v>
      </c>
      <c r="G428" s="6"/>
      <c r="H428" s="6">
        <v>9.9981858619999997</v>
      </c>
      <c r="I428" s="6"/>
      <c r="J428" s="6">
        <v>20.4337612471389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595.10291670900006</v>
      </c>
      <c r="E429" s="6"/>
      <c r="F429" s="6">
        <v>67.497936288421897</v>
      </c>
      <c r="G429" s="6"/>
      <c r="H429" s="6">
        <v>286.55798943500002</v>
      </c>
      <c r="I429" s="6"/>
      <c r="J429" s="6">
        <v>32.502063711578103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54.643082413999998</v>
      </c>
      <c r="E430" s="6"/>
      <c r="F430" s="6">
        <v>56.694251424042001</v>
      </c>
      <c r="G430" s="6"/>
      <c r="H430" s="6">
        <v>41.738968749000001</v>
      </c>
      <c r="I430" s="6"/>
      <c r="J430" s="6">
        <v>43.305748575957999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1146.1029095900001</v>
      </c>
      <c r="E431" s="6"/>
      <c r="F431" s="6">
        <v>57.660472336081497</v>
      </c>
      <c r="G431" s="6"/>
      <c r="H431" s="6">
        <v>841.57229173300004</v>
      </c>
      <c r="I431" s="6"/>
      <c r="J431" s="6">
        <v>42.339527663918503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108.75321899399999</v>
      </c>
      <c r="E432" s="6"/>
      <c r="F432" s="6">
        <v>77.183253995198598</v>
      </c>
      <c r="G432" s="6"/>
      <c r="H432" s="6">
        <v>32.149390529000001</v>
      </c>
      <c r="I432" s="6"/>
      <c r="J432" s="6">
        <v>22.816746004801399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522.36483106499998</v>
      </c>
      <c r="E433" s="6"/>
      <c r="F433" s="6">
        <v>66.508714766389105</v>
      </c>
      <c r="G433" s="6"/>
      <c r="H433" s="6">
        <v>263.04326605400001</v>
      </c>
      <c r="I433" s="6"/>
      <c r="J433" s="6">
        <v>33.491285233610903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647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385.88335200500001</v>
      </c>
      <c r="E444" s="6"/>
      <c r="F444" s="6">
        <v>70.575326714839903</v>
      </c>
      <c r="G444" s="6"/>
      <c r="H444" s="6">
        <v>160.88471832100001</v>
      </c>
      <c r="I444" s="6"/>
      <c r="J444" s="6">
        <v>29.4246732851601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3830.2087853399998</v>
      </c>
      <c r="E445" s="6"/>
      <c r="F445" s="6">
        <v>62.985991366705001</v>
      </c>
      <c r="G445" s="6"/>
      <c r="H445" s="6">
        <v>2250.8398767990002</v>
      </c>
      <c r="I445" s="6"/>
      <c r="J445" s="6">
        <v>37.014008633294999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648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899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947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118451.88209527799</v>
      </c>
      <c r="E17" s="6">
        <v>2.0761318305005401</v>
      </c>
      <c r="F17" s="6">
        <v>96.261120579980201</v>
      </c>
      <c r="G17" s="6">
        <v>0.39218444266177299</v>
      </c>
      <c r="H17" s="6">
        <v>4600.7910728679999</v>
      </c>
      <c r="I17" s="6">
        <v>10.2952223625344</v>
      </c>
      <c r="J17" s="6">
        <v>3.7388794200197699</v>
      </c>
      <c r="K17" s="6">
        <v>10.097173426485501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2131192.1366978898</v>
      </c>
      <c r="E18" s="6">
        <v>0.33551566086158002</v>
      </c>
      <c r="F18" s="6">
        <v>91.134105758492595</v>
      </c>
      <c r="G18" s="6">
        <v>0.16619940621825899</v>
      </c>
      <c r="H18" s="6">
        <v>207330.986956382</v>
      </c>
      <c r="I18" s="6">
        <v>1.7661499692846601</v>
      </c>
      <c r="J18" s="6">
        <v>8.8658942415073607</v>
      </c>
      <c r="K18" s="6">
        <v>1.7083932935250401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512.57219708100001</v>
      </c>
      <c r="E19" s="6"/>
      <c r="F19" s="6">
        <v>93.745817449689198</v>
      </c>
      <c r="G19" s="6"/>
      <c r="H19" s="6">
        <v>34.195873245000001</v>
      </c>
      <c r="I19" s="6"/>
      <c r="J19" s="6">
        <v>6.2541825503108397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5491.4907010460001</v>
      </c>
      <c r="E20" s="6"/>
      <c r="F20" s="6">
        <v>90.304995176841402</v>
      </c>
      <c r="G20" s="6"/>
      <c r="H20" s="6">
        <v>589.55796109300002</v>
      </c>
      <c r="I20" s="6"/>
      <c r="J20" s="6">
        <v>9.6950048231586408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117939.309898197</v>
      </c>
      <c r="E21" s="6">
        <v>2.0828970604610801</v>
      </c>
      <c r="F21" s="6">
        <v>96.272346875053401</v>
      </c>
      <c r="G21" s="6">
        <v>0.39366476290690799</v>
      </c>
      <c r="H21" s="6">
        <v>4566.5951996229996</v>
      </c>
      <c r="I21" s="6">
        <v>10.3655062944456</v>
      </c>
      <c r="J21" s="6">
        <v>3.7276531249465998</v>
      </c>
      <c r="K21" s="6">
        <v>10.166994979609999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2125700.6459968402</v>
      </c>
      <c r="E22" s="6">
        <v>0.33310426862977399</v>
      </c>
      <c r="F22" s="6">
        <v>91.136267382074806</v>
      </c>
      <c r="G22" s="6">
        <v>0.166600310294583</v>
      </c>
      <c r="H22" s="6">
        <v>206741.428995289</v>
      </c>
      <c r="I22" s="6">
        <v>1.7701855083536799</v>
      </c>
      <c r="J22" s="6">
        <v>8.8637326179252103</v>
      </c>
      <c r="K22" s="6">
        <v>1.7129725229118899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649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118451.88209527799</v>
      </c>
      <c r="E33" s="6">
        <v>2.0761318305005401</v>
      </c>
      <c r="F33" s="6">
        <v>96.261120579980201</v>
      </c>
      <c r="G33" s="6">
        <v>0.39218444266177299</v>
      </c>
      <c r="H33" s="6">
        <v>4600.7910728679999</v>
      </c>
      <c r="I33" s="6">
        <v>10.2952223625344</v>
      </c>
      <c r="J33" s="6">
        <v>3.7388794200197699</v>
      </c>
      <c r="K33" s="6">
        <v>10.097173426485501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2131192.1366978898</v>
      </c>
      <c r="E34" s="6">
        <v>0.33551566086158002</v>
      </c>
      <c r="F34" s="6">
        <v>91.134105758492595</v>
      </c>
      <c r="G34" s="6">
        <v>0.16619940621825899</v>
      </c>
      <c r="H34" s="6">
        <v>207330.986956382</v>
      </c>
      <c r="I34" s="6">
        <v>1.7661499692846601</v>
      </c>
      <c r="J34" s="6">
        <v>8.8658942415073607</v>
      </c>
      <c r="K34" s="6">
        <v>1.7083932935250401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650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117939.309898197</v>
      </c>
      <c r="E45" s="6">
        <v>2.0828970604610801</v>
      </c>
      <c r="F45" s="6">
        <v>96.272346875053401</v>
      </c>
      <c r="G45" s="6">
        <v>0.39366476290690799</v>
      </c>
      <c r="H45" s="6">
        <v>4566.5951996229996</v>
      </c>
      <c r="I45" s="6">
        <v>10.3655062944456</v>
      </c>
      <c r="J45" s="6">
        <v>3.7276531249465998</v>
      </c>
      <c r="K45" s="6">
        <v>10.166994979609999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2125700.6459968402</v>
      </c>
      <c r="E46" s="6">
        <v>0.33310426862977399</v>
      </c>
      <c r="F46" s="6">
        <v>91.136267382074806</v>
      </c>
      <c r="G46" s="6">
        <v>0.166600310294583</v>
      </c>
      <c r="H46" s="6">
        <v>206741.428995289</v>
      </c>
      <c r="I46" s="6">
        <v>1.7701855083536799</v>
      </c>
      <c r="J46" s="6">
        <v>8.8637326179252103</v>
      </c>
      <c r="K46" s="6">
        <v>1.7129725229118899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1953.573399698</v>
      </c>
      <c r="E48" s="6">
        <v>3.0720210086807</v>
      </c>
      <c r="F48" s="6">
        <v>95.648947291401299</v>
      </c>
      <c r="G48" s="6">
        <v>0.84462599455828602</v>
      </c>
      <c r="H48" s="6">
        <v>88.867688279999996</v>
      </c>
      <c r="I48" s="6">
        <v>19.2335559626794</v>
      </c>
      <c r="J48" s="6">
        <v>4.3510527085987203</v>
      </c>
      <c r="K48" s="6">
        <v>18.567365795132101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824.426970332</v>
      </c>
      <c r="E49" s="6">
        <v>13.4945118643017</v>
      </c>
      <c r="F49" s="6">
        <v>95.895226680884903</v>
      </c>
      <c r="G49" s="6">
        <v>2.90520949704029</v>
      </c>
      <c r="H49" s="6">
        <v>35.289408539999997</v>
      </c>
      <c r="I49" s="6">
        <v>70.345245878488598</v>
      </c>
      <c r="J49" s="6">
        <v>4.1047733191150604</v>
      </c>
      <c r="K49" s="6">
        <v>67.871159164082798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14698.919286529001</v>
      </c>
      <c r="E50" s="6">
        <v>2.2209967222360398</v>
      </c>
      <c r="F50" s="6">
        <v>91.7701744448879</v>
      </c>
      <c r="G50" s="6">
        <v>1.1018347808518101</v>
      </c>
      <c r="H50" s="6">
        <v>1318.1792702099999</v>
      </c>
      <c r="I50" s="6">
        <v>12.592543680290399</v>
      </c>
      <c r="J50" s="6">
        <v>8.2298255551121091</v>
      </c>
      <c r="K50" s="6">
        <v>12.286477929705899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151.02563065999999</v>
      </c>
      <c r="E51" s="6">
        <v>15.5985978784661</v>
      </c>
      <c r="F51" s="6">
        <v>96.916736603435695</v>
      </c>
      <c r="G51" s="6">
        <v>2.23433081048791</v>
      </c>
      <c r="H51" s="6">
        <v>4.804658259</v>
      </c>
      <c r="I51" s="6">
        <v>70.224398699021805</v>
      </c>
      <c r="J51" s="6">
        <v>3.0832633965643499</v>
      </c>
      <c r="K51" s="6">
        <v>70.232095930010701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2035.0460273379999</v>
      </c>
      <c r="E52" s="6">
        <v>3.61148079317246</v>
      </c>
      <c r="F52" s="6">
        <v>91.6084491997252</v>
      </c>
      <c r="G52" s="6">
        <v>1.2063308351547699</v>
      </c>
      <c r="H52" s="6">
        <v>186.41503342199999</v>
      </c>
      <c r="I52" s="6">
        <v>14.0368673098152</v>
      </c>
      <c r="J52" s="6">
        <v>8.3915508002748496</v>
      </c>
      <c r="K52" s="6">
        <v>13.169210275974001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1792.6817558800001</v>
      </c>
      <c r="E53" s="6">
        <v>15.1583685589359</v>
      </c>
      <c r="F53" s="6">
        <v>97.754193441089399</v>
      </c>
      <c r="G53" s="6">
        <v>2.2929180033490999</v>
      </c>
      <c r="H53" s="6">
        <v>41.185102180000001</v>
      </c>
      <c r="I53" s="6">
        <v>100</v>
      </c>
      <c r="J53" s="6">
        <v>2.24580655891064</v>
      </c>
      <c r="K53" s="6">
        <v>99.804833659702197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28493.346782889999</v>
      </c>
      <c r="E54" s="6">
        <v>3.0360376094653798</v>
      </c>
      <c r="F54" s="6">
        <v>93.505997971663504</v>
      </c>
      <c r="G54" s="6">
        <v>1.0810928443887999</v>
      </c>
      <c r="H54" s="6">
        <v>1978.86612427</v>
      </c>
      <c r="I54" s="6">
        <v>16.247008973159399</v>
      </c>
      <c r="J54" s="6">
        <v>6.4940020283365403</v>
      </c>
      <c r="K54" s="6">
        <v>15.566466544589799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218.501290337</v>
      </c>
      <c r="E55" s="6">
        <v>12.582670662211999</v>
      </c>
      <c r="F55" s="6">
        <v>93.931116006942901</v>
      </c>
      <c r="G55" s="6">
        <v>3.2242139892457402</v>
      </c>
      <c r="H55" s="6">
        <v>14.117355779</v>
      </c>
      <c r="I55" s="6">
        <v>49.825455183440702</v>
      </c>
      <c r="J55" s="6">
        <v>6.0688839930570699</v>
      </c>
      <c r="K55" s="6">
        <v>49.9027528951816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2489.8507578089998</v>
      </c>
      <c r="E56" s="6">
        <v>3.30390436654401</v>
      </c>
      <c r="F56" s="6">
        <v>90.855819371476599</v>
      </c>
      <c r="G56" s="6">
        <v>1.20180784969802</v>
      </c>
      <c r="H56" s="6">
        <v>250.59093875299999</v>
      </c>
      <c r="I56" s="6">
        <v>12.4113278098592</v>
      </c>
      <c r="J56" s="6">
        <v>9.1441806285233795</v>
      </c>
      <c r="K56" s="6">
        <v>11.9410629937456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163.64156500999999</v>
      </c>
      <c r="E57" s="6">
        <v>13.4330515632998</v>
      </c>
      <c r="F57" s="6">
        <v>98.240986834890805</v>
      </c>
      <c r="G57" s="6">
        <v>1.7999013097965499</v>
      </c>
      <c r="H57" s="6">
        <v>2.9300160399999999</v>
      </c>
      <c r="I57" s="6">
        <v>100</v>
      </c>
      <c r="J57" s="6">
        <v>1.75901316510918</v>
      </c>
      <c r="K57" s="6">
        <v>100.524592076519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1779.3033851069999</v>
      </c>
      <c r="E58" s="6">
        <v>3.26219007497965</v>
      </c>
      <c r="F58" s="6">
        <v>90.622707904005907</v>
      </c>
      <c r="G58" s="6">
        <v>1.2549252584769099</v>
      </c>
      <c r="H58" s="6">
        <v>184.11552639999999</v>
      </c>
      <c r="I58" s="6">
        <v>12.6462963197666</v>
      </c>
      <c r="J58" s="6">
        <v>9.3772920959941306</v>
      </c>
      <c r="K58" s="6">
        <v>12.127672250808301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202.87945849799999</v>
      </c>
      <c r="E59" s="6">
        <v>18.3333972011601</v>
      </c>
      <c r="F59" s="6">
        <v>96.408413826340094</v>
      </c>
      <c r="G59" s="6">
        <v>3.61995409661486</v>
      </c>
      <c r="H59" s="6">
        <v>7.5580442530000003</v>
      </c>
      <c r="I59" s="6">
        <v>100</v>
      </c>
      <c r="J59" s="6">
        <v>3.5915861736598602</v>
      </c>
      <c r="K59" s="6">
        <v>97.169889765772496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5169.4228254939999</v>
      </c>
      <c r="E60" s="6">
        <v>2.9897851066825099</v>
      </c>
      <c r="F60" s="6">
        <v>89.727668002301499</v>
      </c>
      <c r="G60" s="6">
        <v>1.26912217589335</v>
      </c>
      <c r="H60" s="6">
        <v>591.81330220899997</v>
      </c>
      <c r="I60" s="6">
        <v>11.8235165003387</v>
      </c>
      <c r="J60" s="6">
        <v>10.272331997698499</v>
      </c>
      <c r="K60" s="6">
        <v>11.085639879866701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210.90426177699999</v>
      </c>
      <c r="E61" s="6">
        <v>17.6524839565127</v>
      </c>
      <c r="F61" s="6">
        <v>94.378784090327301</v>
      </c>
      <c r="G61" s="6">
        <v>4.09872192155182</v>
      </c>
      <c r="H61" s="6">
        <v>12.561492533999999</v>
      </c>
      <c r="I61" s="6">
        <v>70.363797919475502</v>
      </c>
      <c r="J61" s="6">
        <v>5.6212159096726797</v>
      </c>
      <c r="K61" s="6">
        <v>68.816497621945203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4835.0783390480001</v>
      </c>
      <c r="E62" s="6">
        <v>3.4108170962629298</v>
      </c>
      <c r="F62" s="6">
        <v>90.199467923743597</v>
      </c>
      <c r="G62" s="6">
        <v>1.19818218984225</v>
      </c>
      <c r="H62" s="6">
        <v>525.35055298899999</v>
      </c>
      <c r="I62" s="6">
        <v>11.6783238575598</v>
      </c>
      <c r="J62" s="6">
        <v>9.8005320762563706</v>
      </c>
      <c r="K62" s="6">
        <v>11.0275029109195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33325.209470369999</v>
      </c>
      <c r="E64" s="6">
        <v>2.9259901649789701</v>
      </c>
      <c r="F64" s="6">
        <v>92.631653113148403</v>
      </c>
      <c r="G64" s="6">
        <v>0.98466082331197202</v>
      </c>
      <c r="H64" s="6">
        <v>2650.8401308000002</v>
      </c>
      <c r="I64" s="6">
        <v>13.092042163175901</v>
      </c>
      <c r="J64" s="6">
        <v>7.3683468868516098</v>
      </c>
      <c r="K64" s="6">
        <v>12.3787277146116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1588.0186841300001</v>
      </c>
      <c r="E65" s="6">
        <v>13.213703886388201</v>
      </c>
      <c r="F65" s="6">
        <v>97.104597508614404</v>
      </c>
      <c r="G65" s="6">
        <v>2.0837399795375</v>
      </c>
      <c r="H65" s="6">
        <v>47.350520699999997</v>
      </c>
      <c r="I65" s="6">
        <v>70.798200779427205</v>
      </c>
      <c r="J65" s="6">
        <v>2.8954024913855601</v>
      </c>
      <c r="K65" s="6">
        <v>69.883455798496001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22070.37334912</v>
      </c>
      <c r="E66" s="6">
        <v>3.2523745021312802</v>
      </c>
      <c r="F66" s="6">
        <v>89.847407243758298</v>
      </c>
      <c r="G66" s="6">
        <v>1.0975296695790899</v>
      </c>
      <c r="H66" s="6">
        <v>2493.9118385900001</v>
      </c>
      <c r="I66" s="6">
        <v>10.2205443330657</v>
      </c>
      <c r="J66" s="6">
        <v>10.152592756241701</v>
      </c>
      <c r="K66" s="6">
        <v>9.7128090875264999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3225.1269697500002</v>
      </c>
      <c r="E67" s="6">
        <v>13.1334187533521</v>
      </c>
      <c r="F67" s="6">
        <v>97.181534797736205</v>
      </c>
      <c r="G67" s="6">
        <v>1.6548537906876699</v>
      </c>
      <c r="H67" s="6">
        <v>93.535342450000002</v>
      </c>
      <c r="I67" s="6">
        <v>58.017058118651903</v>
      </c>
      <c r="J67" s="6">
        <v>2.8184652022637899</v>
      </c>
      <c r="K67" s="6">
        <v>57.0598604927632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31684.291744459999</v>
      </c>
      <c r="E68" s="6">
        <v>3.1448850003058002</v>
      </c>
      <c r="F68" s="6">
        <v>93.897204414988593</v>
      </c>
      <c r="G68" s="6">
        <v>0.85290231244217696</v>
      </c>
      <c r="H68" s="6">
        <v>2059.3025849599999</v>
      </c>
      <c r="I68" s="6">
        <v>13.6155781630448</v>
      </c>
      <c r="J68" s="6">
        <v>6.1027955850113997</v>
      </c>
      <c r="K68" s="6">
        <v>13.122697895058201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154.920412903</v>
      </c>
      <c r="E69" s="6">
        <v>14.8576968529627</v>
      </c>
      <c r="F69" s="6">
        <v>93.336231407922796</v>
      </c>
      <c r="G69" s="6">
        <v>4.0776120068425596</v>
      </c>
      <c r="H69" s="6">
        <v>11.060589936</v>
      </c>
      <c r="I69" s="6">
        <v>57.037620763006203</v>
      </c>
      <c r="J69" s="6">
        <v>6.6637685920771697</v>
      </c>
      <c r="K69" s="6">
        <v>57.1131684126727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2594.1500598900002</v>
      </c>
      <c r="E70" s="6">
        <v>3.54600114247696</v>
      </c>
      <c r="F70" s="6">
        <v>88.135139987870502</v>
      </c>
      <c r="G70" s="6">
        <v>1.1978452380009199</v>
      </c>
      <c r="H70" s="6">
        <v>349.22764422099999</v>
      </c>
      <c r="I70" s="6">
        <v>9.4611770310640804</v>
      </c>
      <c r="J70" s="6">
        <v>11.864860012129499</v>
      </c>
      <c r="K70" s="6">
        <v>8.8978932433327405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126.861940296</v>
      </c>
      <c r="E71" s="6">
        <v>13.048137564698299</v>
      </c>
      <c r="F71" s="6">
        <v>98.823529411764696</v>
      </c>
      <c r="G71" s="6">
        <v>1.17730122846722</v>
      </c>
      <c r="H71" s="6">
        <v>1.5102611939999999</v>
      </c>
      <c r="I71" s="6">
        <v>100</v>
      </c>
      <c r="J71" s="6">
        <v>1.1764705882352899</v>
      </c>
      <c r="K71" s="6">
        <v>98.893303191246503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1019.42630595</v>
      </c>
      <c r="E72" s="6">
        <v>11.517209428614001</v>
      </c>
      <c r="F72" s="6">
        <v>95.204513399153697</v>
      </c>
      <c r="G72" s="6">
        <v>0.75866854671893702</v>
      </c>
      <c r="H72" s="6">
        <v>51.348880596000001</v>
      </c>
      <c r="I72" s="6">
        <v>18.601633295108101</v>
      </c>
      <c r="J72" s="6">
        <v>4.7954866008462602</v>
      </c>
      <c r="K72" s="6">
        <v>15.061802030449501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2538.7203873100002</v>
      </c>
      <c r="E73" s="6">
        <v>12.319362819884599</v>
      </c>
      <c r="F73" s="6">
        <v>96.637575009015094</v>
      </c>
      <c r="G73" s="6">
        <v>1.9356386406009101</v>
      </c>
      <c r="H73" s="6">
        <v>88.332689169999995</v>
      </c>
      <c r="I73" s="6">
        <v>57.563100856924898</v>
      </c>
      <c r="J73" s="6">
        <v>3.3624249909848598</v>
      </c>
      <c r="K73" s="6">
        <v>55.631106960881098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25717.040589429998</v>
      </c>
      <c r="E74" s="6">
        <v>2.7368213478337098</v>
      </c>
      <c r="F74" s="6">
        <v>93.6046594298831</v>
      </c>
      <c r="G74" s="6">
        <v>0.92079707421114199</v>
      </c>
      <c r="H74" s="6">
        <v>1757.0624585</v>
      </c>
      <c r="I74" s="6">
        <v>13.7918066790676</v>
      </c>
      <c r="J74" s="6">
        <v>6.3953405701169297</v>
      </c>
      <c r="K74" s="6">
        <v>13.4771394252724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476.42680032099997</v>
      </c>
      <c r="E75" s="6">
        <v>12.658224505526</v>
      </c>
      <c r="F75" s="6">
        <v>99.170356826735897</v>
      </c>
      <c r="G75" s="6">
        <v>0.845359286987314</v>
      </c>
      <c r="H75" s="6">
        <v>3.9857095920000001</v>
      </c>
      <c r="I75" s="6">
        <v>100</v>
      </c>
      <c r="J75" s="6">
        <v>0.82964317326411596</v>
      </c>
      <c r="K75" s="6">
        <v>101.048962781784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3749.229266673</v>
      </c>
      <c r="E76" s="6">
        <v>2.8478157367608699</v>
      </c>
      <c r="F76" s="6">
        <v>92.099884184971103</v>
      </c>
      <c r="G76" s="6">
        <v>1.31004023043394</v>
      </c>
      <c r="H76" s="6">
        <v>321.60024614500003</v>
      </c>
      <c r="I76" s="6">
        <v>15.9238370511033</v>
      </c>
      <c r="J76" s="6">
        <v>7.9001158150289301</v>
      </c>
      <c r="K76" s="6">
        <v>15.272504394314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67</v>
      </c>
      <c r="E77" s="6">
        <v>14.293910028372</v>
      </c>
      <c r="F77" s="6">
        <v>97.101449275362299</v>
      </c>
      <c r="G77" s="6">
        <v>2.03203315184764</v>
      </c>
      <c r="H77" s="6">
        <v>2</v>
      </c>
      <c r="I77" s="6">
        <v>70.325330954877501</v>
      </c>
      <c r="J77" s="6">
        <v>2.8985507246376798</v>
      </c>
      <c r="K77" s="6">
        <v>68.073110586895893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548</v>
      </c>
      <c r="E78" s="6">
        <v>12.0490537457824</v>
      </c>
      <c r="F78" s="6">
        <v>91.6387959866221</v>
      </c>
      <c r="G78" s="6">
        <v>1.2735547839048</v>
      </c>
      <c r="H78" s="6">
        <v>50</v>
      </c>
      <c r="I78" s="6">
        <v>20.616582603837799</v>
      </c>
      <c r="J78" s="6">
        <v>8.3612040133779306</v>
      </c>
      <c r="K78" s="6">
        <v>13.9581604315966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270.261202083</v>
      </c>
      <c r="E79" s="6">
        <v>12.4369676286575</v>
      </c>
      <c r="F79" s="6">
        <v>96.717971048642497</v>
      </c>
      <c r="G79" s="6">
        <v>2.3760659892940001</v>
      </c>
      <c r="H79" s="6">
        <v>9.171047325</v>
      </c>
      <c r="I79" s="6">
        <v>70.471372109658603</v>
      </c>
      <c r="J79" s="6">
        <v>3.2820289513574799</v>
      </c>
      <c r="K79" s="6">
        <v>70.020187197663404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3443.4679943299998</v>
      </c>
      <c r="E80" s="6">
        <v>3.4417270534923601</v>
      </c>
      <c r="F80" s="6">
        <v>92.199322748649493</v>
      </c>
      <c r="G80" s="6">
        <v>1.26447084798412</v>
      </c>
      <c r="H80" s="6">
        <v>291.34034446599998</v>
      </c>
      <c r="I80" s="6">
        <v>15.4673046643974</v>
      </c>
      <c r="J80" s="6">
        <v>7.8006772513504696</v>
      </c>
      <c r="K80" s="6">
        <v>14.945286423606801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440.07173748700001</v>
      </c>
      <c r="E81" s="6">
        <v>14.0350006438696</v>
      </c>
      <c r="F81" s="6">
        <v>95.780057764079601</v>
      </c>
      <c r="G81" s="6">
        <v>2.9965753680304998</v>
      </c>
      <c r="H81" s="6">
        <v>19.388976737</v>
      </c>
      <c r="I81" s="6">
        <v>70.323860877616895</v>
      </c>
      <c r="J81" s="6">
        <v>4.2199422359203798</v>
      </c>
      <c r="K81" s="6">
        <v>68.013291604163697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5335.0746110230002</v>
      </c>
      <c r="E82" s="6">
        <v>3.1944990027319302</v>
      </c>
      <c r="F82" s="6">
        <v>93.448321917993098</v>
      </c>
      <c r="G82" s="6">
        <v>1.09307137900103</v>
      </c>
      <c r="H82" s="6">
        <v>374.04300770200001</v>
      </c>
      <c r="I82" s="6">
        <v>16.266769150859002</v>
      </c>
      <c r="J82" s="6">
        <v>6.5516780820068998</v>
      </c>
      <c r="K82" s="6">
        <v>15.5907669494262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924.66163445999996</v>
      </c>
      <c r="E83" s="6">
        <v>22.7467904828036</v>
      </c>
      <c r="F83" s="6">
        <v>93.121754659254904</v>
      </c>
      <c r="G83" s="6">
        <v>6.7374120582963002</v>
      </c>
      <c r="H83" s="6">
        <v>68.298214549999997</v>
      </c>
      <c r="I83" s="6">
        <v>99.999999999999801</v>
      </c>
      <c r="J83" s="6">
        <v>6.8782453407451101</v>
      </c>
      <c r="K83" s="6">
        <v>91.215070363135396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25945.310542700001</v>
      </c>
      <c r="E84" s="6">
        <v>3.5041477795652098</v>
      </c>
      <c r="F84" s="6">
        <v>87.440812611225397</v>
      </c>
      <c r="G84" s="6">
        <v>1.4081954652342901</v>
      </c>
      <c r="H84" s="6">
        <v>3726.5437869900002</v>
      </c>
      <c r="I84" s="6">
        <v>11.040585828831</v>
      </c>
      <c r="J84" s="6">
        <v>12.5591873887746</v>
      </c>
      <c r="K84" s="6">
        <v>9.8042772978756307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188.80034127299999</v>
      </c>
      <c r="E85" s="6">
        <v>12.8787810207867</v>
      </c>
      <c r="F85" s="6">
        <v>97.159090909090907</v>
      </c>
      <c r="G85" s="6">
        <v>1.4176931828097701</v>
      </c>
      <c r="H85" s="6">
        <v>5.5204778149999996</v>
      </c>
      <c r="I85" s="6">
        <v>52.035490847039299</v>
      </c>
      <c r="J85" s="6">
        <v>2.8409090909090899</v>
      </c>
      <c r="K85" s="6">
        <v>48.485106852094198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970.49999987700005</v>
      </c>
      <c r="E86" s="6">
        <v>6.6865378258432102</v>
      </c>
      <c r="F86" s="6">
        <v>94.719827586206904</v>
      </c>
      <c r="G86" s="6">
        <v>0.84671034769658904</v>
      </c>
      <c r="H86" s="6">
        <v>54.100682587000001</v>
      </c>
      <c r="I86" s="6">
        <v>16.508664875641799</v>
      </c>
      <c r="J86" s="6">
        <v>5.2801724137930997</v>
      </c>
      <c r="K86" s="6">
        <v>15.188946849496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1364.6587822500001</v>
      </c>
      <c r="E87" s="6">
        <v>17.882321795927002</v>
      </c>
      <c r="F87" s="6">
        <v>94.702981396114694</v>
      </c>
      <c r="G87" s="6">
        <v>3.6887166706622998</v>
      </c>
      <c r="H87" s="6">
        <v>76.329412770000005</v>
      </c>
      <c r="I87" s="6">
        <v>70.372844788826995</v>
      </c>
      <c r="J87" s="6">
        <v>5.2970186038852702</v>
      </c>
      <c r="K87" s="6">
        <v>65.948884147969594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31605.487042969999</v>
      </c>
      <c r="E88" s="6">
        <v>2.4005029426376998</v>
      </c>
      <c r="F88" s="6">
        <v>90.813385729001197</v>
      </c>
      <c r="G88" s="6">
        <v>1.0635512462568699</v>
      </c>
      <c r="H88" s="6">
        <v>3197.1874628400001</v>
      </c>
      <c r="I88" s="6">
        <v>10.989502375359899</v>
      </c>
      <c r="J88" s="6">
        <v>9.1866142709987901</v>
      </c>
      <c r="K88" s="6">
        <v>10.5136328488062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116.546934462</v>
      </c>
      <c r="E89" s="6">
        <v>16.183477619291999</v>
      </c>
      <c r="F89" s="6">
        <v>91.651053889939305</v>
      </c>
      <c r="G89" s="6">
        <v>4.4986416016033397</v>
      </c>
      <c r="H89" s="6">
        <v>10.616834546</v>
      </c>
      <c r="I89" s="6">
        <v>51.206137035588903</v>
      </c>
      <c r="J89" s="6">
        <v>8.3489461100607105</v>
      </c>
      <c r="K89" s="6">
        <v>49.384106499769103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1446.076064029</v>
      </c>
      <c r="E90" s="6">
        <v>3.2235788421793701</v>
      </c>
      <c r="F90" s="6">
        <v>87.112968667252204</v>
      </c>
      <c r="G90" s="6">
        <v>1.55979039070607</v>
      </c>
      <c r="H90" s="6">
        <v>213.92483612699999</v>
      </c>
      <c r="I90" s="6">
        <v>11.077279197363101</v>
      </c>
      <c r="J90" s="6">
        <v>12.887031332747799</v>
      </c>
      <c r="K90" s="6">
        <v>10.543775981034001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435.10238990900001</v>
      </c>
      <c r="E91" s="6">
        <v>13.5119249808166</v>
      </c>
      <c r="F91" s="6">
        <v>95.473167552355605</v>
      </c>
      <c r="G91" s="6">
        <v>2.3733137117626302</v>
      </c>
      <c r="H91" s="6">
        <v>20.630253160999999</v>
      </c>
      <c r="I91" s="6">
        <v>49.824174413178298</v>
      </c>
      <c r="J91" s="6">
        <v>4.5268324476443604</v>
      </c>
      <c r="K91" s="6">
        <v>50.054376935317599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3464.8166442299998</v>
      </c>
      <c r="E92" s="6">
        <v>2.98473902068279</v>
      </c>
      <c r="F92" s="6">
        <v>93.149634947408501</v>
      </c>
      <c r="G92" s="6">
        <v>1.1396948267468401</v>
      </c>
      <c r="H92" s="6">
        <v>254.80785691400001</v>
      </c>
      <c r="I92" s="6">
        <v>15.9445015863483</v>
      </c>
      <c r="J92" s="6">
        <v>6.8503650525915099</v>
      </c>
      <c r="K92" s="6">
        <v>15.497299231193001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87.649449615999998</v>
      </c>
      <c r="E93" s="6">
        <v>12.182028832834799</v>
      </c>
      <c r="F93" s="6">
        <v>98.648648648648603</v>
      </c>
      <c r="G93" s="6">
        <v>1.3425812747505701</v>
      </c>
      <c r="H93" s="6">
        <v>1.200677392</v>
      </c>
      <c r="I93" s="6">
        <v>100</v>
      </c>
      <c r="J93" s="6">
        <v>1.35135135135135</v>
      </c>
      <c r="K93" s="6">
        <v>98.008433056791304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928.12362401600001</v>
      </c>
      <c r="E94" s="6">
        <v>8.0716571745441108</v>
      </c>
      <c r="F94" s="6">
        <v>94.846625766871199</v>
      </c>
      <c r="G94" s="6">
        <v>0.92704025961832803</v>
      </c>
      <c r="H94" s="6">
        <v>50.428450464000001</v>
      </c>
      <c r="I94" s="6">
        <v>20.3196303404637</v>
      </c>
      <c r="J94" s="6">
        <v>5.1533742331288304</v>
      </c>
      <c r="K94" s="6">
        <v>17.061955254404001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75.429622170000002</v>
      </c>
      <c r="E95" s="6">
        <v>18.427240534017301</v>
      </c>
      <c r="F95" s="6">
        <v>93.3333333333333</v>
      </c>
      <c r="G95" s="6">
        <v>3.1278088383168199</v>
      </c>
      <c r="H95" s="6">
        <v>5.3878301549999996</v>
      </c>
      <c r="I95" s="6">
        <v>51.7076803823796</v>
      </c>
      <c r="J95" s="6">
        <v>6.6666666666666696</v>
      </c>
      <c r="K95" s="6">
        <v>43.789323736435399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859.89769273800005</v>
      </c>
      <c r="E96" s="6">
        <v>16.4867008547232</v>
      </c>
      <c r="F96" s="6">
        <v>90.784982935153593</v>
      </c>
      <c r="G96" s="6">
        <v>1.1851052392508299</v>
      </c>
      <c r="H96" s="6">
        <v>87.282848510999997</v>
      </c>
      <c r="I96" s="6">
        <v>20.382672954184201</v>
      </c>
      <c r="J96" s="6">
        <v>9.2150170648464194</v>
      </c>
      <c r="K96" s="6">
        <v>11.6754812459526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520.003530791</v>
      </c>
      <c r="E97" s="6">
        <v>12.2229992404807</v>
      </c>
      <c r="F97" s="6">
        <v>97.065758390407595</v>
      </c>
      <c r="G97" s="6">
        <v>2.0723038279497699</v>
      </c>
      <c r="H97" s="6">
        <v>15.719405303</v>
      </c>
      <c r="I97" s="6">
        <v>70.6210819043892</v>
      </c>
      <c r="J97" s="6">
        <v>2.93424160959235</v>
      </c>
      <c r="K97" s="6">
        <v>68.552549325764005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5468.6248788659996</v>
      </c>
      <c r="E98" s="6">
        <v>3.2771022174967599</v>
      </c>
      <c r="F98" s="6">
        <v>91.813684198746301</v>
      </c>
      <c r="G98" s="6">
        <v>1.03745106486764</v>
      </c>
      <c r="H98" s="6">
        <v>487.59496634599998</v>
      </c>
      <c r="I98" s="6">
        <v>12.236206600402101</v>
      </c>
      <c r="J98" s="6">
        <v>8.1863158012537198</v>
      </c>
      <c r="K98" s="6">
        <v>11.635539936881299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6694.6767873199997</v>
      </c>
      <c r="E99" s="6">
        <v>16.972363196739401</v>
      </c>
      <c r="F99" s="6">
        <v>95.9794447730591</v>
      </c>
      <c r="G99" s="6">
        <v>2.9829313670116799</v>
      </c>
      <c r="H99" s="6">
        <v>280.4383565</v>
      </c>
      <c r="I99" s="6">
        <v>70.918824554839603</v>
      </c>
      <c r="J99" s="6">
        <v>4.0205552269408802</v>
      </c>
      <c r="K99" s="6">
        <v>71.209094326944395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159215.72842797</v>
      </c>
      <c r="E100" s="6">
        <v>2.6784076288341301</v>
      </c>
      <c r="F100" s="6">
        <v>89.243659572459904</v>
      </c>
      <c r="G100" s="6">
        <v>0.96686865472371497</v>
      </c>
      <c r="H100" s="6">
        <v>19189.91875271</v>
      </c>
      <c r="I100" s="6">
        <v>8.1946779281712292</v>
      </c>
      <c r="J100" s="6">
        <v>10.756340427540099</v>
      </c>
      <c r="K100" s="6">
        <v>8.0219566919358698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580.39677487300003</v>
      </c>
      <c r="E101" s="6">
        <v>10.022844076086001</v>
      </c>
      <c r="F101" s="6">
        <v>98.198273846613702</v>
      </c>
      <c r="G101" s="6">
        <v>1.2788334110454</v>
      </c>
      <c r="H101" s="6">
        <v>10.649026787</v>
      </c>
      <c r="I101" s="6">
        <v>70.308975730508195</v>
      </c>
      <c r="J101" s="6">
        <v>1.80172615338631</v>
      </c>
      <c r="K101" s="6">
        <v>69.699400913957803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4237.1197712969997</v>
      </c>
      <c r="E102" s="6">
        <v>3.2568312608246601</v>
      </c>
      <c r="F102" s="6">
        <v>93.776801669689505</v>
      </c>
      <c r="G102" s="6">
        <v>1.08001180890769</v>
      </c>
      <c r="H102" s="6">
        <v>281.18293881400001</v>
      </c>
      <c r="I102" s="6">
        <v>16.029955219467698</v>
      </c>
      <c r="J102" s="6">
        <v>6.2231983303104599</v>
      </c>
      <c r="K102" s="6">
        <v>16.274598338215899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73.633971801000001</v>
      </c>
      <c r="E103" s="6">
        <v>24.867122699668599</v>
      </c>
      <c r="F103" s="6">
        <v>95.403165021148993</v>
      </c>
      <c r="G103" s="6">
        <v>4.8082442183836296</v>
      </c>
      <c r="H103" s="6">
        <v>3.547924402</v>
      </c>
      <c r="I103" s="6">
        <v>99.999999999999801</v>
      </c>
      <c r="J103" s="6">
        <v>4.5968349788510299</v>
      </c>
      <c r="K103" s="6">
        <v>99.790773159991701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2006.3809112230001</v>
      </c>
      <c r="E104" s="6">
        <v>3.5385799293431401</v>
      </c>
      <c r="F104" s="6">
        <v>92.834793280425799</v>
      </c>
      <c r="G104" s="6">
        <v>1.1505996537802701</v>
      </c>
      <c r="H104" s="6">
        <v>154.857176702</v>
      </c>
      <c r="I104" s="6">
        <v>15.3580382010409</v>
      </c>
      <c r="J104" s="6">
        <v>7.1652067195742397</v>
      </c>
      <c r="K104" s="6">
        <v>14.9075504989154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19.597660033920398</v>
      </c>
      <c r="F105" s="6">
        <v>97.435897435897402</v>
      </c>
      <c r="G105" s="6">
        <v>2.54396292473684</v>
      </c>
      <c r="H105" s="6">
        <v>1.1114589859999999</v>
      </c>
      <c r="I105" s="6">
        <v>100</v>
      </c>
      <c r="J105" s="6">
        <v>2.5641025641025599</v>
      </c>
      <c r="K105" s="6">
        <v>96.6705911399999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482.37319992400001</v>
      </c>
      <c r="E106" s="6">
        <v>11.7156264694106</v>
      </c>
      <c r="F106" s="6">
        <v>92.537313432835802</v>
      </c>
      <c r="G106" s="6">
        <v>1.0754167817907501</v>
      </c>
      <c r="H106" s="6">
        <v>38.901064509999998</v>
      </c>
      <c r="I106" s="6">
        <v>18.027373926906201</v>
      </c>
      <c r="J106" s="6">
        <v>7.4626865671641802</v>
      </c>
      <c r="K106" s="6">
        <v>13.335168094205301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25.421917526000001</v>
      </c>
      <c r="E107" s="6">
        <v>30.753476464379698</v>
      </c>
      <c r="F107" s="6">
        <v>87.875434835359698</v>
      </c>
      <c r="G107" s="6">
        <v>12.823835769644701</v>
      </c>
      <c r="H107" s="6">
        <v>3.507575197</v>
      </c>
      <c r="I107" s="6">
        <v>99.999999999999702</v>
      </c>
      <c r="J107" s="6">
        <v>12.1245651646403</v>
      </c>
      <c r="K107" s="6">
        <v>92.9435513119451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1770.0311289000001</v>
      </c>
      <c r="E108" s="6">
        <v>2.9862965481508001</v>
      </c>
      <c r="F108" s="6">
        <v>90.674968505771105</v>
      </c>
      <c r="G108" s="6">
        <v>1.25882812783326</v>
      </c>
      <c r="H108" s="6">
        <v>182.030347457</v>
      </c>
      <c r="I108" s="6">
        <v>12.8068897596798</v>
      </c>
      <c r="J108" s="6">
        <v>9.3250314942289094</v>
      </c>
      <c r="K108" s="6">
        <v>12.2406236285745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278.61768074700001</v>
      </c>
      <c r="E110" s="6">
        <v>15.058465048420899</v>
      </c>
      <c r="F110" s="6">
        <v>85.909090909090907</v>
      </c>
      <c r="G110" s="6">
        <v>2.5082806613071602</v>
      </c>
      <c r="H110" s="6">
        <v>45.699196313000002</v>
      </c>
      <c r="I110" s="6">
        <v>22.151180056051398</v>
      </c>
      <c r="J110" s="6">
        <v>14.090909090909101</v>
      </c>
      <c r="K110" s="6">
        <v>15.292420806034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2193.235194673</v>
      </c>
      <c r="E112" s="6">
        <v>3.0893319590931698</v>
      </c>
      <c r="F112" s="6">
        <v>91.634657242184304</v>
      </c>
      <c r="G112" s="6">
        <v>1.3356915205794999</v>
      </c>
      <c r="H112" s="6">
        <v>200.220797503</v>
      </c>
      <c r="I112" s="6">
        <v>14.8542602903886</v>
      </c>
      <c r="J112" s="6">
        <v>8.3653427578156592</v>
      </c>
      <c r="K112" s="6">
        <v>14.631275515308801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163.22408809199999</v>
      </c>
      <c r="E113" s="6">
        <v>18.3261505945596</v>
      </c>
      <c r="F113" s="6">
        <v>96.580115601045605</v>
      </c>
      <c r="G113" s="6">
        <v>3.5166561746368399</v>
      </c>
      <c r="H113" s="6">
        <v>5.7797353930000002</v>
      </c>
      <c r="I113" s="6">
        <v>100</v>
      </c>
      <c r="J113" s="6">
        <v>3.4198843989544301</v>
      </c>
      <c r="K113" s="6">
        <v>99.313023556993798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3802.1753723090001</v>
      </c>
      <c r="E114" s="6">
        <v>2.7201972953706601</v>
      </c>
      <c r="F114" s="6">
        <v>90.517281326954901</v>
      </c>
      <c r="G114" s="6">
        <v>1.19384537220863</v>
      </c>
      <c r="H114" s="6">
        <v>398.321280452</v>
      </c>
      <c r="I114" s="6">
        <v>11.398730160623799</v>
      </c>
      <c r="J114" s="6">
        <v>9.4827186730450599</v>
      </c>
      <c r="K114" s="6">
        <v>11.3958497708328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331.02495281199998</v>
      </c>
      <c r="E115" s="6">
        <v>20.8831000653141</v>
      </c>
      <c r="F115" s="6">
        <v>97.231460551954399</v>
      </c>
      <c r="G115" s="6">
        <v>2.7663883067353399</v>
      </c>
      <c r="H115" s="6">
        <v>9.4255052320000008</v>
      </c>
      <c r="I115" s="6">
        <v>99.999999999999702</v>
      </c>
      <c r="J115" s="6">
        <v>2.7685394480455798</v>
      </c>
      <c r="K115" s="6">
        <v>97.155912193199597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7695.0608521160002</v>
      </c>
      <c r="E116" s="6">
        <v>2.50675966548694</v>
      </c>
      <c r="F116" s="6">
        <v>88.499275733912896</v>
      </c>
      <c r="G116" s="6">
        <v>1.2449931381160699</v>
      </c>
      <c r="H116" s="6">
        <v>999.99432014599995</v>
      </c>
      <c r="I116" s="6">
        <v>9.9045046232410101</v>
      </c>
      <c r="J116" s="6">
        <v>11.500724266087101</v>
      </c>
      <c r="K116" s="6">
        <v>9.5803523732727403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5723.0013217830001</v>
      </c>
      <c r="E118" s="6">
        <v>2.6688058455949601</v>
      </c>
      <c r="F118" s="6">
        <v>90.831450068717999</v>
      </c>
      <c r="G118" s="6">
        <v>1.14218678762232</v>
      </c>
      <c r="H118" s="6">
        <v>577.68122534500003</v>
      </c>
      <c r="I118" s="6">
        <v>11.8472616225111</v>
      </c>
      <c r="J118" s="6">
        <v>9.16854993128198</v>
      </c>
      <c r="K118" s="6">
        <v>11.315473324205399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1140.4944771999999</v>
      </c>
      <c r="E119" s="6">
        <v>17.682499797575801</v>
      </c>
      <c r="F119" s="6">
        <v>97.003128333240994</v>
      </c>
      <c r="G119" s="6">
        <v>3.0716075724084799</v>
      </c>
      <c r="H119" s="6">
        <v>35.235106780000002</v>
      </c>
      <c r="I119" s="6">
        <v>100</v>
      </c>
      <c r="J119" s="6">
        <v>2.9968716667589899</v>
      </c>
      <c r="K119" s="6">
        <v>99.422189758937193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26790.18228795</v>
      </c>
      <c r="E120" s="6">
        <v>2.6148865485836899</v>
      </c>
      <c r="F120" s="6">
        <v>89.972876994263501</v>
      </c>
      <c r="G120" s="6">
        <v>1.12070709078126</v>
      </c>
      <c r="H120" s="6">
        <v>2985.66036923</v>
      </c>
      <c r="I120" s="6">
        <v>10.661363222305001</v>
      </c>
      <c r="J120" s="6">
        <v>10.027123005736501</v>
      </c>
      <c r="K120" s="6">
        <v>10.056049094817601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651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10130.498771901999</v>
      </c>
      <c r="E131" s="6">
        <v>7.8372494034319899</v>
      </c>
      <c r="F131" s="6">
        <v>96.902875977517496</v>
      </c>
      <c r="G131" s="6">
        <v>1.2593159415681401</v>
      </c>
      <c r="H131" s="6">
        <v>323.78204247999997</v>
      </c>
      <c r="I131" s="6">
        <v>39.707254908619703</v>
      </c>
      <c r="J131" s="6">
        <v>3.0971240224824599</v>
      </c>
      <c r="K131" s="6">
        <v>39.401501398215203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183854.07119935699</v>
      </c>
      <c r="E132" s="6">
        <v>0.92457072098593096</v>
      </c>
      <c r="F132" s="6">
        <v>92.480679078360097</v>
      </c>
      <c r="G132" s="6">
        <v>0.48822443071854299</v>
      </c>
      <c r="H132" s="6">
        <v>14948.611730312001</v>
      </c>
      <c r="I132" s="6">
        <v>6.1954449807077197</v>
      </c>
      <c r="J132" s="6">
        <v>7.5193209216398804</v>
      </c>
      <c r="K132" s="6">
        <v>6.0047080535631103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3767.8235041769999</v>
      </c>
      <c r="E133" s="6">
        <v>15.4220486819773</v>
      </c>
      <c r="F133" s="6">
        <v>97.284171792639299</v>
      </c>
      <c r="G133" s="6">
        <v>2.70541756206929</v>
      </c>
      <c r="H133" s="6">
        <v>105.1842367</v>
      </c>
      <c r="I133" s="6">
        <v>99.999999999999801</v>
      </c>
      <c r="J133" s="6">
        <v>2.7158282073606701</v>
      </c>
      <c r="K133" s="6">
        <v>96.911250190950994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66348.983450197004</v>
      </c>
      <c r="E134" s="6">
        <v>2.3251720536015701</v>
      </c>
      <c r="F134" s="6">
        <v>94.560014152463097</v>
      </c>
      <c r="G134" s="6">
        <v>0.84823194334708496</v>
      </c>
      <c r="H134" s="6">
        <v>3817.0206952970002</v>
      </c>
      <c r="I134" s="6">
        <v>15.280330012524001</v>
      </c>
      <c r="J134" s="6">
        <v>5.4399858475368603</v>
      </c>
      <c r="K134" s="6">
        <v>14.7443075800995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2156.9773650699999</v>
      </c>
      <c r="E135" s="6">
        <v>9.1901296006454896</v>
      </c>
      <c r="F135" s="6">
        <v>95.737115401448406</v>
      </c>
      <c r="G135" s="6">
        <v>1.7536461806644801</v>
      </c>
      <c r="H135" s="6">
        <v>96.043687449999993</v>
      </c>
      <c r="I135" s="6">
        <v>40.037675538939297</v>
      </c>
      <c r="J135" s="6">
        <v>4.2628845985515902</v>
      </c>
      <c r="K135" s="6">
        <v>39.383901414696801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36198.671036885004</v>
      </c>
      <c r="E136" s="6">
        <v>1.3988143054633599</v>
      </c>
      <c r="F136" s="6">
        <v>94.425351694543195</v>
      </c>
      <c r="G136" s="6">
        <v>0.67965843078927801</v>
      </c>
      <c r="H136" s="6">
        <v>2137.083490124</v>
      </c>
      <c r="I136" s="6">
        <v>11.9345189732562</v>
      </c>
      <c r="J136" s="6">
        <v>5.5746483054568401</v>
      </c>
      <c r="K136" s="6">
        <v>11.512293304066899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6051.7864657569999</v>
      </c>
      <c r="E137" s="6">
        <v>7.9819363992309</v>
      </c>
      <c r="F137" s="6">
        <v>94.259321727638493</v>
      </c>
      <c r="G137" s="6">
        <v>1.8532373315698401</v>
      </c>
      <c r="H137" s="6">
        <v>368.57213096999999</v>
      </c>
      <c r="I137" s="6">
        <v>31.8456793357484</v>
      </c>
      <c r="J137" s="6">
        <v>5.7406782723614898</v>
      </c>
      <c r="K137" s="6">
        <v>30.429312632817702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102614.43904344901</v>
      </c>
      <c r="E138" s="6">
        <v>1.28806138055986</v>
      </c>
      <c r="F138" s="6">
        <v>91.090781105976106</v>
      </c>
      <c r="G138" s="6">
        <v>0.57498039995855199</v>
      </c>
      <c r="H138" s="6">
        <v>10036.301017794</v>
      </c>
      <c r="I138" s="6">
        <v>5.9504261407904702</v>
      </c>
      <c r="J138" s="6">
        <v>8.9092188940238906</v>
      </c>
      <c r="K138" s="6">
        <v>5.8787885196067302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5017.2278062320001</v>
      </c>
      <c r="E139" s="6">
        <v>8.7579991248403406</v>
      </c>
      <c r="F139" s="6">
        <v>95.866881842443206</v>
      </c>
      <c r="G139" s="6">
        <v>1.64388913202579</v>
      </c>
      <c r="H139" s="6">
        <v>216.30822811799999</v>
      </c>
      <c r="I139" s="6">
        <v>38.423773201994798</v>
      </c>
      <c r="J139" s="6">
        <v>4.1331181575568401</v>
      </c>
      <c r="K139" s="6">
        <v>38.129692685860697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85663.341923942993</v>
      </c>
      <c r="E140" s="6">
        <v>1.5971437576277701</v>
      </c>
      <c r="F140" s="6">
        <v>86.7472074622234</v>
      </c>
      <c r="G140" s="6">
        <v>0.90418121096461601</v>
      </c>
      <c r="H140" s="6">
        <v>13087.205131127999</v>
      </c>
      <c r="I140" s="6">
        <v>6.3080684222182599</v>
      </c>
      <c r="J140" s="6">
        <v>13.2527925377766</v>
      </c>
      <c r="K140" s="6">
        <v>5.9183900198705599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2135.0900369699998</v>
      </c>
      <c r="E141" s="6">
        <v>13.917578734916701</v>
      </c>
      <c r="F141" s="6">
        <v>97.801120362209303</v>
      </c>
      <c r="G141" s="6">
        <v>1.3494712538134901</v>
      </c>
      <c r="H141" s="6">
        <v>48.003601490000001</v>
      </c>
      <c r="I141" s="6">
        <v>59.2638014689188</v>
      </c>
      <c r="J141" s="6">
        <v>2.1988796377906499</v>
      </c>
      <c r="K141" s="6">
        <v>60.021384641209004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50618.019269413999</v>
      </c>
      <c r="E142" s="6">
        <v>3.2587600992638901</v>
      </c>
      <c r="F142" s="6">
        <v>91.867942893278297</v>
      </c>
      <c r="G142" s="6">
        <v>1.0386744502685199</v>
      </c>
      <c r="H142" s="6">
        <v>4480.6557147599997</v>
      </c>
      <c r="I142" s="6">
        <v>12.0047859245583</v>
      </c>
      <c r="J142" s="6">
        <v>8.1320571067216694</v>
      </c>
      <c r="K142" s="6">
        <v>11.7339172400922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10663.479617714</v>
      </c>
      <c r="E143" s="6">
        <v>8.6962816000390593</v>
      </c>
      <c r="F143" s="6">
        <v>96.543937394859498</v>
      </c>
      <c r="G143" s="6">
        <v>1.32679954157925</v>
      </c>
      <c r="H143" s="6">
        <v>381.72933632000002</v>
      </c>
      <c r="I143" s="6">
        <v>38.2012044890783</v>
      </c>
      <c r="J143" s="6">
        <v>3.4560626051405099</v>
      </c>
      <c r="K143" s="6">
        <v>37.063695457145201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174350.81135414101</v>
      </c>
      <c r="E144" s="6">
        <v>1.41010666805514</v>
      </c>
      <c r="F144" s="6">
        <v>89.347742159415205</v>
      </c>
      <c r="G144" s="6">
        <v>0.72508989274515301</v>
      </c>
      <c r="H144" s="6">
        <v>20786.533071488</v>
      </c>
      <c r="I144" s="6">
        <v>6.1729153067627101</v>
      </c>
      <c r="J144" s="6">
        <v>10.652257840584801</v>
      </c>
      <c r="K144" s="6">
        <v>6.0818228162448804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12359.847054726</v>
      </c>
      <c r="E145" s="6">
        <v>6.0662704082382604</v>
      </c>
      <c r="F145" s="6">
        <v>94.113420308426896</v>
      </c>
      <c r="G145" s="6">
        <v>1.5875786730658401</v>
      </c>
      <c r="H145" s="6">
        <v>773.08023047999995</v>
      </c>
      <c r="I145" s="6">
        <v>26.341695014803701</v>
      </c>
      <c r="J145" s="6">
        <v>5.8865796915731101</v>
      </c>
      <c r="K145" s="6">
        <v>25.381879930179299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278635.73662331101</v>
      </c>
      <c r="E146" s="6">
        <v>0.76291895554764699</v>
      </c>
      <c r="F146" s="6">
        <v>89.936463168330604</v>
      </c>
      <c r="G146" s="6">
        <v>0.447102480245268</v>
      </c>
      <c r="H146" s="6">
        <v>31178.244055248</v>
      </c>
      <c r="I146" s="6">
        <v>4.17450324404835</v>
      </c>
      <c r="J146" s="6">
        <v>10.063536831669399</v>
      </c>
      <c r="K146" s="6">
        <v>3.9956941997277098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5635.0206691499998</v>
      </c>
      <c r="E147" s="6">
        <v>7.4384764675718902</v>
      </c>
      <c r="F147" s="6">
        <v>94.172028088489498</v>
      </c>
      <c r="G147" s="6">
        <v>2.2527965606159999</v>
      </c>
      <c r="H147" s="6">
        <v>348.73138921600003</v>
      </c>
      <c r="I147" s="6">
        <v>37.422242970894402</v>
      </c>
      <c r="J147" s="6">
        <v>5.8279719115104696</v>
      </c>
      <c r="K147" s="6">
        <v>36.402100800276301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108481.29002832899</v>
      </c>
      <c r="E148" s="6">
        <v>0.95045247527016896</v>
      </c>
      <c r="F148" s="6">
        <v>92.643672664655597</v>
      </c>
      <c r="G148" s="6">
        <v>0.467004604732844</v>
      </c>
      <c r="H148" s="6">
        <v>8613.9059069630002</v>
      </c>
      <c r="I148" s="6">
        <v>5.96661476554352</v>
      </c>
      <c r="J148" s="6">
        <v>7.3563273353444298</v>
      </c>
      <c r="K148" s="6">
        <v>5.8813344977029596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12932.16986846</v>
      </c>
      <c r="E149" s="6">
        <v>6.2824708420098903</v>
      </c>
      <c r="F149" s="6">
        <v>96.789970584701507</v>
      </c>
      <c r="G149" s="6">
        <v>1.1092454745854701</v>
      </c>
      <c r="H149" s="6">
        <v>428.89408304</v>
      </c>
      <c r="I149" s="6">
        <v>34.089191523266599</v>
      </c>
      <c r="J149" s="6">
        <v>3.21002941529854</v>
      </c>
      <c r="K149" s="6">
        <v>33.4463716577363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224418.46699478</v>
      </c>
      <c r="E150" s="6">
        <v>1.0964069704680399</v>
      </c>
      <c r="F150" s="6">
        <v>92.4164548333233</v>
      </c>
      <c r="G150" s="6">
        <v>0.46119248984362199</v>
      </c>
      <c r="H150" s="6">
        <v>18415.417295120002</v>
      </c>
      <c r="I150" s="6">
        <v>5.8029420179656004</v>
      </c>
      <c r="J150" s="6">
        <v>7.5835451666767</v>
      </c>
      <c r="K150" s="6">
        <v>5.6202968361536003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14603.886789696</v>
      </c>
      <c r="E151" s="6">
        <v>7.1616771751591202</v>
      </c>
      <c r="F151" s="6">
        <v>97.565618237682202</v>
      </c>
      <c r="G151" s="6">
        <v>1.1932667086120701</v>
      </c>
      <c r="H151" s="6">
        <v>364.38487555299997</v>
      </c>
      <c r="I151" s="6">
        <v>48.330229718326699</v>
      </c>
      <c r="J151" s="6">
        <v>2.4343817623177699</v>
      </c>
      <c r="K151" s="6">
        <v>47.8239715521593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343957.70745015901</v>
      </c>
      <c r="E152" s="6">
        <v>0.98088900809450297</v>
      </c>
      <c r="F152" s="6">
        <v>90.860329076982097</v>
      </c>
      <c r="G152" s="6">
        <v>0.55834589558139103</v>
      </c>
      <c r="H152" s="6">
        <v>34598.820953715003</v>
      </c>
      <c r="I152" s="6">
        <v>5.75109521774902</v>
      </c>
      <c r="J152" s="6">
        <v>9.1396709230179294</v>
      </c>
      <c r="K152" s="6">
        <v>5.5506912927840801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3118.6267428739998</v>
      </c>
      <c r="E153" s="6">
        <v>10.310735900648901</v>
      </c>
      <c r="F153" s="6">
        <v>95.2414499022195</v>
      </c>
      <c r="G153" s="6">
        <v>2.2818820426928501</v>
      </c>
      <c r="H153" s="6">
        <v>155.81599825999999</v>
      </c>
      <c r="I153" s="6">
        <v>47.323280765916998</v>
      </c>
      <c r="J153" s="6">
        <v>4.7585500977805504</v>
      </c>
      <c r="K153" s="6">
        <v>45.671422972571101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41248.405373734</v>
      </c>
      <c r="E154" s="6">
        <v>2.11366645604899</v>
      </c>
      <c r="F154" s="6">
        <v>92.378772013573098</v>
      </c>
      <c r="G154" s="6">
        <v>0.81393182690355803</v>
      </c>
      <c r="H154" s="6">
        <v>3402.9841984</v>
      </c>
      <c r="I154" s="6">
        <v>10.066569837598699</v>
      </c>
      <c r="J154" s="6">
        <v>7.6212279864269501</v>
      </c>
      <c r="K154" s="6">
        <v>9.8658671287651707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2962.1568046030002</v>
      </c>
      <c r="E155" s="6">
        <v>9.3489705306080904</v>
      </c>
      <c r="F155" s="6">
        <v>97.892449792103605</v>
      </c>
      <c r="G155" s="6">
        <v>1.5291347870483101</v>
      </c>
      <c r="H155" s="6">
        <v>63.772989670000001</v>
      </c>
      <c r="I155" s="6">
        <v>71.836697232397896</v>
      </c>
      <c r="J155" s="6">
        <v>2.1075502078964101</v>
      </c>
      <c r="K155" s="6">
        <v>71.025947474767506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55625.851914751001</v>
      </c>
      <c r="E156" s="6">
        <v>1.2373441234843801</v>
      </c>
      <c r="F156" s="6">
        <v>94.630934855001698</v>
      </c>
      <c r="G156" s="6">
        <v>0.485854715727632</v>
      </c>
      <c r="H156" s="6">
        <v>3156.0379608839999</v>
      </c>
      <c r="I156" s="6">
        <v>8.7818755076758208</v>
      </c>
      <c r="J156" s="6">
        <v>5.3690651449982898</v>
      </c>
      <c r="K156" s="6">
        <v>8.5632944863498306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934.90619349400004</v>
      </c>
      <c r="E157" s="6">
        <v>11.280126541658399</v>
      </c>
      <c r="F157" s="6">
        <v>96.702296732071503</v>
      </c>
      <c r="G157" s="6">
        <v>2.3713256967842602</v>
      </c>
      <c r="H157" s="6">
        <v>31.881799229999999</v>
      </c>
      <c r="I157" s="6">
        <v>70.794290402426498</v>
      </c>
      <c r="J157" s="6">
        <v>3.2977032679285299</v>
      </c>
      <c r="K157" s="6">
        <v>69.537075518277803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23265.634672430999</v>
      </c>
      <c r="E158" s="6">
        <v>1.8844497593349701</v>
      </c>
      <c r="F158" s="6">
        <v>91.635398232706095</v>
      </c>
      <c r="G158" s="6">
        <v>0.93547001080994496</v>
      </c>
      <c r="H158" s="6">
        <v>2123.7182644640002</v>
      </c>
      <c r="I158" s="6">
        <v>10.739150281909501</v>
      </c>
      <c r="J158" s="6">
        <v>8.3646017672938804</v>
      </c>
      <c r="K158" s="6">
        <v>10.248206592512499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2445.890330577</v>
      </c>
      <c r="E159" s="6">
        <v>9.8334186744051806</v>
      </c>
      <c r="F159" s="6">
        <v>96.943752918260699</v>
      </c>
      <c r="G159" s="6">
        <v>1.3306898607283799</v>
      </c>
      <c r="H159" s="6">
        <v>77.109096358000002</v>
      </c>
      <c r="I159" s="6">
        <v>42.396012020557798</v>
      </c>
      <c r="J159" s="6">
        <v>3.0562470817392899</v>
      </c>
      <c r="K159" s="6">
        <v>42.209306256702298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20178.043085006</v>
      </c>
      <c r="E160" s="6">
        <v>1.6114233021835001</v>
      </c>
      <c r="F160" s="6">
        <v>91.224963033775495</v>
      </c>
      <c r="G160" s="6">
        <v>0.91025816484771604</v>
      </c>
      <c r="H160" s="6">
        <v>1940.9498024290001</v>
      </c>
      <c r="I160" s="6">
        <v>9.9853512582369195</v>
      </c>
      <c r="J160" s="6">
        <v>8.7750369662245493</v>
      </c>
      <c r="K160" s="6">
        <v>9.4630105558577799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5628.5619515360004</v>
      </c>
      <c r="E161" s="6">
        <v>6.7801759754153998</v>
      </c>
      <c r="F161" s="6">
        <v>96.344933857071695</v>
      </c>
      <c r="G161" s="6">
        <v>1.48364868127389</v>
      </c>
      <c r="H161" s="6">
        <v>213.53241316200001</v>
      </c>
      <c r="I161" s="6">
        <v>40.016316229219498</v>
      </c>
      <c r="J161" s="6">
        <v>3.65506614292832</v>
      </c>
      <c r="K161" s="6">
        <v>39.1079199321806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69860.277316417007</v>
      </c>
      <c r="E162" s="6">
        <v>1.2268862898617201</v>
      </c>
      <c r="F162" s="6">
        <v>91.890001454838696</v>
      </c>
      <c r="G162" s="6">
        <v>0.65283745802030202</v>
      </c>
      <c r="H162" s="6">
        <v>6165.7061533420001</v>
      </c>
      <c r="I162" s="6">
        <v>7.58824614296734</v>
      </c>
      <c r="J162" s="6">
        <v>8.1099985451612699</v>
      </c>
      <c r="K162" s="6">
        <v>7.3969476854038003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6965.6596117700001</v>
      </c>
      <c r="E164" s="6">
        <v>2.43489915154758</v>
      </c>
      <c r="F164" s="6">
        <v>96.628798856254505</v>
      </c>
      <c r="G164" s="6">
        <v>0.78469038359194698</v>
      </c>
      <c r="H164" s="6">
        <v>243.019057756</v>
      </c>
      <c r="I164" s="6">
        <v>22.6665362752249</v>
      </c>
      <c r="J164" s="6">
        <v>3.37120114374552</v>
      </c>
      <c r="K164" s="6">
        <v>22.491594540781598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7073.0815661099996</v>
      </c>
      <c r="E165" s="6">
        <v>7.4516949517058704</v>
      </c>
      <c r="F165" s="6">
        <v>98.226796842443605</v>
      </c>
      <c r="G165" s="6">
        <v>0.89784823817055504</v>
      </c>
      <c r="H165" s="6">
        <v>127.68420604000001</v>
      </c>
      <c r="I165" s="6">
        <v>50.026172884444897</v>
      </c>
      <c r="J165" s="6">
        <v>1.7732031575563401</v>
      </c>
      <c r="K165" s="6">
        <v>49.736408437070402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99961.525660369996</v>
      </c>
      <c r="E166" s="6">
        <v>1.83273823923313</v>
      </c>
      <c r="F166" s="6">
        <v>90.871617438391198</v>
      </c>
      <c r="G166" s="6">
        <v>0.64767489766865904</v>
      </c>
      <c r="H166" s="6">
        <v>10041.49671143</v>
      </c>
      <c r="I166" s="6">
        <v>6.7948359753127701</v>
      </c>
      <c r="J166" s="6">
        <v>9.1283825616087793</v>
      </c>
      <c r="K166" s="6">
        <v>6.4475020769750602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10309.059397491999</v>
      </c>
      <c r="E167" s="6">
        <v>6.8493798884321997</v>
      </c>
      <c r="F167" s="6">
        <v>95.583998995166993</v>
      </c>
      <c r="G167" s="6">
        <v>1.4014451997196999</v>
      </c>
      <c r="H167" s="6">
        <v>476.28072833099998</v>
      </c>
      <c r="I167" s="6">
        <v>30.5354071197679</v>
      </c>
      <c r="J167" s="6">
        <v>4.4160010048330003</v>
      </c>
      <c r="K167" s="6">
        <v>30.334172572692999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158226.50694819001</v>
      </c>
      <c r="E168" s="6">
        <v>1.4040327966355901</v>
      </c>
      <c r="F168" s="6">
        <v>89.739756020002602</v>
      </c>
      <c r="G168" s="6">
        <v>0.64857911967478798</v>
      </c>
      <c r="H168" s="6">
        <v>18090.561389863</v>
      </c>
      <c r="I168" s="6">
        <v>5.9167281350591097</v>
      </c>
      <c r="J168" s="6">
        <v>10.2602439799974</v>
      </c>
      <c r="K168" s="6">
        <v>5.6727044768869304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718.69374125399997</v>
      </c>
      <c r="E170" s="6">
        <v>32.507961608778899</v>
      </c>
      <c r="F170" s="6">
        <v>91.505771826173103</v>
      </c>
      <c r="G170" s="6">
        <v>2.08381640853352</v>
      </c>
      <c r="H170" s="6">
        <v>66.714355865000002</v>
      </c>
      <c r="I170" s="6">
        <v>30.584264016868399</v>
      </c>
      <c r="J170" s="6">
        <v>8.4942281738269205</v>
      </c>
      <c r="K170" s="6">
        <v>22.448329018809002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652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10117.034185209999</v>
      </c>
      <c r="E181" s="6">
        <v>7.8465512650156901</v>
      </c>
      <c r="F181" s="6">
        <v>96.898881893723001</v>
      </c>
      <c r="G181" s="6">
        <v>1.2610033213429801</v>
      </c>
      <c r="H181" s="6">
        <v>323.78204247999997</v>
      </c>
      <c r="I181" s="6">
        <v>39.707254908619703</v>
      </c>
      <c r="J181" s="6">
        <v>3.1011181062769801</v>
      </c>
      <c r="K181" s="6">
        <v>39.401856915762302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183762.93062932001</v>
      </c>
      <c r="E182" s="6">
        <v>0.92385567947167302</v>
      </c>
      <c r="F182" s="6">
        <v>92.478274663909104</v>
      </c>
      <c r="G182" s="6">
        <v>0.488457360199468</v>
      </c>
      <c r="H182" s="6">
        <v>14946.36763253</v>
      </c>
      <c r="I182" s="6">
        <v>6.1963569950808202</v>
      </c>
      <c r="J182" s="6">
        <v>7.5217253360909</v>
      </c>
      <c r="K182" s="6">
        <v>6.0054963322564596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3767.8235041769999</v>
      </c>
      <c r="E183" s="6">
        <v>15.4220486819773</v>
      </c>
      <c r="F183" s="6">
        <v>97.284171792639299</v>
      </c>
      <c r="G183" s="6">
        <v>2.70541756206929</v>
      </c>
      <c r="H183" s="6">
        <v>105.1842367</v>
      </c>
      <c r="I183" s="6">
        <v>99.999999999999801</v>
      </c>
      <c r="J183" s="6">
        <v>2.7158282073606701</v>
      </c>
      <c r="K183" s="6">
        <v>96.911250190950994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66122.246720723997</v>
      </c>
      <c r="E184" s="6">
        <v>2.3078090054203599</v>
      </c>
      <c r="F184" s="6">
        <v>94.580213122645105</v>
      </c>
      <c r="G184" s="6">
        <v>0.85094921144541402</v>
      </c>
      <c r="H184" s="6">
        <v>3789.0429006909999</v>
      </c>
      <c r="I184" s="6">
        <v>15.3754381026295</v>
      </c>
      <c r="J184" s="6">
        <v>5.4197868773548601</v>
      </c>
      <c r="K184" s="6">
        <v>14.8498381202646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2134.2832753409998</v>
      </c>
      <c r="E185" s="6">
        <v>9.2267823847634194</v>
      </c>
      <c r="F185" s="6">
        <v>95.693739570371704</v>
      </c>
      <c r="G185" s="6">
        <v>1.7718700494075701</v>
      </c>
      <c r="H185" s="6">
        <v>96.043687449999993</v>
      </c>
      <c r="I185" s="6">
        <v>40.037675538939297</v>
      </c>
      <c r="J185" s="6">
        <v>4.3062604296283196</v>
      </c>
      <c r="K185" s="6">
        <v>39.374504591953901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36045.177716552003</v>
      </c>
      <c r="E186" s="6">
        <v>1.3386729261427499</v>
      </c>
      <c r="F186" s="6">
        <v>94.485852067247507</v>
      </c>
      <c r="G186" s="6">
        <v>0.67973630340588498</v>
      </c>
      <c r="H186" s="6">
        <v>2103.5788728450002</v>
      </c>
      <c r="I186" s="6">
        <v>12.0195349557786</v>
      </c>
      <c r="J186" s="6">
        <v>5.5141479327524499</v>
      </c>
      <c r="K186" s="6">
        <v>11.6473958609027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6049.7864657569999</v>
      </c>
      <c r="E187" s="6">
        <v>7.9845067106098</v>
      </c>
      <c r="F187" s="6">
        <v>94.257532896994107</v>
      </c>
      <c r="G187" s="6">
        <v>1.8538408161365201</v>
      </c>
      <c r="H187" s="6">
        <v>368.57213096999999</v>
      </c>
      <c r="I187" s="6">
        <v>31.8456793357484</v>
      </c>
      <c r="J187" s="6">
        <v>5.74246710300591</v>
      </c>
      <c r="K187" s="6">
        <v>30.429161992292599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102573.43904344901</v>
      </c>
      <c r="E188" s="6">
        <v>1.2880916708288199</v>
      </c>
      <c r="F188" s="6">
        <v>91.089155139480894</v>
      </c>
      <c r="G188" s="6">
        <v>0.57520916282854395</v>
      </c>
      <c r="H188" s="6">
        <v>10034.301017794</v>
      </c>
      <c r="I188" s="6">
        <v>5.95157878277743</v>
      </c>
      <c r="J188" s="6">
        <v>8.9108448605191199</v>
      </c>
      <c r="K188" s="6">
        <v>5.8799493752478798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4811.8527468929997</v>
      </c>
      <c r="E189" s="6">
        <v>8.8840095059512301</v>
      </c>
      <c r="F189" s="6">
        <v>96.023095523018398</v>
      </c>
      <c r="G189" s="6">
        <v>1.70713621680604</v>
      </c>
      <c r="H189" s="6">
        <v>199.288292337</v>
      </c>
      <c r="I189" s="6">
        <v>41.470630093228699</v>
      </c>
      <c r="J189" s="6">
        <v>3.9769044769816002</v>
      </c>
      <c r="K189" s="6">
        <v>41.219120289654597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83976.927257832998</v>
      </c>
      <c r="E190" s="6">
        <v>1.5037574360941901</v>
      </c>
      <c r="F190" s="6">
        <v>86.661403114098604</v>
      </c>
      <c r="G190" s="6">
        <v>0.92100930422737404</v>
      </c>
      <c r="H190" s="6">
        <v>12925.412469195</v>
      </c>
      <c r="I190" s="6">
        <v>6.37025796916285</v>
      </c>
      <c r="J190" s="6">
        <v>13.338596885901399</v>
      </c>
      <c r="K190" s="6">
        <v>5.9838346767827799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2135.0900369699998</v>
      </c>
      <c r="E191" s="6">
        <v>13.917578734916701</v>
      </c>
      <c r="F191" s="6">
        <v>97.801120362209303</v>
      </c>
      <c r="G191" s="6">
        <v>1.3494712538134901</v>
      </c>
      <c r="H191" s="6">
        <v>48.003601490000001</v>
      </c>
      <c r="I191" s="6">
        <v>59.2638014689188</v>
      </c>
      <c r="J191" s="6">
        <v>2.1988796377906499</v>
      </c>
      <c r="K191" s="6">
        <v>60.021384641209004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50618.019269413999</v>
      </c>
      <c r="E192" s="6">
        <v>3.2587600992638901</v>
      </c>
      <c r="F192" s="6">
        <v>91.867942893278297</v>
      </c>
      <c r="G192" s="6">
        <v>1.0386744502685199</v>
      </c>
      <c r="H192" s="6">
        <v>4480.6557147599997</v>
      </c>
      <c r="I192" s="6">
        <v>12.0047859245583</v>
      </c>
      <c r="J192" s="6">
        <v>8.1320571067216694</v>
      </c>
      <c r="K192" s="6">
        <v>11.7339172400922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10663.479617714</v>
      </c>
      <c r="E193" s="6">
        <v>8.6962816000390593</v>
      </c>
      <c r="F193" s="6">
        <v>96.543937394859498</v>
      </c>
      <c r="G193" s="6">
        <v>1.32679954157925</v>
      </c>
      <c r="H193" s="6">
        <v>381.72933632000002</v>
      </c>
      <c r="I193" s="6">
        <v>38.2012044890783</v>
      </c>
      <c r="J193" s="6">
        <v>3.4560626051405099</v>
      </c>
      <c r="K193" s="6">
        <v>37.063695457145201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174350.81135414101</v>
      </c>
      <c r="E194" s="6">
        <v>1.41010666805514</v>
      </c>
      <c r="F194" s="6">
        <v>89.347742159415205</v>
      </c>
      <c r="G194" s="6">
        <v>0.72508989274515301</v>
      </c>
      <c r="H194" s="6">
        <v>20786.533071488</v>
      </c>
      <c r="I194" s="6">
        <v>6.1729153067627101</v>
      </c>
      <c r="J194" s="6">
        <v>10.652257840584801</v>
      </c>
      <c r="K194" s="6">
        <v>6.0818228162448804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12359.847054726</v>
      </c>
      <c r="E195" s="6">
        <v>6.0662704082382604</v>
      </c>
      <c r="F195" s="6">
        <v>94.113420308426896</v>
      </c>
      <c r="G195" s="6">
        <v>1.5875786730658401</v>
      </c>
      <c r="H195" s="6">
        <v>773.08023047999995</v>
      </c>
      <c r="I195" s="6">
        <v>26.341695014803701</v>
      </c>
      <c r="J195" s="6">
        <v>5.8865796915731101</v>
      </c>
      <c r="K195" s="6">
        <v>25.381879930179299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278635.73662331101</v>
      </c>
      <c r="E196" s="6">
        <v>0.76291895554764699</v>
      </c>
      <c r="F196" s="6">
        <v>89.936463168330604</v>
      </c>
      <c r="G196" s="6">
        <v>0.447102480245268</v>
      </c>
      <c r="H196" s="6">
        <v>31178.244055248</v>
      </c>
      <c r="I196" s="6">
        <v>4.17450324404835</v>
      </c>
      <c r="J196" s="6">
        <v>10.063536831669399</v>
      </c>
      <c r="K196" s="6">
        <v>3.9956941997277098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5635.0206691499998</v>
      </c>
      <c r="E197" s="6">
        <v>7.4384764675718902</v>
      </c>
      <c r="F197" s="6">
        <v>94.172028088489498</v>
      </c>
      <c r="G197" s="6">
        <v>2.2527965606159999</v>
      </c>
      <c r="H197" s="6">
        <v>348.73138921600003</v>
      </c>
      <c r="I197" s="6">
        <v>37.422242970894402</v>
      </c>
      <c r="J197" s="6">
        <v>5.8279719115104696</v>
      </c>
      <c r="K197" s="6">
        <v>36.402100800276301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108481.29002832899</v>
      </c>
      <c r="E198" s="6">
        <v>0.95045247527016896</v>
      </c>
      <c r="F198" s="6">
        <v>92.643672664655597</v>
      </c>
      <c r="G198" s="6">
        <v>0.467004604732844</v>
      </c>
      <c r="H198" s="6">
        <v>8613.9059069630002</v>
      </c>
      <c r="I198" s="6">
        <v>5.96661476554352</v>
      </c>
      <c r="J198" s="6">
        <v>7.3563273353444298</v>
      </c>
      <c r="K198" s="6">
        <v>5.8813344977029596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12932.16986846</v>
      </c>
      <c r="E199" s="6">
        <v>6.2824708420098903</v>
      </c>
      <c r="F199" s="6">
        <v>96.789970584701507</v>
      </c>
      <c r="G199" s="6">
        <v>1.1092454745854701</v>
      </c>
      <c r="H199" s="6">
        <v>428.89408304</v>
      </c>
      <c r="I199" s="6">
        <v>34.089191523266599</v>
      </c>
      <c r="J199" s="6">
        <v>3.21002941529854</v>
      </c>
      <c r="K199" s="6">
        <v>33.4463716577363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224418.46699478</v>
      </c>
      <c r="E200" s="6">
        <v>1.0964069704680399</v>
      </c>
      <c r="F200" s="6">
        <v>92.4164548333233</v>
      </c>
      <c r="G200" s="6">
        <v>0.46119248984362199</v>
      </c>
      <c r="H200" s="6">
        <v>18415.417295120002</v>
      </c>
      <c r="I200" s="6">
        <v>5.8029420179656004</v>
      </c>
      <c r="J200" s="6">
        <v>7.5835451666767</v>
      </c>
      <c r="K200" s="6">
        <v>5.6202968361536003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14557.114304459999</v>
      </c>
      <c r="E201" s="6">
        <v>7.1813980961550099</v>
      </c>
      <c r="F201" s="6">
        <v>97.572093833235201</v>
      </c>
      <c r="G201" s="6">
        <v>1.1970506559563601</v>
      </c>
      <c r="H201" s="6">
        <v>362.22762268999998</v>
      </c>
      <c r="I201" s="6">
        <v>48.614413464531999</v>
      </c>
      <c r="J201" s="6">
        <v>2.4279061667647901</v>
      </c>
      <c r="K201" s="6">
        <v>48.106776334666002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343139.38144378999</v>
      </c>
      <c r="E202" s="6">
        <v>0.97198100343225602</v>
      </c>
      <c r="F202" s="6">
        <v>90.855762713904298</v>
      </c>
      <c r="G202" s="6">
        <v>0.55965575225231301</v>
      </c>
      <c r="H202" s="6">
        <v>34535.486053940003</v>
      </c>
      <c r="I202" s="6">
        <v>5.7602721492956901</v>
      </c>
      <c r="J202" s="6">
        <v>9.1442372860957093</v>
      </c>
      <c r="K202" s="6">
        <v>5.5606551576941996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3118.6267428739998</v>
      </c>
      <c r="E203" s="6">
        <v>10.310735900648901</v>
      </c>
      <c r="F203" s="6">
        <v>95.2414499022195</v>
      </c>
      <c r="G203" s="6">
        <v>2.2818820426928501</v>
      </c>
      <c r="H203" s="6">
        <v>155.81599825999999</v>
      </c>
      <c r="I203" s="6">
        <v>47.323280765916998</v>
      </c>
      <c r="J203" s="6">
        <v>4.7585500977805504</v>
      </c>
      <c r="K203" s="6">
        <v>45.671422972571101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41248.405373734</v>
      </c>
      <c r="E204" s="6">
        <v>2.11366645604899</v>
      </c>
      <c r="F204" s="6">
        <v>92.378772013573098</v>
      </c>
      <c r="G204" s="6">
        <v>0.81393182690355803</v>
      </c>
      <c r="H204" s="6">
        <v>3402.9841984</v>
      </c>
      <c r="I204" s="6">
        <v>10.066569837598699</v>
      </c>
      <c r="J204" s="6">
        <v>7.6212279864269501</v>
      </c>
      <c r="K204" s="6">
        <v>9.8658671287651707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2962.1568046030002</v>
      </c>
      <c r="E205" s="6">
        <v>9.3489705306080904</v>
      </c>
      <c r="F205" s="6">
        <v>97.892449792103605</v>
      </c>
      <c r="G205" s="6">
        <v>1.5291347870483101</v>
      </c>
      <c r="H205" s="6">
        <v>63.772989670000001</v>
      </c>
      <c r="I205" s="6">
        <v>71.836697232397896</v>
      </c>
      <c r="J205" s="6">
        <v>2.1075502078964101</v>
      </c>
      <c r="K205" s="6">
        <v>71.025947474767506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55625.851914751001</v>
      </c>
      <c r="E206" s="6">
        <v>1.2373441234843801</v>
      </c>
      <c r="F206" s="6">
        <v>94.630934855001698</v>
      </c>
      <c r="G206" s="6">
        <v>0.485854715727632</v>
      </c>
      <c r="H206" s="6">
        <v>3156.0379608839999</v>
      </c>
      <c r="I206" s="6">
        <v>8.7818755076758208</v>
      </c>
      <c r="J206" s="6">
        <v>5.3690651449982898</v>
      </c>
      <c r="K206" s="6">
        <v>8.5632944863498306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934.90619349400004</v>
      </c>
      <c r="E207" s="6">
        <v>11.280126541658399</v>
      </c>
      <c r="F207" s="6">
        <v>96.702296732071503</v>
      </c>
      <c r="G207" s="6">
        <v>2.3713256967842602</v>
      </c>
      <c r="H207" s="6">
        <v>31.881799229999999</v>
      </c>
      <c r="I207" s="6">
        <v>70.794290402426498</v>
      </c>
      <c r="J207" s="6">
        <v>3.2977032679285299</v>
      </c>
      <c r="K207" s="6">
        <v>69.537075518277803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23265.634672430999</v>
      </c>
      <c r="E208" s="6">
        <v>1.8844497593349701</v>
      </c>
      <c r="F208" s="6">
        <v>91.635398232706095</v>
      </c>
      <c r="G208" s="6">
        <v>0.93547001080994496</v>
      </c>
      <c r="H208" s="6">
        <v>2123.7182644640002</v>
      </c>
      <c r="I208" s="6">
        <v>10.739150281909501</v>
      </c>
      <c r="J208" s="6">
        <v>8.3646017672938804</v>
      </c>
      <c r="K208" s="6">
        <v>10.248206592512499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2445.890330577</v>
      </c>
      <c r="E209" s="6">
        <v>9.8334186744051806</v>
      </c>
      <c r="F209" s="6">
        <v>96.943752918260699</v>
      </c>
      <c r="G209" s="6">
        <v>1.3306898607283799</v>
      </c>
      <c r="H209" s="6">
        <v>77.109096358000002</v>
      </c>
      <c r="I209" s="6">
        <v>42.396012020557798</v>
      </c>
      <c r="J209" s="6">
        <v>3.0562470817392899</v>
      </c>
      <c r="K209" s="6">
        <v>42.209306256702298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20178.043085006</v>
      </c>
      <c r="E210" s="6">
        <v>1.6114233021835001</v>
      </c>
      <c r="F210" s="6">
        <v>91.224963033775495</v>
      </c>
      <c r="G210" s="6">
        <v>0.91025816484771604</v>
      </c>
      <c r="H210" s="6">
        <v>1940.9498024290001</v>
      </c>
      <c r="I210" s="6">
        <v>9.9853512582369195</v>
      </c>
      <c r="J210" s="6">
        <v>8.7750369662245493</v>
      </c>
      <c r="K210" s="6">
        <v>9.4630105558577799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5628.5619515360004</v>
      </c>
      <c r="E211" s="6">
        <v>6.7801759754153998</v>
      </c>
      <c r="F211" s="6">
        <v>96.344933857071695</v>
      </c>
      <c r="G211" s="6">
        <v>1.48364868127389</v>
      </c>
      <c r="H211" s="6">
        <v>213.53241316200001</v>
      </c>
      <c r="I211" s="6">
        <v>40.016316229219498</v>
      </c>
      <c r="J211" s="6">
        <v>3.65506614292832</v>
      </c>
      <c r="K211" s="6">
        <v>39.1079199321806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69860.277316417007</v>
      </c>
      <c r="E212" s="6">
        <v>1.2268862898617201</v>
      </c>
      <c r="F212" s="6">
        <v>91.890001454838696</v>
      </c>
      <c r="G212" s="6">
        <v>0.65283745802030202</v>
      </c>
      <c r="H212" s="6">
        <v>6165.7061533420001</v>
      </c>
      <c r="I212" s="6">
        <v>7.58824614296734</v>
      </c>
      <c r="J212" s="6">
        <v>8.1099985451612699</v>
      </c>
      <c r="K212" s="6">
        <v>7.3969476854038003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6965.6596117700001</v>
      </c>
      <c r="E214" s="6">
        <v>2.43489915154758</v>
      </c>
      <c r="F214" s="6">
        <v>96.628798856254505</v>
      </c>
      <c r="G214" s="6">
        <v>0.78469038359194698</v>
      </c>
      <c r="H214" s="6">
        <v>243.019057756</v>
      </c>
      <c r="I214" s="6">
        <v>22.6665362752249</v>
      </c>
      <c r="J214" s="6">
        <v>3.37120114374552</v>
      </c>
      <c r="K214" s="6">
        <v>22.491594540781598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7073.0815661099996</v>
      </c>
      <c r="E215" s="6">
        <v>7.4516949517058704</v>
      </c>
      <c r="F215" s="6">
        <v>98.226796842443605</v>
      </c>
      <c r="G215" s="6">
        <v>0.89784823817055504</v>
      </c>
      <c r="H215" s="6">
        <v>127.68420604000001</v>
      </c>
      <c r="I215" s="6">
        <v>50.026172884444897</v>
      </c>
      <c r="J215" s="6">
        <v>1.7732031575563401</v>
      </c>
      <c r="K215" s="6">
        <v>49.736408437070402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99961.525660369996</v>
      </c>
      <c r="E216" s="6">
        <v>1.83273823923313</v>
      </c>
      <c r="F216" s="6">
        <v>90.871617438391198</v>
      </c>
      <c r="G216" s="6">
        <v>0.64767489766865904</v>
      </c>
      <c r="H216" s="6">
        <v>10041.49671143</v>
      </c>
      <c r="I216" s="6">
        <v>6.7948359753127701</v>
      </c>
      <c r="J216" s="6">
        <v>9.1283825616087793</v>
      </c>
      <c r="K216" s="6">
        <v>6.4475020769750602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10227.696030929999</v>
      </c>
      <c r="E217" s="6">
        <v>6.8938329688000799</v>
      </c>
      <c r="F217" s="6">
        <v>95.684686566191104</v>
      </c>
      <c r="G217" s="6">
        <v>1.4058344410238599</v>
      </c>
      <c r="H217" s="6">
        <v>461.26204373000002</v>
      </c>
      <c r="I217" s="6">
        <v>31.361068861748599</v>
      </c>
      <c r="J217" s="6">
        <v>4.3153134338088597</v>
      </c>
      <c r="K217" s="6">
        <v>31.171971611479101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156470.82128072</v>
      </c>
      <c r="E218" s="6">
        <v>1.3061311658330701</v>
      </c>
      <c r="F218" s="6">
        <v>89.755845795893293</v>
      </c>
      <c r="G218" s="6">
        <v>0.655043649937607</v>
      </c>
      <c r="H218" s="6">
        <v>17858.571856009999</v>
      </c>
      <c r="I218" s="6">
        <v>5.9608752933996998</v>
      </c>
      <c r="J218" s="6">
        <v>10.2441542041067</v>
      </c>
      <c r="K218" s="6">
        <v>5.73927292209342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653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1919.25897009</v>
      </c>
      <c r="E229" s="6">
        <v>13.101447377285901</v>
      </c>
      <c r="F229" s="6">
        <v>94.591346661348396</v>
      </c>
      <c r="G229" s="6">
        <v>2.8111796723510998</v>
      </c>
      <c r="H229" s="6">
        <v>109.74160748</v>
      </c>
      <c r="I229" s="6">
        <v>51.271571791631096</v>
      </c>
      <c r="J229" s="6">
        <v>5.4086533386516003</v>
      </c>
      <c r="K229" s="6">
        <v>49.164413813400699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18623.7494892</v>
      </c>
      <c r="E230" s="6">
        <v>2.3553543597770599</v>
      </c>
      <c r="F230" s="6">
        <v>90.050895875637195</v>
      </c>
      <c r="G230" s="6">
        <v>1.3729795415944099</v>
      </c>
      <c r="H230" s="6">
        <v>2057.6099887999999</v>
      </c>
      <c r="I230" s="6">
        <v>12.717318128640599</v>
      </c>
      <c r="J230" s="6">
        <v>9.9491041243628295</v>
      </c>
      <c r="K230" s="6">
        <v>12.4270523450187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1117.3188721199999</v>
      </c>
      <c r="E231" s="6">
        <v>16.321533091486099</v>
      </c>
      <c r="F231" s="6">
        <v>98.045020081335906</v>
      </c>
      <c r="G231" s="6">
        <v>2.0014876081775199</v>
      </c>
      <c r="H231" s="6">
        <v>22.278907749999998</v>
      </c>
      <c r="I231" s="6">
        <v>99.999999999999901</v>
      </c>
      <c r="J231" s="6">
        <v>1.95497991866406</v>
      </c>
      <c r="K231" s="6">
        <v>100.377446777258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18144.45963207</v>
      </c>
      <c r="E232" s="6">
        <v>1.74436030442051</v>
      </c>
      <c r="F232" s="6">
        <v>92.601782218179196</v>
      </c>
      <c r="G232" s="6">
        <v>1.1677104235351601</v>
      </c>
      <c r="H232" s="6">
        <v>1449.61209899</v>
      </c>
      <c r="I232" s="6">
        <v>15.022825878606</v>
      </c>
      <c r="J232" s="6">
        <v>7.3982177818207804</v>
      </c>
      <c r="K232" s="6">
        <v>14.6159615089742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2442.4248468999999</v>
      </c>
      <c r="E233" s="6">
        <v>14.5802069219621</v>
      </c>
      <c r="F233" s="6">
        <v>97.597679106270505</v>
      </c>
      <c r="G233" s="6">
        <v>2.4500448234544701</v>
      </c>
      <c r="H233" s="6">
        <v>60.119137000000002</v>
      </c>
      <c r="I233" s="6">
        <v>99.999999999999801</v>
      </c>
      <c r="J233" s="6">
        <v>2.40232089372949</v>
      </c>
      <c r="K233" s="6">
        <v>99.536531151868104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48063.598345730003</v>
      </c>
      <c r="E234" s="6">
        <v>1.45149953410877</v>
      </c>
      <c r="F234" s="6">
        <v>93.825635379915695</v>
      </c>
      <c r="G234" s="6">
        <v>0.87298677530487501</v>
      </c>
      <c r="H234" s="6">
        <v>3162.9115000199999</v>
      </c>
      <c r="I234" s="6">
        <v>13.622376368022399</v>
      </c>
      <c r="J234" s="6">
        <v>6.1743646200843196</v>
      </c>
      <c r="K234" s="6">
        <v>13.2659057103312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1454.4843474199999</v>
      </c>
      <c r="E235" s="6">
        <v>15.5153588736774</v>
      </c>
      <c r="F235" s="6">
        <v>95.102648839963607</v>
      </c>
      <c r="G235" s="6">
        <v>3.7776350989697698</v>
      </c>
      <c r="H235" s="6">
        <v>74.899287169999994</v>
      </c>
      <c r="I235" s="6">
        <v>74.123056088988406</v>
      </c>
      <c r="J235" s="6">
        <v>4.8973511600363899</v>
      </c>
      <c r="K235" s="6">
        <v>73.3586570623157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27329.86755929</v>
      </c>
      <c r="E236" s="6">
        <v>1.46528396944744</v>
      </c>
      <c r="F236" s="6">
        <v>92.210053450916206</v>
      </c>
      <c r="G236" s="6">
        <v>0.96985138675591098</v>
      </c>
      <c r="H236" s="6">
        <v>2308.8394324999999</v>
      </c>
      <c r="I236" s="6">
        <v>11.8360650938438</v>
      </c>
      <c r="J236" s="6">
        <v>7.7899465490837896</v>
      </c>
      <c r="K236" s="6">
        <v>11.4801876558095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1622.2471641</v>
      </c>
      <c r="E237" s="6">
        <v>13.872829969521099</v>
      </c>
      <c r="F237" s="6">
        <v>95.382941908667206</v>
      </c>
      <c r="G237" s="6">
        <v>3.2538987941755599</v>
      </c>
      <c r="H237" s="6">
        <v>78.525669739999998</v>
      </c>
      <c r="I237" s="6">
        <v>70.428258602345906</v>
      </c>
      <c r="J237" s="6">
        <v>4.6170580913328099</v>
      </c>
      <c r="K237" s="6">
        <v>67.221688252992394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32650.76878459</v>
      </c>
      <c r="E238" s="6">
        <v>1.8056414398446201</v>
      </c>
      <c r="F238" s="6">
        <v>94.045640773254405</v>
      </c>
      <c r="G238" s="6">
        <v>0.84343372244220405</v>
      </c>
      <c r="H238" s="6">
        <v>2067.23464027</v>
      </c>
      <c r="I238" s="6">
        <v>13.823742090956401</v>
      </c>
      <c r="J238" s="6">
        <v>5.9543592267455896</v>
      </c>
      <c r="K238" s="6">
        <v>13.32154508256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8846.3713878910003</v>
      </c>
      <c r="E240" s="6">
        <v>4.1963483476413703</v>
      </c>
      <c r="F240" s="6">
        <v>94.304351814347996</v>
      </c>
      <c r="G240" s="6">
        <v>1.6846506959960601</v>
      </c>
      <c r="H240" s="6">
        <v>534.28943814000002</v>
      </c>
      <c r="I240" s="6">
        <v>28.239932027239401</v>
      </c>
      <c r="J240" s="6">
        <v>5.6956481856519696</v>
      </c>
      <c r="K240" s="6">
        <v>27.8932066625377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15287.876741149999</v>
      </c>
      <c r="E242" s="6">
        <v>1.8373364078936001</v>
      </c>
      <c r="F242" s="6">
        <v>90.107271761143195</v>
      </c>
      <c r="G242" s="6">
        <v>1.2931756968736901</v>
      </c>
      <c r="H242" s="6">
        <v>1678.43068593</v>
      </c>
      <c r="I242" s="6">
        <v>11.8619922846586</v>
      </c>
      <c r="J242" s="6">
        <v>9.8927282388567903</v>
      </c>
      <c r="K242" s="6">
        <v>11.778806729514301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29416.14824169</v>
      </c>
      <c r="E244" s="6">
        <v>2.1093922163271799</v>
      </c>
      <c r="F244" s="6">
        <v>94.350054981432294</v>
      </c>
      <c r="G244" s="6">
        <v>1.1892418731686301</v>
      </c>
      <c r="H244" s="6">
        <v>1761.5211804200001</v>
      </c>
      <c r="I244" s="6">
        <v>20.351564921933502</v>
      </c>
      <c r="J244" s="6">
        <v>5.6499450185676698</v>
      </c>
      <c r="K244" s="6">
        <v>19.8594916854831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1805.7059397600001</v>
      </c>
      <c r="E245" s="6">
        <v>17.514784292434001</v>
      </c>
      <c r="F245" s="6">
        <v>93.786501451318301</v>
      </c>
      <c r="G245" s="6">
        <v>4.80756038354673</v>
      </c>
      <c r="H245" s="6">
        <v>119.63076842</v>
      </c>
      <c r="I245" s="6">
        <v>73.192952444137006</v>
      </c>
      <c r="J245" s="6">
        <v>6.2134985486816801</v>
      </c>
      <c r="K245" s="6">
        <v>72.565281114368304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31366.454827000001</v>
      </c>
      <c r="E246" s="6">
        <v>4.3188624892258902</v>
      </c>
      <c r="F246" s="6">
        <v>94.192127748211306</v>
      </c>
      <c r="G246" s="6">
        <v>1.2587344997755201</v>
      </c>
      <c r="H246" s="6">
        <v>1934.0508276200001</v>
      </c>
      <c r="I246" s="6">
        <v>20.017500113843699</v>
      </c>
      <c r="J246" s="6">
        <v>5.80787225178869</v>
      </c>
      <c r="K246" s="6">
        <v>20.414168160710201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48914.796089360003</v>
      </c>
      <c r="E248" s="6">
        <v>2.60137139646453</v>
      </c>
      <c r="F248" s="6">
        <v>92.013020025635399</v>
      </c>
      <c r="G248" s="6">
        <v>1.23355893146329</v>
      </c>
      <c r="H248" s="6">
        <v>4245.9371152800004</v>
      </c>
      <c r="I248" s="6">
        <v>15.093530191569201</v>
      </c>
      <c r="J248" s="6">
        <v>7.9869799743646199</v>
      </c>
      <c r="K248" s="6">
        <v>14.211063884952701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3812.4440612600001</v>
      </c>
      <c r="E249" s="6">
        <v>17.897974404176601</v>
      </c>
      <c r="F249" s="6">
        <v>94.807514187678393</v>
      </c>
      <c r="G249" s="6">
        <v>4.0654820206495996</v>
      </c>
      <c r="H249" s="6">
        <v>208.80266578000001</v>
      </c>
      <c r="I249" s="6">
        <v>75.524839567130499</v>
      </c>
      <c r="J249" s="6">
        <v>5.19248581232163</v>
      </c>
      <c r="K249" s="6">
        <v>74.230004333926701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76755.531858710005</v>
      </c>
      <c r="E250" s="6">
        <v>2.56670555126313</v>
      </c>
      <c r="F250" s="6">
        <v>89.796937733837794</v>
      </c>
      <c r="G250" s="6">
        <v>1.53641992946037</v>
      </c>
      <c r="H250" s="6">
        <v>8721.24919391</v>
      </c>
      <c r="I250" s="6">
        <v>14.160682360861401</v>
      </c>
      <c r="J250" s="6">
        <v>10.2030622661623</v>
      </c>
      <c r="K250" s="6">
        <v>13.5219996839904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2661.02050788</v>
      </c>
      <c r="E251" s="6">
        <v>12.158703377098099</v>
      </c>
      <c r="F251" s="6">
        <v>97.345223580541699</v>
      </c>
      <c r="G251" s="6">
        <v>1.8496205020899401</v>
      </c>
      <c r="H251" s="6">
        <v>72.570735740000003</v>
      </c>
      <c r="I251" s="6">
        <v>70.315392162148299</v>
      </c>
      <c r="J251" s="6">
        <v>2.6547764194582801</v>
      </c>
      <c r="K251" s="6">
        <v>67.821802241199606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27758.18800392</v>
      </c>
      <c r="E252" s="6">
        <v>2.1656444617599502</v>
      </c>
      <c r="F252" s="6">
        <v>92.177767774516397</v>
      </c>
      <c r="G252" s="6">
        <v>1.20361173709245</v>
      </c>
      <c r="H252" s="6">
        <v>2355.5679202000001</v>
      </c>
      <c r="I252" s="6">
        <v>14.5121548251559</v>
      </c>
      <c r="J252" s="6">
        <v>7.8222322254836296</v>
      </c>
      <c r="K252" s="6">
        <v>14.1834504517706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2632.5755195299998</v>
      </c>
      <c r="E253" s="6">
        <v>12.859813862662</v>
      </c>
      <c r="F253" s="6">
        <v>96.667410065975005</v>
      </c>
      <c r="G253" s="6">
        <v>2.3482732727160101</v>
      </c>
      <c r="H253" s="6">
        <v>90.757522839999993</v>
      </c>
      <c r="I253" s="6">
        <v>70.861679117915102</v>
      </c>
      <c r="J253" s="6">
        <v>3.33258993402502</v>
      </c>
      <c r="K253" s="6">
        <v>68.115639756026297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34538.415566709999</v>
      </c>
      <c r="E254" s="6">
        <v>2.46223288102171</v>
      </c>
      <c r="F254" s="6">
        <v>92.770185729943293</v>
      </c>
      <c r="G254" s="6">
        <v>1.06207156590545</v>
      </c>
      <c r="H254" s="6">
        <v>2691.6657303699999</v>
      </c>
      <c r="I254" s="6">
        <v>13.939594032274</v>
      </c>
      <c r="J254" s="6">
        <v>7.2298142700566999</v>
      </c>
      <c r="K254" s="6">
        <v>13.6280923336593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1829.2121669200001</v>
      </c>
      <c r="E255" s="6">
        <v>14.371991483515099</v>
      </c>
      <c r="F255" s="6">
        <v>94.689248906172594</v>
      </c>
      <c r="G255" s="6">
        <v>3.05993825496118</v>
      </c>
      <c r="H255" s="6">
        <v>102.59338445</v>
      </c>
      <c r="I255" s="6">
        <v>58.246688225669899</v>
      </c>
      <c r="J255" s="6">
        <v>5.3107510938273599</v>
      </c>
      <c r="K255" s="6">
        <v>54.557867605262999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25145.05007574</v>
      </c>
      <c r="E256" s="6">
        <v>3.6037407413240001</v>
      </c>
      <c r="F256" s="6">
        <v>91.279542867487095</v>
      </c>
      <c r="G256" s="6">
        <v>1.1511334760695</v>
      </c>
      <c r="H256" s="6">
        <v>2402.2505414900002</v>
      </c>
      <c r="I256" s="6">
        <v>12.006978624665599</v>
      </c>
      <c r="J256" s="6">
        <v>8.7204571325128892</v>
      </c>
      <c r="K256" s="6">
        <v>12.049246487701801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12137.167811019001</v>
      </c>
      <c r="E258" s="6">
        <v>1.7329773797552701</v>
      </c>
      <c r="F258" s="6">
        <v>91.844177663847304</v>
      </c>
      <c r="G258" s="6">
        <v>1.31448584928745</v>
      </c>
      <c r="H258" s="6">
        <v>1077.788345964</v>
      </c>
      <c r="I258" s="6">
        <v>15.1457650237235</v>
      </c>
      <c r="J258" s="6">
        <v>8.1558223361526494</v>
      </c>
      <c r="K258" s="6">
        <v>14.8026608357338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1347.0060234600001</v>
      </c>
      <c r="E259" s="6">
        <v>15.9511822331426</v>
      </c>
      <c r="F259" s="6">
        <v>96.548407748247499</v>
      </c>
      <c r="G259" s="6">
        <v>2.4529640185289199</v>
      </c>
      <c r="H259" s="6">
        <v>48.15527943</v>
      </c>
      <c r="I259" s="6">
        <v>71.082228608225293</v>
      </c>
      <c r="J259" s="6">
        <v>3.4515922517524702</v>
      </c>
      <c r="K259" s="6">
        <v>68.614643033940496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20228.309679599999</v>
      </c>
      <c r="E260" s="6">
        <v>1.6741248620162099</v>
      </c>
      <c r="F260" s="6">
        <v>92.115550554842898</v>
      </c>
      <c r="G260" s="6">
        <v>0.991937721863968</v>
      </c>
      <c r="H260" s="6">
        <v>1731.40239698</v>
      </c>
      <c r="I260" s="6">
        <v>11.7566168913108</v>
      </c>
      <c r="J260" s="6">
        <v>7.8844494451570597</v>
      </c>
      <c r="K260" s="6">
        <v>11.5890006019052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1063.853644967</v>
      </c>
      <c r="E261" s="6">
        <v>11.3774596465532</v>
      </c>
      <c r="F261" s="6">
        <v>95.066185673616104</v>
      </c>
      <c r="G261" s="6">
        <v>2.1676401856202099</v>
      </c>
      <c r="H261" s="6">
        <v>55.212653348000003</v>
      </c>
      <c r="I261" s="6">
        <v>43.965756312164302</v>
      </c>
      <c r="J261" s="6">
        <v>4.93381432638395</v>
      </c>
      <c r="K261" s="6">
        <v>41.766728686523798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5916.4366477060003</v>
      </c>
      <c r="E262" s="6">
        <v>3.2929408225183399</v>
      </c>
      <c r="F262" s="6">
        <v>90.301012531160595</v>
      </c>
      <c r="G262" s="6">
        <v>1.2846190433626199</v>
      </c>
      <c r="H262" s="6">
        <v>635.46845486899997</v>
      </c>
      <c r="I262" s="6">
        <v>12.7834692593027</v>
      </c>
      <c r="J262" s="6">
        <v>9.6989874688394195</v>
      </c>
      <c r="K262" s="6">
        <v>11.960258811050499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441.98478069999999</v>
      </c>
      <c r="E263" s="6">
        <v>16.0990150144181</v>
      </c>
      <c r="F263" s="6">
        <v>96.355722766673097</v>
      </c>
      <c r="G263" s="6">
        <v>3.67084694043545</v>
      </c>
      <c r="H263" s="6">
        <v>16.71634053</v>
      </c>
      <c r="I263" s="6">
        <v>99.999999999999702</v>
      </c>
      <c r="J263" s="6">
        <v>3.64427723332687</v>
      </c>
      <c r="K263" s="6">
        <v>97.058233351963693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11655.938027955999</v>
      </c>
      <c r="E264" s="6">
        <v>2.4269867841629602</v>
      </c>
      <c r="F264" s="6">
        <v>91.588874508981306</v>
      </c>
      <c r="G264" s="6">
        <v>1.2138544451897699</v>
      </c>
      <c r="H264" s="6">
        <v>1070.430857397</v>
      </c>
      <c r="I264" s="6">
        <v>13.517683519028299</v>
      </c>
      <c r="J264" s="6">
        <v>8.4111254910187103</v>
      </c>
      <c r="K264" s="6">
        <v>13.217679675730301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1382.0366856099999</v>
      </c>
      <c r="E265" s="6">
        <v>15.0385457159687</v>
      </c>
      <c r="F265" s="6">
        <v>98.440350002174</v>
      </c>
      <c r="G265" s="6">
        <v>1.5976195044891399</v>
      </c>
      <c r="H265" s="6">
        <v>21.896443009999999</v>
      </c>
      <c r="I265" s="6">
        <v>100</v>
      </c>
      <c r="J265" s="6">
        <v>1.5596499978259799</v>
      </c>
      <c r="K265" s="6">
        <v>100.836869433163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14261.606437300001</v>
      </c>
      <c r="E266" s="6">
        <v>1.8253436491047901</v>
      </c>
      <c r="F266" s="6">
        <v>91.613837054162005</v>
      </c>
      <c r="G266" s="6">
        <v>1.17384499839877</v>
      </c>
      <c r="H266" s="6">
        <v>1305.4813475599999</v>
      </c>
      <c r="I266" s="6">
        <v>13.4788879551935</v>
      </c>
      <c r="J266" s="6">
        <v>8.3861629458379792</v>
      </c>
      <c r="K266" s="6">
        <v>12.8235576991167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1745.5423122300001</v>
      </c>
      <c r="E267" s="6">
        <v>13.8700812393117</v>
      </c>
      <c r="F267" s="6">
        <v>96.757387662419205</v>
      </c>
      <c r="G267" s="6">
        <v>2.30658382993518</v>
      </c>
      <c r="H267" s="6">
        <v>58.498034869999998</v>
      </c>
      <c r="I267" s="6">
        <v>70.723094070630495</v>
      </c>
      <c r="J267" s="6">
        <v>3.2426123375808</v>
      </c>
      <c r="K267" s="6">
        <v>68.826921806944199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23535.755705799998</v>
      </c>
      <c r="E268" s="6">
        <v>2.4438276443014502</v>
      </c>
      <c r="F268" s="6">
        <v>89.803086979168199</v>
      </c>
      <c r="G268" s="6">
        <v>1.4435907194089701</v>
      </c>
      <c r="H268" s="6">
        <v>2672.4254353000001</v>
      </c>
      <c r="I268" s="6">
        <v>13.162332490994601</v>
      </c>
      <c r="J268" s="6">
        <v>10.196913020831801</v>
      </c>
      <c r="K268" s="6">
        <v>12.713544057163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2209.9225400999999</v>
      </c>
      <c r="E269" s="6">
        <v>11.4863922106603</v>
      </c>
      <c r="F269" s="6">
        <v>93.304663835083204</v>
      </c>
      <c r="G269" s="6">
        <v>3.3688293883156599</v>
      </c>
      <c r="H269" s="6">
        <v>158.57915023999999</v>
      </c>
      <c r="I269" s="6">
        <v>49.128735655166999</v>
      </c>
      <c r="J269" s="6">
        <v>6.6953361649168102</v>
      </c>
      <c r="K269" s="6">
        <v>46.947231005606596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27658.227724749999</v>
      </c>
      <c r="E270" s="6">
        <v>1.7687442002806899</v>
      </c>
      <c r="F270" s="6">
        <v>91.700918486097706</v>
      </c>
      <c r="G270" s="6">
        <v>1.1952155890230201</v>
      </c>
      <c r="H270" s="6">
        <v>2503.1143657799998</v>
      </c>
      <c r="I270" s="6">
        <v>13.590375509576599</v>
      </c>
      <c r="J270" s="6">
        <v>8.2990815139022693</v>
      </c>
      <c r="K270" s="6">
        <v>13.206565945726799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1110.2332828850001</v>
      </c>
      <c r="E271" s="6">
        <v>11.2252611523143</v>
      </c>
      <c r="F271" s="6">
        <v>98.344101770944803</v>
      </c>
      <c r="G271" s="6">
        <v>1.68624670014071</v>
      </c>
      <c r="H271" s="6">
        <v>18.69388498</v>
      </c>
      <c r="I271" s="6">
        <v>100</v>
      </c>
      <c r="J271" s="6">
        <v>1.65589822905524</v>
      </c>
      <c r="K271" s="6">
        <v>100.14650307596099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15209.23401229</v>
      </c>
      <c r="E272" s="6">
        <v>1.98044228255265</v>
      </c>
      <c r="F272" s="6">
        <v>91.232110503640001</v>
      </c>
      <c r="G272" s="6">
        <v>1.24923311542621</v>
      </c>
      <c r="H272" s="6">
        <v>1461.6880219899999</v>
      </c>
      <c r="I272" s="6">
        <v>13.2835666786996</v>
      </c>
      <c r="J272" s="6">
        <v>8.7678894963600005</v>
      </c>
      <c r="K272" s="6">
        <v>12.998586909504899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39646.894733239998</v>
      </c>
      <c r="E274" s="6">
        <v>4.1150990341428697</v>
      </c>
      <c r="F274" s="6">
        <v>92.092074359338895</v>
      </c>
      <c r="G274" s="6">
        <v>1.2629758787073799</v>
      </c>
      <c r="H274" s="6">
        <v>3404.4699027000001</v>
      </c>
      <c r="I274" s="6">
        <v>15.070957531176999</v>
      </c>
      <c r="J274" s="6">
        <v>7.90792564066109</v>
      </c>
      <c r="K274" s="6">
        <v>14.7080377106642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1534.92431156</v>
      </c>
      <c r="E275" s="6">
        <v>13.7227234064882</v>
      </c>
      <c r="F275" s="6">
        <v>98.162465739346601</v>
      </c>
      <c r="G275" s="6">
        <v>1.8527566749522399</v>
      </c>
      <c r="H275" s="6">
        <v>28.732733929999998</v>
      </c>
      <c r="I275" s="6">
        <v>99.999999999999901</v>
      </c>
      <c r="J275" s="6">
        <v>1.83753426065343</v>
      </c>
      <c r="K275" s="6">
        <v>98.975658589174202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20607.641999380001</v>
      </c>
      <c r="E276" s="6">
        <v>2.2661488802950398</v>
      </c>
      <c r="F276" s="6">
        <v>91.392703148521306</v>
      </c>
      <c r="G276" s="6">
        <v>1.17534744814377</v>
      </c>
      <c r="H276" s="6">
        <v>1940.8124061000001</v>
      </c>
      <c r="I276" s="6">
        <v>12.844448700087501</v>
      </c>
      <c r="J276" s="6">
        <v>8.6072968514787398</v>
      </c>
      <c r="K276" s="6">
        <v>12.479897263694401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23147.10083417</v>
      </c>
      <c r="E278" s="6">
        <v>2.8652223854915899</v>
      </c>
      <c r="F278" s="6">
        <v>91.801336644078006</v>
      </c>
      <c r="G278" s="6">
        <v>1.27939944002749</v>
      </c>
      <c r="H278" s="6">
        <v>2067.2388261699998</v>
      </c>
      <c r="I278" s="6">
        <v>15.087208495632501</v>
      </c>
      <c r="J278" s="6">
        <v>8.1986633559219904</v>
      </c>
      <c r="K278" s="6">
        <v>14.3255764503823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1640.10347783</v>
      </c>
      <c r="E279" s="6">
        <v>13.8149095505179</v>
      </c>
      <c r="F279" s="6">
        <v>98.386006555334504</v>
      </c>
      <c r="G279" s="6">
        <v>1.6085222399344901</v>
      </c>
      <c r="H279" s="6">
        <v>26.905414239999999</v>
      </c>
      <c r="I279" s="6">
        <v>99.999999999999901</v>
      </c>
      <c r="J279" s="6">
        <v>1.61399344466545</v>
      </c>
      <c r="K279" s="6">
        <v>98.052492199185593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25819.018719489999</v>
      </c>
      <c r="E280" s="6">
        <v>2.72654528686639</v>
      </c>
      <c r="F280" s="6">
        <v>91.182641701200694</v>
      </c>
      <c r="G280" s="6">
        <v>1.55965018004718</v>
      </c>
      <c r="H280" s="6">
        <v>2496.69821718</v>
      </c>
      <c r="I280" s="6">
        <v>16.388681223831899</v>
      </c>
      <c r="J280" s="6">
        <v>8.8173582987993306</v>
      </c>
      <c r="K280" s="6">
        <v>16.1287563380316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1976.15712061</v>
      </c>
      <c r="E281" s="6">
        <v>13.722195619837001</v>
      </c>
      <c r="F281" s="6">
        <v>94.928441707894706</v>
      </c>
      <c r="G281" s="6">
        <v>3.0189943506389101</v>
      </c>
      <c r="H281" s="6">
        <v>105.57632519000001</v>
      </c>
      <c r="I281" s="6">
        <v>57.985966816405202</v>
      </c>
      <c r="J281" s="6">
        <v>5.0715582921053297</v>
      </c>
      <c r="K281" s="6">
        <v>56.508949069403101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24985.839125549999</v>
      </c>
      <c r="E282" s="6">
        <v>2.2087095727455099</v>
      </c>
      <c r="F282" s="6">
        <v>91.189713737963601</v>
      </c>
      <c r="G282" s="6">
        <v>1.16385308749404</v>
      </c>
      <c r="H282" s="6">
        <v>2414.0046741000001</v>
      </c>
      <c r="I282" s="6">
        <v>12.936239300866299</v>
      </c>
      <c r="J282" s="6">
        <v>8.81028626203641</v>
      </c>
      <c r="K282" s="6">
        <v>12.0463089081393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1809.7091024900001</v>
      </c>
      <c r="E283" s="6">
        <v>17.765053684257602</v>
      </c>
      <c r="F283" s="6">
        <v>97.502723424646206</v>
      </c>
      <c r="G283" s="6">
        <v>2.4096751376883798</v>
      </c>
      <c r="H283" s="6">
        <v>46.350952990000003</v>
      </c>
      <c r="I283" s="6">
        <v>100</v>
      </c>
      <c r="J283" s="6">
        <v>2.49727657535376</v>
      </c>
      <c r="K283" s="6">
        <v>94.0824459781728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39945.231741349999</v>
      </c>
      <c r="E284" s="6">
        <v>1.8984668231734501</v>
      </c>
      <c r="F284" s="6">
        <v>89.273680856281899</v>
      </c>
      <c r="G284" s="6">
        <v>1.40308527675969</v>
      </c>
      <c r="H284" s="6">
        <v>4799.4582481400003</v>
      </c>
      <c r="I284" s="6">
        <v>12.4235449527929</v>
      </c>
      <c r="J284" s="6">
        <v>10.726319143718101</v>
      </c>
      <c r="K284" s="6">
        <v>11.6776860294102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542.08356142399998</v>
      </c>
      <c r="E285" s="6">
        <v>14.704468086149699</v>
      </c>
      <c r="F285" s="6">
        <v>95.276182615610594</v>
      </c>
      <c r="G285" s="6">
        <v>3.39149829127031</v>
      </c>
      <c r="H285" s="6">
        <v>26.876640949999999</v>
      </c>
      <c r="I285" s="6">
        <v>71.562007482355497</v>
      </c>
      <c r="J285" s="6">
        <v>4.7238173843893803</v>
      </c>
      <c r="K285" s="6">
        <v>68.404213001000798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9671.0629172209992</v>
      </c>
      <c r="E286" s="6">
        <v>2.1449621537249199</v>
      </c>
      <c r="F286" s="6">
        <v>92.2244905419698</v>
      </c>
      <c r="G286" s="6">
        <v>1.0859175704283801</v>
      </c>
      <c r="H286" s="6">
        <v>815.37388539799997</v>
      </c>
      <c r="I286" s="6">
        <v>13.486152929988799</v>
      </c>
      <c r="J286" s="6">
        <v>7.7755094580302</v>
      </c>
      <c r="K286" s="6">
        <v>12.8799527855892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1420.80651487</v>
      </c>
      <c r="E287" s="6">
        <v>19.682728699135701</v>
      </c>
      <c r="F287" s="6">
        <v>86.706976590928903</v>
      </c>
      <c r="G287" s="6">
        <v>6.3157722563735703</v>
      </c>
      <c r="H287" s="6">
        <v>217.82346709000001</v>
      </c>
      <c r="I287" s="6">
        <v>43.635317382147399</v>
      </c>
      <c r="J287" s="6">
        <v>13.2930234090711</v>
      </c>
      <c r="K287" s="6">
        <v>41.196159845270998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25098.613071780001</v>
      </c>
      <c r="E288" s="6">
        <v>2.1905516351696401</v>
      </c>
      <c r="F288" s="6">
        <v>89.924098826584597</v>
      </c>
      <c r="G288" s="6">
        <v>1.39462435938341</v>
      </c>
      <c r="H288" s="6">
        <v>2812.2733305199999</v>
      </c>
      <c r="I288" s="6">
        <v>12.889067839258001</v>
      </c>
      <c r="J288" s="6">
        <v>10.075901173415501</v>
      </c>
      <c r="K288" s="6">
        <v>12.4465629982598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19964.298405310001</v>
      </c>
      <c r="E290" s="6">
        <v>3.4095560378760599</v>
      </c>
      <c r="F290" s="6">
        <v>90.850525859892898</v>
      </c>
      <c r="G290" s="6">
        <v>1.37630164744869</v>
      </c>
      <c r="H290" s="6">
        <v>2010.5864028399999</v>
      </c>
      <c r="I290" s="6">
        <v>13.528078086369201</v>
      </c>
      <c r="J290" s="6">
        <v>9.1494741401070598</v>
      </c>
      <c r="K290" s="6">
        <v>13.6661109149916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320.50741547299998</v>
      </c>
      <c r="E291" s="6">
        <v>18.085179065895399</v>
      </c>
      <c r="F291" s="6">
        <v>93.867836437940994</v>
      </c>
      <c r="G291" s="6">
        <v>3.3778268364129</v>
      </c>
      <c r="H291" s="6">
        <v>20.937990787</v>
      </c>
      <c r="I291" s="6">
        <v>57.566636911374403</v>
      </c>
      <c r="J291" s="6">
        <v>6.1321635620589898</v>
      </c>
      <c r="K291" s="6">
        <v>51.705942574309198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4239.4767311960004</v>
      </c>
      <c r="E292" s="6">
        <v>2.5400048064386902</v>
      </c>
      <c r="F292" s="6">
        <v>86.387749892554794</v>
      </c>
      <c r="G292" s="6">
        <v>1.8777902767616901</v>
      </c>
      <c r="H292" s="6">
        <v>668.02084394500002</v>
      </c>
      <c r="I292" s="6">
        <v>12.1504352852153</v>
      </c>
      <c r="J292" s="6">
        <v>13.612250107445201</v>
      </c>
      <c r="K292" s="6">
        <v>11.917065547512699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31798.039320569998</v>
      </c>
      <c r="E294" s="6">
        <v>3.4336599285763301</v>
      </c>
      <c r="F294" s="6">
        <v>91.0592451262971</v>
      </c>
      <c r="G294" s="6">
        <v>1.1717215441425699</v>
      </c>
      <c r="H294" s="6">
        <v>3122.12642039</v>
      </c>
      <c r="I294" s="6">
        <v>12.6274768344572</v>
      </c>
      <c r="J294" s="6">
        <v>8.9407548737028701</v>
      </c>
      <c r="K294" s="6">
        <v>11.933676833223901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1737.4783178600001</v>
      </c>
      <c r="E295" s="6">
        <v>13.1545807480982</v>
      </c>
      <c r="F295" s="6">
        <v>96.170502514988499</v>
      </c>
      <c r="G295" s="6">
        <v>2.7820427267583301</v>
      </c>
      <c r="H295" s="6">
        <v>69.186171169999994</v>
      </c>
      <c r="I295" s="6">
        <v>70.342008852264101</v>
      </c>
      <c r="J295" s="6">
        <v>3.8294974850115202</v>
      </c>
      <c r="K295" s="6">
        <v>69.865680313852806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19148.18455373</v>
      </c>
      <c r="E296" s="6">
        <v>5.2317317673691699</v>
      </c>
      <c r="F296" s="6">
        <v>89.845089946565196</v>
      </c>
      <c r="G296" s="6">
        <v>1.4494897447056101</v>
      </c>
      <c r="H296" s="6">
        <v>2164.25952654</v>
      </c>
      <c r="I296" s="6">
        <v>14.802225847574199</v>
      </c>
      <c r="J296" s="6">
        <v>10.154910053434801</v>
      </c>
      <c r="K296" s="6">
        <v>12.8242924658551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1835.69285992</v>
      </c>
      <c r="E297" s="6">
        <v>14.596616702256901</v>
      </c>
      <c r="F297" s="6">
        <v>95.660201923208305</v>
      </c>
      <c r="G297" s="6">
        <v>3.2319635998389402</v>
      </c>
      <c r="H297" s="6">
        <v>83.279526730000001</v>
      </c>
      <c r="I297" s="6">
        <v>71.179006964187096</v>
      </c>
      <c r="J297" s="6">
        <v>4.33979807679167</v>
      </c>
      <c r="K297" s="6">
        <v>71.240708691593298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29060.853469230002</v>
      </c>
      <c r="E298" s="6">
        <v>2.5805423419470399</v>
      </c>
      <c r="F298" s="6">
        <v>85.297805442282197</v>
      </c>
      <c r="G298" s="6">
        <v>1.93255377259025</v>
      </c>
      <c r="H298" s="6">
        <v>5009.0189249599998</v>
      </c>
      <c r="I298" s="6">
        <v>11.804077453021399</v>
      </c>
      <c r="J298" s="6">
        <v>14.702194557717799</v>
      </c>
      <c r="K298" s="6">
        <v>11.2121081688869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1242.53797014</v>
      </c>
      <c r="E299" s="6">
        <v>19.390158182419501</v>
      </c>
      <c r="F299" s="6">
        <v>94.946908154783898</v>
      </c>
      <c r="G299" s="6">
        <v>3.8198537222787401</v>
      </c>
      <c r="H299" s="6">
        <v>66.128098390000005</v>
      </c>
      <c r="I299" s="6">
        <v>73.051049620443706</v>
      </c>
      <c r="J299" s="6">
        <v>5.0530918452161302</v>
      </c>
      <c r="K299" s="6">
        <v>71.774531641903295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20288.41454618</v>
      </c>
      <c r="E300" s="6">
        <v>3.59636277841255</v>
      </c>
      <c r="F300" s="6">
        <v>85.822615688540196</v>
      </c>
      <c r="G300" s="6">
        <v>1.8799251717955701</v>
      </c>
      <c r="H300" s="6">
        <v>3351.52509375</v>
      </c>
      <c r="I300" s="6">
        <v>12.532331589456399</v>
      </c>
      <c r="J300" s="6">
        <v>14.1773843114598</v>
      </c>
      <c r="K300" s="6">
        <v>11.3801031274726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535.93296889999999</v>
      </c>
      <c r="E301" s="6">
        <v>14.554565614011199</v>
      </c>
      <c r="F301" s="6">
        <v>91.779312356145198</v>
      </c>
      <c r="G301" s="6">
        <v>5.17642111858689</v>
      </c>
      <c r="H301" s="6">
        <v>48.003601490000001</v>
      </c>
      <c r="I301" s="6">
        <v>59.2638014689188</v>
      </c>
      <c r="J301" s="6">
        <v>8.2206876438547596</v>
      </c>
      <c r="K301" s="6">
        <v>57.791804203250202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10971.124536174</v>
      </c>
      <c r="E302" s="6">
        <v>2.21575007627019</v>
      </c>
      <c r="F302" s="6">
        <v>91.0670034974424</v>
      </c>
      <c r="G302" s="6">
        <v>1.45597269520648</v>
      </c>
      <c r="H302" s="6">
        <v>1076.18581206</v>
      </c>
      <c r="I302" s="6">
        <v>15.0036247007013</v>
      </c>
      <c r="J302" s="6">
        <v>8.9329965025575806</v>
      </c>
      <c r="K302" s="6">
        <v>14.842843662659799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1284.2839735800001</v>
      </c>
      <c r="E303" s="6">
        <v>16.355725365583002</v>
      </c>
      <c r="F303" s="6">
        <v>96.582466125253305</v>
      </c>
      <c r="G303" s="6">
        <v>3.4312393393713498</v>
      </c>
      <c r="H303" s="6">
        <v>45.443900540000001</v>
      </c>
      <c r="I303" s="6">
        <v>100</v>
      </c>
      <c r="J303" s="6">
        <v>3.4175338747466899</v>
      </c>
      <c r="K303" s="6">
        <v>96.969794421432994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23235.60141671</v>
      </c>
      <c r="E304" s="6">
        <v>2.66698732119157</v>
      </c>
      <c r="F304" s="6">
        <v>90.942302453420197</v>
      </c>
      <c r="G304" s="6">
        <v>1.1358867830774799</v>
      </c>
      <c r="H304" s="6">
        <v>2314.2261001500001</v>
      </c>
      <c r="I304" s="6">
        <v>11.5566548506064</v>
      </c>
      <c r="J304" s="6">
        <v>9.0576975465797993</v>
      </c>
      <c r="K304" s="6">
        <v>11.4046819126215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1422.6039671599999</v>
      </c>
      <c r="E305" s="6">
        <v>13.868294051038401</v>
      </c>
      <c r="F305" s="6">
        <v>95.933125627406497</v>
      </c>
      <c r="G305" s="6">
        <v>2.9844546822728701</v>
      </c>
      <c r="H305" s="6">
        <v>60.308173830000001</v>
      </c>
      <c r="I305" s="6">
        <v>70.260531789205899</v>
      </c>
      <c r="J305" s="6">
        <v>4.0668743725935101</v>
      </c>
      <c r="K305" s="6">
        <v>70.400027080551794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18594.874264599999</v>
      </c>
      <c r="E306" s="6">
        <v>2.8036821900123101</v>
      </c>
      <c r="F306" s="6">
        <v>93.324362380639897</v>
      </c>
      <c r="G306" s="6">
        <v>1.0698825753208101</v>
      </c>
      <c r="H306" s="6">
        <v>1330.12044231</v>
      </c>
      <c r="I306" s="6">
        <v>15.070572307356199</v>
      </c>
      <c r="J306" s="6">
        <v>6.6756376193601401</v>
      </c>
      <c r="K306" s="6">
        <v>14.9567898764316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38806.297686979997</v>
      </c>
      <c r="E308" s="6">
        <v>3.7781251829423601</v>
      </c>
      <c r="F308" s="6">
        <v>89.091087721462401</v>
      </c>
      <c r="G308" s="6">
        <v>1.7610328662636701</v>
      </c>
      <c r="H308" s="6">
        <v>4751.7042181099996</v>
      </c>
      <c r="I308" s="6">
        <v>15.2936909772354</v>
      </c>
      <c r="J308" s="6">
        <v>10.908912278537599</v>
      </c>
      <c r="K308" s="6">
        <v>14.3820327419213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2233.0292705699999</v>
      </c>
      <c r="E309" s="6">
        <v>17.5866085806428</v>
      </c>
      <c r="F309" s="6">
        <v>92.578303541764001</v>
      </c>
      <c r="G309" s="6">
        <v>4.83484660887241</v>
      </c>
      <c r="H309" s="6">
        <v>179.01457246999999</v>
      </c>
      <c r="I309" s="6">
        <v>60.533306087787501</v>
      </c>
      <c r="J309" s="6">
        <v>7.4216964582360303</v>
      </c>
      <c r="K309" s="6">
        <v>60.309916937837599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39427.890897919999</v>
      </c>
      <c r="E310" s="6">
        <v>2.4114607088661</v>
      </c>
      <c r="F310" s="6">
        <v>89.661095340599104</v>
      </c>
      <c r="G310" s="6">
        <v>1.44867854727816</v>
      </c>
      <c r="H310" s="6">
        <v>4546.4669304600002</v>
      </c>
      <c r="I310" s="6">
        <v>12.8374291389273</v>
      </c>
      <c r="J310" s="6">
        <v>10.3389046594009</v>
      </c>
      <c r="K310" s="6">
        <v>12.5632365926967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1562.78606756</v>
      </c>
      <c r="E311" s="6">
        <v>14.7145381556257</v>
      </c>
      <c r="F311" s="6">
        <v>90.704883090550595</v>
      </c>
      <c r="G311" s="6">
        <v>4.4232755364210101</v>
      </c>
      <c r="H311" s="6">
        <v>160.14881126</v>
      </c>
      <c r="I311" s="6">
        <v>44.395774377113497</v>
      </c>
      <c r="J311" s="6">
        <v>9.2951169094494404</v>
      </c>
      <c r="K311" s="6">
        <v>43.163813249135799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21786.706977270002</v>
      </c>
      <c r="E312" s="6">
        <v>2.5843469735832398</v>
      </c>
      <c r="F312" s="6">
        <v>86.271737370847205</v>
      </c>
      <c r="G312" s="6">
        <v>1.5716041602473401</v>
      </c>
      <c r="H312" s="6">
        <v>3466.87854358</v>
      </c>
      <c r="I312" s="6">
        <v>10.0685349217115</v>
      </c>
      <c r="J312" s="6">
        <v>13.7282626291528</v>
      </c>
      <c r="K312" s="6">
        <v>9.8763423330688802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67342.142113209993</v>
      </c>
      <c r="E314" s="6">
        <v>3.01284519869778</v>
      </c>
      <c r="F314" s="6">
        <v>87.246003243013604</v>
      </c>
      <c r="G314" s="6">
        <v>1.7799247026409999</v>
      </c>
      <c r="H314" s="6">
        <v>9844.3645576300005</v>
      </c>
      <c r="I314" s="6">
        <v>12.4694054262912</v>
      </c>
      <c r="J314" s="6">
        <v>12.7539967569864</v>
      </c>
      <c r="K314" s="6">
        <v>12.1758942971246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26537.694351689999</v>
      </c>
      <c r="E316" s="6">
        <v>1.8247013683797899</v>
      </c>
      <c r="F316" s="6">
        <v>94.130074789295605</v>
      </c>
      <c r="G316" s="6">
        <v>0.93815034555805099</v>
      </c>
      <c r="H316" s="6">
        <v>1654.8832183300001</v>
      </c>
      <c r="I316" s="6">
        <v>14.8452012273519</v>
      </c>
      <c r="J316" s="6">
        <v>5.8699252107044098</v>
      </c>
      <c r="K316" s="6">
        <v>15.044171607151601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42447.653141529998</v>
      </c>
      <c r="E318" s="6">
        <v>2.8712892097382898</v>
      </c>
      <c r="F318" s="6">
        <v>89.189152745243504</v>
      </c>
      <c r="G318" s="6">
        <v>1.2940506017131801</v>
      </c>
      <c r="H318" s="6">
        <v>5145.1895248600003</v>
      </c>
      <c r="I318" s="6">
        <v>11.692495681678199</v>
      </c>
      <c r="J318" s="6">
        <v>10.810847254756499</v>
      </c>
      <c r="K318" s="6">
        <v>10.675877112729699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1517.20144721</v>
      </c>
      <c r="E319" s="6">
        <v>19.285273243823699</v>
      </c>
      <c r="F319" s="6">
        <v>91.2253109859099</v>
      </c>
      <c r="G319" s="6">
        <v>5.2572634203101201</v>
      </c>
      <c r="H319" s="6">
        <v>145.93505604000001</v>
      </c>
      <c r="I319" s="6">
        <v>57.205530545006098</v>
      </c>
      <c r="J319" s="6">
        <v>8.7746890140901002</v>
      </c>
      <c r="K319" s="6">
        <v>54.656693779405799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35423.811662859996</v>
      </c>
      <c r="E320" s="6">
        <v>2.9638890301376599</v>
      </c>
      <c r="F320" s="6">
        <v>90.911726661984304</v>
      </c>
      <c r="G320" s="6">
        <v>1.3421175585476099</v>
      </c>
      <c r="H320" s="6">
        <v>3541.2514412300002</v>
      </c>
      <c r="I320" s="6">
        <v>14.3450201815788</v>
      </c>
      <c r="J320" s="6">
        <v>9.0882733380156893</v>
      </c>
      <c r="K320" s="6">
        <v>13.425457190042099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3189.66307388</v>
      </c>
      <c r="E321" s="6">
        <v>11.4650439787754</v>
      </c>
      <c r="F321" s="6">
        <v>92.137789265097894</v>
      </c>
      <c r="G321" s="6">
        <v>3.8290535120180702</v>
      </c>
      <c r="H321" s="6">
        <v>272.17717572999999</v>
      </c>
      <c r="I321" s="6">
        <v>46.420527500818103</v>
      </c>
      <c r="J321" s="6">
        <v>7.8622107349021304</v>
      </c>
      <c r="K321" s="6">
        <v>44.872941907921998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35943.507160950001</v>
      </c>
      <c r="E322" s="6">
        <v>2.3079933928756899</v>
      </c>
      <c r="F322" s="6">
        <v>92.083306856432102</v>
      </c>
      <c r="G322" s="6">
        <v>1.12941649885081</v>
      </c>
      <c r="H322" s="6">
        <v>3090.1769974499998</v>
      </c>
      <c r="I322" s="6">
        <v>13.380516551439801</v>
      </c>
      <c r="J322" s="6">
        <v>7.9166931435678896</v>
      </c>
      <c r="K322" s="6">
        <v>13.1368494580208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216.02890275600001</v>
      </c>
      <c r="E323" s="6">
        <v>25.3250741127938</v>
      </c>
      <c r="F323" s="6">
        <v>95.044754980250403</v>
      </c>
      <c r="G323" s="6">
        <v>5.16723425893999</v>
      </c>
      <c r="H323" s="6">
        <v>11.26286395</v>
      </c>
      <c r="I323" s="6">
        <v>100</v>
      </c>
      <c r="J323" s="6">
        <v>4.9552450197496203</v>
      </c>
      <c r="K323" s="6">
        <v>99.110843582729999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8735.7061345139991</v>
      </c>
      <c r="E324" s="6">
        <v>1.85611607162387</v>
      </c>
      <c r="F324" s="6">
        <v>90.319395150377005</v>
      </c>
      <c r="G324" s="6">
        <v>1.0895840651020201</v>
      </c>
      <c r="H324" s="6">
        <v>936.30962685099996</v>
      </c>
      <c r="I324" s="6">
        <v>10.238902940164801</v>
      </c>
      <c r="J324" s="6">
        <v>9.6806048496229895</v>
      </c>
      <c r="K324" s="6">
        <v>10.165746381987301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649.33151720000001</v>
      </c>
      <c r="E325" s="6">
        <v>19.124470961612801</v>
      </c>
      <c r="F325" s="6">
        <v>96.986715751919803</v>
      </c>
      <c r="G325" s="6">
        <v>3.10334767510194</v>
      </c>
      <c r="H325" s="6">
        <v>20.174107530000001</v>
      </c>
      <c r="I325" s="6">
        <v>99.999999999999801</v>
      </c>
      <c r="J325" s="6">
        <v>3.0132842480802</v>
      </c>
      <c r="K325" s="6">
        <v>99.885531554566597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15260.67453059</v>
      </c>
      <c r="E326" s="6">
        <v>1.98985684215472</v>
      </c>
      <c r="F326" s="6">
        <v>91.555210028970393</v>
      </c>
      <c r="G326" s="6">
        <v>1.0754437714666201</v>
      </c>
      <c r="H326" s="6">
        <v>1407.60084747</v>
      </c>
      <c r="I326" s="6">
        <v>11.8628770548488</v>
      </c>
      <c r="J326" s="6">
        <v>8.4447899710295609</v>
      </c>
      <c r="K326" s="6">
        <v>11.6595534890455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337.58580572</v>
      </c>
      <c r="E327" s="6">
        <v>25.2297914360236</v>
      </c>
      <c r="F327" s="6">
        <v>93.321037809445897</v>
      </c>
      <c r="G327" s="6">
        <v>6.5172143884044802</v>
      </c>
      <c r="H327" s="6">
        <v>24.160927539999999</v>
      </c>
      <c r="I327" s="6">
        <v>100</v>
      </c>
      <c r="J327" s="6">
        <v>6.6789621905540999</v>
      </c>
      <c r="K327" s="6">
        <v>91.061035083072099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7591.4873388790002</v>
      </c>
      <c r="E328" s="6">
        <v>3.4297413374546801</v>
      </c>
      <c r="F328" s="6">
        <v>90.641860241081702</v>
      </c>
      <c r="G328" s="6">
        <v>1.7202468858259099</v>
      </c>
      <c r="H328" s="6">
        <v>783.76811008000004</v>
      </c>
      <c r="I328" s="6">
        <v>16.6412818060547</v>
      </c>
      <c r="J328" s="6">
        <v>9.3581397589182593</v>
      </c>
      <c r="K328" s="6">
        <v>16.6621125375469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918.61138754000001</v>
      </c>
      <c r="E329" s="6">
        <v>23.8254746462562</v>
      </c>
      <c r="F329" s="6">
        <v>73.562023961017999</v>
      </c>
      <c r="G329" s="6">
        <v>13.8352920327532</v>
      </c>
      <c r="H329" s="6">
        <v>330.14624320000001</v>
      </c>
      <c r="I329" s="6">
        <v>46.4309230766507</v>
      </c>
      <c r="J329" s="6">
        <v>26.437976038982001</v>
      </c>
      <c r="K329" s="6">
        <v>38.495839565041997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31614.676453690001</v>
      </c>
      <c r="E330" s="6">
        <v>2.6616616863460898</v>
      </c>
      <c r="F330" s="6">
        <v>89.430504788099498</v>
      </c>
      <c r="G330" s="6">
        <v>1.43447183330716</v>
      </c>
      <c r="H330" s="6">
        <v>3736.4339181</v>
      </c>
      <c r="I330" s="6">
        <v>12.351845507250699</v>
      </c>
      <c r="J330" s="6">
        <v>10.569495211900501</v>
      </c>
      <c r="K330" s="6">
        <v>12.1373384050101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624.43726287000004</v>
      </c>
      <c r="E331" s="6">
        <v>17.308730122217501</v>
      </c>
      <c r="F331" s="6">
        <v>93.852805722040102</v>
      </c>
      <c r="G331" s="6">
        <v>4.4781848143283902</v>
      </c>
      <c r="H331" s="6">
        <v>40.899546260000001</v>
      </c>
      <c r="I331" s="6">
        <v>70.679515860369193</v>
      </c>
      <c r="J331" s="6">
        <v>6.1471942779598496</v>
      </c>
      <c r="K331" s="6">
        <v>68.371063344046405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14511.17144027</v>
      </c>
      <c r="E332" s="6">
        <v>2.9742501101883598</v>
      </c>
      <c r="F332" s="6">
        <v>88.942035007871297</v>
      </c>
      <c r="G332" s="6">
        <v>1.2949322785164901</v>
      </c>
      <c r="H332" s="6">
        <v>1804.1416048900001</v>
      </c>
      <c r="I332" s="6">
        <v>11.301524322728699</v>
      </c>
      <c r="J332" s="6">
        <v>11.057964992128699</v>
      </c>
      <c r="K332" s="6">
        <v>10.4154708511574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436.42950932999997</v>
      </c>
      <c r="E333" s="6">
        <v>21.797428492268899</v>
      </c>
      <c r="F333" s="6">
        <v>79.424283016402796</v>
      </c>
      <c r="G333" s="6">
        <v>10.716257614462</v>
      </c>
      <c r="H333" s="6">
        <v>113.06177061</v>
      </c>
      <c r="I333" s="6">
        <v>44.5804134342632</v>
      </c>
      <c r="J333" s="6">
        <v>20.5757169835972</v>
      </c>
      <c r="K333" s="6">
        <v>41.365804084796899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17506.291038970001</v>
      </c>
      <c r="E334" s="6">
        <v>2.2735313958281602</v>
      </c>
      <c r="F334" s="6">
        <v>91.175650816418596</v>
      </c>
      <c r="G334" s="6">
        <v>1.1322654923311199</v>
      </c>
      <c r="H334" s="6">
        <v>1694.32983098</v>
      </c>
      <c r="I334" s="6">
        <v>12.0641548725793</v>
      </c>
      <c r="J334" s="6">
        <v>8.8243491835814396</v>
      </c>
      <c r="K334" s="6">
        <v>11.698884644359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38012.239299840003</v>
      </c>
      <c r="E336" s="6">
        <v>1.67834165398641</v>
      </c>
      <c r="F336" s="6">
        <v>89.616259425870794</v>
      </c>
      <c r="G336" s="6">
        <v>1.1835328003546399</v>
      </c>
      <c r="H336" s="6">
        <v>4404.4376998099997</v>
      </c>
      <c r="I336" s="6">
        <v>10.389674037847101</v>
      </c>
      <c r="J336" s="6">
        <v>10.383740574129201</v>
      </c>
      <c r="K336" s="6">
        <v>10.214409895780999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7642.5653209920001</v>
      </c>
      <c r="E338" s="6">
        <v>1.7707732340025699</v>
      </c>
      <c r="F338" s="6">
        <v>90.997215933746503</v>
      </c>
      <c r="G338" s="6">
        <v>1.3931189126211301</v>
      </c>
      <c r="H338" s="6">
        <v>756.11505902800002</v>
      </c>
      <c r="I338" s="6">
        <v>14.851855977117101</v>
      </c>
      <c r="J338" s="6">
        <v>9.0027840662535095</v>
      </c>
      <c r="K338" s="6">
        <v>14.0811932820161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2815.5723765299999</v>
      </c>
      <c r="E339" s="6">
        <v>17.482805635184299</v>
      </c>
      <c r="F339" s="6">
        <v>93.354680639887803</v>
      </c>
      <c r="G339" s="6">
        <v>3.94879108789402</v>
      </c>
      <c r="H339" s="6">
        <v>200.42249082000001</v>
      </c>
      <c r="I339" s="6">
        <v>57.399338083173802</v>
      </c>
      <c r="J339" s="6">
        <v>6.64531936011221</v>
      </c>
      <c r="K339" s="6">
        <v>55.473350631828403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50339.902793339999</v>
      </c>
      <c r="E340" s="6">
        <v>2.2600587500503999</v>
      </c>
      <c r="F340" s="6">
        <v>90.218603684875504</v>
      </c>
      <c r="G340" s="6">
        <v>1.0389403971389399</v>
      </c>
      <c r="H340" s="6">
        <v>5457.7938426800001</v>
      </c>
      <c r="I340" s="6">
        <v>9.6070414061453295</v>
      </c>
      <c r="J340" s="6">
        <v>9.7813963151244891</v>
      </c>
      <c r="K340" s="6">
        <v>9.5826555761524794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60498.701572290003</v>
      </c>
      <c r="E342" s="6">
        <v>2.83920302736135</v>
      </c>
      <c r="F342" s="6">
        <v>87.992654506905296</v>
      </c>
      <c r="G342" s="6">
        <v>1.59212363689562</v>
      </c>
      <c r="H342" s="6">
        <v>8255.56196404</v>
      </c>
      <c r="I342" s="6">
        <v>11.7664932881467</v>
      </c>
      <c r="J342" s="6">
        <v>12.0073454930947</v>
      </c>
      <c r="K342" s="6">
        <v>11.6674568241749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30344.767328409998</v>
      </c>
      <c r="E344" s="6">
        <v>3.00443321924145</v>
      </c>
      <c r="F344" s="6">
        <v>87.810079024208704</v>
      </c>
      <c r="G344" s="6">
        <v>1.51215313059949</v>
      </c>
      <c r="H344" s="6">
        <v>4212.5040755299997</v>
      </c>
      <c r="I344" s="6">
        <v>11.0429703006543</v>
      </c>
      <c r="J344" s="6">
        <v>12.189920975791299</v>
      </c>
      <c r="K344" s="6">
        <v>10.8927930015581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2315.0878788</v>
      </c>
      <c r="E345" s="6">
        <v>20.197039151580299</v>
      </c>
      <c r="F345" s="6">
        <v>93.746544899136396</v>
      </c>
      <c r="G345" s="6">
        <v>3.4484899814199799</v>
      </c>
      <c r="H345" s="6">
        <v>154.43020455000001</v>
      </c>
      <c r="I345" s="6">
        <v>56.675958169939598</v>
      </c>
      <c r="J345" s="6">
        <v>6.2534551008636203</v>
      </c>
      <c r="K345" s="6">
        <v>51.696864479408198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23496.376742879998</v>
      </c>
      <c r="E346" s="6">
        <v>4.09406122565826</v>
      </c>
      <c r="F346" s="6">
        <v>91.992305829504701</v>
      </c>
      <c r="G346" s="6">
        <v>1.80676546852149</v>
      </c>
      <c r="H346" s="6">
        <v>2045.29930384</v>
      </c>
      <c r="I346" s="6">
        <v>21.833863659892401</v>
      </c>
      <c r="J346" s="6">
        <v>8.0076941704953306</v>
      </c>
      <c r="K346" s="6">
        <v>20.756102568804302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4598.4140435740001</v>
      </c>
      <c r="E348" s="6">
        <v>3.5868543029629598</v>
      </c>
      <c r="F348" s="6">
        <v>92.504960814050904</v>
      </c>
      <c r="G348" s="6">
        <v>1.16032127295951</v>
      </c>
      <c r="H348" s="6">
        <v>372.57778552100001</v>
      </c>
      <c r="I348" s="6">
        <v>14.7488288290601</v>
      </c>
      <c r="J348" s="6">
        <v>7.4950391859491399</v>
      </c>
      <c r="K348" s="6">
        <v>14.320868940625401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251.38733378200001</v>
      </c>
      <c r="E349" s="6">
        <v>16.706078106191001</v>
      </c>
      <c r="F349" s="6">
        <v>96.130852263815598</v>
      </c>
      <c r="G349" s="6">
        <v>2.8383228590699301</v>
      </c>
      <c r="H349" s="6">
        <v>10.118028817000001</v>
      </c>
      <c r="I349" s="6">
        <v>70.875551301818007</v>
      </c>
      <c r="J349" s="6">
        <v>3.8691477361843898</v>
      </c>
      <c r="K349" s="6">
        <v>70.5195081827857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4418.1461759069998</v>
      </c>
      <c r="E350" s="6">
        <v>2.1218100724792999</v>
      </c>
      <c r="F350" s="6">
        <v>94.914594756053205</v>
      </c>
      <c r="G350" s="6">
        <v>0.88847905380769798</v>
      </c>
      <c r="H350" s="6">
        <v>236.718744775</v>
      </c>
      <c r="I350" s="6">
        <v>16.479572122146301</v>
      </c>
      <c r="J350" s="6">
        <v>5.0854052439467496</v>
      </c>
      <c r="K350" s="6">
        <v>16.5826763642442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6965.6596117700001</v>
      </c>
      <c r="E352" s="6">
        <v>2.43489915154758</v>
      </c>
      <c r="F352" s="6">
        <v>96.628798856254505</v>
      </c>
      <c r="G352" s="6">
        <v>0.78469038359194698</v>
      </c>
      <c r="H352" s="6">
        <v>243.019057756</v>
      </c>
      <c r="I352" s="6">
        <v>22.6665362752249</v>
      </c>
      <c r="J352" s="6">
        <v>3.37120114374552</v>
      </c>
      <c r="K352" s="6">
        <v>22.491594540781598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370.11104594</v>
      </c>
      <c r="E353" s="6">
        <v>17.7017923634283</v>
      </c>
      <c r="F353" s="6">
        <v>93.012116023405497</v>
      </c>
      <c r="G353" s="6">
        <v>4.6181176622354103</v>
      </c>
      <c r="H353" s="6">
        <v>27.805980103</v>
      </c>
      <c r="I353" s="6">
        <v>64.946104910598095</v>
      </c>
      <c r="J353" s="6">
        <v>6.9878839765944596</v>
      </c>
      <c r="K353" s="6">
        <v>61.4693800366895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6070.8752638699998</v>
      </c>
      <c r="E354" s="6">
        <v>2.9180593730242101</v>
      </c>
      <c r="F354" s="6">
        <v>90.911225717052503</v>
      </c>
      <c r="G354" s="6">
        <v>1.11553056271391</v>
      </c>
      <c r="H354" s="6">
        <v>606.93071222000003</v>
      </c>
      <c r="I354" s="6">
        <v>11.0300228591991</v>
      </c>
      <c r="J354" s="6">
        <v>9.0887742829475098</v>
      </c>
      <c r="K354" s="6">
        <v>11.1581878506357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709.58172474900005</v>
      </c>
      <c r="E355" s="6">
        <v>14.4775543952719</v>
      </c>
      <c r="F355" s="6">
        <v>92.429390088156694</v>
      </c>
      <c r="G355" s="6">
        <v>4.4977686169873001</v>
      </c>
      <c r="H355" s="6">
        <v>58.119678530000002</v>
      </c>
      <c r="I355" s="6">
        <v>57.094838413386697</v>
      </c>
      <c r="J355" s="6">
        <v>7.5706099118432899</v>
      </c>
      <c r="K355" s="6">
        <v>54.913146347091001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12249.261903015</v>
      </c>
      <c r="E356" s="6">
        <v>1.97601827480847</v>
      </c>
      <c r="F356" s="6">
        <v>94.563134065084498</v>
      </c>
      <c r="G356" s="6">
        <v>1.3000532598274399</v>
      </c>
      <c r="H356" s="6">
        <v>704.26594281999996</v>
      </c>
      <c r="I356" s="6">
        <v>23.536442013433501</v>
      </c>
      <c r="J356" s="6">
        <v>5.4368659349155299</v>
      </c>
      <c r="K356" s="6">
        <v>22.6117605569986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1095.64745393</v>
      </c>
      <c r="E357" s="6">
        <v>15.342168503038501</v>
      </c>
      <c r="F357" s="6">
        <v>97.168428525846807</v>
      </c>
      <c r="G357" s="6">
        <v>2.9081055323523799</v>
      </c>
      <c r="H357" s="6">
        <v>31.928107959999998</v>
      </c>
      <c r="I357" s="6">
        <v>100</v>
      </c>
      <c r="J357" s="6">
        <v>2.8315714741532099</v>
      </c>
      <c r="K357" s="6">
        <v>99.7947772625119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12904.143911462999</v>
      </c>
      <c r="E358" s="6">
        <v>4.6239726160738703</v>
      </c>
      <c r="F358" s="6">
        <v>93.220373020487898</v>
      </c>
      <c r="G358" s="6">
        <v>1.3224426813652399</v>
      </c>
      <c r="H358" s="6">
        <v>938.47813922</v>
      </c>
      <c r="I358" s="6">
        <v>18.346723618801501</v>
      </c>
      <c r="J358" s="6">
        <v>6.7796269795121296</v>
      </c>
      <c r="K358" s="6">
        <v>18.1836847997135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764.53946530799999</v>
      </c>
      <c r="E359" s="6">
        <v>16.8580934110363</v>
      </c>
      <c r="F359" s="6">
        <v>95.312580151104697</v>
      </c>
      <c r="G359" s="6">
        <v>4.7240918360397899</v>
      </c>
      <c r="H359" s="6">
        <v>37.599627030000001</v>
      </c>
      <c r="I359" s="6">
        <v>99.999999999999702</v>
      </c>
      <c r="J359" s="6">
        <v>4.6874198488953001</v>
      </c>
      <c r="K359" s="6">
        <v>96.058257267020295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13892.720448829999</v>
      </c>
      <c r="E360" s="6">
        <v>3.09694374559965</v>
      </c>
      <c r="F360" s="6">
        <v>97.168208407934898</v>
      </c>
      <c r="G360" s="6">
        <v>0.85825148463290102</v>
      </c>
      <c r="H360" s="6">
        <v>404.87819630000001</v>
      </c>
      <c r="I360" s="6">
        <v>30.3213729767897</v>
      </c>
      <c r="J360" s="6">
        <v>2.8317915920650698</v>
      </c>
      <c r="K360" s="6">
        <v>29.4494691484038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11651.676498874</v>
      </c>
      <c r="E362" s="6">
        <v>1.79312520453714</v>
      </c>
      <c r="F362" s="6">
        <v>95.929972906680206</v>
      </c>
      <c r="G362" s="6">
        <v>0.79642304466375502</v>
      </c>
      <c r="H362" s="6">
        <v>494.34642371000001</v>
      </c>
      <c r="I362" s="6">
        <v>18.9958603128273</v>
      </c>
      <c r="J362" s="6">
        <v>4.07002709331978</v>
      </c>
      <c r="K362" s="6">
        <v>18.7715804698814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492.92141279399999</v>
      </c>
      <c r="E363" s="6">
        <v>15.7907678446579</v>
      </c>
      <c r="F363" s="6">
        <v>97.0151839083331</v>
      </c>
      <c r="G363" s="6">
        <v>3.0566970390255701</v>
      </c>
      <c r="H363" s="6">
        <v>15.1654587</v>
      </c>
      <c r="I363" s="6">
        <v>100</v>
      </c>
      <c r="J363" s="6">
        <v>2.98481609166693</v>
      </c>
      <c r="K363" s="6">
        <v>99.351523271744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11609.696644475</v>
      </c>
      <c r="E364" s="6">
        <v>2.8851268085286099</v>
      </c>
      <c r="F364" s="6">
        <v>91.682154831911504</v>
      </c>
      <c r="G364" s="6">
        <v>1.4248381952624001</v>
      </c>
      <c r="H364" s="6">
        <v>1053.287407067</v>
      </c>
      <c r="I364" s="6">
        <v>16.737145320348599</v>
      </c>
      <c r="J364" s="6">
        <v>8.3178451680884695</v>
      </c>
      <c r="K364" s="6">
        <v>15.705057426368199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9966.8056099650003</v>
      </c>
      <c r="E366" s="6">
        <v>3.0998556544890299</v>
      </c>
      <c r="F366" s="6">
        <v>94.151421136743394</v>
      </c>
      <c r="G366" s="6">
        <v>1.2190683707882199</v>
      </c>
      <c r="H366" s="6">
        <v>619.12659331999998</v>
      </c>
      <c r="I366" s="6">
        <v>20.204524401009898</v>
      </c>
      <c r="J366" s="6">
        <v>5.8485788632566003</v>
      </c>
      <c r="K366" s="6">
        <v>19.6247707787008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7091.8904674019996</v>
      </c>
      <c r="E368" s="6">
        <v>2.3863979176823902</v>
      </c>
      <c r="F368" s="6">
        <v>92.397467301466094</v>
      </c>
      <c r="G368" s="6">
        <v>1.0733578168381399</v>
      </c>
      <c r="H368" s="6">
        <v>583.52605052399997</v>
      </c>
      <c r="I368" s="6">
        <v>12.6725830548856</v>
      </c>
      <c r="J368" s="6">
        <v>7.6025326985339499</v>
      </c>
      <c r="K368" s="6">
        <v>13.0450663899414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16213.171793519999</v>
      </c>
      <c r="E370" s="6">
        <v>2.1553975407399601</v>
      </c>
      <c r="F370" s="6">
        <v>95.599638870791495</v>
      </c>
      <c r="G370" s="6">
        <v>0.82133465757582902</v>
      </c>
      <c r="H370" s="6">
        <v>746.27699209000002</v>
      </c>
      <c r="I370" s="6">
        <v>17.875590506722599</v>
      </c>
      <c r="J370" s="6">
        <v>4.4003611292084699</v>
      </c>
      <c r="K370" s="6">
        <v>17.843830165466098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364.19558267999997</v>
      </c>
      <c r="E371" s="6">
        <v>20.534105301827701</v>
      </c>
      <c r="F371" s="6">
        <v>95.9596747160533</v>
      </c>
      <c r="G371" s="6">
        <v>4.1683688984703204</v>
      </c>
      <c r="H371" s="6">
        <v>15.33423936</v>
      </c>
      <c r="I371" s="6">
        <v>100</v>
      </c>
      <c r="J371" s="6">
        <v>4.0403252839466903</v>
      </c>
      <c r="K371" s="6">
        <v>99.000772334597798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13743.1749939</v>
      </c>
      <c r="E372" s="6">
        <v>1.9619888887202599</v>
      </c>
      <c r="F372" s="6">
        <v>91.872466045693997</v>
      </c>
      <c r="G372" s="6">
        <v>1.09385290952425</v>
      </c>
      <c r="H372" s="6">
        <v>1215.7953978</v>
      </c>
      <c r="I372" s="6">
        <v>12.4299625172769</v>
      </c>
      <c r="J372" s="6">
        <v>8.1275339543060099</v>
      </c>
      <c r="K372" s="6">
        <v>12.3647547773095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487.16514906999998</v>
      </c>
      <c r="E373" s="6">
        <v>16.321193133896202</v>
      </c>
      <c r="F373" s="6">
        <v>97.627913283801206</v>
      </c>
      <c r="G373" s="6">
        <v>2.3619468206824901</v>
      </c>
      <c r="H373" s="6">
        <v>11.836757950000001</v>
      </c>
      <c r="I373" s="6">
        <v>99.999999999999403</v>
      </c>
      <c r="J373" s="6">
        <v>2.3720867161987802</v>
      </c>
      <c r="K373" s="6">
        <v>97.210585859213197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13221.682869613</v>
      </c>
      <c r="E374" s="6">
        <v>1.6946193747893401</v>
      </c>
      <c r="F374" s="6">
        <v>93.717499418014796</v>
      </c>
      <c r="G374" s="6">
        <v>0.81523609141154996</v>
      </c>
      <c r="H374" s="6">
        <v>886.33639223199998</v>
      </c>
      <c r="I374" s="6">
        <v>12.298358769086301</v>
      </c>
      <c r="J374" s="6">
        <v>6.2825005819852304</v>
      </c>
      <c r="K374" s="6">
        <v>12.1610634054671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25479.54608027</v>
      </c>
      <c r="E376" s="6">
        <v>3.5752585186758798</v>
      </c>
      <c r="F376" s="6">
        <v>92.443698413748805</v>
      </c>
      <c r="G376" s="6">
        <v>1.1422816714911199</v>
      </c>
      <c r="H376" s="6">
        <v>2082.6853292000001</v>
      </c>
      <c r="I376" s="6">
        <v>13.895143325818699</v>
      </c>
      <c r="J376" s="6">
        <v>7.5563015862511698</v>
      </c>
      <c r="K376" s="6">
        <v>13.974659578836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2395.8953709000002</v>
      </c>
      <c r="E377" s="6">
        <v>16.8068046009565</v>
      </c>
      <c r="F377" s="6">
        <v>96.535721158557607</v>
      </c>
      <c r="G377" s="6">
        <v>3.5599989373377801</v>
      </c>
      <c r="H377" s="6">
        <v>85.979050450000003</v>
      </c>
      <c r="I377" s="6">
        <v>100</v>
      </c>
      <c r="J377" s="6">
        <v>3.4642788414424399</v>
      </c>
      <c r="K377" s="6">
        <v>99.203060858838498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47860.115310109999</v>
      </c>
      <c r="E378" s="6">
        <v>2.2483543273620898</v>
      </c>
      <c r="F378" s="6">
        <v>88.495897780454698</v>
      </c>
      <c r="G378" s="6">
        <v>1.3017600367814</v>
      </c>
      <c r="H378" s="6">
        <v>6221.6178667699996</v>
      </c>
      <c r="I378" s="6">
        <v>10.672131856209299</v>
      </c>
      <c r="J378" s="6">
        <v>11.504102219545301</v>
      </c>
      <c r="K378" s="6">
        <v>10.013856009899101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2963.0592774699999</v>
      </c>
      <c r="E379" s="6">
        <v>17.0400980728649</v>
      </c>
      <c r="F379" s="6">
        <v>97.276416671274504</v>
      </c>
      <c r="G379" s="6">
        <v>2.7993796532543298</v>
      </c>
      <c r="H379" s="6">
        <v>82.960897680000002</v>
      </c>
      <c r="I379" s="6">
        <v>100</v>
      </c>
      <c r="J379" s="6">
        <v>2.7235833287254798</v>
      </c>
      <c r="K379" s="6">
        <v>99.9835836484163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53048.456601559999</v>
      </c>
      <c r="E380" s="6">
        <v>2.1261807453048198</v>
      </c>
      <c r="F380" s="6">
        <v>94.461771624038605</v>
      </c>
      <c r="G380" s="6">
        <v>0.93435097070366802</v>
      </c>
      <c r="H380" s="6">
        <v>3110.1943421199999</v>
      </c>
      <c r="I380" s="6">
        <v>16.4214612184186</v>
      </c>
      <c r="J380" s="6">
        <v>5.5382283759613999</v>
      </c>
      <c r="K380" s="6">
        <v>15.936585135131301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1674.97221863</v>
      </c>
      <c r="E381" s="6">
        <v>23.272348089196001</v>
      </c>
      <c r="F381" s="6">
        <v>97.175680227781498</v>
      </c>
      <c r="G381" s="6">
        <v>2.8493230964327401</v>
      </c>
      <c r="H381" s="6">
        <v>48.681492570000003</v>
      </c>
      <c r="I381" s="6">
        <v>100</v>
      </c>
      <c r="J381" s="6">
        <v>2.82431977221853</v>
      </c>
      <c r="K381" s="6">
        <v>98.035963493993606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45882.666560760001</v>
      </c>
      <c r="E382" s="6">
        <v>1.98646475278238</v>
      </c>
      <c r="F382" s="6">
        <v>89.880175070552397</v>
      </c>
      <c r="G382" s="6">
        <v>1.14202421343976</v>
      </c>
      <c r="H382" s="6">
        <v>5166.0397026000001</v>
      </c>
      <c r="I382" s="6">
        <v>10.519371344809301</v>
      </c>
      <c r="J382" s="6">
        <v>10.119824929447599</v>
      </c>
      <c r="K382" s="6">
        <v>10.1429952547981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29931.586780260001</v>
      </c>
      <c r="E384" s="6">
        <v>2.0966691134398299</v>
      </c>
      <c r="F384" s="6">
        <v>92.4279980328687</v>
      </c>
      <c r="G384" s="6">
        <v>1.23469187454961</v>
      </c>
      <c r="H384" s="6">
        <v>2452.0928593399999</v>
      </c>
      <c r="I384" s="6">
        <v>15.3279224024668</v>
      </c>
      <c r="J384" s="6">
        <v>7.5720019671312704</v>
      </c>
      <c r="K384" s="6">
        <v>15.0713244195453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15510.66327553</v>
      </c>
      <c r="E386" s="6">
        <v>2.4234747365282199</v>
      </c>
      <c r="F386" s="6">
        <v>91.419455199462007</v>
      </c>
      <c r="G386" s="6">
        <v>1.3656439383201799</v>
      </c>
      <c r="H386" s="6">
        <v>1455.81638866</v>
      </c>
      <c r="I386" s="6">
        <v>15.1984537028062</v>
      </c>
      <c r="J386" s="6">
        <v>8.5805448005380498</v>
      </c>
      <c r="K386" s="6">
        <v>14.549941494373501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1574.1956333200001</v>
      </c>
      <c r="E387" s="6">
        <v>16.195972871504701</v>
      </c>
      <c r="F387" s="6">
        <v>92.704252259871495</v>
      </c>
      <c r="G387" s="6">
        <v>3.97554412158388</v>
      </c>
      <c r="H387" s="6">
        <v>123.8878903</v>
      </c>
      <c r="I387" s="6">
        <v>53.650408015518401</v>
      </c>
      <c r="J387" s="6">
        <v>7.29574774012847</v>
      </c>
      <c r="K387" s="6">
        <v>50.515705619924901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19497.89007438</v>
      </c>
      <c r="E388" s="6">
        <v>2.6466057921443702</v>
      </c>
      <c r="F388" s="6">
        <v>90.992127076478695</v>
      </c>
      <c r="G388" s="6">
        <v>1.26541640661386</v>
      </c>
      <c r="H388" s="6">
        <v>1930.2166210400001</v>
      </c>
      <c r="I388" s="6">
        <v>13.2021445478941</v>
      </c>
      <c r="J388" s="6">
        <v>9.0078729235213295</v>
      </c>
      <c r="K388" s="6">
        <v>12.7824772232974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913.91036222000002</v>
      </c>
      <c r="E389" s="6">
        <v>15.631941526945599</v>
      </c>
      <c r="F389" s="6">
        <v>97.215847700810102</v>
      </c>
      <c r="G389" s="6">
        <v>2.8564436175010699</v>
      </c>
      <c r="H389" s="6">
        <v>26.173362640000001</v>
      </c>
      <c r="I389" s="6">
        <v>100</v>
      </c>
      <c r="J389" s="6">
        <v>2.7841522991899299</v>
      </c>
      <c r="K389" s="6">
        <v>99.740085255297103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13022.758889680001</v>
      </c>
      <c r="E390" s="6">
        <v>2.66967243742195</v>
      </c>
      <c r="F390" s="6">
        <v>92.511424885702795</v>
      </c>
      <c r="G390" s="6">
        <v>1.32631504991694</v>
      </c>
      <c r="H390" s="6">
        <v>1054.1606970299999</v>
      </c>
      <c r="I390" s="6">
        <v>16.919474445155501</v>
      </c>
      <c r="J390" s="6">
        <v>7.4885751142972499</v>
      </c>
      <c r="K390" s="6">
        <v>16.384865377247799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773.48181699099996</v>
      </c>
      <c r="E391" s="6">
        <v>18.8710618171047</v>
      </c>
      <c r="F391" s="6">
        <v>99.036291616824002</v>
      </c>
      <c r="G391" s="6">
        <v>0.99078351838948098</v>
      </c>
      <c r="H391" s="6">
        <v>7.5266440120000002</v>
      </c>
      <c r="I391" s="6">
        <v>100</v>
      </c>
      <c r="J391" s="6">
        <v>0.96370838317602903</v>
      </c>
      <c r="K391" s="6">
        <v>101.818690352142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6385.1735799970002</v>
      </c>
      <c r="E392" s="6">
        <v>6.7633298624383</v>
      </c>
      <c r="F392" s="6">
        <v>96.086064862106397</v>
      </c>
      <c r="G392" s="6">
        <v>0.88131835383528201</v>
      </c>
      <c r="H392" s="6">
        <v>260.09135947200002</v>
      </c>
      <c r="I392" s="6">
        <v>22.198604554545199</v>
      </c>
      <c r="J392" s="6">
        <v>3.9139351378935801</v>
      </c>
      <c r="K392" s="6">
        <v>21.636130780735499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26346.249441069998</v>
      </c>
      <c r="E394" s="6">
        <v>2.1209666610829698</v>
      </c>
      <c r="F394" s="6">
        <v>96.017324539422802</v>
      </c>
      <c r="G394" s="6">
        <v>0.89472677780994903</v>
      </c>
      <c r="H394" s="6">
        <v>1092.8086325100001</v>
      </c>
      <c r="I394" s="6">
        <v>21.289204718419999</v>
      </c>
      <c r="J394" s="6">
        <v>3.9826754605772101</v>
      </c>
      <c r="K394" s="6">
        <v>21.570743649455999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17206.529545379999</v>
      </c>
      <c r="E396" s="6">
        <v>3.3215821659625</v>
      </c>
      <c r="F396" s="6">
        <v>88.204654099422598</v>
      </c>
      <c r="G396" s="6">
        <v>1.74712387028092</v>
      </c>
      <c r="H396" s="6">
        <v>2300.9779904299999</v>
      </c>
      <c r="I396" s="6">
        <v>13.967714679930801</v>
      </c>
      <c r="J396" s="6">
        <v>11.7953459005774</v>
      </c>
      <c r="K396" s="6">
        <v>13.0648526924021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635.58015962000002</v>
      </c>
      <c r="E397" s="6">
        <v>17.3751942797618</v>
      </c>
      <c r="F397" s="6">
        <v>95.644592652069207</v>
      </c>
      <c r="G397" s="6">
        <v>4.4815452031564398</v>
      </c>
      <c r="H397" s="6">
        <v>28.942676429999999</v>
      </c>
      <c r="I397" s="6">
        <v>100</v>
      </c>
      <c r="J397" s="6">
        <v>4.3554073479308197</v>
      </c>
      <c r="K397" s="6">
        <v>98.414575530201404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13181.652965847001</v>
      </c>
      <c r="E398" s="6">
        <v>3.0503445163801701</v>
      </c>
      <c r="F398" s="6">
        <v>89.200695805002397</v>
      </c>
      <c r="G398" s="6">
        <v>1.4881110592739</v>
      </c>
      <c r="H398" s="6">
        <v>1595.8696161099999</v>
      </c>
      <c r="I398" s="6">
        <v>12.8505600065248</v>
      </c>
      <c r="J398" s="6">
        <v>10.7993041949976</v>
      </c>
      <c r="K398" s="6">
        <v>12.291582821033799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165.95494383400001</v>
      </c>
      <c r="E399" s="6">
        <v>24.8398613353163</v>
      </c>
      <c r="F399" s="6">
        <v>90.241365572755697</v>
      </c>
      <c r="G399" s="6">
        <v>6.8867835371452699</v>
      </c>
      <c r="H399" s="6">
        <v>17.946244696000001</v>
      </c>
      <c r="I399" s="6">
        <v>70.181935683428506</v>
      </c>
      <c r="J399" s="6">
        <v>9.7586344272442904</v>
      </c>
      <c r="K399" s="6">
        <v>63.684397179683799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5363.3725452420003</v>
      </c>
      <c r="E400" s="6">
        <v>1.9878145142611801</v>
      </c>
      <c r="F400" s="6">
        <v>94.180468338749904</v>
      </c>
      <c r="G400" s="6">
        <v>1.10640746917591</v>
      </c>
      <c r="H400" s="6">
        <v>331.40965306999999</v>
      </c>
      <c r="I400" s="6">
        <v>18.095958959528598</v>
      </c>
      <c r="J400" s="6">
        <v>5.81953166125008</v>
      </c>
      <c r="K400" s="6">
        <v>17.905560049499702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13306.89437376</v>
      </c>
      <c r="E402" s="6">
        <v>2.7516699021316202</v>
      </c>
      <c r="F402" s="6">
        <v>95.991623774117102</v>
      </c>
      <c r="G402" s="6">
        <v>1.2811767144239401</v>
      </c>
      <c r="H402" s="6">
        <v>555.66347302999998</v>
      </c>
      <c r="I402" s="6">
        <v>31.403149500375498</v>
      </c>
      <c r="J402" s="6">
        <v>4.0083762258829401</v>
      </c>
      <c r="K402" s="6">
        <v>30.6813098942708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999.96748905000004</v>
      </c>
      <c r="E403" s="6">
        <v>14.5300188306934</v>
      </c>
      <c r="F403" s="6">
        <v>98.391581299791895</v>
      </c>
      <c r="G403" s="6">
        <v>1.6466776455377501</v>
      </c>
      <c r="H403" s="6">
        <v>16.34658563</v>
      </c>
      <c r="I403" s="6">
        <v>99.999999999999801</v>
      </c>
      <c r="J403" s="6">
        <v>1.6084187002081001</v>
      </c>
      <c r="K403" s="6">
        <v>100.731990628134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14619.45003724</v>
      </c>
      <c r="E404" s="6">
        <v>2.6522051846327201</v>
      </c>
      <c r="F404" s="6">
        <v>90.981334358108001</v>
      </c>
      <c r="G404" s="6">
        <v>1.1410837539810801</v>
      </c>
      <c r="H404" s="6">
        <v>1449.1756214</v>
      </c>
      <c r="I404" s="6">
        <v>12.13113771195</v>
      </c>
      <c r="J404" s="6">
        <v>9.0186656418919497</v>
      </c>
      <c r="K404" s="6">
        <v>11.511383909092199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32333.953959710001</v>
      </c>
      <c r="E406" s="6">
        <v>3.4928479328614301</v>
      </c>
      <c r="F406" s="6">
        <v>95.020726130396696</v>
      </c>
      <c r="G406" s="6">
        <v>1.2431271213666899</v>
      </c>
      <c r="H406" s="6">
        <v>1694.3630995999999</v>
      </c>
      <c r="I406" s="6">
        <v>24.7786228148818</v>
      </c>
      <c r="J406" s="6">
        <v>4.9792738696033396</v>
      </c>
      <c r="K406" s="6">
        <v>23.722905154052601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2650.5825390300001</v>
      </c>
      <c r="E407" s="6">
        <v>18.683764169898001</v>
      </c>
      <c r="F407" s="6">
        <v>96.183122692879707</v>
      </c>
      <c r="G407" s="6">
        <v>3.7981705948246298</v>
      </c>
      <c r="H407" s="6">
        <v>105.1842367</v>
      </c>
      <c r="I407" s="6">
        <v>99.999999999999801</v>
      </c>
      <c r="J407" s="6">
        <v>3.8168773071203299</v>
      </c>
      <c r="K407" s="6">
        <v>95.7117242540142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29189.878717439999</v>
      </c>
      <c r="E408" s="6">
        <v>3.4699357790538401</v>
      </c>
      <c r="F408" s="6">
        <v>94.429014334461499</v>
      </c>
      <c r="G408" s="6">
        <v>1.3400671209902</v>
      </c>
      <c r="H408" s="6">
        <v>1722.10201557</v>
      </c>
      <c r="I408" s="6">
        <v>23.235892092818201</v>
      </c>
      <c r="J408" s="6">
        <v>5.57098566553847</v>
      </c>
      <c r="K408" s="6">
        <v>22.714331892809401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654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91.140570037000003</v>
      </c>
      <c r="E420" s="6"/>
      <c r="F420" s="6">
        <v>97.596931236774793</v>
      </c>
      <c r="G420" s="6"/>
      <c r="H420" s="6">
        <v>2.2440977819999999</v>
      </c>
      <c r="I420" s="6"/>
      <c r="J420" s="6">
        <v>2.4030687632251899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226.736729473</v>
      </c>
      <c r="E421" s="6"/>
      <c r="F421" s="6">
        <v>89.016019126839197</v>
      </c>
      <c r="G421" s="6"/>
      <c r="H421" s="6">
        <v>27.977794606</v>
      </c>
      <c r="I421" s="6"/>
      <c r="J421" s="6">
        <v>10.9839808731608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153.49332033300001</v>
      </c>
      <c r="E423" s="6"/>
      <c r="F423" s="6">
        <v>82.082894759770895</v>
      </c>
      <c r="G423" s="6"/>
      <c r="H423" s="6">
        <v>33.504617279000001</v>
      </c>
      <c r="I423" s="6"/>
      <c r="J423" s="6">
        <v>17.917105240229098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41</v>
      </c>
      <c r="E425" s="6"/>
      <c r="F425" s="6">
        <v>95.348837209302303</v>
      </c>
      <c r="G425" s="6"/>
      <c r="H425" s="6">
        <v>2</v>
      </c>
      <c r="I425" s="6"/>
      <c r="J425" s="6">
        <v>4.6511627906976702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205.37505933899999</v>
      </c>
      <c r="E426" s="6"/>
      <c r="F426" s="6">
        <v>92.346978954352593</v>
      </c>
      <c r="G426" s="6"/>
      <c r="H426" s="6">
        <v>17.019935781000001</v>
      </c>
      <c r="I426" s="6"/>
      <c r="J426" s="6">
        <v>7.6530210456473498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1686.4146661100001</v>
      </c>
      <c r="E427" s="6"/>
      <c r="F427" s="6">
        <v>91.245967945364896</v>
      </c>
      <c r="G427" s="6"/>
      <c r="H427" s="6">
        <v>161.79266193300001</v>
      </c>
      <c r="I427" s="6"/>
      <c r="J427" s="6">
        <v>8.7540320546351502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46.772485236000001</v>
      </c>
      <c r="E428" s="6"/>
      <c r="F428" s="6">
        <v>95.591121173313397</v>
      </c>
      <c r="G428" s="6"/>
      <c r="H428" s="6">
        <v>2.1572528630000001</v>
      </c>
      <c r="I428" s="6"/>
      <c r="J428" s="6">
        <v>4.4088788266865597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818.32600636899997</v>
      </c>
      <c r="E429" s="6"/>
      <c r="F429" s="6">
        <v>92.816410557206297</v>
      </c>
      <c r="G429" s="6"/>
      <c r="H429" s="6">
        <v>63.334899774999997</v>
      </c>
      <c r="I429" s="6"/>
      <c r="J429" s="6">
        <v>7.1835894427937399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81.363366561999996</v>
      </c>
      <c r="E430" s="6"/>
      <c r="F430" s="6">
        <v>84.417550342853104</v>
      </c>
      <c r="G430" s="6"/>
      <c r="H430" s="6">
        <v>15.018684601</v>
      </c>
      <c r="I430" s="6"/>
      <c r="J430" s="6">
        <v>15.582449657146899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1755.68566747</v>
      </c>
      <c r="E431" s="6"/>
      <c r="F431" s="6">
        <v>88.328599476484499</v>
      </c>
      <c r="G431" s="6"/>
      <c r="H431" s="6">
        <v>231.98953385300001</v>
      </c>
      <c r="I431" s="6"/>
      <c r="J431" s="6">
        <v>11.6714005235155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718.69374125399997</v>
      </c>
      <c r="E433" s="6"/>
      <c r="F433" s="6">
        <v>91.505771826173103</v>
      </c>
      <c r="G433" s="6"/>
      <c r="H433" s="6">
        <v>66.714355865000002</v>
      </c>
      <c r="I433" s="6"/>
      <c r="J433" s="6">
        <v>8.4942281738269205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655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512.57219708100001</v>
      </c>
      <c r="E444" s="6"/>
      <c r="F444" s="6">
        <v>93.745817449689198</v>
      </c>
      <c r="G444" s="6"/>
      <c r="H444" s="6">
        <v>34.195873245000001</v>
      </c>
      <c r="I444" s="6"/>
      <c r="J444" s="6">
        <v>6.2541825503108397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5491.4907010460001</v>
      </c>
      <c r="E445" s="6"/>
      <c r="F445" s="6">
        <v>90.304995176841402</v>
      </c>
      <c r="G445" s="6"/>
      <c r="H445" s="6">
        <v>589.55796109300002</v>
      </c>
      <c r="I445" s="6"/>
      <c r="J445" s="6">
        <v>9.6950048231586408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656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900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948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122490.25257468301</v>
      </c>
      <c r="E17" s="6">
        <v>2.0435614284650501</v>
      </c>
      <c r="F17" s="6">
        <v>99.542943213680203</v>
      </c>
      <c r="G17" s="6">
        <v>0.137547932439198</v>
      </c>
      <c r="H17" s="6">
        <v>562.42059346300005</v>
      </c>
      <c r="I17" s="6">
        <v>30.007396119246799</v>
      </c>
      <c r="J17" s="6">
        <v>0.45705678631985303</v>
      </c>
      <c r="K17" s="6">
        <v>29.9567284367429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2326298.6499363198</v>
      </c>
      <c r="E18" s="6">
        <v>0.311307006698396</v>
      </c>
      <c r="F18" s="6">
        <v>99.477256667069199</v>
      </c>
      <c r="G18" s="6">
        <v>3.9024029368169399E-2</v>
      </c>
      <c r="H18" s="6">
        <v>12224.473717946999</v>
      </c>
      <c r="I18" s="6">
        <v>7.4303134406683604</v>
      </c>
      <c r="J18" s="6">
        <v>0.52274333293076602</v>
      </c>
      <c r="K18" s="6">
        <v>7.4262130974987999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537.22529764900003</v>
      </c>
      <c r="E19" s="6"/>
      <c r="F19" s="6">
        <v>98.254694596319396</v>
      </c>
      <c r="G19" s="6"/>
      <c r="H19" s="6">
        <v>9.5427726770000003</v>
      </c>
      <c r="I19" s="6"/>
      <c r="J19" s="6">
        <v>1.7453054036806299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5927.3998753960004</v>
      </c>
      <c r="E20" s="6"/>
      <c r="F20" s="6">
        <v>97.473317592414205</v>
      </c>
      <c r="G20" s="6"/>
      <c r="H20" s="6">
        <v>153.64878674299999</v>
      </c>
      <c r="I20" s="6"/>
      <c r="J20" s="6">
        <v>2.5266824075858398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121953.02727703399</v>
      </c>
      <c r="E21" s="6">
        <v>2.05026506353071</v>
      </c>
      <c r="F21" s="6">
        <v>99.548692921908895</v>
      </c>
      <c r="G21" s="6">
        <v>0.138088509663672</v>
      </c>
      <c r="H21" s="6">
        <v>552.87782078600003</v>
      </c>
      <c r="I21" s="6">
        <v>30.509691805574999</v>
      </c>
      <c r="J21" s="6">
        <v>0.45130707809107801</v>
      </c>
      <c r="K21" s="6">
        <v>30.459373034204301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2320371.2500609299</v>
      </c>
      <c r="E22" s="6">
        <v>0.308708200541154</v>
      </c>
      <c r="F22" s="6">
        <v>99.482481255992397</v>
      </c>
      <c r="G22" s="6">
        <v>3.9092490992323897E-2</v>
      </c>
      <c r="H22" s="6">
        <v>12070.824931204001</v>
      </c>
      <c r="I22" s="6">
        <v>7.5173670540660398</v>
      </c>
      <c r="J22" s="6">
        <v>0.51751874400759701</v>
      </c>
      <c r="K22" s="6">
        <v>7.5147384465302203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657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122490.25257468301</v>
      </c>
      <c r="E33" s="6">
        <v>2.0435614284650501</v>
      </c>
      <c r="F33" s="6">
        <v>99.542943213680203</v>
      </c>
      <c r="G33" s="6">
        <v>0.137547932439198</v>
      </c>
      <c r="H33" s="6">
        <v>562.42059346300005</v>
      </c>
      <c r="I33" s="6">
        <v>30.007396119246799</v>
      </c>
      <c r="J33" s="6">
        <v>0.45705678631985303</v>
      </c>
      <c r="K33" s="6">
        <v>29.9567284367429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2326298.6499363198</v>
      </c>
      <c r="E34" s="6">
        <v>0.311307006698396</v>
      </c>
      <c r="F34" s="6">
        <v>99.477256667069199</v>
      </c>
      <c r="G34" s="6">
        <v>3.9024029368169399E-2</v>
      </c>
      <c r="H34" s="6">
        <v>12224.473717946999</v>
      </c>
      <c r="I34" s="6">
        <v>7.4303134406683604</v>
      </c>
      <c r="J34" s="6">
        <v>0.52274333293076602</v>
      </c>
      <c r="K34" s="6">
        <v>7.4262130974987999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658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121953.02727703399</v>
      </c>
      <c r="E45" s="6">
        <v>2.05026506353071</v>
      </c>
      <c r="F45" s="6">
        <v>99.548692921908895</v>
      </c>
      <c r="G45" s="6">
        <v>0.138088509663672</v>
      </c>
      <c r="H45" s="6">
        <v>552.87782078600003</v>
      </c>
      <c r="I45" s="6">
        <v>30.509691805574999</v>
      </c>
      <c r="J45" s="6">
        <v>0.45130707809107801</v>
      </c>
      <c r="K45" s="6">
        <v>30.459373034204301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2320371.2500609299</v>
      </c>
      <c r="E46" s="6">
        <v>0.308708200541154</v>
      </c>
      <c r="F46" s="6">
        <v>99.482481255992397</v>
      </c>
      <c r="G46" s="6">
        <v>3.9092490992323897E-2</v>
      </c>
      <c r="H46" s="6">
        <v>12070.824931204001</v>
      </c>
      <c r="I46" s="6">
        <v>7.5173670540660398</v>
      </c>
      <c r="J46" s="6">
        <v>0.51751874400759701</v>
      </c>
      <c r="K46" s="6">
        <v>7.5147384465302203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129.61889059200001</v>
      </c>
      <c r="E47" s="6">
        <v>15.7759152987605</v>
      </c>
      <c r="F47" s="6">
        <v>95.796684884838101</v>
      </c>
      <c r="G47" s="6">
        <v>3.0460578175898401</v>
      </c>
      <c r="H47" s="6">
        <v>5.6873475600000001</v>
      </c>
      <c r="I47" s="6">
        <v>71.541662259932906</v>
      </c>
      <c r="J47" s="6">
        <v>4.2033151151619199</v>
      </c>
      <c r="K47" s="6">
        <v>69.421928382214801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2011.1327148400001</v>
      </c>
      <c r="E48" s="6">
        <v>2.9501812823993698</v>
      </c>
      <c r="F48" s="6">
        <v>98.467110100639701</v>
      </c>
      <c r="G48" s="6">
        <v>0.60594425520687301</v>
      </c>
      <c r="H48" s="6">
        <v>31.308373138</v>
      </c>
      <c r="I48" s="6">
        <v>39.942208296420901</v>
      </c>
      <c r="J48" s="6">
        <v>1.5328898993603299</v>
      </c>
      <c r="K48" s="6">
        <v>38.923591131498398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15809.828081768999</v>
      </c>
      <c r="E50" s="6">
        <v>1.9816007116161301</v>
      </c>
      <c r="F50" s="6">
        <v>98.705942438727206</v>
      </c>
      <c r="G50" s="6">
        <v>0.42019460524621799</v>
      </c>
      <c r="H50" s="6">
        <v>207.27047497000001</v>
      </c>
      <c r="I50" s="6">
        <v>32.455518010494202</v>
      </c>
      <c r="J50" s="6">
        <v>1.29405756127282</v>
      </c>
      <c r="K50" s="6">
        <v>32.050896157742798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2207.0469728510002</v>
      </c>
      <c r="E52" s="6">
        <v>3.54621387747641</v>
      </c>
      <c r="F52" s="6">
        <v>99.351143796143404</v>
      </c>
      <c r="G52" s="6">
        <v>0.38968420064930598</v>
      </c>
      <c r="H52" s="6">
        <v>14.414087908999999</v>
      </c>
      <c r="I52" s="6">
        <v>59.9931214133818</v>
      </c>
      <c r="J52" s="6">
        <v>0.64885620385660503</v>
      </c>
      <c r="K52" s="6">
        <v>59.667412939385898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30224.880074770001</v>
      </c>
      <c r="E54" s="6">
        <v>2.97285194387785</v>
      </c>
      <c r="F54" s="6">
        <v>99.188333209853994</v>
      </c>
      <c r="G54" s="6">
        <v>0.32851819573595697</v>
      </c>
      <c r="H54" s="6">
        <v>247.33283238999999</v>
      </c>
      <c r="I54" s="6">
        <v>40.562717569992799</v>
      </c>
      <c r="J54" s="6">
        <v>0.81166679014599796</v>
      </c>
      <c r="K54" s="6">
        <v>40.145996682082902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2657.9796784370001</v>
      </c>
      <c r="E56" s="6">
        <v>3.2103085017900601</v>
      </c>
      <c r="F56" s="6">
        <v>96.990922367425199</v>
      </c>
      <c r="G56" s="6">
        <v>0.64616470800951797</v>
      </c>
      <c r="H56" s="6">
        <v>82.462018125</v>
      </c>
      <c r="I56" s="6">
        <v>20.8767340640856</v>
      </c>
      <c r="J56" s="6">
        <v>3.0090776325747801</v>
      </c>
      <c r="K56" s="6">
        <v>20.8276816631994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1931.707606447</v>
      </c>
      <c r="E58" s="6">
        <v>3.10076128785549</v>
      </c>
      <c r="F58" s="6">
        <v>98.384893571405001</v>
      </c>
      <c r="G58" s="6">
        <v>0.43388678293924099</v>
      </c>
      <c r="H58" s="6">
        <v>31.711305060000001</v>
      </c>
      <c r="I58" s="6">
        <v>26.602506209068</v>
      </c>
      <c r="J58" s="6">
        <v>1.6151064285950201</v>
      </c>
      <c r="K58" s="6">
        <v>26.430397530304301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5642.171676209</v>
      </c>
      <c r="E60" s="6">
        <v>2.8916376697847199</v>
      </c>
      <c r="F60" s="6">
        <v>97.933352342191299</v>
      </c>
      <c r="G60" s="6">
        <v>0.50674137320555002</v>
      </c>
      <c r="H60" s="6">
        <v>119.064451494</v>
      </c>
      <c r="I60" s="6">
        <v>24.387661483548701</v>
      </c>
      <c r="J60" s="6">
        <v>2.0666476578086499</v>
      </c>
      <c r="K60" s="6">
        <v>24.013228022200099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215.76777926599999</v>
      </c>
      <c r="E61" s="6">
        <v>17.532947506199399</v>
      </c>
      <c r="F61" s="6">
        <v>96.555188033739299</v>
      </c>
      <c r="G61" s="6">
        <v>3.5384954733471501</v>
      </c>
      <c r="H61" s="6">
        <v>7.6979750449999997</v>
      </c>
      <c r="I61" s="6">
        <v>100</v>
      </c>
      <c r="J61" s="6">
        <v>3.4448119662606702</v>
      </c>
      <c r="K61" s="6">
        <v>99.181058104730397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5302.8989499899999</v>
      </c>
      <c r="E62" s="6">
        <v>3.2838198347294698</v>
      </c>
      <c r="F62" s="6">
        <v>98.926766062833906</v>
      </c>
      <c r="G62" s="6">
        <v>0.383260713627323</v>
      </c>
      <c r="H62" s="6">
        <v>57.529942046999999</v>
      </c>
      <c r="I62" s="6">
        <v>35.491251496699398</v>
      </c>
      <c r="J62" s="6">
        <v>1.0732339371661399</v>
      </c>
      <c r="K62" s="6">
        <v>35.327566195118898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35823.408505649997</v>
      </c>
      <c r="E64" s="6">
        <v>2.8912751431977401</v>
      </c>
      <c r="F64" s="6">
        <v>99.575714684596605</v>
      </c>
      <c r="G64" s="6">
        <v>0.21202421224927101</v>
      </c>
      <c r="H64" s="6">
        <v>152.64109551999999</v>
      </c>
      <c r="I64" s="6">
        <v>49.977363562318601</v>
      </c>
      <c r="J64" s="6">
        <v>0.42428531540337799</v>
      </c>
      <c r="K64" s="6">
        <v>49.760059324908802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24410.500346770001</v>
      </c>
      <c r="E66" s="6">
        <v>3.1287938856412598</v>
      </c>
      <c r="F66" s="6">
        <v>99.373949456437103</v>
      </c>
      <c r="G66" s="6">
        <v>0.27851517715637802</v>
      </c>
      <c r="H66" s="6">
        <v>153.78484094000001</v>
      </c>
      <c r="I66" s="6">
        <v>43.843203022486897</v>
      </c>
      <c r="J66" s="6">
        <v>0.62605054356290302</v>
      </c>
      <c r="K66" s="6">
        <v>44.209135224251497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33493.63324186</v>
      </c>
      <c r="E68" s="6">
        <v>3.0262033296122799</v>
      </c>
      <c r="F68" s="6">
        <v>99.259233959726501</v>
      </c>
      <c r="G68" s="6">
        <v>0.293893952547155</v>
      </c>
      <c r="H68" s="6">
        <v>249.96108756000001</v>
      </c>
      <c r="I68" s="6">
        <v>40.0662431550302</v>
      </c>
      <c r="J68" s="6">
        <v>0.74076604027350701</v>
      </c>
      <c r="K68" s="6">
        <v>39.380434589652602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157.26811327799999</v>
      </c>
      <c r="E69" s="6">
        <v>14.045084196130301</v>
      </c>
      <c r="F69" s="6">
        <v>94.750670611713701</v>
      </c>
      <c r="G69" s="6">
        <v>3.7654854361761601</v>
      </c>
      <c r="H69" s="6">
        <v>8.7128895610000008</v>
      </c>
      <c r="I69" s="6">
        <v>70.237757624707399</v>
      </c>
      <c r="J69" s="6">
        <v>5.2493293882863297</v>
      </c>
      <c r="K69" s="6">
        <v>67.967209497745998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2908.49997317</v>
      </c>
      <c r="E70" s="6">
        <v>3.3101437521483401</v>
      </c>
      <c r="F70" s="6">
        <v>98.8150439920678</v>
      </c>
      <c r="G70" s="6">
        <v>0.38852850038334202</v>
      </c>
      <c r="H70" s="6">
        <v>34.877730941000003</v>
      </c>
      <c r="I70" s="6">
        <v>32.873834249511603</v>
      </c>
      <c r="J70" s="6">
        <v>1.1849560079321899</v>
      </c>
      <c r="K70" s="6">
        <v>32.399903963142698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  <c r="F71" s="6">
        <v>100</v>
      </c>
      <c r="G71" s="6">
        <v>2.89059742838052E-15</v>
      </c>
      <c r="H71" s="6"/>
      <c r="I71" s="6"/>
      <c r="J71" s="6"/>
      <c r="K71" s="6"/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1061.7136193819999</v>
      </c>
      <c r="E72" s="6">
        <v>11.506606998048101</v>
      </c>
      <c r="F72" s="6">
        <v>99.153737658674203</v>
      </c>
      <c r="G72" s="6">
        <v>0.38709766825384501</v>
      </c>
      <c r="H72" s="6">
        <v>9.0615671639999995</v>
      </c>
      <c r="I72" s="6">
        <v>45.768085698313399</v>
      </c>
      <c r="J72" s="6">
        <v>0.84626234132581102</v>
      </c>
      <c r="K72" s="6">
        <v>45.354943463742202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2586.69687578</v>
      </c>
      <c r="E73" s="6">
        <v>12.477655131294799</v>
      </c>
      <c r="F73" s="6">
        <v>98.463822407650994</v>
      </c>
      <c r="G73" s="6">
        <v>1.56267846380774</v>
      </c>
      <c r="H73" s="6">
        <v>40.356200700000002</v>
      </c>
      <c r="I73" s="6">
        <v>100</v>
      </c>
      <c r="J73" s="6">
        <v>1.53617759234897</v>
      </c>
      <c r="K73" s="6">
        <v>100.162439230315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27201.355720219999</v>
      </c>
      <c r="E74" s="6">
        <v>2.6328525638354998</v>
      </c>
      <c r="F74" s="6">
        <v>99.007256661903796</v>
      </c>
      <c r="G74" s="6">
        <v>0.34312637430123499</v>
      </c>
      <c r="H74" s="6">
        <v>272.74732770999998</v>
      </c>
      <c r="I74" s="6">
        <v>34.2493914948992</v>
      </c>
      <c r="J74" s="6">
        <v>0.992743338096163</v>
      </c>
      <c r="K74" s="6">
        <v>34.220326346446001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4028.8409469819999</v>
      </c>
      <c r="E76" s="6">
        <v>2.76773237188694</v>
      </c>
      <c r="F76" s="6">
        <v>98.968550127098496</v>
      </c>
      <c r="G76" s="6">
        <v>0.448532464307345</v>
      </c>
      <c r="H76" s="6">
        <v>41.988565835999999</v>
      </c>
      <c r="I76" s="6">
        <v>43.162777407435897</v>
      </c>
      <c r="J76" s="6">
        <v>1.03144987290155</v>
      </c>
      <c r="K76" s="6">
        <v>43.037096463600498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586</v>
      </c>
      <c r="E78" s="6">
        <v>12.1266952689259</v>
      </c>
      <c r="F78" s="6">
        <v>97.993311036789294</v>
      </c>
      <c r="G78" s="6">
        <v>0.471210540803079</v>
      </c>
      <c r="H78" s="6">
        <v>12</v>
      </c>
      <c r="I78" s="6">
        <v>29.565084185548098</v>
      </c>
      <c r="J78" s="6">
        <v>2.0066889632107001</v>
      </c>
      <c r="K78" s="6">
        <v>23.010781409217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276.52148803300003</v>
      </c>
      <c r="E79" s="6">
        <v>12.1627155632999</v>
      </c>
      <c r="F79" s="6">
        <v>98.958330192321498</v>
      </c>
      <c r="G79" s="6">
        <v>1.04798755633202</v>
      </c>
      <c r="H79" s="6">
        <v>2.9107613749999999</v>
      </c>
      <c r="I79" s="6">
        <v>100</v>
      </c>
      <c r="J79" s="6">
        <v>1.04166980767849</v>
      </c>
      <c r="K79" s="6">
        <v>99.558514485577604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3683.1738477150002</v>
      </c>
      <c r="E80" s="6">
        <v>3.2558508574507701</v>
      </c>
      <c r="F80" s="6">
        <v>98.6174794956775</v>
      </c>
      <c r="G80" s="6">
        <v>0.42101359176048497</v>
      </c>
      <c r="H80" s="6">
        <v>51.634491081</v>
      </c>
      <c r="I80" s="6">
        <v>30.517222218120299</v>
      </c>
      <c r="J80" s="6">
        <v>1.38252050432247</v>
      </c>
      <c r="K80" s="6">
        <v>30.0315974504758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5661.1179427779998</v>
      </c>
      <c r="E82" s="6">
        <v>3.1764244504635299</v>
      </c>
      <c r="F82" s="6">
        <v>99.159245278297107</v>
      </c>
      <c r="G82" s="6">
        <v>0.35556421952978701</v>
      </c>
      <c r="H82" s="6">
        <v>47.999675947</v>
      </c>
      <c r="I82" s="6">
        <v>41.866228902364</v>
      </c>
      <c r="J82" s="6">
        <v>0.84075472170285404</v>
      </c>
      <c r="K82" s="6">
        <v>41.9355119232996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948.56310110000004</v>
      </c>
      <c r="E83" s="6">
        <v>21.808843540466999</v>
      </c>
      <c r="F83" s="6">
        <v>95.528847621153602</v>
      </c>
      <c r="G83" s="6">
        <v>4.0263984873015604</v>
      </c>
      <c r="H83" s="6">
        <v>44.396747910000002</v>
      </c>
      <c r="I83" s="6">
        <v>100</v>
      </c>
      <c r="J83" s="6">
        <v>4.4711523788463801</v>
      </c>
      <c r="K83" s="6">
        <v>86.026414437415497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29470.074139799999</v>
      </c>
      <c r="E84" s="6">
        <v>3.5102360119147198</v>
      </c>
      <c r="F84" s="6">
        <v>99.319960971606406</v>
      </c>
      <c r="G84" s="6">
        <v>0.36504103848674802</v>
      </c>
      <c r="H84" s="6">
        <v>201.78018989</v>
      </c>
      <c r="I84" s="6">
        <v>53.498740638046101</v>
      </c>
      <c r="J84" s="6">
        <v>0.68003902839364005</v>
      </c>
      <c r="K84" s="6">
        <v>53.314383707036001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187.69624571</v>
      </c>
      <c r="E85" s="6">
        <v>13.026252642972601</v>
      </c>
      <c r="F85" s="6">
        <v>96.590909090909093</v>
      </c>
      <c r="G85" s="6">
        <v>1.2980193565690901</v>
      </c>
      <c r="H85" s="6">
        <v>6.624573378</v>
      </c>
      <c r="I85" s="6">
        <v>39.494671283972799</v>
      </c>
      <c r="J85" s="6">
        <v>3.4090909090909101</v>
      </c>
      <c r="K85" s="6">
        <v>36.777215102790997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1001.414675641</v>
      </c>
      <c r="E86" s="6">
        <v>6.6516772335828103</v>
      </c>
      <c r="F86" s="6">
        <v>97.737068965517196</v>
      </c>
      <c r="G86" s="6">
        <v>0.467919419536168</v>
      </c>
      <c r="H86" s="6">
        <v>23.186006823</v>
      </c>
      <c r="I86" s="6">
        <v>21.117674120079499</v>
      </c>
      <c r="J86" s="6">
        <v>2.2629310344827598</v>
      </c>
      <c r="K86" s="6">
        <v>20.209662548538301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1399.08607222</v>
      </c>
      <c r="E87" s="6">
        <v>17.266472418626201</v>
      </c>
      <c r="F87" s="6">
        <v>97.092125879669794</v>
      </c>
      <c r="G87" s="6">
        <v>2.78163946419693</v>
      </c>
      <c r="H87" s="6">
        <v>41.902122800000001</v>
      </c>
      <c r="I87" s="6">
        <v>100</v>
      </c>
      <c r="J87" s="6">
        <v>2.9078741203302099</v>
      </c>
      <c r="K87" s="6">
        <v>92.877228460974905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34406.559650640003</v>
      </c>
      <c r="E88" s="6">
        <v>2.22080152750297</v>
      </c>
      <c r="F88" s="6">
        <v>98.8618263946816</v>
      </c>
      <c r="G88" s="6">
        <v>0.380849400593057</v>
      </c>
      <c r="H88" s="6">
        <v>396.11485517</v>
      </c>
      <c r="I88" s="6">
        <v>33.625133603587003</v>
      </c>
      <c r="J88" s="6">
        <v>1.13817360531838</v>
      </c>
      <c r="K88" s="6">
        <v>33.0806013669742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124.68636051</v>
      </c>
      <c r="E89" s="6">
        <v>15.7656844385805</v>
      </c>
      <c r="F89" s="6">
        <v>98.051796893622907</v>
      </c>
      <c r="G89" s="6">
        <v>2.0021099353182299</v>
      </c>
      <c r="H89" s="6">
        <v>2.477408498</v>
      </c>
      <c r="I89" s="6">
        <v>100</v>
      </c>
      <c r="J89" s="6">
        <v>1.94820310637706</v>
      </c>
      <c r="K89" s="6">
        <v>100.76489257919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1641.1812552680001</v>
      </c>
      <c r="E90" s="6">
        <v>2.8999066953990198</v>
      </c>
      <c r="F90" s="6">
        <v>98.866287067300306</v>
      </c>
      <c r="G90" s="6">
        <v>0.41321156884494498</v>
      </c>
      <c r="H90" s="6">
        <v>18.819644887999999</v>
      </c>
      <c r="I90" s="6">
        <v>36.368342907697198</v>
      </c>
      <c r="J90" s="6">
        <v>1.1337129326997</v>
      </c>
      <c r="K90" s="6">
        <v>36.034424947126404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455.73264306999999</v>
      </c>
      <c r="E91" s="6">
        <v>12.9571957393457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3691.0650203949999</v>
      </c>
      <c r="E92" s="6">
        <v>2.8280723014727398</v>
      </c>
      <c r="F92" s="6">
        <v>99.2321945201668</v>
      </c>
      <c r="G92" s="6">
        <v>0.335668407162452</v>
      </c>
      <c r="H92" s="6">
        <v>28.559480748999999</v>
      </c>
      <c r="I92" s="6">
        <v>43.721513860477799</v>
      </c>
      <c r="J92" s="6">
        <v>0.76780547983314695</v>
      </c>
      <c r="K92" s="6">
        <v>43.382228375157503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972.54868752000004</v>
      </c>
      <c r="E94" s="6">
        <v>8.2048470005041292</v>
      </c>
      <c r="F94" s="6">
        <v>99.386503067484696</v>
      </c>
      <c r="G94" s="6">
        <v>0.26340754974591002</v>
      </c>
      <c r="H94" s="6">
        <v>6.0033869600000003</v>
      </c>
      <c r="I94" s="6">
        <v>43.461349368017601</v>
      </c>
      <c r="J94" s="6">
        <v>0.61349693251533699</v>
      </c>
      <c r="K94" s="6">
        <v>42.672023058837503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78.662320262999998</v>
      </c>
      <c r="E95" s="6">
        <v>18.390280613575399</v>
      </c>
      <c r="F95" s="6">
        <v>97.3333333333333</v>
      </c>
      <c r="G95" s="6">
        <v>1.67144604922479</v>
      </c>
      <c r="H95" s="6">
        <v>2.1551320619999998</v>
      </c>
      <c r="I95" s="6">
        <v>70.087664405046297</v>
      </c>
      <c r="J95" s="6">
        <v>2.6666666666666701</v>
      </c>
      <c r="K95" s="6">
        <v>61.0077807967049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933.17218284600006</v>
      </c>
      <c r="E96" s="6">
        <v>16.5665542884453</v>
      </c>
      <c r="F96" s="6">
        <v>98.521046643913493</v>
      </c>
      <c r="G96" s="6">
        <v>0.38633957619410803</v>
      </c>
      <c r="H96" s="6">
        <v>14.008358403000001</v>
      </c>
      <c r="I96" s="6">
        <v>26.976041982973801</v>
      </c>
      <c r="J96" s="6">
        <v>1.4789533560864601</v>
      </c>
      <c r="K96" s="6">
        <v>25.7361594603152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527.46174607499995</v>
      </c>
      <c r="E97" s="6">
        <v>12.4468924393168</v>
      </c>
      <c r="F97" s="6">
        <v>98.457936096738194</v>
      </c>
      <c r="G97" s="6">
        <v>1.5703313736412201</v>
      </c>
      <c r="H97" s="6">
        <v>8.2611900190000007</v>
      </c>
      <c r="I97" s="6">
        <v>100</v>
      </c>
      <c r="J97" s="6">
        <v>1.54206390326183</v>
      </c>
      <c r="K97" s="6">
        <v>100.262761944969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5820.8699051989997</v>
      </c>
      <c r="E98" s="6">
        <v>3.14983289522905</v>
      </c>
      <c r="F98" s="6">
        <v>97.727586564458306</v>
      </c>
      <c r="G98" s="6">
        <v>0.56111665751138995</v>
      </c>
      <c r="H98" s="6">
        <v>135.34994001300001</v>
      </c>
      <c r="I98" s="6">
        <v>24.723739916936601</v>
      </c>
      <c r="J98" s="6">
        <v>2.2724134355417198</v>
      </c>
      <c r="K98" s="6">
        <v>24.131426025753701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6975.1151438200004</v>
      </c>
      <c r="E99" s="6">
        <v>16.318107221550601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177243.15006518</v>
      </c>
      <c r="E100" s="6">
        <v>2.4242221150932601</v>
      </c>
      <c r="F100" s="6">
        <v>99.348396682576606</v>
      </c>
      <c r="G100" s="6">
        <v>0.228779722333637</v>
      </c>
      <c r="H100" s="6">
        <v>1162.4971155000001</v>
      </c>
      <c r="I100" s="6">
        <v>35.0628666223149</v>
      </c>
      <c r="J100" s="6">
        <v>0.65160331742340105</v>
      </c>
      <c r="K100" s="6">
        <v>34.881496148926203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579.21694062899996</v>
      </c>
      <c r="E101" s="6">
        <v>9.9533790297073796</v>
      </c>
      <c r="F101" s="6">
        <v>97.998655772906602</v>
      </c>
      <c r="G101" s="6">
        <v>1.45790387380707</v>
      </c>
      <c r="H101" s="6">
        <v>11.828861031000001</v>
      </c>
      <c r="I101" s="6">
        <v>72.628702111022506</v>
      </c>
      <c r="J101" s="6">
        <v>2.0013442270933499</v>
      </c>
      <c r="K101" s="6">
        <v>71.388328876690807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4407.5111046740003</v>
      </c>
      <c r="E102" s="6">
        <v>3.0193839322726101</v>
      </c>
      <c r="F102" s="6">
        <v>97.547937521116694</v>
      </c>
      <c r="G102" s="6">
        <v>0.67263273981361305</v>
      </c>
      <c r="H102" s="6">
        <v>110.791605437</v>
      </c>
      <c r="I102" s="6">
        <v>26.689546825708501</v>
      </c>
      <c r="J102" s="6">
        <v>2.4520624788833199</v>
      </c>
      <c r="K102" s="6">
        <v>26.7586723597177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73.238893656000002</v>
      </c>
      <c r="E103" s="6">
        <v>24.923917925120101</v>
      </c>
      <c r="F103" s="6">
        <v>94.891285727641005</v>
      </c>
      <c r="G103" s="6">
        <v>5.3443554697844098</v>
      </c>
      <c r="H103" s="6">
        <v>3.9430025469999999</v>
      </c>
      <c r="I103" s="6">
        <v>99.999999999999901</v>
      </c>
      <c r="J103" s="6">
        <v>5.1087142723590402</v>
      </c>
      <c r="K103" s="6">
        <v>99.268178816979798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2136.7984967080001</v>
      </c>
      <c r="E104" s="6">
        <v>3.4040632762130598</v>
      </c>
      <c r="F104" s="6">
        <v>98.869185613859699</v>
      </c>
      <c r="G104" s="6">
        <v>0.485791175528826</v>
      </c>
      <c r="H104" s="6">
        <v>24.439591217</v>
      </c>
      <c r="I104" s="6">
        <v>42.628415121055902</v>
      </c>
      <c r="J104" s="6">
        <v>1.1308143861403299</v>
      </c>
      <c r="K104" s="6">
        <v>42.473617679086097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19.957280122100201</v>
      </c>
      <c r="F105" s="6">
        <v>97.435897435897402</v>
      </c>
      <c r="G105" s="6">
        <v>2.6146672004823301</v>
      </c>
      <c r="H105" s="6">
        <v>1.1114589859999999</v>
      </c>
      <c r="I105" s="6">
        <v>100</v>
      </c>
      <c r="J105" s="6">
        <v>2.5641025641025599</v>
      </c>
      <c r="K105" s="6">
        <v>99.357353618328403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11.745782527962</v>
      </c>
      <c r="F106" s="6">
        <v>99.786780383795303</v>
      </c>
      <c r="G106" s="6">
        <v>0.217141685107061</v>
      </c>
      <c r="H106" s="6">
        <v>1.1114589859999999</v>
      </c>
      <c r="I106" s="6">
        <v>100</v>
      </c>
      <c r="J106" s="6">
        <v>0.21321961620469099</v>
      </c>
      <c r="K106" s="6">
        <v>101.622308630104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1941.563074338</v>
      </c>
      <c r="E108" s="6">
        <v>2.8482176565480102</v>
      </c>
      <c r="F108" s="6">
        <v>99.462188965554901</v>
      </c>
      <c r="G108" s="6">
        <v>0.27063128849687901</v>
      </c>
      <c r="H108" s="6">
        <v>10.498402019</v>
      </c>
      <c r="I108" s="6">
        <v>50.006099724928802</v>
      </c>
      <c r="J108" s="6">
        <v>0.53781103444510703</v>
      </c>
      <c r="K108" s="6">
        <v>50.050256749084298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319.894374191</v>
      </c>
      <c r="E110" s="6">
        <v>14.9757314142946</v>
      </c>
      <c r="F110" s="6">
        <v>98.636363636363598</v>
      </c>
      <c r="G110" s="6">
        <v>0.72083154021259499</v>
      </c>
      <c r="H110" s="6">
        <v>4.4225028689999997</v>
      </c>
      <c r="I110" s="6">
        <v>55.470019622522898</v>
      </c>
      <c r="J110" s="6">
        <v>1.36363636363636</v>
      </c>
      <c r="K110" s="6">
        <v>52.140148075377702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88.726114159999995</v>
      </c>
      <c r="E111" s="6">
        <v>27.4000175313016</v>
      </c>
      <c r="F111" s="6">
        <v>96.036872854221599</v>
      </c>
      <c r="G111" s="6">
        <v>4.1591917399617104</v>
      </c>
      <c r="H111" s="6">
        <v>3.6614360829999999</v>
      </c>
      <c r="I111" s="6">
        <v>99.999999999999801</v>
      </c>
      <c r="J111" s="6">
        <v>3.9631271457784099</v>
      </c>
      <c r="K111" s="6">
        <v>100.788027639365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2369.727896118</v>
      </c>
      <c r="E112" s="6">
        <v>2.8309047807808998</v>
      </c>
      <c r="F112" s="6">
        <v>99.008626181740297</v>
      </c>
      <c r="G112" s="6">
        <v>0.46605609330741898</v>
      </c>
      <c r="H112" s="6">
        <v>23.728096057999998</v>
      </c>
      <c r="I112" s="6">
        <v>46.481372490000197</v>
      </c>
      <c r="J112" s="6">
        <v>0.99137381825966697</v>
      </c>
      <c r="K112" s="6">
        <v>46.545079839813098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163.873633087</v>
      </c>
      <c r="E113" s="6">
        <v>17.952147789311201</v>
      </c>
      <c r="F113" s="6">
        <v>96.964453056616605</v>
      </c>
      <c r="G113" s="6">
        <v>3.0592278987563502</v>
      </c>
      <c r="H113" s="6">
        <v>5.1301903979999999</v>
      </c>
      <c r="I113" s="6">
        <v>99.999999999999801</v>
      </c>
      <c r="J113" s="6">
        <v>3.0355469433833999</v>
      </c>
      <c r="K113" s="6">
        <v>97.720893635010896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4127.4980448050001</v>
      </c>
      <c r="E114" s="6">
        <v>2.31644697970779</v>
      </c>
      <c r="F114" s="6">
        <v>98.262143408493898</v>
      </c>
      <c r="G114" s="6">
        <v>0.52296502160207803</v>
      </c>
      <c r="H114" s="6">
        <v>72.998607956000001</v>
      </c>
      <c r="I114" s="6">
        <v>29.965819649484398</v>
      </c>
      <c r="J114" s="6">
        <v>1.7378565915060999</v>
      </c>
      <c r="K114" s="6">
        <v>29.569565291779799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330.72993961999998</v>
      </c>
      <c r="E115" s="6">
        <v>20.9213496175737</v>
      </c>
      <c r="F115" s="6">
        <v>97.144806771637903</v>
      </c>
      <c r="G115" s="6">
        <v>2.8615920074374799</v>
      </c>
      <c r="H115" s="6">
        <v>9.7205184239999998</v>
      </c>
      <c r="I115" s="6">
        <v>100</v>
      </c>
      <c r="J115" s="6">
        <v>2.85519322836209</v>
      </c>
      <c r="K115" s="6">
        <v>97.3625181862906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8601.2159628579993</v>
      </c>
      <c r="E116" s="6">
        <v>2.2140536317452</v>
      </c>
      <c r="F116" s="6">
        <v>98.920774997456505</v>
      </c>
      <c r="G116" s="6">
        <v>0.346760896871533</v>
      </c>
      <c r="H116" s="6">
        <v>93.839209404000002</v>
      </c>
      <c r="I116" s="6">
        <v>32.053211542054299</v>
      </c>
      <c r="J116" s="6">
        <v>1.07922500254346</v>
      </c>
      <c r="K116" s="6">
        <v>31.783786121062999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6250.9196285810003</v>
      </c>
      <c r="E118" s="6">
        <v>2.57741301426449</v>
      </c>
      <c r="F118" s="6">
        <v>99.210197971810501</v>
      </c>
      <c r="G118" s="6">
        <v>0.32064066898702298</v>
      </c>
      <c r="H118" s="6">
        <v>49.762918546999998</v>
      </c>
      <c r="I118" s="6">
        <v>40.1593327653041</v>
      </c>
      <c r="J118" s="6">
        <v>0.78980202818951895</v>
      </c>
      <c r="K118" s="6">
        <v>40.276959431133697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29543.56224815</v>
      </c>
      <c r="E120" s="6">
        <v>2.53834649230846</v>
      </c>
      <c r="F120" s="6">
        <v>99.219903155372194</v>
      </c>
      <c r="G120" s="6">
        <v>0.30651246903025497</v>
      </c>
      <c r="H120" s="6">
        <v>232.28040902999999</v>
      </c>
      <c r="I120" s="6">
        <v>38.951692902836001</v>
      </c>
      <c r="J120" s="6">
        <v>0.78009684462780104</v>
      </c>
      <c r="K120" s="6">
        <v>38.985079484081403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659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10425.643608951999</v>
      </c>
      <c r="E131" s="6">
        <v>7.6735358674086704</v>
      </c>
      <c r="F131" s="6">
        <v>99.726071970530896</v>
      </c>
      <c r="G131" s="6">
        <v>0.27425061600637701</v>
      </c>
      <c r="H131" s="6">
        <v>28.637205430000002</v>
      </c>
      <c r="I131" s="6">
        <v>100</v>
      </c>
      <c r="J131" s="6">
        <v>0.27392802946907302</v>
      </c>
      <c r="K131" s="6">
        <v>99.8435126292988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197860.087165209</v>
      </c>
      <c r="E132" s="6">
        <v>0.85512143152387099</v>
      </c>
      <c r="F132" s="6">
        <v>99.5258636601029</v>
      </c>
      <c r="G132" s="6">
        <v>0.134076838247038</v>
      </c>
      <c r="H132" s="6">
        <v>942.59576446000005</v>
      </c>
      <c r="I132" s="6">
        <v>28.275685849783301</v>
      </c>
      <c r="J132" s="6">
        <v>0.47413633989711501</v>
      </c>
      <c r="K132" s="6">
        <v>28.1440421256214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3865.4730990480002</v>
      </c>
      <c r="E133" s="6">
        <v>15.5469514790716</v>
      </c>
      <c r="F133" s="6">
        <v>99.805457609870601</v>
      </c>
      <c r="G133" s="6">
        <v>0.197019616023723</v>
      </c>
      <c r="H133" s="6">
        <v>7.5346418289999999</v>
      </c>
      <c r="I133" s="6">
        <v>100</v>
      </c>
      <c r="J133" s="6">
        <v>0.194542390129431</v>
      </c>
      <c r="K133" s="6">
        <v>101.07634085448601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70097.213929352001</v>
      </c>
      <c r="E134" s="6">
        <v>2.30422599585222</v>
      </c>
      <c r="F134" s="6">
        <v>99.901960761511603</v>
      </c>
      <c r="G134" s="6">
        <v>3.8091826724248198E-2</v>
      </c>
      <c r="H134" s="6">
        <v>68.790216142000006</v>
      </c>
      <c r="I134" s="6">
        <v>38.876764219547603</v>
      </c>
      <c r="J134" s="6">
        <v>9.8039238488426397E-2</v>
      </c>
      <c r="K134" s="6">
        <v>38.815562395350298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2253.02105252</v>
      </c>
      <c r="E135" s="6">
        <v>8.9513901391026707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38026.523656874</v>
      </c>
      <c r="E136" s="6">
        <v>1.4186311679155199</v>
      </c>
      <c r="F136" s="6">
        <v>99.193361722104299</v>
      </c>
      <c r="G136" s="6">
        <v>0.21177565868466799</v>
      </c>
      <c r="H136" s="6">
        <v>309.23087013499998</v>
      </c>
      <c r="I136" s="6">
        <v>26.069703878664299</v>
      </c>
      <c r="J136" s="6">
        <v>0.80663827789573095</v>
      </c>
      <c r="K136" s="6">
        <v>26.042329122596598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6374.5232364670001</v>
      </c>
      <c r="E137" s="6">
        <v>7.9186660473190198</v>
      </c>
      <c r="F137" s="6">
        <v>99.286093454602906</v>
      </c>
      <c r="G137" s="6">
        <v>0.718360722795782</v>
      </c>
      <c r="H137" s="6">
        <v>45.835360260000002</v>
      </c>
      <c r="I137" s="6">
        <v>100</v>
      </c>
      <c r="J137" s="6">
        <v>0.71390654539710896</v>
      </c>
      <c r="K137" s="6">
        <v>99.905555310387001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111596.927455453</v>
      </c>
      <c r="E138" s="6">
        <v>1.15524151401037</v>
      </c>
      <c r="F138" s="6">
        <v>99.064531129385301</v>
      </c>
      <c r="G138" s="6">
        <v>0.185491358753133</v>
      </c>
      <c r="H138" s="6">
        <v>1053.8126057899999</v>
      </c>
      <c r="I138" s="6">
        <v>19.636751864316899</v>
      </c>
      <c r="J138" s="6">
        <v>0.93546887061468997</v>
      </c>
      <c r="K138" s="6">
        <v>19.643213217086799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5162.7003249939999</v>
      </c>
      <c r="E139" s="6">
        <v>8.5821275862650008</v>
      </c>
      <c r="F139" s="6">
        <v>98.646503838111101</v>
      </c>
      <c r="G139" s="6">
        <v>0.86678714770571297</v>
      </c>
      <c r="H139" s="6">
        <v>70.835709355999995</v>
      </c>
      <c r="I139" s="6">
        <v>63.148829114443501</v>
      </c>
      <c r="J139" s="6">
        <v>1.3534961618889001</v>
      </c>
      <c r="K139" s="6">
        <v>63.173819106843801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98280.554392481004</v>
      </c>
      <c r="E140" s="6">
        <v>1.4672879475527401</v>
      </c>
      <c r="F140" s="6">
        <v>99.524060699807706</v>
      </c>
      <c r="G140" s="6">
        <v>0.13116000785429899</v>
      </c>
      <c r="H140" s="6">
        <v>469.99266259000001</v>
      </c>
      <c r="I140" s="6">
        <v>27.463184217378</v>
      </c>
      <c r="J140" s="6">
        <v>0.475939300192327</v>
      </c>
      <c r="K140" s="6">
        <v>27.4269777213261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2159.5962612100002</v>
      </c>
      <c r="E141" s="6">
        <v>13.7004335647177</v>
      </c>
      <c r="F141" s="6">
        <v>98.923666083944298</v>
      </c>
      <c r="G141" s="6">
        <v>1.08222340927917</v>
      </c>
      <c r="H141" s="6">
        <v>23.49737725</v>
      </c>
      <c r="I141" s="6">
        <v>99.999999999999702</v>
      </c>
      <c r="J141" s="6">
        <v>1.0763339160557299</v>
      </c>
      <c r="K141" s="6">
        <v>99.464957454910603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54630.056931664003</v>
      </c>
      <c r="E142" s="6">
        <v>3.00173496997445</v>
      </c>
      <c r="F142" s="6">
        <v>99.149493063772198</v>
      </c>
      <c r="G142" s="6">
        <v>0.34026579128088502</v>
      </c>
      <c r="H142" s="6">
        <v>468.61805250999998</v>
      </c>
      <c r="I142" s="6">
        <v>40.355849905732903</v>
      </c>
      <c r="J142" s="6">
        <v>0.85050693622777895</v>
      </c>
      <c r="K142" s="6">
        <v>39.667143529806197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11031.507100564</v>
      </c>
      <c r="E143" s="6">
        <v>8.6287244710009396</v>
      </c>
      <c r="F143" s="6">
        <v>99.875947539543901</v>
      </c>
      <c r="G143" s="6">
        <v>0.124586585458101</v>
      </c>
      <c r="H143" s="6">
        <v>13.70185347</v>
      </c>
      <c r="I143" s="6">
        <v>100</v>
      </c>
      <c r="J143" s="6">
        <v>0.12405246045613</v>
      </c>
      <c r="K143" s="6">
        <v>100.305977226018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193856.24491578899</v>
      </c>
      <c r="E144" s="6">
        <v>1.2115294149812601</v>
      </c>
      <c r="F144" s="6">
        <v>99.343488293534605</v>
      </c>
      <c r="G144" s="6">
        <v>0.15355781456081399</v>
      </c>
      <c r="H144" s="6">
        <v>1281.0995098400001</v>
      </c>
      <c r="I144" s="6">
        <v>23.206920538600802</v>
      </c>
      <c r="J144" s="6">
        <v>0.65651170646541901</v>
      </c>
      <c r="K144" s="6">
        <v>23.2364005134561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13028.744780065999</v>
      </c>
      <c r="E145" s="6">
        <v>5.940495573552</v>
      </c>
      <c r="F145" s="6">
        <v>99.206707667852797</v>
      </c>
      <c r="G145" s="6">
        <v>0.49064273082314902</v>
      </c>
      <c r="H145" s="6">
        <v>104.18250514</v>
      </c>
      <c r="I145" s="6">
        <v>61.781096815036499</v>
      </c>
      <c r="J145" s="6">
        <v>0.793292332147149</v>
      </c>
      <c r="K145" s="6">
        <v>61.3582761280244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308098.24246197898</v>
      </c>
      <c r="E146" s="6">
        <v>0.70213300889100805</v>
      </c>
      <c r="F146" s="6">
        <v>99.4462037468993</v>
      </c>
      <c r="G146" s="6">
        <v>9.6559765842094802E-2</v>
      </c>
      <c r="H146" s="6">
        <v>1715.73821658</v>
      </c>
      <c r="I146" s="6">
        <v>17.389939677691299</v>
      </c>
      <c r="J146" s="6">
        <v>0.55379625310070402</v>
      </c>
      <c r="K146" s="6">
        <v>17.3394133563047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116807.358854869</v>
      </c>
      <c r="E148" s="6">
        <v>0.84182930438174097</v>
      </c>
      <c r="F148" s="6">
        <v>99.754185406050297</v>
      </c>
      <c r="G148" s="6">
        <v>8.0715056768418905E-2</v>
      </c>
      <c r="H148" s="6">
        <v>287.83708042299997</v>
      </c>
      <c r="I148" s="6">
        <v>32.809314100534898</v>
      </c>
      <c r="J148" s="6">
        <v>0.245814593949748</v>
      </c>
      <c r="K148" s="6">
        <v>32.755031377765697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13296.11811499</v>
      </c>
      <c r="E149" s="6">
        <v>6.2260007594483797</v>
      </c>
      <c r="F149" s="6">
        <v>99.513917179456996</v>
      </c>
      <c r="G149" s="6">
        <v>0.488117642989008</v>
      </c>
      <c r="H149" s="6">
        <v>64.945836510000007</v>
      </c>
      <c r="I149" s="6">
        <v>100</v>
      </c>
      <c r="J149" s="6">
        <v>0.48608282054296098</v>
      </c>
      <c r="K149" s="6">
        <v>99.930498765584005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242293.43232408</v>
      </c>
      <c r="E150" s="6">
        <v>1.0405048907243799</v>
      </c>
      <c r="F150" s="6">
        <v>99.777439640517898</v>
      </c>
      <c r="G150" s="6">
        <v>7.0248279143991996E-2</v>
      </c>
      <c r="H150" s="6">
        <v>540.45196582000005</v>
      </c>
      <c r="I150" s="6">
        <v>31.474064729155899</v>
      </c>
      <c r="J150" s="6">
        <v>0.222560359482121</v>
      </c>
      <c r="K150" s="6">
        <v>31.4934494554632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14853.339402795</v>
      </c>
      <c r="E151" s="6">
        <v>7.1063082191437497</v>
      </c>
      <c r="F151" s="6">
        <v>99.232160766290505</v>
      </c>
      <c r="G151" s="6">
        <v>0.75237989874804201</v>
      </c>
      <c r="H151" s="6">
        <v>114.932262454</v>
      </c>
      <c r="I151" s="6">
        <v>97.426084605799403</v>
      </c>
      <c r="J151" s="6">
        <v>0.76783923370947205</v>
      </c>
      <c r="K151" s="6">
        <v>97.234264403504397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376784.17003569403</v>
      </c>
      <c r="E152" s="6">
        <v>0.92046818265733599</v>
      </c>
      <c r="F152" s="6">
        <v>99.531811437606706</v>
      </c>
      <c r="G152" s="6">
        <v>0.146577950671335</v>
      </c>
      <c r="H152" s="6">
        <v>1772.3583681800001</v>
      </c>
      <c r="I152" s="6">
        <v>31.078677151665399</v>
      </c>
      <c r="J152" s="6">
        <v>0.468188562393278</v>
      </c>
      <c r="K152" s="6">
        <v>31.160882855731199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44505.578749524</v>
      </c>
      <c r="E154" s="6">
        <v>1.9606818962285</v>
      </c>
      <c r="F154" s="6">
        <v>99.673446170416597</v>
      </c>
      <c r="G154" s="6">
        <v>0.146516427652092</v>
      </c>
      <c r="H154" s="6">
        <v>145.81082261</v>
      </c>
      <c r="I154" s="6">
        <v>44.754042572466098</v>
      </c>
      <c r="J154" s="6">
        <v>0.32655382958338502</v>
      </c>
      <c r="K154" s="6">
        <v>44.720949324936498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58663.168129215002</v>
      </c>
      <c r="E156" s="6">
        <v>1.1907095688109199</v>
      </c>
      <c r="F156" s="6">
        <v>99.798030062199103</v>
      </c>
      <c r="G156" s="6">
        <v>8.8403395587848793E-2</v>
      </c>
      <c r="H156" s="6">
        <v>118.72174642</v>
      </c>
      <c r="I156" s="6">
        <v>43.805939694864598</v>
      </c>
      <c r="J156" s="6">
        <v>0.20196993780087699</v>
      </c>
      <c r="K156" s="6">
        <v>43.682167883691399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25189.027181304999</v>
      </c>
      <c r="E158" s="6">
        <v>1.8528832704677101</v>
      </c>
      <c r="F158" s="6">
        <v>99.210985187027404</v>
      </c>
      <c r="G158" s="6">
        <v>0.250510494976736</v>
      </c>
      <c r="H158" s="6">
        <v>200.32575559</v>
      </c>
      <c r="I158" s="6">
        <v>31.4393334038833</v>
      </c>
      <c r="J158" s="6">
        <v>0.789014812972618</v>
      </c>
      <c r="K158" s="6">
        <v>31.4992730145288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2474.8728598540001</v>
      </c>
      <c r="E159" s="6">
        <v>9.5819576802816506</v>
      </c>
      <c r="F159" s="6">
        <v>98.092486008232498</v>
      </c>
      <c r="G159" s="6">
        <v>1.0625835058766999</v>
      </c>
      <c r="H159" s="6">
        <v>48.126567080999997</v>
      </c>
      <c r="I159" s="6">
        <v>56.320698389467097</v>
      </c>
      <c r="J159" s="6">
        <v>1.9075139917675401</v>
      </c>
      <c r="K159" s="6">
        <v>54.642565209289103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22039.192741813</v>
      </c>
      <c r="E160" s="6">
        <v>1.5890626800860601</v>
      </c>
      <c r="F160" s="6">
        <v>99.639223422024202</v>
      </c>
      <c r="G160" s="6">
        <v>0.16014001794920199</v>
      </c>
      <c r="H160" s="6">
        <v>79.800145622000002</v>
      </c>
      <c r="I160" s="6">
        <v>44.271081457133597</v>
      </c>
      <c r="J160" s="6">
        <v>0.36077657797580598</v>
      </c>
      <c r="K160" s="6">
        <v>44.227447127450397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5801.9030900150001</v>
      </c>
      <c r="E161" s="6">
        <v>6.6387026071356399</v>
      </c>
      <c r="F161" s="6">
        <v>99.312039960773902</v>
      </c>
      <c r="G161" s="6">
        <v>0.57147958552765998</v>
      </c>
      <c r="H161" s="6">
        <v>40.191274683000003</v>
      </c>
      <c r="I161" s="6">
        <v>83.679900519320697</v>
      </c>
      <c r="J161" s="6">
        <v>0.68796003922606397</v>
      </c>
      <c r="K161" s="6">
        <v>82.497238500272701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75675.773795255998</v>
      </c>
      <c r="E162" s="6">
        <v>1.1206606272467301</v>
      </c>
      <c r="F162" s="6">
        <v>99.5393552854962</v>
      </c>
      <c r="G162" s="6">
        <v>0.13845429068467199</v>
      </c>
      <c r="H162" s="6">
        <v>350.20967450299997</v>
      </c>
      <c r="I162" s="6">
        <v>29.892819045407599</v>
      </c>
      <c r="J162" s="6">
        <v>0.46064471450382999</v>
      </c>
      <c r="K162" s="6">
        <v>29.918178581745899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7197.7770726560002</v>
      </c>
      <c r="E164" s="6">
        <v>2.3158953190200098</v>
      </c>
      <c r="F164" s="6">
        <v>99.848771219112805</v>
      </c>
      <c r="G164" s="6">
        <v>0.151118177633733</v>
      </c>
      <c r="H164" s="6">
        <v>10.901596870000001</v>
      </c>
      <c r="I164" s="6">
        <v>100</v>
      </c>
      <c r="J164" s="6">
        <v>0.15122878088720301</v>
      </c>
      <c r="K164" s="6">
        <v>99.775745443946093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109255.77145395</v>
      </c>
      <c r="E166" s="6">
        <v>1.7601221131026199</v>
      </c>
      <c r="F166" s="6">
        <v>99.320699648302096</v>
      </c>
      <c r="G166" s="6">
        <v>0.16441304583824301</v>
      </c>
      <c r="H166" s="6">
        <v>747.25091784999995</v>
      </c>
      <c r="I166" s="6">
        <v>24.1636252063036</v>
      </c>
      <c r="J166" s="6">
        <v>0.67930035169793901</v>
      </c>
      <c r="K166" s="6">
        <v>24.038878683260101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10785.340125823001</v>
      </c>
      <c r="E167" s="6">
        <v>6.5958990596177802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174673.88448016101</v>
      </c>
      <c r="E168" s="6">
        <v>1.29605917546099</v>
      </c>
      <c r="F168" s="6">
        <v>99.068051735784607</v>
      </c>
      <c r="G168" s="6">
        <v>0.15788451027984299</v>
      </c>
      <c r="H168" s="6">
        <v>1643.1838578920001</v>
      </c>
      <c r="I168" s="6">
        <v>16.9181399192931</v>
      </c>
      <c r="J168" s="6">
        <v>0.93194826421541999</v>
      </c>
      <c r="K168" s="6">
        <v>16.783454010561901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767.66420899900004</v>
      </c>
      <c r="E170" s="6">
        <v>31.9080803251492</v>
      </c>
      <c r="F170" s="6">
        <v>97.740806571120501</v>
      </c>
      <c r="G170" s="6">
        <v>0.98612440141766</v>
      </c>
      <c r="H170" s="6">
        <v>17.743888120000001</v>
      </c>
      <c r="I170" s="6">
        <v>45.429940871504897</v>
      </c>
      <c r="J170" s="6">
        <v>2.2591934288795001</v>
      </c>
      <c r="K170" s="6">
        <v>42.6632766995208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660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10412.179022259999</v>
      </c>
      <c r="E181" s="6">
        <v>7.6823706619652397</v>
      </c>
      <c r="F181" s="6">
        <v>99.725718710055901</v>
      </c>
      <c r="G181" s="6">
        <v>0.27460552525308102</v>
      </c>
      <c r="H181" s="6">
        <v>28.637205430000002</v>
      </c>
      <c r="I181" s="6">
        <v>100</v>
      </c>
      <c r="J181" s="6">
        <v>0.27428128994409001</v>
      </c>
      <c r="K181" s="6">
        <v>99.843607171302693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197766.70249739001</v>
      </c>
      <c r="E182" s="6">
        <v>0.85437149630861797</v>
      </c>
      <c r="F182" s="6">
        <v>99.525640836787701</v>
      </c>
      <c r="G182" s="6">
        <v>0.13413971745135</v>
      </c>
      <c r="H182" s="6">
        <v>942.59576446000005</v>
      </c>
      <c r="I182" s="6">
        <v>28.275685849783301</v>
      </c>
      <c r="J182" s="6">
        <v>0.47435916321232802</v>
      </c>
      <c r="K182" s="6">
        <v>28.143951622234098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3865.4730990480002</v>
      </c>
      <c r="E183" s="6">
        <v>15.5469514790716</v>
      </c>
      <c r="F183" s="6">
        <v>99.805457609870601</v>
      </c>
      <c r="G183" s="6">
        <v>0.197019616023723</v>
      </c>
      <c r="H183" s="6">
        <v>7.5346418289999999</v>
      </c>
      <c r="I183" s="6">
        <v>100</v>
      </c>
      <c r="J183" s="6">
        <v>0.194542390129431</v>
      </c>
      <c r="K183" s="6">
        <v>101.07634085448601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69847.386557870006</v>
      </c>
      <c r="E184" s="6">
        <v>2.2846388172103</v>
      </c>
      <c r="F184" s="6">
        <v>99.908594071299405</v>
      </c>
      <c r="G184" s="6">
        <v>3.7642657365709403E-2</v>
      </c>
      <c r="H184" s="6">
        <v>63.903063545000002</v>
      </c>
      <c r="I184" s="6">
        <v>41.145247586721503</v>
      </c>
      <c r="J184" s="6">
        <v>9.1405928700570599E-2</v>
      </c>
      <c r="K184" s="6">
        <v>41.144212722081299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37847.875891942997</v>
      </c>
      <c r="E186" s="6">
        <v>1.3449013113759001</v>
      </c>
      <c r="F186" s="6">
        <v>99.211296187992602</v>
      </c>
      <c r="G186" s="6">
        <v>0.21199668335046901</v>
      </c>
      <c r="H186" s="6">
        <v>300.88069745400003</v>
      </c>
      <c r="I186" s="6">
        <v>26.649084029309801</v>
      </c>
      <c r="J186" s="6">
        <v>0.78870381200740403</v>
      </c>
      <c r="K186" s="6">
        <v>26.6671282965195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6372.5232364670001</v>
      </c>
      <c r="E187" s="6">
        <v>7.9210891245779402</v>
      </c>
      <c r="F187" s="6">
        <v>99.285870996934094</v>
      </c>
      <c r="G187" s="6">
        <v>0.71858662605130397</v>
      </c>
      <c r="H187" s="6">
        <v>45.835360260000002</v>
      </c>
      <c r="I187" s="6">
        <v>100</v>
      </c>
      <c r="J187" s="6">
        <v>0.714129003065884</v>
      </c>
      <c r="K187" s="6">
        <v>99.905617539622199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111553.927455453</v>
      </c>
      <c r="E188" s="6">
        <v>1.1551786833725</v>
      </c>
      <c r="F188" s="6">
        <v>99.064173914495697</v>
      </c>
      <c r="G188" s="6">
        <v>0.18556272326089801</v>
      </c>
      <c r="H188" s="6">
        <v>1053.8126057899999</v>
      </c>
      <c r="I188" s="6">
        <v>19.636751864316899</v>
      </c>
      <c r="J188" s="6">
        <v>0.93582608550431101</v>
      </c>
      <c r="K188" s="6">
        <v>19.643198852764101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4946.8496907970002</v>
      </c>
      <c r="E189" s="6">
        <v>8.70654824360353</v>
      </c>
      <c r="F189" s="6">
        <v>98.717031751258006</v>
      </c>
      <c r="G189" s="6">
        <v>0.90106441264762904</v>
      </c>
      <c r="H189" s="6">
        <v>64.291348432999996</v>
      </c>
      <c r="I189" s="6">
        <v>69.211083313752695</v>
      </c>
      <c r="J189" s="6">
        <v>1.28296824874198</v>
      </c>
      <c r="K189" s="6">
        <v>69.331726892294498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96474.634683251003</v>
      </c>
      <c r="E190" s="6">
        <v>1.37660393562411</v>
      </c>
      <c r="F190" s="6">
        <v>99.558622583333005</v>
      </c>
      <c r="G190" s="6">
        <v>0.132372051796212</v>
      </c>
      <c r="H190" s="6">
        <v>427.70504377700001</v>
      </c>
      <c r="I190" s="6">
        <v>29.828287565612001</v>
      </c>
      <c r="J190" s="6">
        <v>0.44137741666696301</v>
      </c>
      <c r="K190" s="6">
        <v>29.858299604178399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2159.5962612100002</v>
      </c>
      <c r="E191" s="6">
        <v>13.7004335647177</v>
      </c>
      <c r="F191" s="6">
        <v>98.923666083944298</v>
      </c>
      <c r="G191" s="6">
        <v>1.08222340927917</v>
      </c>
      <c r="H191" s="6">
        <v>23.49737725</v>
      </c>
      <c r="I191" s="6">
        <v>99.999999999999702</v>
      </c>
      <c r="J191" s="6">
        <v>1.0763339160557299</v>
      </c>
      <c r="K191" s="6">
        <v>99.464957454910603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54630.056931664003</v>
      </c>
      <c r="E192" s="6">
        <v>3.00173496997445</v>
      </c>
      <c r="F192" s="6">
        <v>99.149493063772198</v>
      </c>
      <c r="G192" s="6">
        <v>0.34026579128088502</v>
      </c>
      <c r="H192" s="6">
        <v>468.61805250999998</v>
      </c>
      <c r="I192" s="6">
        <v>40.355849905732903</v>
      </c>
      <c r="J192" s="6">
        <v>0.85050693622777895</v>
      </c>
      <c r="K192" s="6">
        <v>39.667143529806197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11031.507100564</v>
      </c>
      <c r="E193" s="6">
        <v>8.6287244710009396</v>
      </c>
      <c r="F193" s="6">
        <v>99.875947539543901</v>
      </c>
      <c r="G193" s="6">
        <v>0.124586585458101</v>
      </c>
      <c r="H193" s="6">
        <v>13.70185347</v>
      </c>
      <c r="I193" s="6">
        <v>100</v>
      </c>
      <c r="J193" s="6">
        <v>0.12405246045613</v>
      </c>
      <c r="K193" s="6">
        <v>100.305977226018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193856.24491578899</v>
      </c>
      <c r="E194" s="6">
        <v>1.2115294149812601</v>
      </c>
      <c r="F194" s="6">
        <v>99.343488293534605</v>
      </c>
      <c r="G194" s="6">
        <v>0.15355781456081399</v>
      </c>
      <c r="H194" s="6">
        <v>1281.0995098400001</v>
      </c>
      <c r="I194" s="6">
        <v>23.206920538600802</v>
      </c>
      <c r="J194" s="6">
        <v>0.65651170646541901</v>
      </c>
      <c r="K194" s="6">
        <v>23.2364005134561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13028.744780065999</v>
      </c>
      <c r="E195" s="6">
        <v>5.940495573552</v>
      </c>
      <c r="F195" s="6">
        <v>99.206707667852797</v>
      </c>
      <c r="G195" s="6">
        <v>0.49064273082314902</v>
      </c>
      <c r="H195" s="6">
        <v>104.18250514</v>
      </c>
      <c r="I195" s="6">
        <v>61.781096815036499</v>
      </c>
      <c r="J195" s="6">
        <v>0.793292332147149</v>
      </c>
      <c r="K195" s="6">
        <v>61.3582761280244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308098.24246197898</v>
      </c>
      <c r="E196" s="6">
        <v>0.70213300889100805</v>
      </c>
      <c r="F196" s="6">
        <v>99.4462037468993</v>
      </c>
      <c r="G196" s="6">
        <v>9.6559765842094802E-2</v>
      </c>
      <c r="H196" s="6">
        <v>1715.73821658</v>
      </c>
      <c r="I196" s="6">
        <v>17.389939677691299</v>
      </c>
      <c r="J196" s="6">
        <v>0.55379625310070402</v>
      </c>
      <c r="K196" s="6">
        <v>17.3394133563047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116807.358854869</v>
      </c>
      <c r="E198" s="6">
        <v>0.84182930438174097</v>
      </c>
      <c r="F198" s="6">
        <v>99.754185406050297</v>
      </c>
      <c r="G198" s="6">
        <v>8.0715056768418905E-2</v>
      </c>
      <c r="H198" s="6">
        <v>287.83708042299997</v>
      </c>
      <c r="I198" s="6">
        <v>32.809314100534898</v>
      </c>
      <c r="J198" s="6">
        <v>0.245814593949748</v>
      </c>
      <c r="K198" s="6">
        <v>32.755031377765697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13296.11811499</v>
      </c>
      <c r="E199" s="6">
        <v>6.2260007594483797</v>
      </c>
      <c r="F199" s="6">
        <v>99.513917179456996</v>
      </c>
      <c r="G199" s="6">
        <v>0.488117642989008</v>
      </c>
      <c r="H199" s="6">
        <v>64.945836510000007</v>
      </c>
      <c r="I199" s="6">
        <v>100</v>
      </c>
      <c r="J199" s="6">
        <v>0.48608282054296098</v>
      </c>
      <c r="K199" s="6">
        <v>99.930498765584005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242293.43232408</v>
      </c>
      <c r="E200" s="6">
        <v>1.0405048907243799</v>
      </c>
      <c r="F200" s="6">
        <v>99.777439640517898</v>
      </c>
      <c r="G200" s="6">
        <v>7.0248279143991996E-2</v>
      </c>
      <c r="H200" s="6">
        <v>540.45196582000005</v>
      </c>
      <c r="I200" s="6">
        <v>31.474064729155899</v>
      </c>
      <c r="J200" s="6">
        <v>0.222560359482121</v>
      </c>
      <c r="K200" s="6">
        <v>31.4934494554632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14807.408076449999</v>
      </c>
      <c r="E201" s="6">
        <v>7.1251320977158397</v>
      </c>
      <c r="F201" s="6">
        <v>99.249740027096607</v>
      </c>
      <c r="G201" s="6">
        <v>0.754455897439682</v>
      </c>
      <c r="H201" s="6">
        <v>111.93385069999999</v>
      </c>
      <c r="I201" s="6">
        <v>99.999999999999702</v>
      </c>
      <c r="J201" s="6">
        <v>0.75025997290339197</v>
      </c>
      <c r="K201" s="6">
        <v>99.804806849852099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375913.77603464999</v>
      </c>
      <c r="E202" s="6">
        <v>0.911171593486656</v>
      </c>
      <c r="F202" s="6">
        <v>99.533701706245907</v>
      </c>
      <c r="G202" s="6">
        <v>0.146910837216635</v>
      </c>
      <c r="H202" s="6">
        <v>1761.09146308</v>
      </c>
      <c r="I202" s="6">
        <v>31.275135608878401</v>
      </c>
      <c r="J202" s="6">
        <v>0.46629829375410697</v>
      </c>
      <c r="K202" s="6">
        <v>31.3588525731262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44505.578749524</v>
      </c>
      <c r="E204" s="6">
        <v>1.9606818962285</v>
      </c>
      <c r="F204" s="6">
        <v>99.673446170416597</v>
      </c>
      <c r="G204" s="6">
        <v>0.146516427652092</v>
      </c>
      <c r="H204" s="6">
        <v>145.81082261</v>
      </c>
      <c r="I204" s="6">
        <v>44.754042572466098</v>
      </c>
      <c r="J204" s="6">
        <v>0.32655382958338502</v>
      </c>
      <c r="K204" s="6">
        <v>44.720949324936498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58663.168129215002</v>
      </c>
      <c r="E206" s="6">
        <v>1.1907095688109199</v>
      </c>
      <c r="F206" s="6">
        <v>99.798030062199103</v>
      </c>
      <c r="G206" s="6">
        <v>8.8403395587848793E-2</v>
      </c>
      <c r="H206" s="6">
        <v>118.72174642</v>
      </c>
      <c r="I206" s="6">
        <v>43.805939694864598</v>
      </c>
      <c r="J206" s="6">
        <v>0.20196993780087699</v>
      </c>
      <c r="K206" s="6">
        <v>43.682167883691399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25189.027181304999</v>
      </c>
      <c r="E208" s="6">
        <v>1.8528832704677101</v>
      </c>
      <c r="F208" s="6">
        <v>99.210985187027404</v>
      </c>
      <c r="G208" s="6">
        <v>0.250510494976736</v>
      </c>
      <c r="H208" s="6">
        <v>200.32575559</v>
      </c>
      <c r="I208" s="6">
        <v>31.4393334038833</v>
      </c>
      <c r="J208" s="6">
        <v>0.789014812972618</v>
      </c>
      <c r="K208" s="6">
        <v>31.4992730145288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2474.8728598540001</v>
      </c>
      <c r="E209" s="6">
        <v>9.5819576802816506</v>
      </c>
      <c r="F209" s="6">
        <v>98.092486008232498</v>
      </c>
      <c r="G209" s="6">
        <v>1.0625835058766999</v>
      </c>
      <c r="H209" s="6">
        <v>48.126567080999997</v>
      </c>
      <c r="I209" s="6">
        <v>56.320698389467097</v>
      </c>
      <c r="J209" s="6">
        <v>1.9075139917675401</v>
      </c>
      <c r="K209" s="6">
        <v>54.642565209289103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22039.192741813</v>
      </c>
      <c r="E210" s="6">
        <v>1.5890626800860601</v>
      </c>
      <c r="F210" s="6">
        <v>99.639223422024202</v>
      </c>
      <c r="G210" s="6">
        <v>0.16014001794920199</v>
      </c>
      <c r="H210" s="6">
        <v>79.800145622000002</v>
      </c>
      <c r="I210" s="6">
        <v>44.271081457133597</v>
      </c>
      <c r="J210" s="6">
        <v>0.36077657797580598</v>
      </c>
      <c r="K210" s="6">
        <v>44.227447127450397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5801.9030900150001</v>
      </c>
      <c r="E211" s="6">
        <v>6.6387026071356399</v>
      </c>
      <c r="F211" s="6">
        <v>99.312039960773902</v>
      </c>
      <c r="G211" s="6">
        <v>0.57147958552765998</v>
      </c>
      <c r="H211" s="6">
        <v>40.191274683000003</v>
      </c>
      <c r="I211" s="6">
        <v>83.679900519320697</v>
      </c>
      <c r="J211" s="6">
        <v>0.68796003922606397</v>
      </c>
      <c r="K211" s="6">
        <v>82.497238500272701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75675.773795255998</v>
      </c>
      <c r="E212" s="6">
        <v>1.1206606272467301</v>
      </c>
      <c r="F212" s="6">
        <v>99.5393552854962</v>
      </c>
      <c r="G212" s="6">
        <v>0.13845429068467199</v>
      </c>
      <c r="H212" s="6">
        <v>350.20967450299997</v>
      </c>
      <c r="I212" s="6">
        <v>29.892819045407599</v>
      </c>
      <c r="J212" s="6">
        <v>0.46064471450382999</v>
      </c>
      <c r="K212" s="6">
        <v>29.918178581745899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7197.7770726560002</v>
      </c>
      <c r="E214" s="6">
        <v>2.3158953190200098</v>
      </c>
      <c r="F214" s="6">
        <v>99.848771219112805</v>
      </c>
      <c r="G214" s="6">
        <v>0.151118177633733</v>
      </c>
      <c r="H214" s="6">
        <v>10.901596870000001</v>
      </c>
      <c r="I214" s="6">
        <v>100</v>
      </c>
      <c r="J214" s="6">
        <v>0.15122878088720301</v>
      </c>
      <c r="K214" s="6">
        <v>99.775745443946093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109255.77145395</v>
      </c>
      <c r="E216" s="6">
        <v>1.7601221131026199</v>
      </c>
      <c r="F216" s="6">
        <v>99.320699648302096</v>
      </c>
      <c r="G216" s="6">
        <v>0.16441304583824301</v>
      </c>
      <c r="H216" s="6">
        <v>747.25091784999995</v>
      </c>
      <c r="I216" s="6">
        <v>24.1636252063036</v>
      </c>
      <c r="J216" s="6">
        <v>0.67930035169793901</v>
      </c>
      <c r="K216" s="6">
        <v>24.038878683260101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10688.95807466</v>
      </c>
      <c r="E217" s="6">
        <v>6.6402769214577102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172755.32232827001</v>
      </c>
      <c r="E218" s="6">
        <v>1.1935576852474901</v>
      </c>
      <c r="F218" s="6">
        <v>99.097070906897798</v>
      </c>
      <c r="G218" s="6">
        <v>0.15873652253786599</v>
      </c>
      <c r="H218" s="6">
        <v>1574.0708084600001</v>
      </c>
      <c r="I218" s="6">
        <v>17.500566373297399</v>
      </c>
      <c r="J218" s="6">
        <v>0.90292909310217395</v>
      </c>
      <c r="K218" s="6">
        <v>17.421439346255799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661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2000.3633721399999</v>
      </c>
      <c r="E229" s="6">
        <v>12.901449387495701</v>
      </c>
      <c r="F229" s="6">
        <v>98.588605358392897</v>
      </c>
      <c r="G229" s="6">
        <v>1.41015076144134</v>
      </c>
      <c r="H229" s="6">
        <v>28.637205430000002</v>
      </c>
      <c r="I229" s="6">
        <v>100</v>
      </c>
      <c r="J229" s="6">
        <v>1.4113946416070999</v>
      </c>
      <c r="K229" s="6">
        <v>98.501717958399198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20617.283602809999</v>
      </c>
      <c r="E230" s="6">
        <v>2.01226361654393</v>
      </c>
      <c r="F230" s="6">
        <v>99.690175709879398</v>
      </c>
      <c r="G230" s="6">
        <v>0.22697425465937601</v>
      </c>
      <c r="H230" s="6">
        <v>64.075875190000005</v>
      </c>
      <c r="I230" s="6">
        <v>73.118316715993302</v>
      </c>
      <c r="J230" s="6">
        <v>0.30982429012058599</v>
      </c>
      <c r="K230" s="6">
        <v>73.032050907969193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19440.11022024</v>
      </c>
      <c r="E232" s="6">
        <v>1.6139807726013899</v>
      </c>
      <c r="F232" s="6">
        <v>99.214244425899807</v>
      </c>
      <c r="G232" s="6">
        <v>0.31521645696636902</v>
      </c>
      <c r="H232" s="6">
        <v>153.96151082</v>
      </c>
      <c r="I232" s="6">
        <v>39.739172531021303</v>
      </c>
      <c r="J232" s="6">
        <v>0.78575557410022301</v>
      </c>
      <c r="K232" s="6">
        <v>39.801133634132498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29597.012709099999</v>
      </c>
      <c r="E236" s="6">
        <v>1.3204657337132499</v>
      </c>
      <c r="F236" s="6">
        <v>99.859324893283798</v>
      </c>
      <c r="G236" s="6">
        <v>0.140685690410742</v>
      </c>
      <c r="H236" s="6">
        <v>41.694282690000001</v>
      </c>
      <c r="I236" s="6">
        <v>99.999999999999801</v>
      </c>
      <c r="J236" s="6">
        <v>0.14067510671619199</v>
      </c>
      <c r="K236" s="6">
        <v>99.866837811648395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34670.468970419999</v>
      </c>
      <c r="E238" s="6">
        <v>1.79576739222876</v>
      </c>
      <c r="F238" s="6">
        <v>99.863084135748494</v>
      </c>
      <c r="G238" s="6">
        <v>0.137067037420712</v>
      </c>
      <c r="H238" s="6">
        <v>47.534454439999998</v>
      </c>
      <c r="I238" s="6">
        <v>99.999999999999702</v>
      </c>
      <c r="J238" s="6">
        <v>0.13691586425146399</v>
      </c>
      <c r="K238" s="6">
        <v>99.973346149593397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9315.0337345410007</v>
      </c>
      <c r="E240" s="6">
        <v>3.7916664297725999</v>
      </c>
      <c r="F240" s="6">
        <v>99.300400124180101</v>
      </c>
      <c r="G240" s="6">
        <v>0.48861586967667198</v>
      </c>
      <c r="H240" s="6">
        <v>65.627091489999998</v>
      </c>
      <c r="I240" s="6">
        <v>70.375951135883994</v>
      </c>
      <c r="J240" s="6">
        <v>0.69959987581991201</v>
      </c>
      <c r="K240" s="6">
        <v>69.353573439466302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31038.957286339999</v>
      </c>
      <c r="E244" s="6">
        <v>1.9771980217034899</v>
      </c>
      <c r="F244" s="6">
        <v>99.555091389635294</v>
      </c>
      <c r="G244" s="6">
        <v>0.254258390966489</v>
      </c>
      <c r="H244" s="6">
        <v>138.71213577</v>
      </c>
      <c r="I244" s="6">
        <v>57.197842509766197</v>
      </c>
      <c r="J244" s="6">
        <v>0.444908610364669</v>
      </c>
      <c r="K244" s="6">
        <v>56.894195256196397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1860.39087167</v>
      </c>
      <c r="E245" s="6">
        <v>17.0320634664333</v>
      </c>
      <c r="F245" s="6">
        <v>96.626780332288305</v>
      </c>
      <c r="G245" s="6">
        <v>3.4750174626612198</v>
      </c>
      <c r="H245" s="6">
        <v>64.945836510000007</v>
      </c>
      <c r="I245" s="6">
        <v>100</v>
      </c>
      <c r="J245" s="6">
        <v>3.3732196677116599</v>
      </c>
      <c r="K245" s="6">
        <v>99.542805418070898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53058.664103340001</v>
      </c>
      <c r="E248" s="6">
        <v>2.5805100684359701</v>
      </c>
      <c r="F248" s="6">
        <v>99.807999071594693</v>
      </c>
      <c r="G248" s="6">
        <v>0.19095176101153899</v>
      </c>
      <c r="H248" s="6">
        <v>102.0691013</v>
      </c>
      <c r="I248" s="6">
        <v>100</v>
      </c>
      <c r="J248" s="6">
        <v>0.19200092840534999</v>
      </c>
      <c r="K248" s="6">
        <v>99.262609530319494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3909.31287634</v>
      </c>
      <c r="E249" s="6">
        <v>17.7166170314736</v>
      </c>
      <c r="F249" s="6">
        <v>97.216439122043298</v>
      </c>
      <c r="G249" s="6">
        <v>2.8586013753200898</v>
      </c>
      <c r="H249" s="6">
        <v>111.93385069999999</v>
      </c>
      <c r="I249" s="6">
        <v>99.999999999999702</v>
      </c>
      <c r="J249" s="6">
        <v>2.78356087795671</v>
      </c>
      <c r="K249" s="6">
        <v>99.837244005955199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84856.103181169994</v>
      </c>
      <c r="E250" s="6">
        <v>2.3567338301613798</v>
      </c>
      <c r="F250" s="6">
        <v>99.273863774692302</v>
      </c>
      <c r="G250" s="6">
        <v>0.29057601052554699</v>
      </c>
      <c r="H250" s="6">
        <v>620.67787145</v>
      </c>
      <c r="I250" s="6">
        <v>40.019690183365903</v>
      </c>
      <c r="J250" s="6">
        <v>0.72613622530767397</v>
      </c>
      <c r="K250" s="6">
        <v>39.726159196759603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29949.800643070001</v>
      </c>
      <c r="E252" s="6">
        <v>1.9706555591247901</v>
      </c>
      <c r="F252" s="6">
        <v>99.455546888727099</v>
      </c>
      <c r="G252" s="6">
        <v>0.314324401300204</v>
      </c>
      <c r="H252" s="6">
        <v>163.95528105</v>
      </c>
      <c r="I252" s="6">
        <v>57.356253982442098</v>
      </c>
      <c r="J252" s="6">
        <v>0.54445311127290497</v>
      </c>
      <c r="K252" s="6">
        <v>57.417809880259703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37171.770167909999</v>
      </c>
      <c r="E254" s="6">
        <v>2.26919614610211</v>
      </c>
      <c r="F254" s="6">
        <v>99.843376304486995</v>
      </c>
      <c r="G254" s="6">
        <v>0.156458513650515</v>
      </c>
      <c r="H254" s="6">
        <v>58.311129170000001</v>
      </c>
      <c r="I254" s="6">
        <v>100</v>
      </c>
      <c r="J254" s="6">
        <v>0.156623695513051</v>
      </c>
      <c r="K254" s="6">
        <v>99.7380773278162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27440.863392290001</v>
      </c>
      <c r="E256" s="6">
        <v>3.30547704179354</v>
      </c>
      <c r="F256" s="6">
        <v>99.613620127725198</v>
      </c>
      <c r="G256" s="6">
        <v>0.27688407486159899</v>
      </c>
      <c r="H256" s="6">
        <v>106.43722493999999</v>
      </c>
      <c r="I256" s="6">
        <v>70.927030565425895</v>
      </c>
      <c r="J256" s="6">
        <v>0.386379872274769</v>
      </c>
      <c r="K256" s="6">
        <v>71.384218050224405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13191.574739723001</v>
      </c>
      <c r="E258" s="6">
        <v>1.42289162252454</v>
      </c>
      <c r="F258" s="6">
        <v>99.823068521891003</v>
      </c>
      <c r="G258" s="6">
        <v>0.17714659816919401</v>
      </c>
      <c r="H258" s="6">
        <v>23.381417259999999</v>
      </c>
      <c r="I258" s="6">
        <v>100</v>
      </c>
      <c r="J258" s="6">
        <v>0.17693147810895199</v>
      </c>
      <c r="K258" s="6">
        <v>99.944437227694607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21640.654193449998</v>
      </c>
      <c r="E260" s="6">
        <v>1.5464442517649599</v>
      </c>
      <c r="F260" s="6">
        <v>98.547076200191697</v>
      </c>
      <c r="G260" s="6">
        <v>0.47596433790166298</v>
      </c>
      <c r="H260" s="6">
        <v>319.05788312999999</v>
      </c>
      <c r="I260" s="6">
        <v>32.123227340684998</v>
      </c>
      <c r="J260" s="6">
        <v>1.45292379980826</v>
      </c>
      <c r="K260" s="6">
        <v>32.283106575829301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1093.925452424</v>
      </c>
      <c r="E261" s="6">
        <v>11.561659682437799</v>
      </c>
      <c r="F261" s="6">
        <v>97.753408718602699</v>
      </c>
      <c r="G261" s="6">
        <v>1.32264050805545</v>
      </c>
      <c r="H261" s="6">
        <v>25.140845891000001</v>
      </c>
      <c r="I261" s="6">
        <v>57.137577884017901</v>
      </c>
      <c r="J261" s="6">
        <v>2.2465912813972699</v>
      </c>
      <c r="K261" s="6">
        <v>57.550574170888297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6496.7004061730004</v>
      </c>
      <c r="E262" s="6">
        <v>3.2641387506600701</v>
      </c>
      <c r="F262" s="6">
        <v>99.157425274973804</v>
      </c>
      <c r="G262" s="6">
        <v>0.39184427212749801</v>
      </c>
      <c r="H262" s="6">
        <v>55.204696402000003</v>
      </c>
      <c r="I262" s="6">
        <v>45.939164826040503</v>
      </c>
      <c r="J262" s="6">
        <v>0.842574725026217</v>
      </c>
      <c r="K262" s="6">
        <v>46.113736834082999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12635.233895193</v>
      </c>
      <c r="E264" s="6">
        <v>2.23067261366185</v>
      </c>
      <c r="F264" s="6">
        <v>99.283888507546806</v>
      </c>
      <c r="G264" s="6">
        <v>0.32195866559384101</v>
      </c>
      <c r="H264" s="6">
        <v>91.134990160000001</v>
      </c>
      <c r="I264" s="6">
        <v>44.453314995955402</v>
      </c>
      <c r="J264" s="6">
        <v>0.71611149245319194</v>
      </c>
      <c r="K264" s="6">
        <v>44.637334543191699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1380.9474074300001</v>
      </c>
      <c r="E265" s="6">
        <v>14.526161580370999</v>
      </c>
      <c r="F265" s="6">
        <v>98.362762390784695</v>
      </c>
      <c r="G265" s="6">
        <v>1.5999003191882299</v>
      </c>
      <c r="H265" s="6">
        <v>22.98572119</v>
      </c>
      <c r="I265" s="6">
        <v>100</v>
      </c>
      <c r="J265" s="6">
        <v>1.63723760921532</v>
      </c>
      <c r="K265" s="6">
        <v>96.119594406748902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15542.49233564</v>
      </c>
      <c r="E266" s="6">
        <v>1.7932406547320701</v>
      </c>
      <c r="F266" s="6">
        <v>99.842003529755104</v>
      </c>
      <c r="G266" s="6">
        <v>0.15799639303567201</v>
      </c>
      <c r="H266" s="6">
        <v>24.595449219999999</v>
      </c>
      <c r="I266" s="6">
        <v>100</v>
      </c>
      <c r="J266" s="6">
        <v>0.15799647024487601</v>
      </c>
      <c r="K266" s="6">
        <v>99.8419547392879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26077.203741130001</v>
      </c>
      <c r="E268" s="6">
        <v>2.13695851067776</v>
      </c>
      <c r="F268" s="6">
        <v>99.5002423126395</v>
      </c>
      <c r="G268" s="6">
        <v>0.245894312470638</v>
      </c>
      <c r="H268" s="6">
        <v>130.97739996999999</v>
      </c>
      <c r="I268" s="6">
        <v>49.348411078144302</v>
      </c>
      <c r="J268" s="6">
        <v>0.49975768736045401</v>
      </c>
      <c r="K268" s="6">
        <v>48.956813057448201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29997.267939720001</v>
      </c>
      <c r="E270" s="6">
        <v>1.59542747255685</v>
      </c>
      <c r="F270" s="6">
        <v>99.456011770572005</v>
      </c>
      <c r="G270" s="6">
        <v>0.27787837451868302</v>
      </c>
      <c r="H270" s="6">
        <v>164.07415080999999</v>
      </c>
      <c r="I270" s="6">
        <v>50.727127175242899</v>
      </c>
      <c r="J270" s="6">
        <v>0.54398822942801195</v>
      </c>
      <c r="K270" s="6">
        <v>50.803810435341099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16551.44988706</v>
      </c>
      <c r="E272" s="6">
        <v>1.70879598803094</v>
      </c>
      <c r="F272" s="6">
        <v>99.283350093208199</v>
      </c>
      <c r="G272" s="6">
        <v>0.31703507940637399</v>
      </c>
      <c r="H272" s="6">
        <v>119.47214722</v>
      </c>
      <c r="I272" s="6">
        <v>43.940425141605097</v>
      </c>
      <c r="J272" s="6">
        <v>0.71664990679179197</v>
      </c>
      <c r="K272" s="6">
        <v>43.921452416620397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42675.212427830003</v>
      </c>
      <c r="E274" s="6">
        <v>3.8081722704002501</v>
      </c>
      <c r="F274" s="6">
        <v>99.126271115234303</v>
      </c>
      <c r="G274" s="6">
        <v>0.426424249741092</v>
      </c>
      <c r="H274" s="6">
        <v>376.15220811</v>
      </c>
      <c r="I274" s="6">
        <v>49.2989106359679</v>
      </c>
      <c r="J274" s="6">
        <v>0.87372888476566901</v>
      </c>
      <c r="K274" s="6">
        <v>48.378675040922502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1530.84442345</v>
      </c>
      <c r="E275" s="6">
        <v>13.191229388293699</v>
      </c>
      <c r="F275" s="6">
        <v>97.901546113667294</v>
      </c>
      <c r="G275" s="6">
        <v>2.0442936980769502</v>
      </c>
      <c r="H275" s="6">
        <v>32.812622040000001</v>
      </c>
      <c r="I275" s="6">
        <v>100</v>
      </c>
      <c r="J275" s="6">
        <v>2.0984538863326998</v>
      </c>
      <c r="K275" s="6">
        <v>95.374749502800498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22516.00760614</v>
      </c>
      <c r="E276" s="6">
        <v>2.0542483936524101</v>
      </c>
      <c r="F276" s="6">
        <v>99.856101891701698</v>
      </c>
      <c r="G276" s="6">
        <v>0.14394351969084601</v>
      </c>
      <c r="H276" s="6">
        <v>32.446799339999998</v>
      </c>
      <c r="I276" s="6">
        <v>100</v>
      </c>
      <c r="J276" s="6">
        <v>0.14389810829834301</v>
      </c>
      <c r="K276" s="6">
        <v>99.887614499410702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25067.533269179999</v>
      </c>
      <c r="E278" s="6">
        <v>2.8264734796700401</v>
      </c>
      <c r="F278" s="6">
        <v>99.417766266586298</v>
      </c>
      <c r="G278" s="6">
        <v>0.295337559033793</v>
      </c>
      <c r="H278" s="6">
        <v>146.80639116</v>
      </c>
      <c r="I278" s="6">
        <v>50.454582242228703</v>
      </c>
      <c r="J278" s="6">
        <v>0.58223373341366502</v>
      </c>
      <c r="K278" s="6">
        <v>50.4295761800267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28141.45984136</v>
      </c>
      <c r="E280" s="6">
        <v>2.3189681973525702</v>
      </c>
      <c r="F280" s="6">
        <v>99.384592324821796</v>
      </c>
      <c r="G280" s="6">
        <v>0.30909361779898198</v>
      </c>
      <c r="H280" s="6">
        <v>174.25709531000001</v>
      </c>
      <c r="I280" s="6">
        <v>50.008159283945801</v>
      </c>
      <c r="J280" s="6">
        <v>0.61540767517819805</v>
      </c>
      <c r="K280" s="6">
        <v>49.916737203937402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2053.4395873200001</v>
      </c>
      <c r="E281" s="6">
        <v>13.4456751016828</v>
      </c>
      <c r="F281" s="6">
        <v>98.640851039930993</v>
      </c>
      <c r="G281" s="6">
        <v>1.36674556346562</v>
      </c>
      <c r="H281" s="6">
        <v>28.293858480000001</v>
      </c>
      <c r="I281" s="6">
        <v>99.999999999999901</v>
      </c>
      <c r="J281" s="6">
        <v>1.3591489600690401</v>
      </c>
      <c r="K281" s="6">
        <v>99.192177970287304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27325.05974737</v>
      </c>
      <c r="E282" s="6">
        <v>2.2660478624641001</v>
      </c>
      <c r="F282" s="6">
        <v>99.727063946689498</v>
      </c>
      <c r="G282" s="6">
        <v>0.19197726062748499</v>
      </c>
      <c r="H282" s="6">
        <v>74.784052279999997</v>
      </c>
      <c r="I282" s="6">
        <v>70.375147836662194</v>
      </c>
      <c r="J282" s="6">
        <v>0.27293605331047599</v>
      </c>
      <c r="K282" s="6">
        <v>70.145839344752602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44630.190955259997</v>
      </c>
      <c r="E284" s="6">
        <v>1.8198689786440601</v>
      </c>
      <c r="F284" s="6">
        <v>99.744105872100405</v>
      </c>
      <c r="G284" s="6">
        <v>0.179783989361883</v>
      </c>
      <c r="H284" s="6">
        <v>114.49903423000001</v>
      </c>
      <c r="I284" s="6">
        <v>70.403037848272007</v>
      </c>
      <c r="J284" s="6">
        <v>0.25589412789963301</v>
      </c>
      <c r="K284" s="6">
        <v>70.077392616268597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555.25834890399994</v>
      </c>
      <c r="E285" s="6">
        <v>15.047663859814801</v>
      </c>
      <c r="F285" s="6">
        <v>97.591772954799197</v>
      </c>
      <c r="G285" s="6">
        <v>2.46319676984404</v>
      </c>
      <c r="H285" s="6">
        <v>13.70185347</v>
      </c>
      <c r="I285" s="6">
        <v>100</v>
      </c>
      <c r="J285" s="6">
        <v>2.4082270452008201</v>
      </c>
      <c r="K285" s="6">
        <v>99.819383884366204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10409.938295439</v>
      </c>
      <c r="E286" s="6">
        <v>2.1170580286718099</v>
      </c>
      <c r="F286" s="6">
        <v>99.2705004700844</v>
      </c>
      <c r="G286" s="6">
        <v>0.32543268940988401</v>
      </c>
      <c r="H286" s="6">
        <v>76.498507180000004</v>
      </c>
      <c r="I286" s="6">
        <v>44.368871382560798</v>
      </c>
      <c r="J286" s="6">
        <v>0.72949952991557998</v>
      </c>
      <c r="K286" s="6">
        <v>44.284971576038302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1592.7946217000001</v>
      </c>
      <c r="E287" s="6">
        <v>18.6263569227456</v>
      </c>
      <c r="F287" s="6">
        <v>97.202824263890506</v>
      </c>
      <c r="G287" s="6">
        <v>2.8794531319298202</v>
      </c>
      <c r="H287" s="6">
        <v>45.835360260000002</v>
      </c>
      <c r="I287" s="6">
        <v>100</v>
      </c>
      <c r="J287" s="6">
        <v>2.7971757361094598</v>
      </c>
      <c r="K287" s="6">
        <v>100.06199222519299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27458.515808730001</v>
      </c>
      <c r="E288" s="6">
        <v>1.9314231658162699</v>
      </c>
      <c r="F288" s="6">
        <v>98.379232436226999</v>
      </c>
      <c r="G288" s="6">
        <v>0.51537171100683798</v>
      </c>
      <c r="H288" s="6">
        <v>452.37059356999998</v>
      </c>
      <c r="I288" s="6">
        <v>31.5644002797981</v>
      </c>
      <c r="J288" s="6">
        <v>1.6207675637729699</v>
      </c>
      <c r="K288" s="6">
        <v>31.282630823490301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21822.319321260002</v>
      </c>
      <c r="E290" s="6">
        <v>2.9319854671623902</v>
      </c>
      <c r="F290" s="6">
        <v>99.305727933402295</v>
      </c>
      <c r="G290" s="6">
        <v>0.34465703476795401</v>
      </c>
      <c r="H290" s="6">
        <v>152.56548688999999</v>
      </c>
      <c r="I290" s="6">
        <v>49.412398031117299</v>
      </c>
      <c r="J290" s="6">
        <v>0.69427206659766805</v>
      </c>
      <c r="K290" s="6">
        <v>49.298278544791202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334.35287213700002</v>
      </c>
      <c r="E291" s="6">
        <v>18.742414544999601</v>
      </c>
      <c r="F291" s="6">
        <v>97.922791171599698</v>
      </c>
      <c r="G291" s="6">
        <v>2.1411631123056298</v>
      </c>
      <c r="H291" s="6">
        <v>7.0925341230000001</v>
      </c>
      <c r="I291" s="6">
        <v>100</v>
      </c>
      <c r="J291" s="6">
        <v>2.0772088284003001</v>
      </c>
      <c r="K291" s="6">
        <v>100.937693622314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4851.0083423739998</v>
      </c>
      <c r="E292" s="6">
        <v>1.8116590356439299</v>
      </c>
      <c r="F292" s="6">
        <v>98.8489198027698</v>
      </c>
      <c r="G292" s="6">
        <v>0.392437948354115</v>
      </c>
      <c r="H292" s="6">
        <v>56.489232766999997</v>
      </c>
      <c r="I292" s="6">
        <v>33.957067841378901</v>
      </c>
      <c r="J292" s="6">
        <v>1.1510801972301901</v>
      </c>
      <c r="K292" s="6">
        <v>33.700577403523702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34784.925992670003</v>
      </c>
      <c r="E294" s="6">
        <v>3.3276834773431099</v>
      </c>
      <c r="F294" s="6">
        <v>99.6127173356128</v>
      </c>
      <c r="G294" s="6">
        <v>0.261315656445818</v>
      </c>
      <c r="H294" s="6">
        <v>135.23974828999999</v>
      </c>
      <c r="I294" s="6">
        <v>67.302478237661802</v>
      </c>
      <c r="J294" s="6">
        <v>0.38728266438715397</v>
      </c>
      <c r="K294" s="6">
        <v>67.212826740124001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21136.67039381</v>
      </c>
      <c r="E296" s="6">
        <v>5.3978475415119096</v>
      </c>
      <c r="F296" s="6">
        <v>99.175253266129502</v>
      </c>
      <c r="G296" s="6">
        <v>0.336007086630076</v>
      </c>
      <c r="H296" s="6">
        <v>175.77368645999999</v>
      </c>
      <c r="I296" s="6">
        <v>39.598899675171801</v>
      </c>
      <c r="J296" s="6">
        <v>0.82474673387048303</v>
      </c>
      <c r="K296" s="6">
        <v>40.404631564124799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33971.1834772</v>
      </c>
      <c r="E298" s="6">
        <v>2.12741867019635</v>
      </c>
      <c r="F298" s="6">
        <v>99.710333763953798</v>
      </c>
      <c r="G298" s="6">
        <v>0.20512136288727001</v>
      </c>
      <c r="H298" s="6">
        <v>98.688916989999996</v>
      </c>
      <c r="I298" s="6">
        <v>70.673337251494601</v>
      </c>
      <c r="J298" s="6">
        <v>0.28966623604621899</v>
      </c>
      <c r="K298" s="6">
        <v>70.607882488393699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1267.9463573800001</v>
      </c>
      <c r="E299" s="6">
        <v>19.391818004078701</v>
      </c>
      <c r="F299" s="6">
        <v>96.888456717171593</v>
      </c>
      <c r="G299" s="6">
        <v>3.2208644965433302</v>
      </c>
      <c r="H299" s="6">
        <v>40.719711150000002</v>
      </c>
      <c r="I299" s="6">
        <v>100</v>
      </c>
      <c r="J299" s="6">
        <v>3.11154328282842</v>
      </c>
      <c r="K299" s="6">
        <v>100.292543602846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23604.406188199999</v>
      </c>
      <c r="E300" s="6">
        <v>3.4690513148491502</v>
      </c>
      <c r="F300" s="6">
        <v>99.849688906692606</v>
      </c>
      <c r="G300" s="6">
        <v>0.150638785249051</v>
      </c>
      <c r="H300" s="6">
        <v>35.533451730000003</v>
      </c>
      <c r="I300" s="6">
        <v>100</v>
      </c>
      <c r="J300" s="6">
        <v>0.15031109330744999</v>
      </c>
      <c r="K300" s="6">
        <v>100.06737036789499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560.43919314000004</v>
      </c>
      <c r="E301" s="6">
        <v>13.0219164176928</v>
      </c>
      <c r="F301" s="6">
        <v>95.976039446492194</v>
      </c>
      <c r="G301" s="6">
        <v>3.99754406086603</v>
      </c>
      <c r="H301" s="6">
        <v>23.49737725</v>
      </c>
      <c r="I301" s="6">
        <v>99.999999999999702</v>
      </c>
      <c r="J301" s="6">
        <v>4.0239605535078198</v>
      </c>
      <c r="K301" s="6">
        <v>95.345976028595302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11954.844503834</v>
      </c>
      <c r="E302" s="6">
        <v>1.8327948626230699</v>
      </c>
      <c r="F302" s="6">
        <v>99.2324772772741</v>
      </c>
      <c r="G302" s="6">
        <v>0.31370793970088701</v>
      </c>
      <c r="H302" s="6">
        <v>92.465844399999995</v>
      </c>
      <c r="I302" s="6">
        <v>40.128694443084299</v>
      </c>
      <c r="J302" s="6">
        <v>0.76752272272586097</v>
      </c>
      <c r="K302" s="6">
        <v>40.559080632180297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25421.28736065</v>
      </c>
      <c r="E304" s="6">
        <v>2.32235450079187</v>
      </c>
      <c r="F304" s="6">
        <v>99.496904015789596</v>
      </c>
      <c r="G304" s="6">
        <v>0.29098461499297901</v>
      </c>
      <c r="H304" s="6">
        <v>128.54015620999999</v>
      </c>
      <c r="I304" s="6">
        <v>58.113732907464403</v>
      </c>
      <c r="J304" s="6">
        <v>0.50309598421037505</v>
      </c>
      <c r="K304" s="6">
        <v>57.547802440659702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19713.508916629999</v>
      </c>
      <c r="E306" s="6">
        <v>2.5765099132704399</v>
      </c>
      <c r="F306" s="6">
        <v>98.938590482000706</v>
      </c>
      <c r="G306" s="6">
        <v>0.36512503300812799</v>
      </c>
      <c r="H306" s="6">
        <v>211.48579028</v>
      </c>
      <c r="I306" s="6">
        <v>34.117402822604099</v>
      </c>
      <c r="J306" s="6">
        <v>1.0614095179992999</v>
      </c>
      <c r="K306" s="6">
        <v>34.034889929771602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43331.118945419999</v>
      </c>
      <c r="E308" s="6">
        <v>3.60396499397114</v>
      </c>
      <c r="F308" s="6">
        <v>99.479124501247</v>
      </c>
      <c r="G308" s="6">
        <v>0.31915498723638303</v>
      </c>
      <c r="H308" s="6">
        <v>226.88295966999999</v>
      </c>
      <c r="I308" s="6">
        <v>61.0887254946498</v>
      </c>
      <c r="J308" s="6">
        <v>0.52087549875304895</v>
      </c>
      <c r="K308" s="6">
        <v>60.953642063196099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43535.499090049998</v>
      </c>
      <c r="E310" s="6">
        <v>2.0272105125074602</v>
      </c>
      <c r="F310" s="6">
        <v>99.002012172542095</v>
      </c>
      <c r="G310" s="6">
        <v>0.36734621917895699</v>
      </c>
      <c r="H310" s="6">
        <v>438.85873832999999</v>
      </c>
      <c r="I310" s="6">
        <v>36.6022932482242</v>
      </c>
      <c r="J310" s="6">
        <v>0.99798782745787196</v>
      </c>
      <c r="K310" s="6">
        <v>36.441341128709901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24913.607390509998</v>
      </c>
      <c r="E312" s="6">
        <v>2.0344212401198498</v>
      </c>
      <c r="F312" s="6">
        <v>98.653743128636904</v>
      </c>
      <c r="G312" s="6">
        <v>0.48359322998658799</v>
      </c>
      <c r="H312" s="6">
        <v>339.97813034000001</v>
      </c>
      <c r="I312" s="6">
        <v>35.755847789944703</v>
      </c>
      <c r="J312" s="6">
        <v>1.3462568713631</v>
      </c>
      <c r="K312" s="6">
        <v>35.437726116517098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76400.977424440003</v>
      </c>
      <c r="E314" s="6">
        <v>2.7453698599209</v>
      </c>
      <c r="F314" s="6">
        <v>98.982297191204907</v>
      </c>
      <c r="G314" s="6">
        <v>0.62276936802458704</v>
      </c>
      <c r="H314" s="6">
        <v>785.52924640000003</v>
      </c>
      <c r="I314" s="6">
        <v>59.755544594073399</v>
      </c>
      <c r="J314" s="6">
        <v>1.0177028087951601</v>
      </c>
      <c r="K314" s="6">
        <v>60.570868169625001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28071.07446349</v>
      </c>
      <c r="E316" s="6">
        <v>1.4395741072718999</v>
      </c>
      <c r="F316" s="6">
        <v>99.569024484447297</v>
      </c>
      <c r="G316" s="6">
        <v>0.21405925888879701</v>
      </c>
      <c r="H316" s="6">
        <v>121.50310653</v>
      </c>
      <c r="I316" s="6">
        <v>49.310521130596698</v>
      </c>
      <c r="J316" s="6">
        <v>0.430975515552741</v>
      </c>
      <c r="K316" s="6">
        <v>49.454483654566197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47542.223666290003</v>
      </c>
      <c r="E318" s="6">
        <v>2.8801333599725298</v>
      </c>
      <c r="F318" s="6">
        <v>99.893641570320099</v>
      </c>
      <c r="G318" s="6">
        <v>0.10625711915081699</v>
      </c>
      <c r="H318" s="6">
        <v>50.619000100000001</v>
      </c>
      <c r="I318" s="6">
        <v>100</v>
      </c>
      <c r="J318" s="6">
        <v>0.106358429679904</v>
      </c>
      <c r="K318" s="6">
        <v>99.798489002625601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38818.999655120002</v>
      </c>
      <c r="E320" s="6">
        <v>2.9898894385525701</v>
      </c>
      <c r="F320" s="6">
        <v>99.625142531965594</v>
      </c>
      <c r="G320" s="6">
        <v>0.265645062577131</v>
      </c>
      <c r="H320" s="6">
        <v>146.06344897</v>
      </c>
      <c r="I320" s="6">
        <v>70.285482764822603</v>
      </c>
      <c r="J320" s="6">
        <v>0.37485746803440501</v>
      </c>
      <c r="K320" s="6">
        <v>70.599973266987504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38921.445680830002</v>
      </c>
      <c r="E322" s="6">
        <v>2.0574704816292502</v>
      </c>
      <c r="F322" s="6">
        <v>99.712457381387495</v>
      </c>
      <c r="G322" s="6">
        <v>0.20470755074922201</v>
      </c>
      <c r="H322" s="6">
        <v>112.23847757</v>
      </c>
      <c r="I322" s="6">
        <v>71.141101271176197</v>
      </c>
      <c r="J322" s="6">
        <v>0.28754261861251001</v>
      </c>
      <c r="K322" s="6">
        <v>70.987365379866802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9616.4088975199993</v>
      </c>
      <c r="E324" s="6">
        <v>1.48843261960183</v>
      </c>
      <c r="F324" s="6">
        <v>99.425074718476793</v>
      </c>
      <c r="G324" s="6">
        <v>0.25580245369530702</v>
      </c>
      <c r="H324" s="6">
        <v>55.606863844999999</v>
      </c>
      <c r="I324" s="6">
        <v>44.3282089229495</v>
      </c>
      <c r="J324" s="6">
        <v>0.57492528152324096</v>
      </c>
      <c r="K324" s="6">
        <v>44.237362469852499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16609.861723890001</v>
      </c>
      <c r="E326" s="6">
        <v>1.72985230048658</v>
      </c>
      <c r="F326" s="6">
        <v>99.649551901170994</v>
      </c>
      <c r="G326" s="6">
        <v>0.20118981258368601</v>
      </c>
      <c r="H326" s="6">
        <v>58.413654170000001</v>
      </c>
      <c r="I326" s="6">
        <v>57.279313858441</v>
      </c>
      <c r="J326" s="6">
        <v>0.35044809882903799</v>
      </c>
      <c r="K326" s="6">
        <v>57.208113663716098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8361.5407106790008</v>
      </c>
      <c r="E328" s="6">
        <v>2.8505364564209401</v>
      </c>
      <c r="F328" s="6">
        <v>99.836246925677898</v>
      </c>
      <c r="G328" s="6">
        <v>0.164871048300963</v>
      </c>
      <c r="H328" s="6">
        <v>13.714738280000001</v>
      </c>
      <c r="I328" s="6">
        <v>99.999999999999901</v>
      </c>
      <c r="J328" s="6">
        <v>0.16375307432210501</v>
      </c>
      <c r="K328" s="6">
        <v>100.517848334823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1195.6018051999999</v>
      </c>
      <c r="E329" s="6">
        <v>21.236789223688401</v>
      </c>
      <c r="F329" s="6">
        <v>95.743303245442405</v>
      </c>
      <c r="G329" s="6">
        <v>4.2304464428617701</v>
      </c>
      <c r="H329" s="6">
        <v>53.155825540000002</v>
      </c>
      <c r="I329" s="6">
        <v>100</v>
      </c>
      <c r="J329" s="6">
        <v>4.2566967545576002</v>
      </c>
      <c r="K329" s="6">
        <v>95.152870875485405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35217.665407209999</v>
      </c>
      <c r="E330" s="6">
        <v>2.1727925538189301</v>
      </c>
      <c r="F330" s="6">
        <v>99.622515493356403</v>
      </c>
      <c r="G330" s="6">
        <v>0.26797700340570901</v>
      </c>
      <c r="H330" s="6">
        <v>133.44496458</v>
      </c>
      <c r="I330" s="6">
        <v>71.502650669505201</v>
      </c>
      <c r="J330" s="6">
        <v>0.37748450664364003</v>
      </c>
      <c r="K330" s="6">
        <v>70.722222246994207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642.60398800999997</v>
      </c>
      <c r="E331" s="6">
        <v>17.3044474991929</v>
      </c>
      <c r="F331" s="6">
        <v>96.583261168170495</v>
      </c>
      <c r="G331" s="6">
        <v>3.5127189625820301</v>
      </c>
      <c r="H331" s="6">
        <v>22.732821120000001</v>
      </c>
      <c r="I331" s="6">
        <v>100</v>
      </c>
      <c r="J331" s="6">
        <v>3.4167388318295</v>
      </c>
      <c r="K331" s="6">
        <v>99.296396263270395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16180.53406844</v>
      </c>
      <c r="E332" s="6">
        <v>2.9395019438193799</v>
      </c>
      <c r="F332" s="6">
        <v>99.173911181802396</v>
      </c>
      <c r="G332" s="6">
        <v>0.33391489175593198</v>
      </c>
      <c r="H332" s="6">
        <v>134.77897672</v>
      </c>
      <c r="I332" s="6">
        <v>40.156121039920002</v>
      </c>
      <c r="J332" s="6">
        <v>0.82608881819759294</v>
      </c>
      <c r="K332" s="6">
        <v>40.0872703852082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19055.61882802</v>
      </c>
      <c r="E334" s="6">
        <v>2.0945152817981101</v>
      </c>
      <c r="F334" s="6">
        <v>99.244805452323007</v>
      </c>
      <c r="G334" s="6">
        <v>0.30351630041523903</v>
      </c>
      <c r="H334" s="6">
        <v>145.00204192999999</v>
      </c>
      <c r="I334" s="6">
        <v>39.965620452069203</v>
      </c>
      <c r="J334" s="6">
        <v>0.75519454767702798</v>
      </c>
      <c r="K334" s="6">
        <v>39.886961947720003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42044.738501630003</v>
      </c>
      <c r="E336" s="6">
        <v>1.3129271511635701</v>
      </c>
      <c r="F336" s="6">
        <v>99.123131455999996</v>
      </c>
      <c r="G336" s="6">
        <v>0.34085993944856602</v>
      </c>
      <c r="H336" s="6">
        <v>371.93849802</v>
      </c>
      <c r="I336" s="6">
        <v>38.606234614654198</v>
      </c>
      <c r="J336" s="6">
        <v>0.87686854399996705</v>
      </c>
      <c r="K336" s="6">
        <v>38.531550501195298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8340.1442972099994</v>
      </c>
      <c r="E338" s="6">
        <v>1.80556070415071</v>
      </c>
      <c r="F338" s="6">
        <v>99.303032379357404</v>
      </c>
      <c r="G338" s="6">
        <v>0.34729559494794499</v>
      </c>
      <c r="H338" s="6">
        <v>58.536082810000003</v>
      </c>
      <c r="I338" s="6">
        <v>49.449066484861298</v>
      </c>
      <c r="J338" s="6">
        <v>0.696967620642573</v>
      </c>
      <c r="K338" s="6">
        <v>49.482220821862597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55425.155319290003</v>
      </c>
      <c r="E340" s="6">
        <v>1.9471368457063201</v>
      </c>
      <c r="F340" s="6">
        <v>99.332335671201307</v>
      </c>
      <c r="G340" s="6">
        <v>0.26688499450768299</v>
      </c>
      <c r="H340" s="6">
        <v>372.54131673000001</v>
      </c>
      <c r="I340" s="6">
        <v>39.677600976710401</v>
      </c>
      <c r="J340" s="6">
        <v>0.66766432879866799</v>
      </c>
      <c r="K340" s="6">
        <v>39.706044963857799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68268.860469919993</v>
      </c>
      <c r="E342" s="6">
        <v>2.33027123276762</v>
      </c>
      <c r="F342" s="6">
        <v>99.294002958589601</v>
      </c>
      <c r="G342" s="6">
        <v>0.31591205778096398</v>
      </c>
      <c r="H342" s="6">
        <v>485.40306641000001</v>
      </c>
      <c r="I342" s="6">
        <v>44.189041474989402</v>
      </c>
      <c r="J342" s="6">
        <v>0.70599704141040098</v>
      </c>
      <c r="K342" s="6">
        <v>44.431025854289103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34318.728723339998</v>
      </c>
      <c r="E344" s="6">
        <v>2.5162254161459101</v>
      </c>
      <c r="F344" s="6">
        <v>99.3097178367711</v>
      </c>
      <c r="G344" s="6">
        <v>0.33852985091374799</v>
      </c>
      <c r="H344" s="6">
        <v>238.54268060000001</v>
      </c>
      <c r="I344" s="6">
        <v>48.920518975735803</v>
      </c>
      <c r="J344" s="6">
        <v>0.69028216322890301</v>
      </c>
      <c r="K344" s="6">
        <v>48.703712430158902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25433.5621078</v>
      </c>
      <c r="E346" s="6">
        <v>3.9831682335906899</v>
      </c>
      <c r="F346" s="6">
        <v>99.576715565876597</v>
      </c>
      <c r="G346" s="6">
        <v>0.29572117759559002</v>
      </c>
      <c r="H346" s="6">
        <v>108.11393892</v>
      </c>
      <c r="I346" s="6">
        <v>70.210727543463804</v>
      </c>
      <c r="J346" s="6">
        <v>0.42328443412343603</v>
      </c>
      <c r="K346" s="6">
        <v>69.567745029941094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200.15317068799999</v>
      </c>
      <c r="E347" s="6">
        <v>22.243190601057702</v>
      </c>
      <c r="F347" s="6">
        <v>96.3721309701872</v>
      </c>
      <c r="G347" s="6">
        <v>3.7660792319359899</v>
      </c>
      <c r="H347" s="6">
        <v>7.5346418289999999</v>
      </c>
      <c r="I347" s="6">
        <v>100</v>
      </c>
      <c r="J347" s="6">
        <v>3.6278690298128402</v>
      </c>
      <c r="K347" s="6">
        <v>100.04360080302099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4907.0887655500001</v>
      </c>
      <c r="E348" s="6">
        <v>3.3460512541933798</v>
      </c>
      <c r="F348" s="6">
        <v>98.714480615900897</v>
      </c>
      <c r="G348" s="6">
        <v>0.52576496681844798</v>
      </c>
      <c r="H348" s="6">
        <v>63.903063545000002</v>
      </c>
      <c r="I348" s="6">
        <v>41.145247586721503</v>
      </c>
      <c r="J348" s="6">
        <v>1.2855193840991299</v>
      </c>
      <c r="K348" s="6">
        <v>40.373265675718002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4623.072424342</v>
      </c>
      <c r="E350" s="6">
        <v>1.8574960859515</v>
      </c>
      <c r="F350" s="6">
        <v>99.317004964016405</v>
      </c>
      <c r="G350" s="6">
        <v>0.308593391378503</v>
      </c>
      <c r="H350" s="6">
        <v>31.79249634</v>
      </c>
      <c r="I350" s="6">
        <v>44.903753384945297</v>
      </c>
      <c r="J350" s="6">
        <v>0.68299503598360001</v>
      </c>
      <c r="K350" s="6">
        <v>44.873783510393402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7197.7770726560002</v>
      </c>
      <c r="E352" s="6">
        <v>2.3158953190200098</v>
      </c>
      <c r="F352" s="6">
        <v>99.848771219112805</v>
      </c>
      <c r="G352" s="6">
        <v>0.151118177633733</v>
      </c>
      <c r="H352" s="6">
        <v>10.901596870000001</v>
      </c>
      <c r="I352" s="6">
        <v>100</v>
      </c>
      <c r="J352" s="6">
        <v>0.15122878088720301</v>
      </c>
      <c r="K352" s="6">
        <v>99.775745443946093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6639.4711721060003</v>
      </c>
      <c r="E354" s="6">
        <v>2.5876473148813099</v>
      </c>
      <c r="F354" s="6">
        <v>99.425937139814195</v>
      </c>
      <c r="G354" s="6">
        <v>0.28912584140560699</v>
      </c>
      <c r="H354" s="6">
        <v>38.334803983999997</v>
      </c>
      <c r="I354" s="6">
        <v>49.686363239425603</v>
      </c>
      <c r="J354" s="6">
        <v>0.574062860185792</v>
      </c>
      <c r="K354" s="6">
        <v>50.075714223676101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12796.230447385</v>
      </c>
      <c r="E356" s="6">
        <v>2.07024874120241</v>
      </c>
      <c r="F356" s="6">
        <v>98.785679080463197</v>
      </c>
      <c r="G356" s="6">
        <v>0.42658124386693602</v>
      </c>
      <c r="H356" s="6">
        <v>157.29739845</v>
      </c>
      <c r="I356" s="6">
        <v>35.1272017272901</v>
      </c>
      <c r="J356" s="6">
        <v>1.2143209195368101</v>
      </c>
      <c r="K356" s="6">
        <v>34.702620353817203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13817.141613383001</v>
      </c>
      <c r="E358" s="6">
        <v>4.3402366411916597</v>
      </c>
      <c r="F358" s="6">
        <v>99.815927667412197</v>
      </c>
      <c r="G358" s="6">
        <v>0.184731378907625</v>
      </c>
      <c r="H358" s="6">
        <v>25.480437299999998</v>
      </c>
      <c r="I358" s="6">
        <v>100</v>
      </c>
      <c r="J358" s="6">
        <v>0.18407233258776101</v>
      </c>
      <c r="K358" s="6">
        <v>100.1733052204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14220.376329709999</v>
      </c>
      <c r="E360" s="6">
        <v>3.1489157802870702</v>
      </c>
      <c r="F360" s="6">
        <v>99.459893109768402</v>
      </c>
      <c r="G360" s="6">
        <v>0.31959796346723501</v>
      </c>
      <c r="H360" s="6">
        <v>77.222315420000001</v>
      </c>
      <c r="I360" s="6">
        <v>59.353108145536702</v>
      </c>
      <c r="J360" s="6">
        <v>0.54010689023155101</v>
      </c>
      <c r="K360" s="6">
        <v>58.853497075223899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12132.798087814001</v>
      </c>
      <c r="E362" s="6">
        <v>1.6765935650927599</v>
      </c>
      <c r="F362" s="6">
        <v>99.891117982780898</v>
      </c>
      <c r="G362" s="6">
        <v>0.108877258882628</v>
      </c>
      <c r="H362" s="6">
        <v>13.224834769999999</v>
      </c>
      <c r="I362" s="6">
        <v>99.999999999999602</v>
      </c>
      <c r="J362" s="6">
        <v>0.108882017219069</v>
      </c>
      <c r="K362" s="6">
        <v>99.886752564514893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12553.793286112001</v>
      </c>
      <c r="E364" s="6">
        <v>2.9633205027133398</v>
      </c>
      <c r="F364" s="6">
        <v>99.137716947399099</v>
      </c>
      <c r="G364" s="6">
        <v>0.38416639595038699</v>
      </c>
      <c r="H364" s="6">
        <v>109.19076543</v>
      </c>
      <c r="I364" s="6">
        <v>44.162988065345203</v>
      </c>
      <c r="J364" s="6">
        <v>0.862283052600888</v>
      </c>
      <c r="K364" s="6">
        <v>44.168071386252699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7665.1121351860002</v>
      </c>
      <c r="E368" s="6">
        <v>1.8437238806756899</v>
      </c>
      <c r="F368" s="6">
        <v>99.865748227266494</v>
      </c>
      <c r="G368" s="6">
        <v>0.13396921659810501</v>
      </c>
      <c r="H368" s="6">
        <v>10.304382739999999</v>
      </c>
      <c r="I368" s="6">
        <v>99.999999999999801</v>
      </c>
      <c r="J368" s="6">
        <v>0.13425177273355801</v>
      </c>
      <c r="K368" s="6">
        <v>99.655563443045494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14941.187473329999</v>
      </c>
      <c r="E372" s="6">
        <v>1.5906627644106099</v>
      </c>
      <c r="F372" s="6">
        <v>99.881122043132905</v>
      </c>
      <c r="G372" s="6">
        <v>0.1187409831082</v>
      </c>
      <c r="H372" s="6">
        <v>17.782918370000001</v>
      </c>
      <c r="I372" s="6">
        <v>100</v>
      </c>
      <c r="J372" s="6">
        <v>0.11887795686705099</v>
      </c>
      <c r="K372" s="6">
        <v>99.766036849165701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14082.864217674</v>
      </c>
      <c r="E374" s="6">
        <v>1.51373750093952</v>
      </c>
      <c r="F374" s="6">
        <v>99.8216968399027</v>
      </c>
      <c r="G374" s="6">
        <v>0.128486012622549</v>
      </c>
      <c r="H374" s="6">
        <v>25.155044171</v>
      </c>
      <c r="I374" s="6">
        <v>71.965466826261505</v>
      </c>
      <c r="J374" s="6">
        <v>0.17830316009726199</v>
      </c>
      <c r="K374" s="6">
        <v>71.931937679510497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27256.971326340001</v>
      </c>
      <c r="E376" s="6">
        <v>3.1686392817007301</v>
      </c>
      <c r="F376" s="6">
        <v>98.892469631377097</v>
      </c>
      <c r="G376" s="6">
        <v>0.44480050292880602</v>
      </c>
      <c r="H376" s="6">
        <v>305.26008313</v>
      </c>
      <c r="I376" s="6">
        <v>40.515131018562201</v>
      </c>
      <c r="J376" s="6">
        <v>1.1075303686229001</v>
      </c>
      <c r="K376" s="6">
        <v>39.716671862101599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53733.756835619999</v>
      </c>
      <c r="E378" s="6">
        <v>2.16507212865258</v>
      </c>
      <c r="F378" s="6">
        <v>99.356573244200803</v>
      </c>
      <c r="G378" s="6">
        <v>0.32053769179997299</v>
      </c>
      <c r="H378" s="6">
        <v>347.97634126000003</v>
      </c>
      <c r="I378" s="6">
        <v>49.473421493766402</v>
      </c>
      <c r="J378" s="6">
        <v>0.64342675579923903</v>
      </c>
      <c r="K378" s="6">
        <v>49.496739707834003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55965.591927840003</v>
      </c>
      <c r="E380" s="6">
        <v>2.0559461609565801</v>
      </c>
      <c r="F380" s="6">
        <v>99.656225688124906</v>
      </c>
      <c r="G380" s="6">
        <v>0.242419306038964</v>
      </c>
      <c r="H380" s="6">
        <v>193.05901584</v>
      </c>
      <c r="I380" s="6">
        <v>70.606442236272599</v>
      </c>
      <c r="J380" s="6">
        <v>0.34377431187514401</v>
      </c>
      <c r="K380" s="6">
        <v>70.274573286184904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50517.206900750003</v>
      </c>
      <c r="E382" s="6">
        <v>1.7416077501846601</v>
      </c>
      <c r="F382" s="6">
        <v>98.958838721851293</v>
      </c>
      <c r="G382" s="6">
        <v>0.42272390865077702</v>
      </c>
      <c r="H382" s="6">
        <v>531.49936261000005</v>
      </c>
      <c r="I382" s="6">
        <v>40.5789073598635</v>
      </c>
      <c r="J382" s="6">
        <v>1.04116127814875</v>
      </c>
      <c r="K382" s="6">
        <v>40.178469923913397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16941.605293159999</v>
      </c>
      <c r="E386" s="6">
        <v>2.2982835824390402</v>
      </c>
      <c r="F386" s="6">
        <v>99.853391089239906</v>
      </c>
      <c r="G386" s="6">
        <v>0.14648951146029099</v>
      </c>
      <c r="H386" s="6">
        <v>24.874371029999999</v>
      </c>
      <c r="I386" s="6">
        <v>99.999999999999901</v>
      </c>
      <c r="J386" s="6">
        <v>0.14660891076008301</v>
      </c>
      <c r="K386" s="6">
        <v>99.772069804495501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21373.403401600001</v>
      </c>
      <c r="E388" s="6">
        <v>2.4627558349058201</v>
      </c>
      <c r="F388" s="6">
        <v>99.744712425612093</v>
      </c>
      <c r="G388" s="6">
        <v>0.18059319525773901</v>
      </c>
      <c r="H388" s="6">
        <v>54.703293819999999</v>
      </c>
      <c r="I388" s="6">
        <v>70.231278163169094</v>
      </c>
      <c r="J388" s="6">
        <v>0.25528757438795202</v>
      </c>
      <c r="K388" s="6">
        <v>70.560489950174997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14058.949373220001</v>
      </c>
      <c r="E390" s="6">
        <v>2.51690978682291</v>
      </c>
      <c r="F390" s="6">
        <v>99.872342714048301</v>
      </c>
      <c r="G390" s="6">
        <v>0.12787572189027399</v>
      </c>
      <c r="H390" s="6">
        <v>17.970213489999999</v>
      </c>
      <c r="I390" s="6">
        <v>100</v>
      </c>
      <c r="J390" s="6">
        <v>0.12765728595171999</v>
      </c>
      <c r="K390" s="6">
        <v>100.043235497439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773.62980835999997</v>
      </c>
      <c r="E391" s="6">
        <v>18.826274397790701</v>
      </c>
      <c r="F391" s="6">
        <v>99.055240370440501</v>
      </c>
      <c r="G391" s="6">
        <v>0.96373552234524096</v>
      </c>
      <c r="H391" s="6">
        <v>7.3786526429999997</v>
      </c>
      <c r="I391" s="6">
        <v>100</v>
      </c>
      <c r="J391" s="6">
        <v>0.94475962955946202</v>
      </c>
      <c r="K391" s="6">
        <v>101.04480635349999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6611.0483623359996</v>
      </c>
      <c r="E392" s="6">
        <v>6.7008460949450699</v>
      </c>
      <c r="F392" s="6">
        <v>99.485098375389498</v>
      </c>
      <c r="G392" s="6">
        <v>0.231231684732465</v>
      </c>
      <c r="H392" s="6">
        <v>34.216577133000001</v>
      </c>
      <c r="I392" s="6">
        <v>43.696647968494602</v>
      </c>
      <c r="J392" s="6">
        <v>0.51490162461053202</v>
      </c>
      <c r="K392" s="6">
        <v>44.676702895463698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19398.332329149998</v>
      </c>
      <c r="E396" s="6">
        <v>3.2191718259937199</v>
      </c>
      <c r="F396" s="6">
        <v>99.440342614454494</v>
      </c>
      <c r="G396" s="6">
        <v>0.41150431162767998</v>
      </c>
      <c r="H396" s="6">
        <v>109.17520666</v>
      </c>
      <c r="I396" s="6">
        <v>72.848691892858298</v>
      </c>
      <c r="J396" s="6">
        <v>0.55965738554547095</v>
      </c>
      <c r="K396" s="6">
        <v>73.116393694508005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648.04373289</v>
      </c>
      <c r="E397" s="6">
        <v>17.280831454456099</v>
      </c>
      <c r="F397" s="6">
        <v>97.520159990595104</v>
      </c>
      <c r="G397" s="6">
        <v>2.5512650687440401</v>
      </c>
      <c r="H397" s="6">
        <v>16.479103160000001</v>
      </c>
      <c r="I397" s="6">
        <v>100</v>
      </c>
      <c r="J397" s="6">
        <v>2.4798400094048998</v>
      </c>
      <c r="K397" s="6">
        <v>100.32896345681699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14649.704346327</v>
      </c>
      <c r="E398" s="6">
        <v>2.8414544541823199</v>
      </c>
      <c r="F398" s="6">
        <v>99.135049634192001</v>
      </c>
      <c r="G398" s="6">
        <v>0.40127208671111703</v>
      </c>
      <c r="H398" s="6">
        <v>127.81823563</v>
      </c>
      <c r="I398" s="6">
        <v>45.988414138143803</v>
      </c>
      <c r="J398" s="6">
        <v>0.86495036580802098</v>
      </c>
      <c r="K398" s="6">
        <v>45.991226555249199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5676.1420760150004</v>
      </c>
      <c r="E400" s="6">
        <v>1.7650810401144099</v>
      </c>
      <c r="F400" s="6">
        <v>99.672680681229096</v>
      </c>
      <c r="G400" s="6">
        <v>0.23146304890327299</v>
      </c>
      <c r="H400" s="6">
        <v>18.640122297000001</v>
      </c>
      <c r="I400" s="6">
        <v>70.300025711753804</v>
      </c>
      <c r="J400" s="6">
        <v>0.327319318770877</v>
      </c>
      <c r="K400" s="6">
        <v>70.483290291182001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13789.10184811</v>
      </c>
      <c r="E402" s="6">
        <v>2.82764157395559</v>
      </c>
      <c r="F402" s="6">
        <v>99.470112229706501</v>
      </c>
      <c r="G402" s="6">
        <v>0.38658951208129799</v>
      </c>
      <c r="H402" s="6">
        <v>73.455998679999993</v>
      </c>
      <c r="I402" s="6">
        <v>72.158738341194294</v>
      </c>
      <c r="J402" s="6">
        <v>0.529887770293484</v>
      </c>
      <c r="K402" s="6">
        <v>72.570276781922999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15840.300625010001</v>
      </c>
      <c r="E404" s="6">
        <v>2.6070238423499701</v>
      </c>
      <c r="F404" s="6">
        <v>98.57906308554</v>
      </c>
      <c r="G404" s="6">
        <v>0.4592446593665</v>
      </c>
      <c r="H404" s="6">
        <v>228.32503363000001</v>
      </c>
      <c r="I404" s="6">
        <v>31.9097508450145</v>
      </c>
      <c r="J404" s="6">
        <v>1.42093691445996</v>
      </c>
      <c r="K404" s="6">
        <v>31.860603934407401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662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93.384667819000001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249.82737148199999</v>
      </c>
      <c r="E421" s="6"/>
      <c r="F421" s="6">
        <v>98.081321583576397</v>
      </c>
      <c r="G421" s="6"/>
      <c r="H421" s="6">
        <v>4.887152597</v>
      </c>
      <c r="I421" s="6"/>
      <c r="J421" s="6">
        <v>1.9186784164236499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178.64776493100001</v>
      </c>
      <c r="E423" s="6"/>
      <c r="F423" s="6">
        <v>95.534617767643098</v>
      </c>
      <c r="G423" s="6"/>
      <c r="H423" s="6">
        <v>8.3501726810000001</v>
      </c>
      <c r="I423" s="6"/>
      <c r="J423" s="6">
        <v>4.4653822323568502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43</v>
      </c>
      <c r="E425" s="6"/>
      <c r="F425" s="6">
        <v>100</v>
      </c>
      <c r="G425" s="6"/>
      <c r="H425" s="6"/>
      <c r="I425" s="6"/>
      <c r="J425" s="6"/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215.85063419700001</v>
      </c>
      <c r="E426" s="6"/>
      <c r="F426" s="6">
        <v>97.057325449491898</v>
      </c>
      <c r="G426" s="6"/>
      <c r="H426" s="6">
        <v>6.5443609230000002</v>
      </c>
      <c r="I426" s="6"/>
      <c r="J426" s="6">
        <v>2.94267455050811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1805.9197092300001</v>
      </c>
      <c r="E427" s="6"/>
      <c r="F427" s="6">
        <v>97.711965634408699</v>
      </c>
      <c r="G427" s="6"/>
      <c r="H427" s="6">
        <v>42.287618813000002</v>
      </c>
      <c r="I427" s="6"/>
      <c r="J427" s="6">
        <v>2.2880343655912698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45.931326345000002</v>
      </c>
      <c r="E428" s="6"/>
      <c r="F428" s="6">
        <v>93.872005307011307</v>
      </c>
      <c r="G428" s="6"/>
      <c r="H428" s="6">
        <v>2.9984117540000002</v>
      </c>
      <c r="I428" s="6"/>
      <c r="J428" s="6">
        <v>6.1279946929887199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870.39400104399999</v>
      </c>
      <c r="E429" s="6"/>
      <c r="F429" s="6">
        <v>98.722081809289193</v>
      </c>
      <c r="G429" s="6"/>
      <c r="H429" s="6">
        <v>11.266905100000001</v>
      </c>
      <c r="I429" s="6"/>
      <c r="J429" s="6">
        <v>1.2779181907108199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1918.562151891</v>
      </c>
      <c r="E431" s="6"/>
      <c r="F431" s="6">
        <v>96.522920375220295</v>
      </c>
      <c r="G431" s="6"/>
      <c r="H431" s="6">
        <v>69.113049431999997</v>
      </c>
      <c r="I431" s="6"/>
      <c r="J431" s="6">
        <v>3.47707962477965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767.66420899900004</v>
      </c>
      <c r="E433" s="6"/>
      <c r="F433" s="6">
        <v>97.740806571120501</v>
      </c>
      <c r="G433" s="6"/>
      <c r="H433" s="6">
        <v>17.743888120000001</v>
      </c>
      <c r="I433" s="6"/>
      <c r="J433" s="6">
        <v>2.2591934288795001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663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537.22529764900003</v>
      </c>
      <c r="E444" s="6"/>
      <c r="F444" s="6">
        <v>98.254694596319396</v>
      </c>
      <c r="G444" s="6"/>
      <c r="H444" s="6">
        <v>9.5427726770000003</v>
      </c>
      <c r="I444" s="6"/>
      <c r="J444" s="6">
        <v>1.7453054036806299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5927.3998753960004</v>
      </c>
      <c r="E445" s="6"/>
      <c r="F445" s="6">
        <v>97.473317592414205</v>
      </c>
      <c r="G445" s="6"/>
      <c r="H445" s="6">
        <v>153.64878674299999</v>
      </c>
      <c r="I445" s="6"/>
      <c r="J445" s="6">
        <v>2.5266824075858398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664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901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949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80185.78595885</v>
      </c>
      <c r="E17" s="6">
        <v>2.52886034981052</v>
      </c>
      <c r="F17" s="6">
        <v>65.163790346333798</v>
      </c>
      <c r="G17" s="6">
        <v>1.38828687223765</v>
      </c>
      <c r="H17" s="6">
        <v>42866.887209296001</v>
      </c>
      <c r="I17" s="6">
        <v>3.2102132488586901</v>
      </c>
      <c r="J17" s="6">
        <v>34.836209653666202</v>
      </c>
      <c r="K17" s="6">
        <v>2.5968966079391098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2035232.3234623999</v>
      </c>
      <c r="E18" s="6">
        <v>0.37947125484591399</v>
      </c>
      <c r="F18" s="6">
        <v>87.030669180729205</v>
      </c>
      <c r="G18" s="6">
        <v>0.186399970302182</v>
      </c>
      <c r="H18" s="6">
        <v>303290.80019186699</v>
      </c>
      <c r="I18" s="6">
        <v>1.2512216518322199</v>
      </c>
      <c r="J18" s="6">
        <v>12.9693308192708</v>
      </c>
      <c r="K18" s="6">
        <v>1.25083663735081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396.12967360499999</v>
      </c>
      <c r="E19" s="6"/>
      <c r="F19" s="6">
        <v>72.449306223901303</v>
      </c>
      <c r="G19" s="6"/>
      <c r="H19" s="6">
        <v>150.63839672099999</v>
      </c>
      <c r="I19" s="6"/>
      <c r="J19" s="6">
        <v>27.550693776098701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5563.1538423020002</v>
      </c>
      <c r="E20" s="6"/>
      <c r="F20" s="6">
        <v>91.483462004482107</v>
      </c>
      <c r="G20" s="6"/>
      <c r="H20" s="6">
        <v>517.894819837</v>
      </c>
      <c r="I20" s="6"/>
      <c r="J20" s="6">
        <v>8.5165379955178793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79789.656285245001</v>
      </c>
      <c r="E21" s="6">
        <v>2.5387560171835402</v>
      </c>
      <c r="F21" s="6">
        <v>65.131273648836398</v>
      </c>
      <c r="G21" s="6">
        <v>1.3949381134863399</v>
      </c>
      <c r="H21" s="6">
        <v>42716.248812575002</v>
      </c>
      <c r="I21" s="6">
        <v>3.2204061398981501</v>
      </c>
      <c r="J21" s="6">
        <v>34.868726351163602</v>
      </c>
      <c r="K21" s="6">
        <v>2.6056040899709698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2029669.1696200999</v>
      </c>
      <c r="E22" s="6">
        <v>0.377112944111471</v>
      </c>
      <c r="F22" s="6">
        <v>87.019060039334505</v>
      </c>
      <c r="G22" s="6">
        <v>0.18686648129467001</v>
      </c>
      <c r="H22" s="6">
        <v>302772.90537202999</v>
      </c>
      <c r="I22" s="6">
        <v>1.25306150381023</v>
      </c>
      <c r="J22" s="6">
        <v>12.9809399606655</v>
      </c>
      <c r="K22" s="6">
        <v>1.25267858910013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665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80185.78595885</v>
      </c>
      <c r="E33" s="6">
        <v>2.52886034981052</v>
      </c>
      <c r="F33" s="6">
        <v>65.163790346333798</v>
      </c>
      <c r="G33" s="6">
        <v>1.38828687223765</v>
      </c>
      <c r="H33" s="6">
        <v>42866.887209296001</v>
      </c>
      <c r="I33" s="6">
        <v>3.2102132488586901</v>
      </c>
      <c r="J33" s="6">
        <v>34.836209653666202</v>
      </c>
      <c r="K33" s="6">
        <v>2.5968966079391098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2035232.3234623999</v>
      </c>
      <c r="E34" s="6">
        <v>0.37947125484591399</v>
      </c>
      <c r="F34" s="6">
        <v>87.030669180729205</v>
      </c>
      <c r="G34" s="6">
        <v>0.186399970302182</v>
      </c>
      <c r="H34" s="6">
        <v>303290.80019186699</v>
      </c>
      <c r="I34" s="6">
        <v>1.2512216518322199</v>
      </c>
      <c r="J34" s="6">
        <v>12.9693308192708</v>
      </c>
      <c r="K34" s="6">
        <v>1.25083663735081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666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79789.656285245001</v>
      </c>
      <c r="E45" s="6">
        <v>2.5387560171835402</v>
      </c>
      <c r="F45" s="6">
        <v>65.131273648836398</v>
      </c>
      <c r="G45" s="6">
        <v>1.3949381134863399</v>
      </c>
      <c r="H45" s="6">
        <v>42716.248812575002</v>
      </c>
      <c r="I45" s="6">
        <v>3.2204061398981501</v>
      </c>
      <c r="J45" s="6">
        <v>34.868726351163602</v>
      </c>
      <c r="K45" s="6">
        <v>2.6056040899709698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2029669.1696200999</v>
      </c>
      <c r="E46" s="6">
        <v>0.377112944111471</v>
      </c>
      <c r="F46" s="6">
        <v>87.019060039334505</v>
      </c>
      <c r="G46" s="6">
        <v>0.18686648129467001</v>
      </c>
      <c r="H46" s="6">
        <v>302772.90537202999</v>
      </c>
      <c r="I46" s="6">
        <v>1.25306150381023</v>
      </c>
      <c r="J46" s="6">
        <v>12.9809399606655</v>
      </c>
      <c r="K46" s="6">
        <v>1.25267858910013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102.765284589</v>
      </c>
      <c r="E47" s="6">
        <v>16.171472898720499</v>
      </c>
      <c r="F47" s="6">
        <v>75.9501453832127</v>
      </c>
      <c r="G47" s="6">
        <v>7.0299656598706299</v>
      </c>
      <c r="H47" s="6">
        <v>32.540953563000002</v>
      </c>
      <c r="I47" s="6">
        <v>28.804287574292498</v>
      </c>
      <c r="J47" s="6">
        <v>24.0498546167873</v>
      </c>
      <c r="K47" s="6">
        <v>22.200837485872999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1898.1012695899999</v>
      </c>
      <c r="E48" s="6">
        <v>3.3548836872424999</v>
      </c>
      <c r="F48" s="6">
        <v>92.932975191421804</v>
      </c>
      <c r="G48" s="6">
        <v>0.967302669187452</v>
      </c>
      <c r="H48" s="6">
        <v>144.339818388</v>
      </c>
      <c r="I48" s="6">
        <v>12.6364092196026</v>
      </c>
      <c r="J48" s="6">
        <v>7.0670248085782097</v>
      </c>
      <c r="K48" s="6">
        <v>12.720248958101401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646.28296202199999</v>
      </c>
      <c r="E49" s="6">
        <v>17.060166627303499</v>
      </c>
      <c r="F49" s="6">
        <v>75.173973406201995</v>
      </c>
      <c r="G49" s="6">
        <v>7.7597178199837096</v>
      </c>
      <c r="H49" s="6">
        <v>213.43341684999999</v>
      </c>
      <c r="I49" s="6">
        <v>24.0926431034394</v>
      </c>
      <c r="J49" s="6">
        <v>24.826026593798002</v>
      </c>
      <c r="K49" s="6">
        <v>23.496664632785599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14047.172819529</v>
      </c>
      <c r="E50" s="6">
        <v>2.6525875219326598</v>
      </c>
      <c r="F50" s="6">
        <v>87.701107474417199</v>
      </c>
      <c r="G50" s="6">
        <v>1.27864679875811</v>
      </c>
      <c r="H50" s="6">
        <v>1969.9257372100001</v>
      </c>
      <c r="I50" s="6">
        <v>8.8012638865917694</v>
      </c>
      <c r="J50" s="6">
        <v>12.298892525582801</v>
      </c>
      <c r="K50" s="6">
        <v>9.1177917106313604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81.961799397999997</v>
      </c>
      <c r="E51" s="6">
        <v>17.576347705049301</v>
      </c>
      <c r="F51" s="6">
        <v>52.596834650421201</v>
      </c>
      <c r="G51" s="6">
        <v>12.633422663790199</v>
      </c>
      <c r="H51" s="6">
        <v>73.868489521000001</v>
      </c>
      <c r="I51" s="6">
        <v>22.759516002281</v>
      </c>
      <c r="J51" s="6">
        <v>47.403165349578799</v>
      </c>
      <c r="K51" s="6">
        <v>14.0175880242597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1966.6047006629999</v>
      </c>
      <c r="E52" s="6">
        <v>3.91228377354228</v>
      </c>
      <c r="F52" s="6">
        <v>88.527534216160902</v>
      </c>
      <c r="G52" s="6">
        <v>1.39714723370627</v>
      </c>
      <c r="H52" s="6">
        <v>254.85636009699999</v>
      </c>
      <c r="I52" s="6">
        <v>11.0896472877935</v>
      </c>
      <c r="J52" s="6">
        <v>11.4724657838391</v>
      </c>
      <c r="K52" s="6">
        <v>10.7811173175325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1106.02537302</v>
      </c>
      <c r="E53" s="6">
        <v>16.8089074673032</v>
      </c>
      <c r="F53" s="6">
        <v>60.311105365088302</v>
      </c>
      <c r="G53" s="6">
        <v>9.7748683613201894</v>
      </c>
      <c r="H53" s="6">
        <v>727.84148503999995</v>
      </c>
      <c r="I53" s="6">
        <v>22.173953699801999</v>
      </c>
      <c r="J53" s="6">
        <v>39.688894634911797</v>
      </c>
      <c r="K53" s="6">
        <v>14.853855747115601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26047.917865859999</v>
      </c>
      <c r="E54" s="6">
        <v>3.5575419165933302</v>
      </c>
      <c r="F54" s="6">
        <v>85.4808869484486</v>
      </c>
      <c r="G54" s="6">
        <v>1.48809345702328</v>
      </c>
      <c r="H54" s="6">
        <v>4424.2950412999999</v>
      </c>
      <c r="I54" s="6">
        <v>8.7636300838738705</v>
      </c>
      <c r="J54" s="6">
        <v>14.5191130515514</v>
      </c>
      <c r="K54" s="6">
        <v>8.7611101392272008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195.31362808599999</v>
      </c>
      <c r="E55" s="6">
        <v>12.4500661832815</v>
      </c>
      <c r="F55" s="6">
        <v>83.963014722647301</v>
      </c>
      <c r="G55" s="6">
        <v>4.69172870996666</v>
      </c>
      <c r="H55" s="6">
        <v>37.305018029999999</v>
      </c>
      <c r="I55" s="6">
        <v>27.760002860299899</v>
      </c>
      <c r="J55" s="6">
        <v>16.036985277352699</v>
      </c>
      <c r="K55" s="6">
        <v>24.563948892932199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2547.7457123109998</v>
      </c>
      <c r="E56" s="6">
        <v>3.3158194178217899</v>
      </c>
      <c r="F56" s="6">
        <v>92.968433355369498</v>
      </c>
      <c r="G56" s="6">
        <v>0.98474383458762305</v>
      </c>
      <c r="H56" s="6">
        <v>192.695984251</v>
      </c>
      <c r="I56" s="6">
        <v>13.200231002247699</v>
      </c>
      <c r="J56" s="6">
        <v>7.0315666446305096</v>
      </c>
      <c r="K56" s="6">
        <v>13.0198711304088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118.237307523</v>
      </c>
      <c r="E57" s="6">
        <v>15.316155299893801</v>
      </c>
      <c r="F57" s="6">
        <v>70.982881220001502</v>
      </c>
      <c r="G57" s="6">
        <v>7.7859956308331704</v>
      </c>
      <c r="H57" s="6">
        <v>48.334273527000001</v>
      </c>
      <c r="I57" s="6">
        <v>23.038900257679298</v>
      </c>
      <c r="J57" s="6">
        <v>29.017118779998501</v>
      </c>
      <c r="K57" s="6">
        <v>19.046425912686999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1763.2241571960001</v>
      </c>
      <c r="E58" s="6">
        <v>3.4966513346383601</v>
      </c>
      <c r="F58" s="6">
        <v>89.803767645421004</v>
      </c>
      <c r="G58" s="6">
        <v>1.3963993829721899</v>
      </c>
      <c r="H58" s="6">
        <v>200.194754311</v>
      </c>
      <c r="I58" s="6">
        <v>12.3754928230689</v>
      </c>
      <c r="J58" s="6">
        <v>10.196232354578999</v>
      </c>
      <c r="K58" s="6">
        <v>12.298849356088599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156.15999329300001</v>
      </c>
      <c r="E59" s="6">
        <v>22.214891446719001</v>
      </c>
      <c r="F59" s="6">
        <v>74.207302050042003</v>
      </c>
      <c r="G59" s="6">
        <v>10.2741063142598</v>
      </c>
      <c r="H59" s="6">
        <v>54.277509457999997</v>
      </c>
      <c r="I59" s="6">
        <v>32.2902907550748</v>
      </c>
      <c r="J59" s="6">
        <v>25.792697949958001</v>
      </c>
      <c r="K59" s="6">
        <v>29.559285036242699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5299.7798927060003</v>
      </c>
      <c r="E60" s="6">
        <v>3.1807868517356699</v>
      </c>
      <c r="F60" s="6">
        <v>91.990325951438095</v>
      </c>
      <c r="G60" s="6">
        <v>0.96857343620424297</v>
      </c>
      <c r="H60" s="6">
        <v>461.45623499700002</v>
      </c>
      <c r="I60" s="6">
        <v>11.049524493797801</v>
      </c>
      <c r="J60" s="6">
        <v>8.0096740485619105</v>
      </c>
      <c r="K60" s="6">
        <v>11.1239715329402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147.40147882700001</v>
      </c>
      <c r="E61" s="6">
        <v>20.615119696389598</v>
      </c>
      <c r="F61" s="6">
        <v>65.961551594997204</v>
      </c>
      <c r="G61" s="6">
        <v>11.5122951027948</v>
      </c>
      <c r="H61" s="6">
        <v>76.064275484000007</v>
      </c>
      <c r="I61" s="6">
        <v>27.999308362360001</v>
      </c>
      <c r="J61" s="6">
        <v>34.038448405002796</v>
      </c>
      <c r="K61" s="6">
        <v>22.309149887343999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5038.6678018339999</v>
      </c>
      <c r="E62" s="6">
        <v>3.4454383374519502</v>
      </c>
      <c r="F62" s="6">
        <v>93.997474890843506</v>
      </c>
      <c r="G62" s="6">
        <v>0.81830295494567595</v>
      </c>
      <c r="H62" s="6">
        <v>321.76109020299998</v>
      </c>
      <c r="I62" s="6">
        <v>12.890676947818701</v>
      </c>
      <c r="J62" s="6">
        <v>6.0025251091564904</v>
      </c>
      <c r="K62" s="6">
        <v>12.8143423079188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754.51304791999996</v>
      </c>
      <c r="E63" s="6">
        <v>20.441439448300098</v>
      </c>
      <c r="F63" s="6">
        <v>57.004380049058199</v>
      </c>
      <c r="G63" s="6">
        <v>14.454375015490401</v>
      </c>
      <c r="H63" s="6">
        <v>569.09234392999997</v>
      </c>
      <c r="I63" s="6">
        <v>24.194248686028999</v>
      </c>
      <c r="J63" s="6">
        <v>42.995619950941801</v>
      </c>
      <c r="K63" s="6">
        <v>19.163875010867901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32296.324942169998</v>
      </c>
      <c r="E64" s="6">
        <v>3.1494625675966201</v>
      </c>
      <c r="F64" s="6">
        <v>89.771737865070307</v>
      </c>
      <c r="G64" s="6">
        <v>1.0463018912498001</v>
      </c>
      <c r="H64" s="6">
        <v>3679.724659</v>
      </c>
      <c r="I64" s="6">
        <v>9.4194085990253207</v>
      </c>
      <c r="J64" s="6">
        <v>10.2282621349297</v>
      </c>
      <c r="K64" s="6">
        <v>9.1832158650135902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1227.37033494</v>
      </c>
      <c r="E65" s="6">
        <v>14.5464295351311</v>
      </c>
      <c r="F65" s="6">
        <v>75.0515743671221</v>
      </c>
      <c r="G65" s="6">
        <v>6.1112841279198502</v>
      </c>
      <c r="H65" s="6">
        <v>407.99886988999998</v>
      </c>
      <c r="I65" s="6">
        <v>22.167893882540898</v>
      </c>
      <c r="J65" s="6">
        <v>24.9484256328779</v>
      </c>
      <c r="K65" s="6">
        <v>18.3843863318072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22169.712363179999</v>
      </c>
      <c r="E66" s="6">
        <v>3.3595266272475102</v>
      </c>
      <c r="F66" s="6">
        <v>90.251811496928696</v>
      </c>
      <c r="G66" s="6">
        <v>0.97220009094103099</v>
      </c>
      <c r="H66" s="6">
        <v>2394.5728245300002</v>
      </c>
      <c r="I66" s="6">
        <v>9.06685200074973</v>
      </c>
      <c r="J66" s="6">
        <v>9.7481885030713293</v>
      </c>
      <c r="K66" s="6">
        <v>9.0009358474409904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1718.9521861000001</v>
      </c>
      <c r="E67" s="6">
        <v>16.3907035274338</v>
      </c>
      <c r="F67" s="6">
        <v>51.7965380141517</v>
      </c>
      <c r="G67" s="6">
        <v>8.9316704315662303</v>
      </c>
      <c r="H67" s="6">
        <v>1599.7101261</v>
      </c>
      <c r="I67" s="6">
        <v>15.421280147864399</v>
      </c>
      <c r="J67" s="6">
        <v>48.2034619858483</v>
      </c>
      <c r="K67" s="6">
        <v>9.5974352874139104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25954.806341359999</v>
      </c>
      <c r="E68" s="6">
        <v>3.8884173438762599</v>
      </c>
      <c r="F68" s="6">
        <v>76.917728704232303</v>
      </c>
      <c r="G68" s="6">
        <v>2.2587497796281801</v>
      </c>
      <c r="H68" s="6">
        <v>7788.7879880600003</v>
      </c>
      <c r="I68" s="6">
        <v>8.0018597354801795</v>
      </c>
      <c r="J68" s="6">
        <v>23.082271295767701</v>
      </c>
      <c r="K68" s="6">
        <v>7.5268980480287899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123.935891763</v>
      </c>
      <c r="E69" s="6">
        <v>16.910789774334301</v>
      </c>
      <c r="F69" s="6">
        <v>74.668720903690797</v>
      </c>
      <c r="G69" s="6">
        <v>7.5715532559602998</v>
      </c>
      <c r="H69" s="6">
        <v>42.045111075999998</v>
      </c>
      <c r="I69" s="6">
        <v>23.958152493240998</v>
      </c>
      <c r="J69" s="6">
        <v>25.331279096309199</v>
      </c>
      <c r="K69" s="6">
        <v>22.318580705192399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2717.0001491859998</v>
      </c>
      <c r="E70" s="6">
        <v>3.6034831990977301</v>
      </c>
      <c r="F70" s="6">
        <v>92.308919286545503</v>
      </c>
      <c r="G70" s="6">
        <v>1.02351745627024</v>
      </c>
      <c r="H70" s="6">
        <v>226.377554925</v>
      </c>
      <c r="I70" s="6">
        <v>12.297681277409801</v>
      </c>
      <c r="J70" s="6">
        <v>7.6910807134544701</v>
      </c>
      <c r="K70" s="6">
        <v>12.284332173753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64.941231341999995</v>
      </c>
      <c r="E71" s="6">
        <v>14.295590254865299</v>
      </c>
      <c r="F71" s="6">
        <v>50.588235294117702</v>
      </c>
      <c r="G71" s="6">
        <v>8.2264344148620001</v>
      </c>
      <c r="H71" s="6">
        <v>63.430970148</v>
      </c>
      <c r="I71" s="6">
        <v>16.5519639469602</v>
      </c>
      <c r="J71" s="6">
        <v>49.411764705882398</v>
      </c>
      <c r="K71" s="6">
        <v>8.4223019009301403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871.42070893799996</v>
      </c>
      <c r="E72" s="6">
        <v>11.946870673399999</v>
      </c>
      <c r="F72" s="6">
        <v>81.382228490832105</v>
      </c>
      <c r="G72" s="6">
        <v>1.8389920631643</v>
      </c>
      <c r="H72" s="6">
        <v>199.354477608</v>
      </c>
      <c r="I72" s="6">
        <v>12.7107621244377</v>
      </c>
      <c r="J72" s="6">
        <v>18.617771509167799</v>
      </c>
      <c r="K72" s="6">
        <v>8.0386243973166902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1606.29385155</v>
      </c>
      <c r="E73" s="6">
        <v>16.1595939563191</v>
      </c>
      <c r="F73" s="6">
        <v>61.144324259420003</v>
      </c>
      <c r="G73" s="6">
        <v>9.1525824266757994</v>
      </c>
      <c r="H73" s="6">
        <v>1020.75922493</v>
      </c>
      <c r="I73" s="6">
        <v>17.759510724998901</v>
      </c>
      <c r="J73" s="6">
        <v>38.855675740579997</v>
      </c>
      <c r="K73" s="6">
        <v>14.4027470129228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24061.342553570001</v>
      </c>
      <c r="E74" s="6">
        <v>3.4548949921049599</v>
      </c>
      <c r="F74" s="6">
        <v>87.578264198811993</v>
      </c>
      <c r="G74" s="6">
        <v>1.6096265465116399</v>
      </c>
      <c r="H74" s="6">
        <v>3412.7604943599999</v>
      </c>
      <c r="I74" s="6">
        <v>10.8338058498331</v>
      </c>
      <c r="J74" s="6">
        <v>12.421735801187999</v>
      </c>
      <c r="K74" s="6">
        <v>11.348518533000499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301.89084336000002</v>
      </c>
      <c r="E75" s="6">
        <v>13.9319709445295</v>
      </c>
      <c r="F75" s="6">
        <v>62.839921344818997</v>
      </c>
      <c r="G75" s="6">
        <v>8.1125529613408993</v>
      </c>
      <c r="H75" s="6">
        <v>178.52166655299999</v>
      </c>
      <c r="I75" s="6">
        <v>19.805639652231498</v>
      </c>
      <c r="J75" s="6">
        <v>37.160078655181003</v>
      </c>
      <c r="K75" s="6">
        <v>13.7188135344612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3307.8307776380002</v>
      </c>
      <c r="E76" s="6">
        <v>3.5414456711967701</v>
      </c>
      <c r="F76" s="6">
        <v>81.256922384552993</v>
      </c>
      <c r="G76" s="6">
        <v>2.0045866255385998</v>
      </c>
      <c r="H76" s="6">
        <v>762.99873518000004</v>
      </c>
      <c r="I76" s="6">
        <v>8.8631478576393494</v>
      </c>
      <c r="J76" s="6">
        <v>18.743077615447</v>
      </c>
      <c r="K76" s="6">
        <v>8.6904906006610698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41</v>
      </c>
      <c r="E77" s="6">
        <v>17.499598171568501</v>
      </c>
      <c r="F77" s="6">
        <v>59.420289855072497</v>
      </c>
      <c r="G77" s="6">
        <v>9.1576822672987692</v>
      </c>
      <c r="H77" s="6">
        <v>28</v>
      </c>
      <c r="I77" s="6">
        <v>18.854154666306599</v>
      </c>
      <c r="J77" s="6">
        <v>40.579710144927503</v>
      </c>
      <c r="K77" s="6">
        <v>13.409463319973201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515</v>
      </c>
      <c r="E78" s="6">
        <v>12.156116587924201</v>
      </c>
      <c r="F78" s="6">
        <v>86.1204013377926</v>
      </c>
      <c r="G78" s="6">
        <v>1.6735953977309099</v>
      </c>
      <c r="H78" s="6">
        <v>83</v>
      </c>
      <c r="I78" s="6">
        <v>17.170627479397801</v>
      </c>
      <c r="J78" s="6">
        <v>13.8795986622074</v>
      </c>
      <c r="K78" s="6">
        <v>10.3843569859207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166.25339571999999</v>
      </c>
      <c r="E79" s="6">
        <v>16.265770732288399</v>
      </c>
      <c r="F79" s="6">
        <v>59.496853377597397</v>
      </c>
      <c r="G79" s="6">
        <v>9.9756168340992506</v>
      </c>
      <c r="H79" s="6">
        <v>113.178853688</v>
      </c>
      <c r="I79" s="6">
        <v>18.2557986373026</v>
      </c>
      <c r="J79" s="6">
        <v>40.503146622402603</v>
      </c>
      <c r="K79" s="6">
        <v>14.6536222892178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3387.9293079600002</v>
      </c>
      <c r="E80" s="6">
        <v>3.6908467670318101</v>
      </c>
      <c r="F80" s="6">
        <v>90.712266885753394</v>
      </c>
      <c r="G80" s="6">
        <v>1.04467539542036</v>
      </c>
      <c r="H80" s="6">
        <v>346.87903083600003</v>
      </c>
      <c r="I80" s="6">
        <v>9.8371227059484703</v>
      </c>
      <c r="J80" s="6">
        <v>9.2877331142466204</v>
      </c>
      <c r="K80" s="6">
        <v>10.203229583868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192.77123471600001</v>
      </c>
      <c r="E81" s="6">
        <v>20.729558468597599</v>
      </c>
      <c r="F81" s="6">
        <v>41.9559776816998</v>
      </c>
      <c r="G81" s="6">
        <v>14.406150788894699</v>
      </c>
      <c r="H81" s="6">
        <v>266.68947950799998</v>
      </c>
      <c r="I81" s="6">
        <v>16.772108368379701</v>
      </c>
      <c r="J81" s="6">
        <v>58.0440223183002</v>
      </c>
      <c r="K81" s="6">
        <v>10.413202201314499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4647.3554657260001</v>
      </c>
      <c r="E82" s="6">
        <v>4.6238402739217301</v>
      </c>
      <c r="F82" s="6">
        <v>81.402342289873502</v>
      </c>
      <c r="G82" s="6">
        <v>2.3152288062873101</v>
      </c>
      <c r="H82" s="6">
        <v>1061.7621529989999</v>
      </c>
      <c r="I82" s="6">
        <v>9.2431336583602199</v>
      </c>
      <c r="J82" s="6">
        <v>18.597657710126501</v>
      </c>
      <c r="K82" s="6">
        <v>10.133805595645301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716.80808630000001</v>
      </c>
      <c r="E83" s="6">
        <v>29.381039331805901</v>
      </c>
      <c r="F83" s="6">
        <v>72.189030303155903</v>
      </c>
      <c r="G83" s="6">
        <v>9.5775435963952393</v>
      </c>
      <c r="H83" s="6">
        <v>276.15176271000001</v>
      </c>
      <c r="I83" s="6">
        <v>24.726190342660701</v>
      </c>
      <c r="J83" s="6">
        <v>27.810969696844101</v>
      </c>
      <c r="K83" s="6">
        <v>24.860463063552601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26558.027512420002</v>
      </c>
      <c r="E84" s="6">
        <v>4.22486189969944</v>
      </c>
      <c r="F84" s="6">
        <v>89.505789619106295</v>
      </c>
      <c r="G84" s="6">
        <v>1.1960057083409199</v>
      </c>
      <c r="H84" s="6">
        <v>3113.82681727</v>
      </c>
      <c r="I84" s="6">
        <v>8.9804674094014896</v>
      </c>
      <c r="J84" s="6">
        <v>10.494210380893801</v>
      </c>
      <c r="K84" s="6">
        <v>10.200808963093801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114.825938552</v>
      </c>
      <c r="E85" s="6">
        <v>13.9255067785012</v>
      </c>
      <c r="F85" s="6">
        <v>59.090909090909101</v>
      </c>
      <c r="G85" s="6">
        <v>5.9453783573111503</v>
      </c>
      <c r="H85" s="6">
        <v>79.494880535999997</v>
      </c>
      <c r="I85" s="6">
        <v>16.0821652735581</v>
      </c>
      <c r="J85" s="6">
        <v>40.909090909090899</v>
      </c>
      <c r="K85" s="6">
        <v>8.5877687383383208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865.61092139200002</v>
      </c>
      <c r="E86" s="6">
        <v>6.7797989171696704</v>
      </c>
      <c r="F86" s="6">
        <v>84.482758620689694</v>
      </c>
      <c r="G86" s="6">
        <v>1.4968354705270299</v>
      </c>
      <c r="H86" s="6">
        <v>158.98976107199999</v>
      </c>
      <c r="I86" s="6">
        <v>10.5417466655373</v>
      </c>
      <c r="J86" s="6">
        <v>15.517241379310301</v>
      </c>
      <c r="K86" s="6">
        <v>8.1494375617582904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1099.4916846199999</v>
      </c>
      <c r="E87" s="6">
        <v>21.533395090025799</v>
      </c>
      <c r="F87" s="6">
        <v>76.301227756049698</v>
      </c>
      <c r="G87" s="6">
        <v>8.10612364534785</v>
      </c>
      <c r="H87" s="6">
        <v>341.49651039999998</v>
      </c>
      <c r="I87" s="6">
        <v>27.533477770667702</v>
      </c>
      <c r="J87" s="6">
        <v>23.698772243950302</v>
      </c>
      <c r="K87" s="6">
        <v>26.0987016591239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32165.974513990001</v>
      </c>
      <c r="E88" s="6">
        <v>2.4037803902827499</v>
      </c>
      <c r="F88" s="6">
        <v>92.423858139466205</v>
      </c>
      <c r="G88" s="6">
        <v>0.96503901939689096</v>
      </c>
      <c r="H88" s="6">
        <v>2636.6999918199999</v>
      </c>
      <c r="I88" s="6">
        <v>12.1405476892282</v>
      </c>
      <c r="J88" s="6">
        <v>7.5761418605338102</v>
      </c>
      <c r="K88" s="6">
        <v>11.7728299007199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88.426156993999996</v>
      </c>
      <c r="E89" s="6">
        <v>16.912519104462401</v>
      </c>
      <c r="F89" s="6">
        <v>69.537225645173393</v>
      </c>
      <c r="G89" s="6">
        <v>7.9209078126112704</v>
      </c>
      <c r="H89" s="6">
        <v>38.737612014</v>
      </c>
      <c r="I89" s="6">
        <v>24.383016117787601</v>
      </c>
      <c r="J89" s="6">
        <v>30.4627743548266</v>
      </c>
      <c r="K89" s="6">
        <v>18.0810174235787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1454.0950153660001</v>
      </c>
      <c r="E90" s="6">
        <v>3.5444258095242098</v>
      </c>
      <c r="F90" s="6">
        <v>87.596037762952406</v>
      </c>
      <c r="G90" s="6">
        <v>1.48012315890712</v>
      </c>
      <c r="H90" s="6">
        <v>205.90588478999999</v>
      </c>
      <c r="I90" s="6">
        <v>10.192377925250801</v>
      </c>
      <c r="J90" s="6">
        <v>12.403962237047599</v>
      </c>
      <c r="K90" s="6">
        <v>10.452541022271699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249.11884384999999</v>
      </c>
      <c r="E91" s="6">
        <v>15.4931929896981</v>
      </c>
      <c r="F91" s="6">
        <v>54.663375037573402</v>
      </c>
      <c r="G91" s="6">
        <v>9.0426106759178104</v>
      </c>
      <c r="H91" s="6">
        <v>206.61379922</v>
      </c>
      <c r="I91" s="6">
        <v>17.2730748790019</v>
      </c>
      <c r="J91" s="6">
        <v>45.336624962426598</v>
      </c>
      <c r="K91" s="6">
        <v>10.9028764074547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2858.5798545829998</v>
      </c>
      <c r="E92" s="6">
        <v>3.8527821046177699</v>
      </c>
      <c r="F92" s="6">
        <v>76.851301890925299</v>
      </c>
      <c r="G92" s="6">
        <v>2.1545704237768399</v>
      </c>
      <c r="H92" s="6">
        <v>861.04464656100004</v>
      </c>
      <c r="I92" s="6">
        <v>7.2165368165745001</v>
      </c>
      <c r="J92" s="6">
        <v>23.148698109074701</v>
      </c>
      <c r="K92" s="6">
        <v>7.1529526759011199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38.421676544</v>
      </c>
      <c r="E93" s="6">
        <v>18.3404342308948</v>
      </c>
      <c r="F93" s="6">
        <v>43.243243243243199</v>
      </c>
      <c r="G93" s="6">
        <v>13.4831561233394</v>
      </c>
      <c r="H93" s="6">
        <v>50.428450464000001</v>
      </c>
      <c r="I93" s="6">
        <v>15.8730158730159</v>
      </c>
      <c r="J93" s="6">
        <v>56.756756756756801</v>
      </c>
      <c r="K93" s="6">
        <v>10.272880855877601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751.62404739199997</v>
      </c>
      <c r="E94" s="6">
        <v>8.0229057282107998</v>
      </c>
      <c r="F94" s="6">
        <v>76.809815950920196</v>
      </c>
      <c r="G94" s="6">
        <v>1.89669968391176</v>
      </c>
      <c r="H94" s="6">
        <v>226.92802708799999</v>
      </c>
      <c r="I94" s="6">
        <v>11.322559020822199</v>
      </c>
      <c r="J94" s="6">
        <v>23.1901840490798</v>
      </c>
      <c r="K94" s="6">
        <v>6.2821904874537697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66.809093922000002</v>
      </c>
      <c r="E95" s="6">
        <v>20.818106964765899</v>
      </c>
      <c r="F95" s="6">
        <v>82.6666666666667</v>
      </c>
      <c r="G95" s="6">
        <v>6.2921499013807303</v>
      </c>
      <c r="H95" s="6">
        <v>14.008358403000001</v>
      </c>
      <c r="I95" s="6">
        <v>32.999469936508397</v>
      </c>
      <c r="J95" s="6">
        <v>17.3333333333333</v>
      </c>
      <c r="K95" s="6">
        <v>30.008714914277299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848.04446639699995</v>
      </c>
      <c r="E96" s="6">
        <v>17.369532474773202</v>
      </c>
      <c r="F96" s="6">
        <v>89.533560864618906</v>
      </c>
      <c r="G96" s="6">
        <v>1.66920965029221</v>
      </c>
      <c r="H96" s="6">
        <v>99.136074851999993</v>
      </c>
      <c r="I96" s="6">
        <v>15.4311025790972</v>
      </c>
      <c r="J96" s="6">
        <v>10.466439135381099</v>
      </c>
      <c r="K96" s="6">
        <v>14.278999943260599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353.24821795899999</v>
      </c>
      <c r="E97" s="6">
        <v>15.3164787300699</v>
      </c>
      <c r="F97" s="6">
        <v>65.938602616972403</v>
      </c>
      <c r="G97" s="6">
        <v>7.2938333844379901</v>
      </c>
      <c r="H97" s="6">
        <v>182.47471813499999</v>
      </c>
      <c r="I97" s="6">
        <v>16.927266295471298</v>
      </c>
      <c r="J97" s="6">
        <v>34.061397383027497</v>
      </c>
      <c r="K97" s="6">
        <v>14.119948623438299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5409.2350294469998</v>
      </c>
      <c r="E98" s="6">
        <v>3.3384335806474601</v>
      </c>
      <c r="F98" s="6">
        <v>90.816577796323202</v>
      </c>
      <c r="G98" s="6">
        <v>1.01672198796391</v>
      </c>
      <c r="H98" s="6">
        <v>546.98481576500001</v>
      </c>
      <c r="I98" s="6">
        <v>10.511507590884801</v>
      </c>
      <c r="J98" s="6">
        <v>9.1834222036767503</v>
      </c>
      <c r="K98" s="6">
        <v>10.054553680455699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5353.4129418599996</v>
      </c>
      <c r="E99" s="6">
        <v>18.318160964457501</v>
      </c>
      <c r="F99" s="6">
        <v>76.750173029088401</v>
      </c>
      <c r="G99" s="6">
        <v>7.08016888167157</v>
      </c>
      <c r="H99" s="6">
        <v>1621.7022019599999</v>
      </c>
      <c r="I99" s="6">
        <v>27.374218989450998</v>
      </c>
      <c r="J99" s="6">
        <v>23.249826970911599</v>
      </c>
      <c r="K99" s="6">
        <v>23.3723970257209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165932.96542503999</v>
      </c>
      <c r="E100" s="6">
        <v>2.5952838961023401</v>
      </c>
      <c r="F100" s="6">
        <v>93.008807763238394</v>
      </c>
      <c r="G100" s="6">
        <v>0.74522440688843095</v>
      </c>
      <c r="H100" s="6">
        <v>12472.68175564</v>
      </c>
      <c r="I100" s="6">
        <v>10.0012614898008</v>
      </c>
      <c r="J100" s="6">
        <v>6.9911922367616004</v>
      </c>
      <c r="K100" s="6">
        <v>9.9142508535662408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480.72732744000001</v>
      </c>
      <c r="E101" s="6">
        <v>11.6101015218052</v>
      </c>
      <c r="F101" s="6">
        <v>81.335038010563395</v>
      </c>
      <c r="G101" s="6">
        <v>4.2672138162782698</v>
      </c>
      <c r="H101" s="6">
        <v>110.31847422</v>
      </c>
      <c r="I101" s="6">
        <v>19.128173921722901</v>
      </c>
      <c r="J101" s="6">
        <v>18.664961989436598</v>
      </c>
      <c r="K101" s="6">
        <v>18.5949480177147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4171.310053483</v>
      </c>
      <c r="E102" s="6">
        <v>3.0782998646246198</v>
      </c>
      <c r="F102" s="6">
        <v>92.320287530724698</v>
      </c>
      <c r="G102" s="6">
        <v>1.0360788347493599</v>
      </c>
      <c r="H102" s="6">
        <v>346.99265662800002</v>
      </c>
      <c r="I102" s="6">
        <v>12.766869504244999</v>
      </c>
      <c r="J102" s="6">
        <v>7.6797124692753398</v>
      </c>
      <c r="K102" s="6">
        <v>12.455036085170599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61.38295677</v>
      </c>
      <c r="E103" s="6">
        <v>25.437664851222099</v>
      </c>
      <c r="F103" s="6">
        <v>79.530252286823298</v>
      </c>
      <c r="G103" s="6">
        <v>11.320811742543199</v>
      </c>
      <c r="H103" s="6">
        <v>15.798939432999999</v>
      </c>
      <c r="I103" s="6">
        <v>51.9825586997326</v>
      </c>
      <c r="J103" s="6">
        <v>20.469747713176702</v>
      </c>
      <c r="K103" s="6">
        <v>43.984275067372899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2003.0618719710001</v>
      </c>
      <c r="E104" s="6">
        <v>3.61049207339929</v>
      </c>
      <c r="F104" s="6">
        <v>92.681222081095896</v>
      </c>
      <c r="G104" s="6">
        <v>1.38475648383607</v>
      </c>
      <c r="H104" s="6">
        <v>158.17621595400001</v>
      </c>
      <c r="I104" s="6">
        <v>17.947045310276302</v>
      </c>
      <c r="J104" s="6">
        <v>7.3187779189041002</v>
      </c>
      <c r="K104" s="6">
        <v>17.5358406319652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26.675015664</v>
      </c>
      <c r="E105" s="6">
        <v>21.046209704907501</v>
      </c>
      <c r="F105" s="6">
        <v>61.538461538461497</v>
      </c>
      <c r="G105" s="6">
        <v>10.831503287877901</v>
      </c>
      <c r="H105" s="6">
        <v>16.67188479</v>
      </c>
      <c r="I105" s="6">
        <v>27.920952340125801</v>
      </c>
      <c r="J105" s="6">
        <v>38.461538461538503</v>
      </c>
      <c r="K105" s="6">
        <v>17.3304052606046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445.69505338599998</v>
      </c>
      <c r="E106" s="6">
        <v>12.3741773865053</v>
      </c>
      <c r="F106" s="6">
        <v>85.501066098080997</v>
      </c>
      <c r="G106" s="6">
        <v>2.2856774239923601</v>
      </c>
      <c r="H106" s="6">
        <v>75.579211048000005</v>
      </c>
      <c r="I106" s="6">
        <v>15.9343786654703</v>
      </c>
      <c r="J106" s="6">
        <v>14.498933901918999</v>
      </c>
      <c r="K106" s="6">
        <v>13.478774220896099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20.055934043000001</v>
      </c>
      <c r="E107" s="6">
        <v>34.447287598076201</v>
      </c>
      <c r="F107" s="6">
        <v>69.326946846374497</v>
      </c>
      <c r="G107" s="6">
        <v>17.724857347486701</v>
      </c>
      <c r="H107" s="6">
        <v>8.8735586800000004</v>
      </c>
      <c r="I107" s="6">
        <v>49.088069367381699</v>
      </c>
      <c r="J107" s="6">
        <v>30.673053153625499</v>
      </c>
      <c r="K107" s="6">
        <v>40.061556214645798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1684.0306407359999</v>
      </c>
      <c r="E108" s="6">
        <v>3.4048744253408501</v>
      </c>
      <c r="F108" s="6">
        <v>86.269344543328202</v>
      </c>
      <c r="G108" s="6">
        <v>1.7129080272365</v>
      </c>
      <c r="H108" s="6">
        <v>268.03083562099999</v>
      </c>
      <c r="I108" s="6">
        <v>10.930674094402899</v>
      </c>
      <c r="J108" s="6">
        <v>13.7306554566718</v>
      </c>
      <c r="K108" s="6">
        <v>10.7621557644501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29.483352459999999</v>
      </c>
      <c r="E109" s="6">
        <v>24.5341206674109</v>
      </c>
      <c r="F109" s="6">
        <v>76.923076923076906</v>
      </c>
      <c r="G109" s="6">
        <v>9.6165679745196595</v>
      </c>
      <c r="H109" s="6">
        <v>8.8450057379999993</v>
      </c>
      <c r="I109" s="6">
        <v>43.852900965351402</v>
      </c>
      <c r="J109" s="6">
        <v>23.076923076923102</v>
      </c>
      <c r="K109" s="6">
        <v>32.0552265817322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308.101033207</v>
      </c>
      <c r="E110" s="6">
        <v>15.3970255641231</v>
      </c>
      <c r="F110" s="6">
        <v>95</v>
      </c>
      <c r="G110" s="6">
        <v>1.6756135774897301</v>
      </c>
      <c r="H110" s="6">
        <v>16.215843852999999</v>
      </c>
      <c r="I110" s="6">
        <v>32.777738867854403</v>
      </c>
      <c r="J110" s="6">
        <v>5</v>
      </c>
      <c r="K110" s="6">
        <v>31.836657972304799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64.021439412999996</v>
      </c>
      <c r="E111" s="6">
        <v>35.318316725129897</v>
      </c>
      <c r="F111" s="6">
        <v>69.296608952839705</v>
      </c>
      <c r="G111" s="6">
        <v>16.276118557037201</v>
      </c>
      <c r="H111" s="6">
        <v>28.36611083</v>
      </c>
      <c r="I111" s="6">
        <v>37.493952181136002</v>
      </c>
      <c r="J111" s="6">
        <v>30.703391047160299</v>
      </c>
      <c r="K111" s="6">
        <v>36.734698821529001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2198.1192836710002</v>
      </c>
      <c r="E112" s="6">
        <v>3.3373885947950899</v>
      </c>
      <c r="F112" s="6">
        <v>91.838717355007205</v>
      </c>
      <c r="G112" s="6">
        <v>1.30793234553868</v>
      </c>
      <c r="H112" s="6">
        <v>195.33670850499999</v>
      </c>
      <c r="I112" s="6">
        <v>14.2969715208718</v>
      </c>
      <c r="J112" s="6">
        <v>8.1612826449928004</v>
      </c>
      <c r="K112" s="6">
        <v>14.718131233341699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124.54932755999999</v>
      </c>
      <c r="E113" s="6">
        <v>21.2200811269519</v>
      </c>
      <c r="F113" s="6">
        <v>73.696159644017996</v>
      </c>
      <c r="G113" s="6">
        <v>10.225970460559701</v>
      </c>
      <c r="H113" s="6">
        <v>44.454495925000003</v>
      </c>
      <c r="I113" s="6">
        <v>32.5231879272417</v>
      </c>
      <c r="J113" s="6">
        <v>26.303840355982</v>
      </c>
      <c r="K113" s="6">
        <v>28.6503697322295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3912.6159499149999</v>
      </c>
      <c r="E114" s="6">
        <v>2.6010353484881299</v>
      </c>
      <c r="F114" s="6">
        <v>93.1465079812223</v>
      </c>
      <c r="G114" s="6">
        <v>0.86615963586997502</v>
      </c>
      <c r="H114" s="6">
        <v>287.88070284600002</v>
      </c>
      <c r="I114" s="6">
        <v>11.65435239712</v>
      </c>
      <c r="J114" s="6">
        <v>6.8534920187777102</v>
      </c>
      <c r="K114" s="6">
        <v>11.7720638200968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261.785450282</v>
      </c>
      <c r="E115" s="6">
        <v>24.995616870554901</v>
      </c>
      <c r="F115" s="6">
        <v>76.893845814173304</v>
      </c>
      <c r="G115" s="6">
        <v>10.1467618457689</v>
      </c>
      <c r="H115" s="6">
        <v>78.665007762000002</v>
      </c>
      <c r="I115" s="6">
        <v>35.6899555216647</v>
      </c>
      <c r="J115" s="6">
        <v>23.1061541858267</v>
      </c>
      <c r="K115" s="6">
        <v>33.7669148490438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7885.9033109259999</v>
      </c>
      <c r="E116" s="6">
        <v>2.6303302330316001</v>
      </c>
      <c r="F116" s="6">
        <v>90.694114697313594</v>
      </c>
      <c r="G116" s="6">
        <v>1.0372842048939399</v>
      </c>
      <c r="H116" s="6">
        <v>809.15186133600002</v>
      </c>
      <c r="I116" s="6">
        <v>9.9035159747498192</v>
      </c>
      <c r="J116" s="6">
        <v>9.3058853026863595</v>
      </c>
      <c r="K116" s="6">
        <v>10.109255550915201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46.378133689999999</v>
      </c>
      <c r="E117" s="6">
        <v>33.924148541535899</v>
      </c>
      <c r="F117" s="6">
        <v>35.8586482441928</v>
      </c>
      <c r="G117" s="6">
        <v>27.510666569986999</v>
      </c>
      <c r="H117" s="6">
        <v>82.957845106999997</v>
      </c>
      <c r="I117" s="6">
        <v>24.925385816955799</v>
      </c>
      <c r="J117" s="6">
        <v>64.141351755807193</v>
      </c>
      <c r="K117" s="6">
        <v>15.3800206651729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4912.5927645419997</v>
      </c>
      <c r="E118" s="6">
        <v>3.8346677176372599</v>
      </c>
      <c r="F118" s="6">
        <v>77.969215680946803</v>
      </c>
      <c r="G118" s="6">
        <v>2.1680301159669799</v>
      </c>
      <c r="H118" s="6">
        <v>1388.089782586</v>
      </c>
      <c r="I118" s="6">
        <v>7.2512060137214096</v>
      </c>
      <c r="J118" s="6">
        <v>22.0307843190532</v>
      </c>
      <c r="K118" s="6">
        <v>7.6728819667316399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647.20297100000005</v>
      </c>
      <c r="E119" s="6">
        <v>22.609173736705401</v>
      </c>
      <c r="F119" s="6">
        <v>55.046924039210801</v>
      </c>
      <c r="G119" s="6">
        <v>14.4100694546207</v>
      </c>
      <c r="H119" s="6">
        <v>528.52661297999998</v>
      </c>
      <c r="I119" s="6">
        <v>24.529995247189401</v>
      </c>
      <c r="J119" s="6">
        <v>44.953075960789199</v>
      </c>
      <c r="K119" s="6">
        <v>17.645733505759701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26584.935920740001</v>
      </c>
      <c r="E120" s="6">
        <v>3.1290058716109499</v>
      </c>
      <c r="F120" s="6">
        <v>89.283572011116306</v>
      </c>
      <c r="G120" s="6">
        <v>1.2141800157076701</v>
      </c>
      <c r="H120" s="6">
        <v>3190.9067364399998</v>
      </c>
      <c r="I120" s="6">
        <v>9.5728530800401099</v>
      </c>
      <c r="J120" s="6">
        <v>10.7164279888837</v>
      </c>
      <c r="K120" s="6">
        <v>10.115901397307599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667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5506.1838127110004</v>
      </c>
      <c r="E131" s="6">
        <v>10.001947203012101</v>
      </c>
      <c r="F131" s="6">
        <v>52.669178401407798</v>
      </c>
      <c r="G131" s="6">
        <v>6.4439958849325496</v>
      </c>
      <c r="H131" s="6">
        <v>4948.0970016709998</v>
      </c>
      <c r="I131" s="6">
        <v>10.506961014896399</v>
      </c>
      <c r="J131" s="6">
        <v>47.330821598592202</v>
      </c>
      <c r="K131" s="6">
        <v>7.1708023951045199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165481.63714713699</v>
      </c>
      <c r="E132" s="6">
        <v>1.3537191397675501</v>
      </c>
      <c r="F132" s="6">
        <v>83.239136770442798</v>
      </c>
      <c r="G132" s="6">
        <v>0.82272448962197198</v>
      </c>
      <c r="H132" s="6">
        <v>33321.045782531997</v>
      </c>
      <c r="I132" s="6">
        <v>3.9243343337253198</v>
      </c>
      <c r="J132" s="6">
        <v>16.760863229557199</v>
      </c>
      <c r="K132" s="6">
        <v>4.0858800276628404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2537.8382912550001</v>
      </c>
      <c r="E133" s="6">
        <v>17.347134989536499</v>
      </c>
      <c r="F133" s="6">
        <v>65.526290187076498</v>
      </c>
      <c r="G133" s="6">
        <v>7.9152360634874803</v>
      </c>
      <c r="H133" s="6">
        <v>1335.169449622</v>
      </c>
      <c r="I133" s="6">
        <v>21.723061531039701</v>
      </c>
      <c r="J133" s="6">
        <v>34.473709812923502</v>
      </c>
      <c r="K133" s="6">
        <v>15.044973633817101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54774.309686886998</v>
      </c>
      <c r="E134" s="6">
        <v>3.0858112991596598</v>
      </c>
      <c r="F134" s="6">
        <v>78.063886285028701</v>
      </c>
      <c r="G134" s="6">
        <v>1.8494561021192899</v>
      </c>
      <c r="H134" s="6">
        <v>15391.694458607</v>
      </c>
      <c r="I134" s="6">
        <v>6.7674906607218297</v>
      </c>
      <c r="J134" s="6">
        <v>21.936113714971199</v>
      </c>
      <c r="K134" s="6">
        <v>6.5816458065886803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1388.0804196930001</v>
      </c>
      <c r="E135" s="6">
        <v>11.2837094275136</v>
      </c>
      <c r="F135" s="6">
        <v>61.609740314695898</v>
      </c>
      <c r="G135" s="6">
        <v>6.1188682819764502</v>
      </c>
      <c r="H135" s="6">
        <v>864.94063282699994</v>
      </c>
      <c r="I135" s="6">
        <v>12.6846632827219</v>
      </c>
      <c r="J135" s="6">
        <v>38.390259685304102</v>
      </c>
      <c r="K135" s="6">
        <v>9.8197274246807993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32373.016417941999</v>
      </c>
      <c r="E136" s="6">
        <v>1.83154445238585</v>
      </c>
      <c r="F136" s="6">
        <v>84.446013434101005</v>
      </c>
      <c r="G136" s="6">
        <v>1.0946548994690699</v>
      </c>
      <c r="H136" s="6">
        <v>5962.7381090669996</v>
      </c>
      <c r="I136" s="6">
        <v>6.0196547489178398</v>
      </c>
      <c r="J136" s="6">
        <v>15.553986565899001</v>
      </c>
      <c r="K136" s="6">
        <v>5.9431221670806904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4323.9812821799997</v>
      </c>
      <c r="E137" s="6">
        <v>9.2549596779034804</v>
      </c>
      <c r="F137" s="6">
        <v>67.347971566328098</v>
      </c>
      <c r="G137" s="6">
        <v>5.0997042598830902</v>
      </c>
      <c r="H137" s="6">
        <v>2096.377314547</v>
      </c>
      <c r="I137" s="6">
        <v>13.308905376485701</v>
      </c>
      <c r="J137" s="6">
        <v>32.652028433671902</v>
      </c>
      <c r="K137" s="6">
        <v>10.518634031848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98917.671854753993</v>
      </c>
      <c r="E138" s="6">
        <v>1.3556541078425901</v>
      </c>
      <c r="F138" s="6">
        <v>87.809162905611601</v>
      </c>
      <c r="G138" s="6">
        <v>0.67649207075613205</v>
      </c>
      <c r="H138" s="6">
        <v>13733.068206489001</v>
      </c>
      <c r="I138" s="6">
        <v>4.93436657999652</v>
      </c>
      <c r="J138" s="6">
        <v>12.1908370943883</v>
      </c>
      <c r="K138" s="6">
        <v>4.8726926613368997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3754.3736024999998</v>
      </c>
      <c r="E139" s="6">
        <v>9.6302024622237692</v>
      </c>
      <c r="F139" s="6">
        <v>71.736844417586795</v>
      </c>
      <c r="G139" s="6">
        <v>4.6972988211502296</v>
      </c>
      <c r="H139" s="6">
        <v>1479.1624318500001</v>
      </c>
      <c r="I139" s="6">
        <v>14.7327980672934</v>
      </c>
      <c r="J139" s="6">
        <v>28.263155582413201</v>
      </c>
      <c r="K139" s="6">
        <v>11.9225680137942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84361.221989220998</v>
      </c>
      <c r="E140" s="6">
        <v>1.6956054780005001</v>
      </c>
      <c r="F140" s="6">
        <v>85.428612301433205</v>
      </c>
      <c r="G140" s="6">
        <v>0.87810752408329296</v>
      </c>
      <c r="H140" s="6">
        <v>14389.32506585</v>
      </c>
      <c r="I140" s="6">
        <v>5.3684454245904103</v>
      </c>
      <c r="J140" s="6">
        <v>14.5713876985668</v>
      </c>
      <c r="K140" s="6">
        <v>5.1481374859898601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1459.53425313</v>
      </c>
      <c r="E141" s="6">
        <v>17.906591167098</v>
      </c>
      <c r="F141" s="6">
        <v>66.856236829107601</v>
      </c>
      <c r="G141" s="6">
        <v>8.6686663196953404</v>
      </c>
      <c r="H141" s="6">
        <v>723.55938533000005</v>
      </c>
      <c r="I141" s="6">
        <v>19.254891568051999</v>
      </c>
      <c r="J141" s="6">
        <v>33.143763170892399</v>
      </c>
      <c r="K141" s="6">
        <v>17.486077409913399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45658.573882192999</v>
      </c>
      <c r="E142" s="6">
        <v>3.9395443202378</v>
      </c>
      <c r="F142" s="6">
        <v>82.866918116102596</v>
      </c>
      <c r="G142" s="6">
        <v>2.0798124285378199</v>
      </c>
      <c r="H142" s="6">
        <v>9440.1011019809994</v>
      </c>
      <c r="I142" s="6">
        <v>10.062618121782</v>
      </c>
      <c r="J142" s="6">
        <v>17.1330818838974</v>
      </c>
      <c r="K142" s="6">
        <v>10.059348772183199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8253.8380130639998</v>
      </c>
      <c r="E143" s="6">
        <v>10.0332478867414</v>
      </c>
      <c r="F143" s="6">
        <v>74.727767011139093</v>
      </c>
      <c r="G143" s="6">
        <v>4.7306364414972402</v>
      </c>
      <c r="H143" s="6">
        <v>2791.37094097</v>
      </c>
      <c r="I143" s="6">
        <v>16.064303018239599</v>
      </c>
      <c r="J143" s="6">
        <v>25.2722329888609</v>
      </c>
      <c r="K143" s="6">
        <v>13.9880752907914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178809.59337521001</v>
      </c>
      <c r="E144" s="6">
        <v>1.34499960320189</v>
      </c>
      <c r="F144" s="6">
        <v>91.6326876854462</v>
      </c>
      <c r="G144" s="6">
        <v>0.55654933084343505</v>
      </c>
      <c r="H144" s="6">
        <v>16327.751050419</v>
      </c>
      <c r="I144" s="6">
        <v>6.1456200907673404</v>
      </c>
      <c r="J144" s="6">
        <v>8.3673123145538408</v>
      </c>
      <c r="K144" s="6">
        <v>6.0949214153290301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8645.4214607760005</v>
      </c>
      <c r="E145" s="6">
        <v>7.4542494496576399</v>
      </c>
      <c r="F145" s="6">
        <v>65.830117482755796</v>
      </c>
      <c r="G145" s="6">
        <v>3.9165563457571402</v>
      </c>
      <c r="H145" s="6">
        <v>4487.5058244299998</v>
      </c>
      <c r="I145" s="6">
        <v>9.0775930511271508</v>
      </c>
      <c r="J145" s="6">
        <v>34.169882517244197</v>
      </c>
      <c r="K145" s="6">
        <v>7.5454565651172398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278128.88749444397</v>
      </c>
      <c r="E146" s="6">
        <v>0.80800436614267002</v>
      </c>
      <c r="F146" s="6">
        <v>89.772865280411906</v>
      </c>
      <c r="G146" s="6">
        <v>0.40316768658714502</v>
      </c>
      <c r="H146" s="6">
        <v>31685.093184115001</v>
      </c>
      <c r="I146" s="6">
        <v>3.6080938280024299</v>
      </c>
      <c r="J146" s="6">
        <v>10.227134719588101</v>
      </c>
      <c r="K146" s="6">
        <v>3.5389695555766201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3729.4102790679999</v>
      </c>
      <c r="E147" s="6">
        <v>9.6951022919787295</v>
      </c>
      <c r="F147" s="6">
        <v>62.325615143993801</v>
      </c>
      <c r="G147" s="6">
        <v>5.6349245870827103</v>
      </c>
      <c r="H147" s="6">
        <v>2254.3417792979999</v>
      </c>
      <c r="I147" s="6">
        <v>11.0091403066277</v>
      </c>
      <c r="J147" s="6">
        <v>37.674384856006199</v>
      </c>
      <c r="K147" s="6">
        <v>9.3219874066226591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101994.983320741</v>
      </c>
      <c r="E148" s="6">
        <v>1.1057804313767601</v>
      </c>
      <c r="F148" s="6">
        <v>87.104327812991102</v>
      </c>
      <c r="G148" s="6">
        <v>0.57884762355016595</v>
      </c>
      <c r="H148" s="6">
        <v>15100.212614550999</v>
      </c>
      <c r="I148" s="6">
        <v>3.8458300444298099</v>
      </c>
      <c r="J148" s="6">
        <v>12.8956721870089</v>
      </c>
      <c r="K148" s="6">
        <v>3.9098491667830899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8684.0557451900004</v>
      </c>
      <c r="E149" s="6">
        <v>7.6753076600144796</v>
      </c>
      <c r="F149" s="6">
        <v>64.995241222650293</v>
      </c>
      <c r="G149" s="6">
        <v>4.2853516341983502</v>
      </c>
      <c r="H149" s="6">
        <v>4677.0082063099999</v>
      </c>
      <c r="I149" s="6">
        <v>9.8864142004096198</v>
      </c>
      <c r="J149" s="6">
        <v>35.0047587773497</v>
      </c>
      <c r="K149" s="6">
        <v>7.9568456666190599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210228.19708628999</v>
      </c>
      <c r="E150" s="6">
        <v>1.2678933430064701</v>
      </c>
      <c r="F150" s="6">
        <v>86.572842872008493</v>
      </c>
      <c r="G150" s="6">
        <v>0.61251107497230495</v>
      </c>
      <c r="H150" s="6">
        <v>32605.687203609999</v>
      </c>
      <c r="I150" s="6">
        <v>3.95458440943468</v>
      </c>
      <c r="J150" s="6">
        <v>13.427157127991499</v>
      </c>
      <c r="K150" s="6">
        <v>3.9492220538923801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8835.1560714450006</v>
      </c>
      <c r="E151" s="6">
        <v>9.4770660206282908</v>
      </c>
      <c r="F151" s="6">
        <v>59.025893363206997</v>
      </c>
      <c r="G151" s="6">
        <v>5.8956355363275996</v>
      </c>
      <c r="H151" s="6">
        <v>6133.1155938040001</v>
      </c>
      <c r="I151" s="6">
        <v>10.6981226573377</v>
      </c>
      <c r="J151" s="6">
        <v>40.974106636793003</v>
      </c>
      <c r="K151" s="6">
        <v>8.4930504418398094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327427.57816316898</v>
      </c>
      <c r="E152" s="6">
        <v>1.13863119753347</v>
      </c>
      <c r="F152" s="6">
        <v>86.493707965813599</v>
      </c>
      <c r="G152" s="6">
        <v>0.54251759367456098</v>
      </c>
      <c r="H152" s="6">
        <v>51128.950240705002</v>
      </c>
      <c r="I152" s="6">
        <v>3.4001095503061101</v>
      </c>
      <c r="J152" s="6">
        <v>13.5062920341864</v>
      </c>
      <c r="K152" s="6">
        <v>3.4742591226985899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2175.4743949110002</v>
      </c>
      <c r="E153" s="6">
        <v>12.599887878761001</v>
      </c>
      <c r="F153" s="6">
        <v>66.438003864975002</v>
      </c>
      <c r="G153" s="6">
        <v>6.4446836529578899</v>
      </c>
      <c r="H153" s="6">
        <v>1098.968346223</v>
      </c>
      <c r="I153" s="6">
        <v>15.4725023268771</v>
      </c>
      <c r="J153" s="6">
        <v>33.561996135024998</v>
      </c>
      <c r="K153" s="6">
        <v>12.757641581304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37194.093150952001</v>
      </c>
      <c r="E154" s="6">
        <v>2.4631089997578499</v>
      </c>
      <c r="F154" s="6">
        <v>83.298848047864695</v>
      </c>
      <c r="G154" s="6">
        <v>1.22354432082625</v>
      </c>
      <c r="H154" s="6">
        <v>7457.2964211819999</v>
      </c>
      <c r="I154" s="6">
        <v>6.10911554205006</v>
      </c>
      <c r="J154" s="6">
        <v>16.701151952135302</v>
      </c>
      <c r="K154" s="6">
        <v>6.1025630299293399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1700.6168764849999</v>
      </c>
      <c r="E155" s="6">
        <v>11.3317658261599</v>
      </c>
      <c r="F155" s="6">
        <v>56.201465073765398</v>
      </c>
      <c r="G155" s="6">
        <v>7.1298676203181204</v>
      </c>
      <c r="H155" s="6">
        <v>1325.312917788</v>
      </c>
      <c r="I155" s="6">
        <v>13.411198022699599</v>
      </c>
      <c r="J155" s="6">
        <v>43.798534926234602</v>
      </c>
      <c r="K155" s="6">
        <v>9.1489134675110009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46916.404315517</v>
      </c>
      <c r="E156" s="6">
        <v>1.60931480918452</v>
      </c>
      <c r="F156" s="6">
        <v>79.814385714338499</v>
      </c>
      <c r="G156" s="6">
        <v>0.94967567217793603</v>
      </c>
      <c r="H156" s="6">
        <v>11865.485560118001</v>
      </c>
      <c r="I156" s="6">
        <v>3.8085658554617399</v>
      </c>
      <c r="J156" s="6">
        <v>20.185614285661501</v>
      </c>
      <c r="K156" s="6">
        <v>3.75503957075881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625.19043108599999</v>
      </c>
      <c r="E157" s="6">
        <v>14.739518293338699</v>
      </c>
      <c r="F157" s="6">
        <v>64.666755875243894</v>
      </c>
      <c r="G157" s="6">
        <v>8.4769959902538901</v>
      </c>
      <c r="H157" s="6">
        <v>341.597561638</v>
      </c>
      <c r="I157" s="6">
        <v>17.997794176713199</v>
      </c>
      <c r="J157" s="6">
        <v>35.333244124756099</v>
      </c>
      <c r="K157" s="6">
        <v>15.514562668563199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22648.296162945</v>
      </c>
      <c r="E158" s="6">
        <v>2.1914359882015999</v>
      </c>
      <c r="F158" s="6">
        <v>89.203912440136307</v>
      </c>
      <c r="G158" s="6">
        <v>0.89184882435538804</v>
      </c>
      <c r="H158" s="6">
        <v>2741.0567739500002</v>
      </c>
      <c r="I158" s="6">
        <v>7.2035278733592403</v>
      </c>
      <c r="J158" s="6">
        <v>10.7960875598637</v>
      </c>
      <c r="K158" s="6">
        <v>7.3690032612741403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1791.522599897</v>
      </c>
      <c r="E159" s="6">
        <v>10.872204641054999</v>
      </c>
      <c r="F159" s="6">
        <v>71.007649893657899</v>
      </c>
      <c r="G159" s="6">
        <v>4.4834941575095897</v>
      </c>
      <c r="H159" s="6">
        <v>731.47682703800001</v>
      </c>
      <c r="I159" s="6">
        <v>14.1202508186102</v>
      </c>
      <c r="J159" s="6">
        <v>28.992350106342101</v>
      </c>
      <c r="K159" s="6">
        <v>10.9809098699819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19789.354693657999</v>
      </c>
      <c r="E160" s="6">
        <v>1.93398113353766</v>
      </c>
      <c r="F160" s="6">
        <v>89.467702233855405</v>
      </c>
      <c r="G160" s="6">
        <v>0.94927969166771697</v>
      </c>
      <c r="H160" s="6">
        <v>2329.6381937770002</v>
      </c>
      <c r="I160" s="6">
        <v>8.0426906669923994</v>
      </c>
      <c r="J160" s="6">
        <v>10.5322977661446</v>
      </c>
      <c r="K160" s="6">
        <v>8.0637553814491394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3608.2079567199999</v>
      </c>
      <c r="E161" s="6">
        <v>8.5131339091051696</v>
      </c>
      <c r="F161" s="6">
        <v>61.7622333956689</v>
      </c>
      <c r="G161" s="6">
        <v>5.47074264068464</v>
      </c>
      <c r="H161" s="6">
        <v>2233.8864079780001</v>
      </c>
      <c r="I161" s="6">
        <v>11.248002783561899</v>
      </c>
      <c r="J161" s="6">
        <v>38.2377666043311</v>
      </c>
      <c r="K161" s="6">
        <v>8.8364283227601295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65610.828085014</v>
      </c>
      <c r="E162" s="6">
        <v>1.2801585357296099</v>
      </c>
      <c r="F162" s="6">
        <v>86.300531858442994</v>
      </c>
      <c r="G162" s="6">
        <v>0.73206738435586605</v>
      </c>
      <c r="H162" s="6">
        <v>10415.155384745</v>
      </c>
      <c r="I162" s="6">
        <v>4.8223368320431499</v>
      </c>
      <c r="J162" s="6">
        <v>13.699468141557</v>
      </c>
      <c r="K162" s="6">
        <v>4.6116976201785702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257.21763913199999</v>
      </c>
      <c r="E163" s="6">
        <v>18.496086880535898</v>
      </c>
      <c r="F163" s="6">
        <v>66.829122263213193</v>
      </c>
      <c r="G163" s="6">
        <v>9.5435768634916993</v>
      </c>
      <c r="H163" s="6">
        <v>127.670910083</v>
      </c>
      <c r="I163" s="6">
        <v>23.064217630244102</v>
      </c>
      <c r="J163" s="6">
        <v>33.1708777367868</v>
      </c>
      <c r="K163" s="6">
        <v>19.227373785510299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5715.4223174460003</v>
      </c>
      <c r="E164" s="6">
        <v>2.9835182351828098</v>
      </c>
      <c r="F164" s="6">
        <v>79.285297340376701</v>
      </c>
      <c r="G164" s="6">
        <v>1.9611853440963001</v>
      </c>
      <c r="H164" s="6">
        <v>1493.2563520799999</v>
      </c>
      <c r="I164" s="6">
        <v>7.9414896284963703</v>
      </c>
      <c r="J164" s="6">
        <v>20.714702659623299</v>
      </c>
      <c r="K164" s="6">
        <v>7.5064154046173304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4799.6520241199996</v>
      </c>
      <c r="E165" s="6">
        <v>9.4234279724868593</v>
      </c>
      <c r="F165" s="6">
        <v>66.654744453476695</v>
      </c>
      <c r="G165" s="6">
        <v>4.9535666124173696</v>
      </c>
      <c r="H165" s="6">
        <v>2401.1137480299999</v>
      </c>
      <c r="I165" s="6">
        <v>11.5031341135097</v>
      </c>
      <c r="J165" s="6">
        <v>33.345255546523298</v>
      </c>
      <c r="K165" s="6">
        <v>9.9018199522654307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99657.723253460004</v>
      </c>
      <c r="E166" s="6">
        <v>1.8916186200993299</v>
      </c>
      <c r="F166" s="6">
        <v>90.595441020362301</v>
      </c>
      <c r="G166" s="6">
        <v>0.63337132810239705</v>
      </c>
      <c r="H166" s="6">
        <v>10345.299118340001</v>
      </c>
      <c r="I166" s="6">
        <v>6.2839731603935904</v>
      </c>
      <c r="J166" s="6">
        <v>9.4045589796377094</v>
      </c>
      <c r="K166" s="6">
        <v>6.1013551962752102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8031.765205011</v>
      </c>
      <c r="E167" s="6">
        <v>7.8269703971192497</v>
      </c>
      <c r="F167" s="6">
        <v>74.469280628255703</v>
      </c>
      <c r="G167" s="6">
        <v>3.40124288503449</v>
      </c>
      <c r="H167" s="6">
        <v>2753.5749208120001</v>
      </c>
      <c r="I167" s="6">
        <v>11.130297613932299</v>
      </c>
      <c r="J167" s="6">
        <v>25.530719371744301</v>
      </c>
      <c r="K167" s="6">
        <v>9.9209155528462691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158911.191927365</v>
      </c>
      <c r="E168" s="6">
        <v>1.4813865666411301</v>
      </c>
      <c r="F168" s="6">
        <v>90.128081997532007</v>
      </c>
      <c r="G168" s="6">
        <v>0.627000433152471</v>
      </c>
      <c r="H168" s="6">
        <v>17405.876410688001</v>
      </c>
      <c r="I168" s="6">
        <v>5.7755974720933096</v>
      </c>
      <c r="J168" s="6">
        <v>9.8719180024679591</v>
      </c>
      <c r="K168" s="6">
        <v>5.7243533057635299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78.265600476000003</v>
      </c>
      <c r="E169" s="6">
        <v>38.969344725657798</v>
      </c>
      <c r="F169" s="6">
        <v>55.545884310414003</v>
      </c>
      <c r="G169" s="6">
        <v>7.7656300625179604</v>
      </c>
      <c r="H169" s="6">
        <v>62.637009046999999</v>
      </c>
      <c r="I169" s="6">
        <v>42.8056086402324</v>
      </c>
      <c r="J169" s="6">
        <v>44.454115689585997</v>
      </c>
      <c r="K169" s="6">
        <v>9.7032363001463509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633.339138058</v>
      </c>
      <c r="E170" s="6">
        <v>34.277695067187103</v>
      </c>
      <c r="F170" s="6">
        <v>80.638223667566905</v>
      </c>
      <c r="G170" s="6">
        <v>4.4268798853948699</v>
      </c>
      <c r="H170" s="6">
        <v>152.06895906099999</v>
      </c>
      <c r="I170" s="6">
        <v>26.290988455245198</v>
      </c>
      <c r="J170" s="6">
        <v>19.361776332433099</v>
      </c>
      <c r="K170" s="6">
        <v>18.437137389607699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668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5493.8412749099998</v>
      </c>
      <c r="E181" s="6">
        <v>10.021899907206601</v>
      </c>
      <c r="F181" s="6">
        <v>52.618886829363298</v>
      </c>
      <c r="G181" s="6">
        <v>6.4577519077376904</v>
      </c>
      <c r="H181" s="6">
        <v>4946.9749527800004</v>
      </c>
      <c r="I181" s="6">
        <v>10.509319676967699</v>
      </c>
      <c r="J181" s="6">
        <v>47.381113170636702</v>
      </c>
      <c r="K181" s="6">
        <v>7.1716279771986704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165390.49657710001</v>
      </c>
      <c r="E182" s="6">
        <v>1.35342510169338</v>
      </c>
      <c r="F182" s="6">
        <v>83.232389235835299</v>
      </c>
      <c r="G182" s="6">
        <v>0.823149453872142</v>
      </c>
      <c r="H182" s="6">
        <v>33318.801684749997</v>
      </c>
      <c r="I182" s="6">
        <v>3.92459286728986</v>
      </c>
      <c r="J182" s="6">
        <v>16.767610764164701</v>
      </c>
      <c r="K182" s="6">
        <v>4.0860142036678901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2537.8382912550001</v>
      </c>
      <c r="E183" s="6">
        <v>17.347134989536499</v>
      </c>
      <c r="F183" s="6">
        <v>65.526290187076498</v>
      </c>
      <c r="G183" s="6">
        <v>7.9152360634874803</v>
      </c>
      <c r="H183" s="6">
        <v>1335.169449622</v>
      </c>
      <c r="I183" s="6">
        <v>21.723061531039701</v>
      </c>
      <c r="J183" s="6">
        <v>34.473709812923502</v>
      </c>
      <c r="K183" s="6">
        <v>15.044973633817101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54549.10472399</v>
      </c>
      <c r="E184" s="6">
        <v>3.0709240953557901</v>
      </c>
      <c r="F184" s="6">
        <v>78.026174340918899</v>
      </c>
      <c r="G184" s="6">
        <v>1.85656243382387</v>
      </c>
      <c r="H184" s="6">
        <v>15362.184897425001</v>
      </c>
      <c r="I184" s="6">
        <v>6.7777689379794701</v>
      </c>
      <c r="J184" s="6">
        <v>21.973825659081101</v>
      </c>
      <c r="K184" s="6">
        <v>6.5924098235700601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1372.7618327939999</v>
      </c>
      <c r="E185" s="6">
        <v>11.354923744078601</v>
      </c>
      <c r="F185" s="6">
        <v>61.549802145428302</v>
      </c>
      <c r="G185" s="6">
        <v>6.1871567694666698</v>
      </c>
      <c r="H185" s="6">
        <v>857.56512999699999</v>
      </c>
      <c r="I185" s="6">
        <v>12.764817010484601</v>
      </c>
      <c r="J185" s="6">
        <v>38.450197854571698</v>
      </c>
      <c r="K185" s="6">
        <v>9.9041954593776307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32188.452645474001</v>
      </c>
      <c r="E186" s="6">
        <v>1.75053248969765</v>
      </c>
      <c r="F186" s="6">
        <v>84.376151474411103</v>
      </c>
      <c r="G186" s="6">
        <v>1.0978570350938599</v>
      </c>
      <c r="H186" s="6">
        <v>5960.3039439229997</v>
      </c>
      <c r="I186" s="6">
        <v>6.0219746719696197</v>
      </c>
      <c r="J186" s="6">
        <v>15.623848525588899</v>
      </c>
      <c r="K186" s="6">
        <v>5.9289458252627201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4321.9812821799997</v>
      </c>
      <c r="E187" s="6">
        <v>9.2591267816829905</v>
      </c>
      <c r="F187" s="6">
        <v>67.337796993517401</v>
      </c>
      <c r="G187" s="6">
        <v>5.1020088153204899</v>
      </c>
      <c r="H187" s="6">
        <v>2096.377314547</v>
      </c>
      <c r="I187" s="6">
        <v>13.308905376485701</v>
      </c>
      <c r="J187" s="6">
        <v>32.662203006482599</v>
      </c>
      <c r="K187" s="6">
        <v>10.518519947873701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98888.671854753993</v>
      </c>
      <c r="E188" s="6">
        <v>1.3558268859042899</v>
      </c>
      <c r="F188" s="6">
        <v>87.816940292889498</v>
      </c>
      <c r="G188" s="6">
        <v>0.67661747125028504</v>
      </c>
      <c r="H188" s="6">
        <v>13719.068206489001</v>
      </c>
      <c r="I188" s="6">
        <v>4.9383477272595897</v>
      </c>
      <c r="J188" s="6">
        <v>12.1830597071105</v>
      </c>
      <c r="K188" s="6">
        <v>4.8771390358723599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3592.603048507</v>
      </c>
      <c r="E189" s="6">
        <v>9.8092808392401292</v>
      </c>
      <c r="F189" s="6">
        <v>71.692315590044402</v>
      </c>
      <c r="G189" s="6">
        <v>4.9032735727056496</v>
      </c>
      <c r="H189" s="6">
        <v>1418.5379907229999</v>
      </c>
      <c r="I189" s="6">
        <v>15.237011172056601</v>
      </c>
      <c r="J189" s="6">
        <v>28.307684409955598</v>
      </c>
      <c r="K189" s="6">
        <v>12.418078119985999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82657.028467733006</v>
      </c>
      <c r="E190" s="6">
        <v>1.6063361744361799</v>
      </c>
      <c r="F190" s="6">
        <v>85.299311348494001</v>
      </c>
      <c r="G190" s="6">
        <v>0.89479671723304599</v>
      </c>
      <c r="H190" s="6">
        <v>14245.311259295</v>
      </c>
      <c r="I190" s="6">
        <v>5.4121854840955699</v>
      </c>
      <c r="J190" s="6">
        <v>14.700688651506001</v>
      </c>
      <c r="K190" s="6">
        <v>5.1919706339099099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1459.53425313</v>
      </c>
      <c r="E191" s="6">
        <v>17.906591167098</v>
      </c>
      <c r="F191" s="6">
        <v>66.856236829107601</v>
      </c>
      <c r="G191" s="6">
        <v>8.6686663196953404</v>
      </c>
      <c r="H191" s="6">
        <v>723.55938533000005</v>
      </c>
      <c r="I191" s="6">
        <v>19.254891568051999</v>
      </c>
      <c r="J191" s="6">
        <v>33.143763170892399</v>
      </c>
      <c r="K191" s="6">
        <v>17.486077409913399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45658.573882192999</v>
      </c>
      <c r="E192" s="6">
        <v>3.9395443202378</v>
      </c>
      <c r="F192" s="6">
        <v>82.866918116102596</v>
      </c>
      <c r="G192" s="6">
        <v>2.0798124285378199</v>
      </c>
      <c r="H192" s="6">
        <v>9440.1011019809994</v>
      </c>
      <c r="I192" s="6">
        <v>10.062618121782</v>
      </c>
      <c r="J192" s="6">
        <v>17.1330818838974</v>
      </c>
      <c r="K192" s="6">
        <v>10.059348772183199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8253.8380130639998</v>
      </c>
      <c r="E193" s="6">
        <v>10.0332478867414</v>
      </c>
      <c r="F193" s="6">
        <v>74.727767011139093</v>
      </c>
      <c r="G193" s="6">
        <v>4.7306364414972402</v>
      </c>
      <c r="H193" s="6">
        <v>2791.37094097</v>
      </c>
      <c r="I193" s="6">
        <v>16.064303018239599</v>
      </c>
      <c r="J193" s="6">
        <v>25.2722329888609</v>
      </c>
      <c r="K193" s="6">
        <v>13.9880752907914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178809.59337521001</v>
      </c>
      <c r="E194" s="6">
        <v>1.34499960320189</v>
      </c>
      <c r="F194" s="6">
        <v>91.6326876854462</v>
      </c>
      <c r="G194" s="6">
        <v>0.55654933084343505</v>
      </c>
      <c r="H194" s="6">
        <v>16327.751050419</v>
      </c>
      <c r="I194" s="6">
        <v>6.1456200907673404</v>
      </c>
      <c r="J194" s="6">
        <v>8.3673123145538408</v>
      </c>
      <c r="K194" s="6">
        <v>6.0949214153290301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8645.4214607760005</v>
      </c>
      <c r="E195" s="6">
        <v>7.4542494496576399</v>
      </c>
      <c r="F195" s="6">
        <v>65.830117482755796</v>
      </c>
      <c r="G195" s="6">
        <v>3.9165563457571402</v>
      </c>
      <c r="H195" s="6">
        <v>4487.5058244299998</v>
      </c>
      <c r="I195" s="6">
        <v>9.0775930511271508</v>
      </c>
      <c r="J195" s="6">
        <v>34.169882517244197</v>
      </c>
      <c r="K195" s="6">
        <v>7.5454565651172398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278128.88749444397</v>
      </c>
      <c r="E196" s="6">
        <v>0.80800436614267002</v>
      </c>
      <c r="F196" s="6">
        <v>89.772865280411906</v>
      </c>
      <c r="G196" s="6">
        <v>0.40316768658714502</v>
      </c>
      <c r="H196" s="6">
        <v>31685.093184115001</v>
      </c>
      <c r="I196" s="6">
        <v>3.6080938280024299</v>
      </c>
      <c r="J196" s="6">
        <v>10.227134719588101</v>
      </c>
      <c r="K196" s="6">
        <v>3.5389695555766201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3729.4102790679999</v>
      </c>
      <c r="E197" s="6">
        <v>9.6951022919787295</v>
      </c>
      <c r="F197" s="6">
        <v>62.325615143993801</v>
      </c>
      <c r="G197" s="6">
        <v>5.6349245870827103</v>
      </c>
      <c r="H197" s="6">
        <v>2254.3417792979999</v>
      </c>
      <c r="I197" s="6">
        <v>11.0091403066277</v>
      </c>
      <c r="J197" s="6">
        <v>37.674384856006199</v>
      </c>
      <c r="K197" s="6">
        <v>9.3219874066226591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101994.983320741</v>
      </c>
      <c r="E198" s="6">
        <v>1.1057804313767601</v>
      </c>
      <c r="F198" s="6">
        <v>87.104327812991102</v>
      </c>
      <c r="G198" s="6">
        <v>0.57884762355016595</v>
      </c>
      <c r="H198" s="6">
        <v>15100.212614550999</v>
      </c>
      <c r="I198" s="6">
        <v>3.8458300444298099</v>
      </c>
      <c r="J198" s="6">
        <v>12.8956721870089</v>
      </c>
      <c r="K198" s="6">
        <v>3.9098491667830899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8684.0557451900004</v>
      </c>
      <c r="E199" s="6">
        <v>7.6753076600144796</v>
      </c>
      <c r="F199" s="6">
        <v>64.995241222650293</v>
      </c>
      <c r="G199" s="6">
        <v>4.2853516341983502</v>
      </c>
      <c r="H199" s="6">
        <v>4677.0082063099999</v>
      </c>
      <c r="I199" s="6">
        <v>9.8864142004096198</v>
      </c>
      <c r="J199" s="6">
        <v>35.0047587773497</v>
      </c>
      <c r="K199" s="6">
        <v>7.9568456666190599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210228.19708628999</v>
      </c>
      <c r="E200" s="6">
        <v>1.2678933430064701</v>
      </c>
      <c r="F200" s="6">
        <v>86.572842872008493</v>
      </c>
      <c r="G200" s="6">
        <v>0.61251107497230495</v>
      </c>
      <c r="H200" s="6">
        <v>32605.687203609999</v>
      </c>
      <c r="I200" s="6">
        <v>3.95458440943468</v>
      </c>
      <c r="J200" s="6">
        <v>13.427157127991499</v>
      </c>
      <c r="K200" s="6">
        <v>3.9492220538923801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8795.5683096899993</v>
      </c>
      <c r="E201" s="6">
        <v>9.5142390582570595</v>
      </c>
      <c r="F201" s="6">
        <v>58.954130501453001</v>
      </c>
      <c r="G201" s="6">
        <v>5.9218384743224401</v>
      </c>
      <c r="H201" s="6">
        <v>6123.7736174600004</v>
      </c>
      <c r="I201" s="6">
        <v>10.7140537732942</v>
      </c>
      <c r="J201" s="6">
        <v>41.045869498546999</v>
      </c>
      <c r="K201" s="6">
        <v>8.5055291187360105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326601.57327249</v>
      </c>
      <c r="E202" s="6">
        <v>1.1304992460330101</v>
      </c>
      <c r="F202" s="6">
        <v>86.476914769673698</v>
      </c>
      <c r="G202" s="6">
        <v>0.543782543957117</v>
      </c>
      <c r="H202" s="6">
        <v>51073.294225240003</v>
      </c>
      <c r="I202" s="6">
        <v>3.40314031858132</v>
      </c>
      <c r="J202" s="6">
        <v>13.5230852303263</v>
      </c>
      <c r="K202" s="6">
        <v>3.4773600776811202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2175.4743949110002</v>
      </c>
      <c r="E203" s="6">
        <v>12.599887878761001</v>
      </c>
      <c r="F203" s="6">
        <v>66.438003864975002</v>
      </c>
      <c r="G203" s="6">
        <v>6.4446836529578899</v>
      </c>
      <c r="H203" s="6">
        <v>1098.968346223</v>
      </c>
      <c r="I203" s="6">
        <v>15.4725023268771</v>
      </c>
      <c r="J203" s="6">
        <v>33.561996135024998</v>
      </c>
      <c r="K203" s="6">
        <v>12.757641581304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37194.093150952001</v>
      </c>
      <c r="E204" s="6">
        <v>2.4631089997578499</v>
      </c>
      <c r="F204" s="6">
        <v>83.298848047864695</v>
      </c>
      <c r="G204" s="6">
        <v>1.22354432082625</v>
      </c>
      <c r="H204" s="6">
        <v>7457.2964211819999</v>
      </c>
      <c r="I204" s="6">
        <v>6.10911554205006</v>
      </c>
      <c r="J204" s="6">
        <v>16.701151952135302</v>
      </c>
      <c r="K204" s="6">
        <v>6.1025630299293399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1700.6168764849999</v>
      </c>
      <c r="E205" s="6">
        <v>11.3317658261599</v>
      </c>
      <c r="F205" s="6">
        <v>56.201465073765398</v>
      </c>
      <c r="G205" s="6">
        <v>7.1298676203181204</v>
      </c>
      <c r="H205" s="6">
        <v>1325.312917788</v>
      </c>
      <c r="I205" s="6">
        <v>13.411198022699599</v>
      </c>
      <c r="J205" s="6">
        <v>43.798534926234602</v>
      </c>
      <c r="K205" s="6">
        <v>9.1489134675110009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46916.404315517</v>
      </c>
      <c r="E206" s="6">
        <v>1.60931480918452</v>
      </c>
      <c r="F206" s="6">
        <v>79.814385714338499</v>
      </c>
      <c r="G206" s="6">
        <v>0.94967567217793603</v>
      </c>
      <c r="H206" s="6">
        <v>11865.485560118001</v>
      </c>
      <c r="I206" s="6">
        <v>3.8085658554617399</v>
      </c>
      <c r="J206" s="6">
        <v>20.185614285661501</v>
      </c>
      <c r="K206" s="6">
        <v>3.75503957075881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625.19043108599999</v>
      </c>
      <c r="E207" s="6">
        <v>14.739518293338699</v>
      </c>
      <c r="F207" s="6">
        <v>64.666755875243894</v>
      </c>
      <c r="G207" s="6">
        <v>8.4769959902538901</v>
      </c>
      <c r="H207" s="6">
        <v>341.597561638</v>
      </c>
      <c r="I207" s="6">
        <v>17.997794176713199</v>
      </c>
      <c r="J207" s="6">
        <v>35.333244124756099</v>
      </c>
      <c r="K207" s="6">
        <v>15.514562668563199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22648.296162945</v>
      </c>
      <c r="E208" s="6">
        <v>2.1914359882015999</v>
      </c>
      <c r="F208" s="6">
        <v>89.203912440136307</v>
      </c>
      <c r="G208" s="6">
        <v>0.89184882435538804</v>
      </c>
      <c r="H208" s="6">
        <v>2741.0567739500002</v>
      </c>
      <c r="I208" s="6">
        <v>7.2035278733592403</v>
      </c>
      <c r="J208" s="6">
        <v>10.7960875598637</v>
      </c>
      <c r="K208" s="6">
        <v>7.3690032612741403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1791.522599897</v>
      </c>
      <c r="E209" s="6">
        <v>10.872204641054999</v>
      </c>
      <c r="F209" s="6">
        <v>71.007649893657899</v>
      </c>
      <c r="G209" s="6">
        <v>4.4834941575095897</v>
      </c>
      <c r="H209" s="6">
        <v>731.47682703800001</v>
      </c>
      <c r="I209" s="6">
        <v>14.1202508186102</v>
      </c>
      <c r="J209" s="6">
        <v>28.992350106342101</v>
      </c>
      <c r="K209" s="6">
        <v>10.9809098699819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19789.354693657999</v>
      </c>
      <c r="E210" s="6">
        <v>1.93398113353766</v>
      </c>
      <c r="F210" s="6">
        <v>89.467702233855405</v>
      </c>
      <c r="G210" s="6">
        <v>0.94927969166771697</v>
      </c>
      <c r="H210" s="6">
        <v>2329.6381937770002</v>
      </c>
      <c r="I210" s="6">
        <v>8.0426906669923994</v>
      </c>
      <c r="J210" s="6">
        <v>10.5322977661446</v>
      </c>
      <c r="K210" s="6">
        <v>8.0637553814491394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3608.2079567199999</v>
      </c>
      <c r="E211" s="6">
        <v>8.5131339091051696</v>
      </c>
      <c r="F211" s="6">
        <v>61.7622333956689</v>
      </c>
      <c r="G211" s="6">
        <v>5.47074264068464</v>
      </c>
      <c r="H211" s="6">
        <v>2233.8864079780001</v>
      </c>
      <c r="I211" s="6">
        <v>11.248002783561899</v>
      </c>
      <c r="J211" s="6">
        <v>38.2377666043311</v>
      </c>
      <c r="K211" s="6">
        <v>8.8364283227601295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65610.828085014</v>
      </c>
      <c r="E212" s="6">
        <v>1.2801585357296099</v>
      </c>
      <c r="F212" s="6">
        <v>86.300531858442994</v>
      </c>
      <c r="G212" s="6">
        <v>0.73206738435586605</v>
      </c>
      <c r="H212" s="6">
        <v>10415.155384745</v>
      </c>
      <c r="I212" s="6">
        <v>4.8223368320431499</v>
      </c>
      <c r="J212" s="6">
        <v>13.699468141557</v>
      </c>
      <c r="K212" s="6">
        <v>4.6116976201785702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257.21763913199999</v>
      </c>
      <c r="E213" s="6">
        <v>18.496086880535898</v>
      </c>
      <c r="F213" s="6">
        <v>66.829122263213193</v>
      </c>
      <c r="G213" s="6">
        <v>9.5435768634916993</v>
      </c>
      <c r="H213" s="6">
        <v>127.670910083</v>
      </c>
      <c r="I213" s="6">
        <v>23.064217630244102</v>
      </c>
      <c r="J213" s="6">
        <v>33.1708777367868</v>
      </c>
      <c r="K213" s="6">
        <v>19.227373785510299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5715.4223174460003</v>
      </c>
      <c r="E214" s="6">
        <v>2.9835182351828098</v>
      </c>
      <c r="F214" s="6">
        <v>79.285297340376701</v>
      </c>
      <c r="G214" s="6">
        <v>1.9611853440963001</v>
      </c>
      <c r="H214" s="6">
        <v>1493.2563520799999</v>
      </c>
      <c r="I214" s="6">
        <v>7.9414896284963703</v>
      </c>
      <c r="J214" s="6">
        <v>20.714702659623299</v>
      </c>
      <c r="K214" s="6">
        <v>7.5064154046173304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4799.6520241199996</v>
      </c>
      <c r="E215" s="6">
        <v>9.4234279724868593</v>
      </c>
      <c r="F215" s="6">
        <v>66.654744453476695</v>
      </c>
      <c r="G215" s="6">
        <v>4.9535666124173696</v>
      </c>
      <c r="H215" s="6">
        <v>2401.1137480299999</v>
      </c>
      <c r="I215" s="6">
        <v>11.5031341135097</v>
      </c>
      <c r="J215" s="6">
        <v>33.345255546523298</v>
      </c>
      <c r="K215" s="6">
        <v>9.9018199522654307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99657.723253460004</v>
      </c>
      <c r="E216" s="6">
        <v>1.8916186200993299</v>
      </c>
      <c r="F216" s="6">
        <v>90.595441020362301</v>
      </c>
      <c r="G216" s="6">
        <v>0.63337132810239705</v>
      </c>
      <c r="H216" s="6">
        <v>10345.299118340001</v>
      </c>
      <c r="I216" s="6">
        <v>6.2839731603935904</v>
      </c>
      <c r="J216" s="6">
        <v>9.4045589796377094</v>
      </c>
      <c r="K216" s="6">
        <v>6.1013551962752102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7944.9205723300001</v>
      </c>
      <c r="E217" s="6">
        <v>7.8919533484002704</v>
      </c>
      <c r="F217" s="6">
        <v>74.328297639830694</v>
      </c>
      <c r="G217" s="6">
        <v>3.4372570522640999</v>
      </c>
      <c r="H217" s="6">
        <v>2744.0375023299998</v>
      </c>
      <c r="I217" s="6">
        <v>11.165955853620201</v>
      </c>
      <c r="J217" s="6">
        <v>25.671702360169299</v>
      </c>
      <c r="K217" s="6">
        <v>9.9520266190717805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157041.48494068999</v>
      </c>
      <c r="E218" s="6">
        <v>1.38365674127144</v>
      </c>
      <c r="F218" s="6">
        <v>90.083193725982397</v>
      </c>
      <c r="G218" s="6">
        <v>0.63391047009393298</v>
      </c>
      <c r="H218" s="6">
        <v>17287.90819604</v>
      </c>
      <c r="I218" s="6">
        <v>5.8011555926030001</v>
      </c>
      <c r="J218" s="6">
        <v>9.9168062740175706</v>
      </c>
      <c r="K218" s="6">
        <v>5.7583740273334696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669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1302.9861766700001</v>
      </c>
      <c r="E229" s="6">
        <v>15.3983875246822</v>
      </c>
      <c r="F229" s="6">
        <v>64.218127440382503</v>
      </c>
      <c r="G229" s="6">
        <v>7.1900150040916797</v>
      </c>
      <c r="H229" s="6">
        <v>726.01440090000006</v>
      </c>
      <c r="I229" s="6">
        <v>17.2802746914812</v>
      </c>
      <c r="J229" s="6">
        <v>35.781872559617497</v>
      </c>
      <c r="K229" s="6">
        <v>12.9040004561449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17842.18303995</v>
      </c>
      <c r="E230" s="6">
        <v>2.6298937413656902</v>
      </c>
      <c r="F230" s="6">
        <v>86.2718094471971</v>
      </c>
      <c r="G230" s="6">
        <v>1.33893220731929</v>
      </c>
      <c r="H230" s="6">
        <v>2839.1764380499999</v>
      </c>
      <c r="I230" s="6">
        <v>8.2410952230111896</v>
      </c>
      <c r="J230" s="6">
        <v>13.7281905528029</v>
      </c>
      <c r="K230" s="6">
        <v>8.4142264640244999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610.47973927999999</v>
      </c>
      <c r="E231" s="6">
        <v>21.553651719811899</v>
      </c>
      <c r="F231" s="6">
        <v>53.569755054247402</v>
      </c>
      <c r="G231" s="6">
        <v>13.8598657066038</v>
      </c>
      <c r="H231" s="6">
        <v>529.11804058999996</v>
      </c>
      <c r="I231" s="6">
        <v>22.186513268951899</v>
      </c>
      <c r="J231" s="6">
        <v>46.430244945752598</v>
      </c>
      <c r="K231" s="6">
        <v>15.991076761602301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16445.72889835</v>
      </c>
      <c r="E232" s="6">
        <v>2.4944757248179301</v>
      </c>
      <c r="F232" s="6">
        <v>83.932166443387402</v>
      </c>
      <c r="G232" s="6">
        <v>1.5426650464528699</v>
      </c>
      <c r="H232" s="6">
        <v>3148.34283271</v>
      </c>
      <c r="I232" s="6">
        <v>7.75202842594401</v>
      </c>
      <c r="J232" s="6">
        <v>16.067833556612602</v>
      </c>
      <c r="K232" s="6">
        <v>8.05828732225023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895.10401012</v>
      </c>
      <c r="E233" s="6">
        <v>24.044964815250701</v>
      </c>
      <c r="F233" s="6">
        <v>35.767763359150102</v>
      </c>
      <c r="G233" s="6">
        <v>17.8125395961839</v>
      </c>
      <c r="H233" s="6">
        <v>1607.4399737799999</v>
      </c>
      <c r="I233" s="6">
        <v>16.445779607042201</v>
      </c>
      <c r="J233" s="6">
        <v>64.232236640849905</v>
      </c>
      <c r="K233" s="6">
        <v>9.9189244283081699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39781.273845709999</v>
      </c>
      <c r="E234" s="6">
        <v>2.60692879381795</v>
      </c>
      <c r="F234" s="6">
        <v>77.6575916756711</v>
      </c>
      <c r="G234" s="6">
        <v>1.99487398808322</v>
      </c>
      <c r="H234" s="6">
        <v>11445.23600004</v>
      </c>
      <c r="I234" s="6">
        <v>6.8252012893475804</v>
      </c>
      <c r="J234" s="6">
        <v>22.3424083243289</v>
      </c>
      <c r="K234" s="6">
        <v>6.9337695096322198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1065.4658728100001</v>
      </c>
      <c r="E235" s="6">
        <v>17.907533449339301</v>
      </c>
      <c r="F235" s="6">
        <v>69.666357656274499</v>
      </c>
      <c r="G235" s="6">
        <v>8.59177764516701</v>
      </c>
      <c r="H235" s="6">
        <v>463.91776177999998</v>
      </c>
      <c r="I235" s="6">
        <v>23.464911054871301</v>
      </c>
      <c r="J235" s="6">
        <v>30.333642343725501</v>
      </c>
      <c r="K235" s="6">
        <v>19.7324754986175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24676.93764693</v>
      </c>
      <c r="E236" s="6">
        <v>1.93182371589497</v>
      </c>
      <c r="F236" s="6">
        <v>83.259157201984493</v>
      </c>
      <c r="G236" s="6">
        <v>1.39807172312601</v>
      </c>
      <c r="H236" s="6">
        <v>4961.7693448600003</v>
      </c>
      <c r="I236" s="6">
        <v>7.0720419092539197</v>
      </c>
      <c r="J236" s="6">
        <v>16.7408427980155</v>
      </c>
      <c r="K236" s="6">
        <v>6.9531907550793104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750.34929889</v>
      </c>
      <c r="E237" s="6">
        <v>19.214467612999201</v>
      </c>
      <c r="F237" s="6">
        <v>44.118137587832003</v>
      </c>
      <c r="G237" s="6">
        <v>15.6687049731415</v>
      </c>
      <c r="H237" s="6">
        <v>950.42353494999998</v>
      </c>
      <c r="I237" s="6">
        <v>20.056559840420899</v>
      </c>
      <c r="J237" s="6">
        <v>55.881862412167997</v>
      </c>
      <c r="K237" s="6">
        <v>12.370276364978199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28705.112233569998</v>
      </c>
      <c r="E238" s="6">
        <v>2.7630956688847599</v>
      </c>
      <c r="F238" s="6">
        <v>82.680769058901504</v>
      </c>
      <c r="G238" s="6">
        <v>1.55735117368759</v>
      </c>
      <c r="H238" s="6">
        <v>6012.8911912900003</v>
      </c>
      <c r="I238" s="6">
        <v>6.9952405822056001</v>
      </c>
      <c r="J238" s="6">
        <v>17.3192309410985</v>
      </c>
      <c r="K238" s="6">
        <v>7.4346830510654103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305.15891213100002</v>
      </c>
      <c r="E239" s="6">
        <v>29.248638551145199</v>
      </c>
      <c r="F239" s="6">
        <v>67.996886318575804</v>
      </c>
      <c r="G239" s="6">
        <v>11.9603538648098</v>
      </c>
      <c r="H239" s="6">
        <v>143.62474349300001</v>
      </c>
      <c r="I239" s="6">
        <v>26.549009456389001</v>
      </c>
      <c r="J239" s="6">
        <v>32.003113681424203</v>
      </c>
      <c r="K239" s="6">
        <v>25.412115526354601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7946.0429967190003</v>
      </c>
      <c r="E240" s="6">
        <v>4.8203119226346196</v>
      </c>
      <c r="F240" s="6">
        <v>84.706644276797803</v>
      </c>
      <c r="G240" s="6">
        <v>1.7629273612215901</v>
      </c>
      <c r="H240" s="6">
        <v>1434.6178293119999</v>
      </c>
      <c r="I240" s="6">
        <v>9.0662407964119307</v>
      </c>
      <c r="J240" s="6">
        <v>15.2933557232022</v>
      </c>
      <c r="K240" s="6">
        <v>9.7644796587235394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339.38977506999998</v>
      </c>
      <c r="E241" s="6">
        <v>25.179116001534101</v>
      </c>
      <c r="F241" s="6">
        <v>68.613196190434707</v>
      </c>
      <c r="G241" s="6">
        <v>14.0230587409319</v>
      </c>
      <c r="H241" s="6">
        <v>155.25235488999999</v>
      </c>
      <c r="I241" s="6">
        <v>35.322490739744602</v>
      </c>
      <c r="J241" s="6">
        <v>31.386803809565301</v>
      </c>
      <c r="K241" s="6">
        <v>30.655140498515099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14725.39814933</v>
      </c>
      <c r="E242" s="6">
        <v>2.0217828884150602</v>
      </c>
      <c r="F242" s="6">
        <v>86.792003578968107</v>
      </c>
      <c r="G242" s="6">
        <v>1.3813872611386899</v>
      </c>
      <c r="H242" s="6">
        <v>2240.90927775</v>
      </c>
      <c r="I242" s="6">
        <v>9.0095199504242505</v>
      </c>
      <c r="J242" s="6">
        <v>13.207996421031901</v>
      </c>
      <c r="K242" s="6">
        <v>9.0773319654884705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573.93167845000005</v>
      </c>
      <c r="E243" s="6">
        <v>30.030472968964101</v>
      </c>
      <c r="F243" s="6">
        <v>45.883277359992903</v>
      </c>
      <c r="G243" s="6">
        <v>19.889187660253899</v>
      </c>
      <c r="H243" s="6">
        <v>676.91985498999998</v>
      </c>
      <c r="I243" s="6">
        <v>26.051598026700901</v>
      </c>
      <c r="J243" s="6">
        <v>54.116722640007097</v>
      </c>
      <c r="K243" s="6">
        <v>16.863199938233699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22522.545499250002</v>
      </c>
      <c r="E244" s="6">
        <v>3.90981720852032</v>
      </c>
      <c r="F244" s="6">
        <v>72.239349241665494</v>
      </c>
      <c r="G244" s="6">
        <v>2.7064919308519899</v>
      </c>
      <c r="H244" s="6">
        <v>8655.1239228600007</v>
      </c>
      <c r="I244" s="6">
        <v>6.5747599658774396</v>
      </c>
      <c r="J244" s="6">
        <v>27.760650758334499</v>
      </c>
      <c r="K244" s="6">
        <v>7.0428902230927601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997.83507867000003</v>
      </c>
      <c r="E245" s="6">
        <v>22.272105322443501</v>
      </c>
      <c r="F245" s="6">
        <v>51.826523352024097</v>
      </c>
      <c r="G245" s="6">
        <v>16.101263750497999</v>
      </c>
      <c r="H245" s="6">
        <v>927.50162951000004</v>
      </c>
      <c r="I245" s="6">
        <v>24.684842498864199</v>
      </c>
      <c r="J245" s="6">
        <v>48.173476647975903</v>
      </c>
      <c r="K245" s="6">
        <v>17.322239950837101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26743.778083739999</v>
      </c>
      <c r="E246" s="6">
        <v>4.87464376704835</v>
      </c>
      <c r="F246" s="6">
        <v>80.310426397473194</v>
      </c>
      <c r="G246" s="6">
        <v>2.4260746556108699</v>
      </c>
      <c r="H246" s="6">
        <v>6556.7275708799998</v>
      </c>
      <c r="I246" s="6">
        <v>10.095954962492399</v>
      </c>
      <c r="J246" s="6">
        <v>19.689573602526799</v>
      </c>
      <c r="K246" s="6">
        <v>9.8955464449066692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725.91018641999995</v>
      </c>
      <c r="E247" s="6">
        <v>36.476742170460902</v>
      </c>
      <c r="F247" s="6">
        <v>39.232390122124002</v>
      </c>
      <c r="G247" s="6">
        <v>27.0548981069043</v>
      </c>
      <c r="H247" s="6">
        <v>1124.3726644599999</v>
      </c>
      <c r="I247" s="6">
        <v>28.3874546214087</v>
      </c>
      <c r="J247" s="6">
        <v>60.767609877875998</v>
      </c>
      <c r="K247" s="6">
        <v>17.4670078250161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47799.769697880001</v>
      </c>
      <c r="E248" s="6">
        <v>3.2519713081567199</v>
      </c>
      <c r="F248" s="6">
        <v>89.915557623851399</v>
      </c>
      <c r="G248" s="6">
        <v>1.4258332468753001</v>
      </c>
      <c r="H248" s="6">
        <v>5360.9635067600002</v>
      </c>
      <c r="I248" s="6">
        <v>12.4016174840938</v>
      </c>
      <c r="J248" s="6">
        <v>10.0844423761486</v>
      </c>
      <c r="K248" s="6">
        <v>12.713106653734799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2701.5032964400002</v>
      </c>
      <c r="E249" s="6">
        <v>21.8812129149503</v>
      </c>
      <c r="F249" s="6">
        <v>67.180739701305299</v>
      </c>
      <c r="G249" s="6">
        <v>12.0654526446446</v>
      </c>
      <c r="H249" s="6">
        <v>1319.7434306</v>
      </c>
      <c r="I249" s="6">
        <v>28.9174473653093</v>
      </c>
      <c r="J249" s="6">
        <v>32.819260298694701</v>
      </c>
      <c r="K249" s="6">
        <v>24.697876372629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76781.16184945</v>
      </c>
      <c r="E250" s="6">
        <v>2.73815717553562</v>
      </c>
      <c r="F250" s="6">
        <v>89.826922474049496</v>
      </c>
      <c r="G250" s="6">
        <v>1.2479282705146699</v>
      </c>
      <c r="H250" s="6">
        <v>8695.6192031699993</v>
      </c>
      <c r="I250" s="6">
        <v>11.1362321248674</v>
      </c>
      <c r="J250" s="6">
        <v>10.1730775259505</v>
      </c>
      <c r="K250" s="6">
        <v>11.019040769398099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1884.4088492999999</v>
      </c>
      <c r="E251" s="6">
        <v>15.8710294555096</v>
      </c>
      <c r="F251" s="6">
        <v>68.935282613963295</v>
      </c>
      <c r="G251" s="6">
        <v>7.7090160923068103</v>
      </c>
      <c r="H251" s="6">
        <v>849.18239431999996</v>
      </c>
      <c r="I251" s="6">
        <v>18.642295915216199</v>
      </c>
      <c r="J251" s="6">
        <v>31.064717386036701</v>
      </c>
      <c r="K251" s="6">
        <v>17.1069704705451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26199.318030980001</v>
      </c>
      <c r="E252" s="6">
        <v>2.7779482060468399</v>
      </c>
      <c r="F252" s="6">
        <v>87.001163511441405</v>
      </c>
      <c r="G252" s="6">
        <v>1.4756238279492999</v>
      </c>
      <c r="H252" s="6">
        <v>3914.4378931400001</v>
      </c>
      <c r="I252" s="6">
        <v>9.4407227664892108</v>
      </c>
      <c r="J252" s="6">
        <v>12.998836488558601</v>
      </c>
      <c r="K252" s="6">
        <v>9.8763447059123006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1740.5098225700001</v>
      </c>
      <c r="E253" s="6">
        <v>15.9815904220776</v>
      </c>
      <c r="F253" s="6">
        <v>63.911016225004502</v>
      </c>
      <c r="G253" s="6">
        <v>9.5469228303537594</v>
      </c>
      <c r="H253" s="6">
        <v>982.82321979999995</v>
      </c>
      <c r="I253" s="6">
        <v>21.409797380581399</v>
      </c>
      <c r="J253" s="6">
        <v>36.088983774995498</v>
      </c>
      <c r="K253" s="6">
        <v>16.906919399940399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32608.105288229999</v>
      </c>
      <c r="E254" s="6">
        <v>2.8760798511417098</v>
      </c>
      <c r="F254" s="6">
        <v>87.585372237120197</v>
      </c>
      <c r="G254" s="6">
        <v>1.45205664130468</v>
      </c>
      <c r="H254" s="6">
        <v>4621.9760088499997</v>
      </c>
      <c r="I254" s="6">
        <v>10.165535250154001</v>
      </c>
      <c r="J254" s="6">
        <v>12.4146277628798</v>
      </c>
      <c r="K254" s="6">
        <v>10.2442798823436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1407.4845247000001</v>
      </c>
      <c r="E255" s="6">
        <v>16.868977854627801</v>
      </c>
      <c r="F255" s="6">
        <v>72.858498812255604</v>
      </c>
      <c r="G255" s="6">
        <v>9.0575633629174401</v>
      </c>
      <c r="H255" s="6">
        <v>524.32102667000004</v>
      </c>
      <c r="I255" s="6">
        <v>28.581263444275301</v>
      </c>
      <c r="J255" s="6">
        <v>27.141501187744399</v>
      </c>
      <c r="K255" s="6">
        <v>24.314074043076001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24516.291896999999</v>
      </c>
      <c r="E256" s="6">
        <v>3.6668550031413201</v>
      </c>
      <c r="F256" s="6">
        <v>88.997075385548996</v>
      </c>
      <c r="G256" s="6">
        <v>1.4858844568861</v>
      </c>
      <c r="H256" s="6">
        <v>3031.0087202300001</v>
      </c>
      <c r="I256" s="6">
        <v>12.226513515714901</v>
      </c>
      <c r="J256" s="6">
        <v>11.002924614451</v>
      </c>
      <c r="K256" s="6">
        <v>12.018565577558199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299.56393379000002</v>
      </c>
      <c r="E257" s="6">
        <v>25.7591608323335</v>
      </c>
      <c r="F257" s="6">
        <v>71.960774121027697</v>
      </c>
      <c r="G257" s="6">
        <v>10.4683166118595</v>
      </c>
      <c r="H257" s="6">
        <v>116.723880577</v>
      </c>
      <c r="I257" s="6">
        <v>31.904560913150998</v>
      </c>
      <c r="J257" s="6">
        <v>28.039225878972299</v>
      </c>
      <c r="K257" s="6">
        <v>26.8662255650347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11223.289382624</v>
      </c>
      <c r="E258" s="6">
        <v>2.14259020182427</v>
      </c>
      <c r="F258" s="6">
        <v>84.928691773929401</v>
      </c>
      <c r="G258" s="6">
        <v>1.70735260061804</v>
      </c>
      <c r="H258" s="6">
        <v>1991.6667743590001</v>
      </c>
      <c r="I258" s="6">
        <v>9.8212209902025691</v>
      </c>
      <c r="J258" s="6">
        <v>15.071308226070601</v>
      </c>
      <c r="K258" s="6">
        <v>9.6211437383038501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817.03506613000002</v>
      </c>
      <c r="E259" s="6">
        <v>20.0879168119715</v>
      </c>
      <c r="F259" s="6">
        <v>58.562050455209501</v>
      </c>
      <c r="G259" s="6">
        <v>11.2648821657768</v>
      </c>
      <c r="H259" s="6">
        <v>578.12623675999998</v>
      </c>
      <c r="I259" s="6">
        <v>21.6802519510188</v>
      </c>
      <c r="J259" s="6">
        <v>41.437949544790499</v>
      </c>
      <c r="K259" s="6">
        <v>15.920058907623901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19568.952562949999</v>
      </c>
      <c r="E260" s="6">
        <v>1.9215344131011201</v>
      </c>
      <c r="F260" s="6">
        <v>89.112974226197906</v>
      </c>
      <c r="G260" s="6">
        <v>1.0958280613167799</v>
      </c>
      <c r="H260" s="6">
        <v>2390.7595136300001</v>
      </c>
      <c r="I260" s="6">
        <v>8.8477891465304701</v>
      </c>
      <c r="J260" s="6">
        <v>10.887025773802099</v>
      </c>
      <c r="K260" s="6">
        <v>8.9696212550035295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904.34922366700005</v>
      </c>
      <c r="E261" s="6">
        <v>12.5697952834402</v>
      </c>
      <c r="F261" s="6">
        <v>80.812837007842703</v>
      </c>
      <c r="G261" s="6">
        <v>3.74423813817566</v>
      </c>
      <c r="H261" s="6">
        <v>214.71707464799999</v>
      </c>
      <c r="I261" s="6">
        <v>17.573817844088101</v>
      </c>
      <c r="J261" s="6">
        <v>19.187162992157301</v>
      </c>
      <c r="K261" s="6">
        <v>15.770049303412801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5881.1881673179996</v>
      </c>
      <c r="E262" s="6">
        <v>3.5417197869872998</v>
      </c>
      <c r="F262" s="6">
        <v>89.763024269179397</v>
      </c>
      <c r="G262" s="6">
        <v>1.2346751303225201</v>
      </c>
      <c r="H262" s="6">
        <v>670.71693525700005</v>
      </c>
      <c r="I262" s="6">
        <v>10.9989695741414</v>
      </c>
      <c r="J262" s="6">
        <v>10.2369757308206</v>
      </c>
      <c r="K262" s="6">
        <v>10.826261251555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296.43801159700001</v>
      </c>
      <c r="E263" s="6">
        <v>22.2283663571585</v>
      </c>
      <c r="F263" s="6">
        <v>64.625525833053601</v>
      </c>
      <c r="G263" s="6">
        <v>12.735181842513001</v>
      </c>
      <c r="H263" s="6">
        <v>162.263109633</v>
      </c>
      <c r="I263" s="6">
        <v>25.766472736698901</v>
      </c>
      <c r="J263" s="6">
        <v>35.374474166946399</v>
      </c>
      <c r="K263" s="6">
        <v>23.2658673389124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11318.74905054</v>
      </c>
      <c r="E264" s="6">
        <v>2.52750440184154</v>
      </c>
      <c r="F264" s="6">
        <v>88.939344384138906</v>
      </c>
      <c r="G264" s="6">
        <v>1.23551874485118</v>
      </c>
      <c r="H264" s="6">
        <v>1407.6198348129999</v>
      </c>
      <c r="I264" s="6">
        <v>10.1134210586169</v>
      </c>
      <c r="J264" s="6">
        <v>11.0606556158611</v>
      </c>
      <c r="K264" s="6">
        <v>9.9348746546090396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887.17337623000003</v>
      </c>
      <c r="E265" s="6">
        <v>17.828088170681902</v>
      </c>
      <c r="F265" s="6">
        <v>63.191996694461501</v>
      </c>
      <c r="G265" s="6">
        <v>8.0326000093243497</v>
      </c>
      <c r="H265" s="6">
        <v>516.75975239000002</v>
      </c>
      <c r="I265" s="6">
        <v>18.6057177671853</v>
      </c>
      <c r="J265" s="6">
        <v>36.808003305538499</v>
      </c>
      <c r="K265" s="6">
        <v>13.790371322879601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13908.166526339999</v>
      </c>
      <c r="E266" s="6">
        <v>2.30853999520735</v>
      </c>
      <c r="F266" s="6">
        <v>89.343406541759194</v>
      </c>
      <c r="G266" s="6">
        <v>1.2458231469004</v>
      </c>
      <c r="H266" s="6">
        <v>1658.92125852</v>
      </c>
      <c r="I266" s="6">
        <v>10.3821165029516</v>
      </c>
      <c r="J266" s="6">
        <v>10.656593458240801</v>
      </c>
      <c r="K266" s="6">
        <v>10.444809059182299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1077.5126071699999</v>
      </c>
      <c r="E267" s="6">
        <v>16.681617421936402</v>
      </c>
      <c r="F267" s="6">
        <v>59.727744387873798</v>
      </c>
      <c r="G267" s="6">
        <v>11.0321743374906</v>
      </c>
      <c r="H267" s="6">
        <v>726.52773993000005</v>
      </c>
      <c r="I267" s="6">
        <v>22.499633674461201</v>
      </c>
      <c r="J267" s="6">
        <v>40.272255612126202</v>
      </c>
      <c r="K267" s="6">
        <v>16.361807374744998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23309.26050063</v>
      </c>
      <c r="E268" s="6">
        <v>2.5736987428555702</v>
      </c>
      <c r="F268" s="6">
        <v>88.938871320895004</v>
      </c>
      <c r="G268" s="6">
        <v>1.1421999972016199</v>
      </c>
      <c r="H268" s="6">
        <v>2898.9206404699999</v>
      </c>
      <c r="I268" s="6">
        <v>9.1569737030892409</v>
      </c>
      <c r="J268" s="6">
        <v>11.061128679105</v>
      </c>
      <c r="K268" s="6">
        <v>9.1840517835889894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1544.6487422600001</v>
      </c>
      <c r="E269" s="6">
        <v>14.8495743780312</v>
      </c>
      <c r="F269" s="6">
        <v>65.216282030107607</v>
      </c>
      <c r="G269" s="6">
        <v>9.5538500648542897</v>
      </c>
      <c r="H269" s="6">
        <v>823.85294808000003</v>
      </c>
      <c r="I269" s="6">
        <v>21.0326168580299</v>
      </c>
      <c r="J269" s="6">
        <v>34.7837179698924</v>
      </c>
      <c r="K269" s="6">
        <v>17.912592921843601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26386.853591750001</v>
      </c>
      <c r="E270" s="6">
        <v>1.87592257768818</v>
      </c>
      <c r="F270" s="6">
        <v>87.485674584868306</v>
      </c>
      <c r="G270" s="6">
        <v>1.19748455782185</v>
      </c>
      <c r="H270" s="6">
        <v>3774.4884987800001</v>
      </c>
      <c r="I270" s="6">
        <v>8.6476063457119903</v>
      </c>
      <c r="J270" s="6">
        <v>12.514325415131699</v>
      </c>
      <c r="K270" s="6">
        <v>8.3714256159052294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767.37648391499999</v>
      </c>
      <c r="E271" s="6">
        <v>15.172621916295601</v>
      </c>
      <c r="F271" s="6">
        <v>67.973958441113993</v>
      </c>
      <c r="G271" s="6">
        <v>8.7524213220747296</v>
      </c>
      <c r="H271" s="6">
        <v>361.55068395000001</v>
      </c>
      <c r="I271" s="6">
        <v>19.893773317111901</v>
      </c>
      <c r="J271" s="6">
        <v>32.026041558886</v>
      </c>
      <c r="K271" s="6">
        <v>18.576654942257601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14704.730783769999</v>
      </c>
      <c r="E272" s="6">
        <v>2.2037456655846901</v>
      </c>
      <c r="F272" s="6">
        <v>88.205863800052796</v>
      </c>
      <c r="G272" s="6">
        <v>1.1406476057075401</v>
      </c>
      <c r="H272" s="6">
        <v>1966.1912505099999</v>
      </c>
      <c r="I272" s="6">
        <v>8.3676568745208009</v>
      </c>
      <c r="J272" s="6">
        <v>11.7941361999472</v>
      </c>
      <c r="K272" s="6">
        <v>8.5306635133945203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1101.38889292</v>
      </c>
      <c r="E273" s="6">
        <v>22.990482962314498</v>
      </c>
      <c r="F273" s="6">
        <v>68.873090386878104</v>
      </c>
      <c r="G273" s="6">
        <v>10.7478695639973</v>
      </c>
      <c r="H273" s="6">
        <v>497.76817514999999</v>
      </c>
      <c r="I273" s="6">
        <v>26.162345211081401</v>
      </c>
      <c r="J273" s="6">
        <v>31.126909613121999</v>
      </c>
      <c r="K273" s="6">
        <v>23.781319801677601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34836.835156660003</v>
      </c>
      <c r="E274" s="6">
        <v>5.1248538097753604</v>
      </c>
      <c r="F274" s="6">
        <v>80.919235548639605</v>
      </c>
      <c r="G274" s="6">
        <v>2.7218803729188701</v>
      </c>
      <c r="H274" s="6">
        <v>8214.5294792799996</v>
      </c>
      <c r="I274" s="6">
        <v>11.480081797906401</v>
      </c>
      <c r="J274" s="6">
        <v>19.080764451360398</v>
      </c>
      <c r="K274" s="6">
        <v>11.543168492693001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845.61038049000001</v>
      </c>
      <c r="E275" s="6">
        <v>17.069834024630701</v>
      </c>
      <c r="F275" s="6">
        <v>54.0790183454207</v>
      </c>
      <c r="G275" s="6">
        <v>10.579021802648001</v>
      </c>
      <c r="H275" s="6">
        <v>718.04666499999996</v>
      </c>
      <c r="I275" s="6">
        <v>18.6341044806362</v>
      </c>
      <c r="J275" s="6">
        <v>45.9209816545793</v>
      </c>
      <c r="K275" s="6">
        <v>12.4584251801368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19038.40127998</v>
      </c>
      <c r="E276" s="6">
        <v>2.4895508676717202</v>
      </c>
      <c r="F276" s="6">
        <v>84.433287256057099</v>
      </c>
      <c r="G276" s="6">
        <v>1.3649857784988899</v>
      </c>
      <c r="H276" s="6">
        <v>3510.0531255000001</v>
      </c>
      <c r="I276" s="6">
        <v>7.6450713462293498</v>
      </c>
      <c r="J276" s="6">
        <v>15.566712743942899</v>
      </c>
      <c r="K276" s="6">
        <v>7.4036335244429798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528.90172369000004</v>
      </c>
      <c r="E277" s="6">
        <v>23.4868339056117</v>
      </c>
      <c r="F277" s="6">
        <v>52.661537161958996</v>
      </c>
      <c r="G277" s="6">
        <v>15.1619077430024</v>
      </c>
      <c r="H277" s="6">
        <v>475.43987398000002</v>
      </c>
      <c r="I277" s="6">
        <v>24.024276835824299</v>
      </c>
      <c r="J277" s="6">
        <v>47.338462838041004</v>
      </c>
      <c r="K277" s="6">
        <v>16.866820766573099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21867.915271360001</v>
      </c>
      <c r="E278" s="6">
        <v>3.3884170118050601</v>
      </c>
      <c r="F278" s="6">
        <v>86.728090308691904</v>
      </c>
      <c r="G278" s="6">
        <v>1.3071198478143</v>
      </c>
      <c r="H278" s="6">
        <v>3346.42438898</v>
      </c>
      <c r="I278" s="6">
        <v>8.2703431211396907</v>
      </c>
      <c r="J278" s="6">
        <v>13.2719096913081</v>
      </c>
      <c r="K278" s="6">
        <v>8.5416500595815208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1069.3405818799999</v>
      </c>
      <c r="E279" s="6">
        <v>17.858261560392901</v>
      </c>
      <c r="F279" s="6">
        <v>64.147263218983298</v>
      </c>
      <c r="G279" s="6">
        <v>9.4654090854704194</v>
      </c>
      <c r="H279" s="6">
        <v>597.66831019000006</v>
      </c>
      <c r="I279" s="6">
        <v>20.260743261177499</v>
      </c>
      <c r="J279" s="6">
        <v>35.852736781016702</v>
      </c>
      <c r="K279" s="6">
        <v>16.9353902266818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25298.806709609999</v>
      </c>
      <c r="E280" s="6">
        <v>2.6458958987110299</v>
      </c>
      <c r="F280" s="6">
        <v>89.345457034312304</v>
      </c>
      <c r="G280" s="6">
        <v>1.1914685056808101</v>
      </c>
      <c r="H280" s="6">
        <v>3016.9102270600001</v>
      </c>
      <c r="I280" s="6">
        <v>10.1401084419147</v>
      </c>
      <c r="J280" s="6">
        <v>10.6545429656877</v>
      </c>
      <c r="K280" s="6">
        <v>9.9912589892278394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1260.1683310799999</v>
      </c>
      <c r="E281" s="6">
        <v>17.4709052921806</v>
      </c>
      <c r="F281" s="6">
        <v>60.534567171529702</v>
      </c>
      <c r="G281" s="6">
        <v>8.9838842269538794</v>
      </c>
      <c r="H281" s="6">
        <v>821.56511472</v>
      </c>
      <c r="I281" s="6">
        <v>17.2695462453954</v>
      </c>
      <c r="J281" s="6">
        <v>39.465432828470298</v>
      </c>
      <c r="K281" s="6">
        <v>13.780047606761901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23486.711681479999</v>
      </c>
      <c r="E282" s="6">
        <v>2.75172530813302</v>
      </c>
      <c r="F282" s="6">
        <v>85.718414503443299</v>
      </c>
      <c r="G282" s="6">
        <v>1.4613980757557401</v>
      </c>
      <c r="H282" s="6">
        <v>3913.13211817</v>
      </c>
      <c r="I282" s="6">
        <v>8.9734708376810008</v>
      </c>
      <c r="J282" s="6">
        <v>14.2815854965567</v>
      </c>
      <c r="K282" s="6">
        <v>8.7713458734933401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1217.7290243</v>
      </c>
      <c r="E283" s="6">
        <v>23.194139522455298</v>
      </c>
      <c r="F283" s="6">
        <v>65.608277097751596</v>
      </c>
      <c r="G283" s="6">
        <v>11.865252263348101</v>
      </c>
      <c r="H283" s="6">
        <v>638.33103117999997</v>
      </c>
      <c r="I283" s="6">
        <v>26.764135696996799</v>
      </c>
      <c r="J283" s="6">
        <v>34.391722902248397</v>
      </c>
      <c r="K283" s="6">
        <v>22.635061364650898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37762.581028740002</v>
      </c>
      <c r="E284" s="6">
        <v>2.45266017191988</v>
      </c>
      <c r="F284" s="6">
        <v>84.395670274193407</v>
      </c>
      <c r="G284" s="6">
        <v>1.5462403524592101</v>
      </c>
      <c r="H284" s="6">
        <v>6982.1089607499998</v>
      </c>
      <c r="I284" s="6">
        <v>8.4880022693005692</v>
      </c>
      <c r="J284" s="6">
        <v>15.6043297258066</v>
      </c>
      <c r="K284" s="6">
        <v>8.3628065571432106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417.80816073400001</v>
      </c>
      <c r="E285" s="6">
        <v>18.6271720691933</v>
      </c>
      <c r="F285" s="6">
        <v>73.433635426640606</v>
      </c>
      <c r="G285" s="6">
        <v>8.8410480052204701</v>
      </c>
      <c r="H285" s="6">
        <v>151.15204163999999</v>
      </c>
      <c r="I285" s="6">
        <v>25.8258813546854</v>
      </c>
      <c r="J285" s="6">
        <v>26.566364573359401</v>
      </c>
      <c r="K285" s="6">
        <v>24.4380556553769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9083.0318864300007</v>
      </c>
      <c r="E286" s="6">
        <v>2.5399631075452098</v>
      </c>
      <c r="F286" s="6">
        <v>86.6169515670137</v>
      </c>
      <c r="G286" s="6">
        <v>1.3021643037250299</v>
      </c>
      <c r="H286" s="6">
        <v>1403.404916189</v>
      </c>
      <c r="I286" s="6">
        <v>8.5505991241545605</v>
      </c>
      <c r="J286" s="6">
        <v>13.3830484329863</v>
      </c>
      <c r="K286" s="6">
        <v>8.4277885560096806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954.83139550999999</v>
      </c>
      <c r="E287" s="6">
        <v>22.029896494470599</v>
      </c>
      <c r="F287" s="6">
        <v>58.270104051672902</v>
      </c>
      <c r="G287" s="6">
        <v>13.187674965165</v>
      </c>
      <c r="H287" s="6">
        <v>683.79858645000002</v>
      </c>
      <c r="I287" s="6">
        <v>26.311057470520002</v>
      </c>
      <c r="J287" s="6">
        <v>41.729895948327197</v>
      </c>
      <c r="K287" s="6">
        <v>18.414788126271599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24331.496676539999</v>
      </c>
      <c r="E288" s="6">
        <v>2.7467909210636599</v>
      </c>
      <c r="F288" s="6">
        <v>87.175650123870497</v>
      </c>
      <c r="G288" s="6">
        <v>1.5840887000494701</v>
      </c>
      <c r="H288" s="6">
        <v>3579.3897257600001</v>
      </c>
      <c r="I288" s="6">
        <v>10.513785957228</v>
      </c>
      <c r="J288" s="6">
        <v>12.824349876129499</v>
      </c>
      <c r="K288" s="6">
        <v>10.7681062677282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843.06636204999995</v>
      </c>
      <c r="E289" s="6">
        <v>19.3570992924992</v>
      </c>
      <c r="F289" s="6">
        <v>81.339850865496302</v>
      </c>
      <c r="G289" s="6">
        <v>8.3906912261573297</v>
      </c>
      <c r="H289" s="6">
        <v>193.40758409</v>
      </c>
      <c r="I289" s="6">
        <v>39.783386805709704</v>
      </c>
      <c r="J289" s="6">
        <v>18.660149134503701</v>
      </c>
      <c r="K289" s="6">
        <v>36.575140320400003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19248.641335640001</v>
      </c>
      <c r="E290" s="6">
        <v>3.0452045133002601</v>
      </c>
      <c r="F290" s="6">
        <v>87.5938213268863</v>
      </c>
      <c r="G290" s="6">
        <v>1.49700939437858</v>
      </c>
      <c r="H290" s="6">
        <v>2726.2434725100002</v>
      </c>
      <c r="I290" s="6">
        <v>11.426152602484899</v>
      </c>
      <c r="J290" s="6">
        <v>12.4061786731137</v>
      </c>
      <c r="K290" s="6">
        <v>10.569634443525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210.34088673700001</v>
      </c>
      <c r="E291" s="6">
        <v>22.585672303432599</v>
      </c>
      <c r="F291" s="6">
        <v>61.603079988966698</v>
      </c>
      <c r="G291" s="6">
        <v>12.026446994949399</v>
      </c>
      <c r="H291" s="6">
        <v>131.10451952299999</v>
      </c>
      <c r="I291" s="6">
        <v>25.688586773903001</v>
      </c>
      <c r="J291" s="6">
        <v>38.396920011033302</v>
      </c>
      <c r="K291" s="6">
        <v>19.294937614789099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3574.4552104160002</v>
      </c>
      <c r="E292" s="6">
        <v>4.8155541799365498</v>
      </c>
      <c r="F292" s="6">
        <v>72.836616945517306</v>
      </c>
      <c r="G292" s="6">
        <v>3.88399478541925</v>
      </c>
      <c r="H292" s="6">
        <v>1333.042364725</v>
      </c>
      <c r="I292" s="6">
        <v>9.9424789416618502</v>
      </c>
      <c r="J292" s="6">
        <v>27.163383054482701</v>
      </c>
      <c r="K292" s="6">
        <v>10.4146467999421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925.27616537999995</v>
      </c>
      <c r="E293" s="6">
        <v>24.8164153571866</v>
      </c>
      <c r="F293" s="6">
        <v>76.183815222841005</v>
      </c>
      <c r="G293" s="6">
        <v>9.6092341022702001</v>
      </c>
      <c r="H293" s="6">
        <v>289.25498231</v>
      </c>
      <c r="I293" s="6">
        <v>33.3652443905711</v>
      </c>
      <c r="J293" s="6">
        <v>23.816184777158998</v>
      </c>
      <c r="K293" s="6">
        <v>30.738261486049101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31912.551352760001</v>
      </c>
      <c r="E294" s="6">
        <v>3.34602562865421</v>
      </c>
      <c r="F294" s="6">
        <v>91.387170351622402</v>
      </c>
      <c r="G294" s="6">
        <v>1.2024174607504701</v>
      </c>
      <c r="H294" s="6">
        <v>3007.6143882000001</v>
      </c>
      <c r="I294" s="6">
        <v>13.6801193654046</v>
      </c>
      <c r="J294" s="6">
        <v>8.6128296483776001</v>
      </c>
      <c r="K294" s="6">
        <v>12.758353967916699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1367.6746564600001</v>
      </c>
      <c r="E295" s="6">
        <v>13.6971407682215</v>
      </c>
      <c r="F295" s="6">
        <v>75.701640496310702</v>
      </c>
      <c r="G295" s="6">
        <v>6.7946800365824096</v>
      </c>
      <c r="H295" s="6">
        <v>438.98983256999998</v>
      </c>
      <c r="I295" s="6">
        <v>25.9274062681244</v>
      </c>
      <c r="J295" s="6">
        <v>24.298359503689301</v>
      </c>
      <c r="K295" s="6">
        <v>21.1688540264919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19386.731137729999</v>
      </c>
      <c r="E296" s="6">
        <v>5.5931827788405899</v>
      </c>
      <c r="F296" s="6">
        <v>90.964373042870605</v>
      </c>
      <c r="G296" s="6">
        <v>1.3649919962825401</v>
      </c>
      <c r="H296" s="6">
        <v>1925.7129425400001</v>
      </c>
      <c r="I296" s="6">
        <v>14.329494391967501</v>
      </c>
      <c r="J296" s="6">
        <v>9.0356269571293808</v>
      </c>
      <c r="K296" s="6">
        <v>13.7417847969484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1277.75916975</v>
      </c>
      <c r="E297" s="6">
        <v>17.2456480610265</v>
      </c>
      <c r="F297" s="6">
        <v>66.585594385785697</v>
      </c>
      <c r="G297" s="6">
        <v>9.9312352408256697</v>
      </c>
      <c r="H297" s="6">
        <v>641.21321690000002</v>
      </c>
      <c r="I297" s="6">
        <v>23.967641018455002</v>
      </c>
      <c r="J297" s="6">
        <v>33.414405614214303</v>
      </c>
      <c r="K297" s="6">
        <v>19.7901829866498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29587.516329059999</v>
      </c>
      <c r="E298" s="6">
        <v>2.5460387662757702</v>
      </c>
      <c r="F298" s="6">
        <v>86.843637060717697</v>
      </c>
      <c r="G298" s="6">
        <v>1.50927835496438</v>
      </c>
      <c r="H298" s="6">
        <v>4482.3560651300004</v>
      </c>
      <c r="I298" s="6">
        <v>10.2803766851794</v>
      </c>
      <c r="J298" s="6">
        <v>13.1563629392823</v>
      </c>
      <c r="K298" s="6">
        <v>9.9625726568222497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988.33059946000003</v>
      </c>
      <c r="E299" s="6">
        <v>19.093166574330098</v>
      </c>
      <c r="F299" s="6">
        <v>75.521985571932305</v>
      </c>
      <c r="G299" s="6">
        <v>8.7063655509918707</v>
      </c>
      <c r="H299" s="6">
        <v>320.33546906999999</v>
      </c>
      <c r="I299" s="6">
        <v>35.645666934585101</v>
      </c>
      <c r="J299" s="6">
        <v>24.478014428067699</v>
      </c>
      <c r="K299" s="6">
        <v>26.861738130688799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20662.69986131</v>
      </c>
      <c r="E300" s="6">
        <v>3.9482312945153799</v>
      </c>
      <c r="F300" s="6">
        <v>87.405890945714702</v>
      </c>
      <c r="G300" s="6">
        <v>1.73784058602347</v>
      </c>
      <c r="H300" s="6">
        <v>2977.2397786199999</v>
      </c>
      <c r="I300" s="6">
        <v>12.381866249371599</v>
      </c>
      <c r="J300" s="6">
        <v>12.594109054285299</v>
      </c>
      <c r="K300" s="6">
        <v>12.0609964617798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358.14536020999998</v>
      </c>
      <c r="E301" s="6">
        <v>18.068669132328299</v>
      </c>
      <c r="F301" s="6">
        <v>61.332921822450999</v>
      </c>
      <c r="G301" s="6">
        <v>11.288743351910201</v>
      </c>
      <c r="H301" s="6">
        <v>225.79121018000001</v>
      </c>
      <c r="I301" s="6">
        <v>21.925974166532001</v>
      </c>
      <c r="J301" s="6">
        <v>38.667078177549001</v>
      </c>
      <c r="K301" s="6">
        <v>17.9059718527797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10821.738725533</v>
      </c>
      <c r="E302" s="6">
        <v>2.02530609206267</v>
      </c>
      <c r="F302" s="6">
        <v>89.827010450671594</v>
      </c>
      <c r="G302" s="6">
        <v>1.0396773621986299</v>
      </c>
      <c r="H302" s="6">
        <v>1225.571622701</v>
      </c>
      <c r="I302" s="6">
        <v>9.3161108414124403</v>
      </c>
      <c r="J302" s="6">
        <v>10.172989549328401</v>
      </c>
      <c r="K302" s="6">
        <v>9.1803013093342791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799.41981739000005</v>
      </c>
      <c r="E303" s="6">
        <v>20.621491636001501</v>
      </c>
      <c r="F303" s="6">
        <v>60.119053901840502</v>
      </c>
      <c r="G303" s="6">
        <v>11.5118674520347</v>
      </c>
      <c r="H303" s="6">
        <v>530.30805672999998</v>
      </c>
      <c r="I303" s="6">
        <v>23.0296328535877</v>
      </c>
      <c r="J303" s="6">
        <v>39.880946098159498</v>
      </c>
      <c r="K303" s="6">
        <v>17.3537151840953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22183.894728110001</v>
      </c>
      <c r="E304" s="6">
        <v>3.5150575977733101</v>
      </c>
      <c r="F304" s="6">
        <v>86.826005825170995</v>
      </c>
      <c r="G304" s="6">
        <v>2.5076282428030701</v>
      </c>
      <c r="H304" s="6">
        <v>3365.9327887499999</v>
      </c>
      <c r="I304" s="6">
        <v>16.605672454019299</v>
      </c>
      <c r="J304" s="6">
        <v>13.173994174829</v>
      </c>
      <c r="K304" s="6">
        <v>16.527056375429702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930.58778394000001</v>
      </c>
      <c r="E305" s="6">
        <v>16.6400083672027</v>
      </c>
      <c r="F305" s="6">
        <v>62.754074109794203</v>
      </c>
      <c r="G305" s="6">
        <v>10.1969633492822</v>
      </c>
      <c r="H305" s="6">
        <v>552.32435705</v>
      </c>
      <c r="I305" s="6">
        <v>21.774494405906601</v>
      </c>
      <c r="J305" s="6">
        <v>37.245925890205797</v>
      </c>
      <c r="K305" s="6">
        <v>17.180429226058699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17871.860724850001</v>
      </c>
      <c r="E306" s="6">
        <v>2.7050415389459599</v>
      </c>
      <c r="F306" s="6">
        <v>89.695686185813798</v>
      </c>
      <c r="G306" s="6">
        <v>1.22049137894641</v>
      </c>
      <c r="H306" s="6">
        <v>2053.1339820600001</v>
      </c>
      <c r="I306" s="6">
        <v>11.1883895957115</v>
      </c>
      <c r="J306" s="6">
        <v>10.3043138141862</v>
      </c>
      <c r="K306" s="6">
        <v>10.6239788201864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2107.3245325799999</v>
      </c>
      <c r="E307" s="6">
        <v>19.010518472965</v>
      </c>
      <c r="F307" s="6">
        <v>77.332293435411998</v>
      </c>
      <c r="G307" s="6">
        <v>7.5360212652878502</v>
      </c>
      <c r="H307" s="6">
        <v>617.70073043000002</v>
      </c>
      <c r="I307" s="6">
        <v>26.945610241562001</v>
      </c>
      <c r="J307" s="6">
        <v>22.667706564587998</v>
      </c>
      <c r="K307" s="6">
        <v>25.7096061377983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38798.184677309997</v>
      </c>
      <c r="E308" s="6">
        <v>4.0285792356721597</v>
      </c>
      <c r="F308" s="6">
        <v>89.072461959684603</v>
      </c>
      <c r="G308" s="6">
        <v>1.3747172045090801</v>
      </c>
      <c r="H308" s="6">
        <v>4759.8172277800004</v>
      </c>
      <c r="I308" s="6">
        <v>11.259685392978501</v>
      </c>
      <c r="J308" s="6">
        <v>10.927538040315399</v>
      </c>
      <c r="K308" s="6">
        <v>11.2055840439267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2074.3935561799999</v>
      </c>
      <c r="E309" s="6">
        <v>17.0028809508993</v>
      </c>
      <c r="F309" s="6">
        <v>86.001486339715697</v>
      </c>
      <c r="G309" s="6">
        <v>5.7106180795297004</v>
      </c>
      <c r="H309" s="6">
        <v>337.65028685999999</v>
      </c>
      <c r="I309" s="6">
        <v>39.500635001397697</v>
      </c>
      <c r="J309" s="6">
        <v>13.998513660284299</v>
      </c>
      <c r="K309" s="6">
        <v>35.083842090420497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40386.024336640003</v>
      </c>
      <c r="E310" s="6">
        <v>2.4844960356769699</v>
      </c>
      <c r="F310" s="6">
        <v>91.839941118084596</v>
      </c>
      <c r="G310" s="6">
        <v>1.25881206540237</v>
      </c>
      <c r="H310" s="6">
        <v>3588.3334917400002</v>
      </c>
      <c r="I310" s="6">
        <v>14.097710086386501</v>
      </c>
      <c r="J310" s="6">
        <v>8.1600588819154396</v>
      </c>
      <c r="K310" s="6">
        <v>14.167695066699199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1369.1961939</v>
      </c>
      <c r="E311" s="6">
        <v>15.448623499165199</v>
      </c>
      <c r="F311" s="6">
        <v>79.4688302344736</v>
      </c>
      <c r="G311" s="6">
        <v>6.4787634766657103</v>
      </c>
      <c r="H311" s="6">
        <v>353.73868492000003</v>
      </c>
      <c r="I311" s="6">
        <v>28.0447688781883</v>
      </c>
      <c r="J311" s="6">
        <v>20.5311697655264</v>
      </c>
      <c r="K311" s="6">
        <v>25.0769810359734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23275.99591089</v>
      </c>
      <c r="E312" s="6">
        <v>2.1519724426756501</v>
      </c>
      <c r="F312" s="6">
        <v>92.169073938719507</v>
      </c>
      <c r="G312" s="6">
        <v>1.05055001945969</v>
      </c>
      <c r="H312" s="6">
        <v>1977.58960996</v>
      </c>
      <c r="I312" s="6">
        <v>12.824272905286501</v>
      </c>
      <c r="J312" s="6">
        <v>7.8309260612804898</v>
      </c>
      <c r="K312" s="6">
        <v>12.3648495289292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1833.83032884</v>
      </c>
      <c r="E313" s="6">
        <v>21.6941005691261</v>
      </c>
      <c r="F313" s="6">
        <v>74.538603793371493</v>
      </c>
      <c r="G313" s="6">
        <v>12.540641378013101</v>
      </c>
      <c r="H313" s="6">
        <v>626.41206304000002</v>
      </c>
      <c r="I313" s="6">
        <v>40.860296753770697</v>
      </c>
      <c r="J313" s="6">
        <v>25.4613962066285</v>
      </c>
      <c r="K313" s="6">
        <v>36.712908098383501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71251.170525230002</v>
      </c>
      <c r="E314" s="6">
        <v>2.8533766215170799</v>
      </c>
      <c r="F314" s="6">
        <v>92.310396723975202</v>
      </c>
      <c r="G314" s="6">
        <v>1.0664784319256999</v>
      </c>
      <c r="H314" s="6">
        <v>5935.3361456100001</v>
      </c>
      <c r="I314" s="6">
        <v>12.6041540673799</v>
      </c>
      <c r="J314" s="6">
        <v>7.6896032760247799</v>
      </c>
      <c r="K314" s="6">
        <v>12.802617198155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522.32778352000003</v>
      </c>
      <c r="E315" s="6">
        <v>26.9347249801367</v>
      </c>
      <c r="F315" s="6">
        <v>63.031594668054602</v>
      </c>
      <c r="G315" s="6">
        <v>15.736201124240299</v>
      </c>
      <c r="H315" s="6">
        <v>306.34835306000002</v>
      </c>
      <c r="I315" s="6">
        <v>36.155995701342903</v>
      </c>
      <c r="J315" s="6">
        <v>36.968405331945398</v>
      </c>
      <c r="K315" s="6">
        <v>26.8304202459334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24083.108283969999</v>
      </c>
      <c r="E316" s="6">
        <v>2.12188247365625</v>
      </c>
      <c r="F316" s="6">
        <v>85.423577266592304</v>
      </c>
      <c r="G316" s="6">
        <v>1.51621460092466</v>
      </c>
      <c r="H316" s="6">
        <v>4109.4692860499999</v>
      </c>
      <c r="I316" s="6">
        <v>8.91423198898066</v>
      </c>
      <c r="J316" s="6">
        <v>14.5764227334077</v>
      </c>
      <c r="K316" s="6">
        <v>8.8856146314949491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1670.54526949</v>
      </c>
      <c r="E317" s="6">
        <v>19.821973865801102</v>
      </c>
      <c r="F317" s="6">
        <v>65.164747324806996</v>
      </c>
      <c r="G317" s="6">
        <v>10.244924609889299</v>
      </c>
      <c r="H317" s="6">
        <v>893.02681214999996</v>
      </c>
      <c r="I317" s="6">
        <v>24.8461500661912</v>
      </c>
      <c r="J317" s="6">
        <v>34.835252675192997</v>
      </c>
      <c r="K317" s="6">
        <v>19.164721719976299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42869.768506569999</v>
      </c>
      <c r="E318" s="6">
        <v>3.5455126237564198</v>
      </c>
      <c r="F318" s="6">
        <v>90.0760830931508</v>
      </c>
      <c r="G318" s="6">
        <v>1.3832845440769901</v>
      </c>
      <c r="H318" s="6">
        <v>4723.0741598200002</v>
      </c>
      <c r="I318" s="6">
        <v>12.0303071034784</v>
      </c>
      <c r="J318" s="6">
        <v>9.9239169068491595</v>
      </c>
      <c r="K318" s="6">
        <v>12.555612335665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1343.5322009700001</v>
      </c>
      <c r="E319" s="6">
        <v>20.554830582268099</v>
      </c>
      <c r="F319" s="6">
        <v>80.783038454423405</v>
      </c>
      <c r="G319" s="6">
        <v>9.0530421387149609</v>
      </c>
      <c r="H319" s="6">
        <v>319.60430228000001</v>
      </c>
      <c r="I319" s="6">
        <v>42.205360031707897</v>
      </c>
      <c r="J319" s="6">
        <v>19.216961545576599</v>
      </c>
      <c r="K319" s="6">
        <v>38.056601689441699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35614.160028580001</v>
      </c>
      <c r="E320" s="6">
        <v>2.8423189007496199</v>
      </c>
      <c r="F320" s="6">
        <v>91.400237010887196</v>
      </c>
      <c r="G320" s="6">
        <v>1.30127585950553</v>
      </c>
      <c r="H320" s="6">
        <v>3350.9030755099998</v>
      </c>
      <c r="I320" s="6">
        <v>14.9740184543283</v>
      </c>
      <c r="J320" s="6">
        <v>8.5997629891128593</v>
      </c>
      <c r="K320" s="6">
        <v>13.830255801924199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2183.6946336599999</v>
      </c>
      <c r="E321" s="6">
        <v>14.931001330170099</v>
      </c>
      <c r="F321" s="6">
        <v>63.079012207625901</v>
      </c>
      <c r="G321" s="6">
        <v>8.4822103529643798</v>
      </c>
      <c r="H321" s="6">
        <v>1278.1456159500001</v>
      </c>
      <c r="I321" s="6">
        <v>16.540273259838301</v>
      </c>
      <c r="J321" s="6">
        <v>36.920987792374099</v>
      </c>
      <c r="K321" s="6">
        <v>14.491742566887799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34332.587817220003</v>
      </c>
      <c r="E322" s="6">
        <v>2.6560141112425102</v>
      </c>
      <c r="F322" s="6">
        <v>87.956308909754</v>
      </c>
      <c r="G322" s="6">
        <v>1.22780275154232</v>
      </c>
      <c r="H322" s="6">
        <v>4701.0963411800003</v>
      </c>
      <c r="I322" s="6">
        <v>8.6669209479999605</v>
      </c>
      <c r="J322" s="6">
        <v>12.043691090246</v>
      </c>
      <c r="K322" s="6">
        <v>8.9667691811162609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178.35424349799999</v>
      </c>
      <c r="E323" s="6">
        <v>27.4800574959051</v>
      </c>
      <c r="F323" s="6">
        <v>78.469293491259506</v>
      </c>
      <c r="G323" s="6">
        <v>11.3506905778857</v>
      </c>
      <c r="H323" s="6">
        <v>48.937523208000002</v>
      </c>
      <c r="I323" s="6">
        <v>46.7200777238155</v>
      </c>
      <c r="J323" s="6">
        <v>21.530706508740501</v>
      </c>
      <c r="K323" s="6">
        <v>41.367925846883601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8587.5538303100002</v>
      </c>
      <c r="E324" s="6">
        <v>2.0364658729439298</v>
      </c>
      <c r="F324" s="6">
        <v>88.787632714713894</v>
      </c>
      <c r="G324" s="6">
        <v>1.17427356132911</v>
      </c>
      <c r="H324" s="6">
        <v>1084.4619310549999</v>
      </c>
      <c r="I324" s="6">
        <v>9.1664083030125205</v>
      </c>
      <c r="J324" s="6">
        <v>11.212367285286099</v>
      </c>
      <c r="K324" s="6">
        <v>9.2987472687154398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467.03996912999997</v>
      </c>
      <c r="E325" s="6">
        <v>20.250605381237499</v>
      </c>
      <c r="F325" s="6">
        <v>69.7589313485378</v>
      </c>
      <c r="G325" s="6">
        <v>10.3038540503593</v>
      </c>
      <c r="H325" s="6">
        <v>202.46565559999999</v>
      </c>
      <c r="I325" s="6">
        <v>31.7531054918284</v>
      </c>
      <c r="J325" s="6">
        <v>30.2410686514622</v>
      </c>
      <c r="K325" s="6">
        <v>23.768533301802201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15567.007460250001</v>
      </c>
      <c r="E326" s="6">
        <v>1.9725927555915601</v>
      </c>
      <c r="F326" s="6">
        <v>93.393030215594095</v>
      </c>
      <c r="G326" s="6">
        <v>0.91385867925594</v>
      </c>
      <c r="H326" s="6">
        <v>1101.26791781</v>
      </c>
      <c r="I326" s="6">
        <v>12.9856907344588</v>
      </c>
      <c r="J326" s="6">
        <v>6.6069697844059503</v>
      </c>
      <c r="K326" s="6">
        <v>12.9178782451791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242.85715521</v>
      </c>
      <c r="E327" s="6">
        <v>33.476890363600901</v>
      </c>
      <c r="F327" s="6">
        <v>67.134581429779004</v>
      </c>
      <c r="G327" s="6">
        <v>17.8986797202536</v>
      </c>
      <c r="H327" s="6">
        <v>118.88957805</v>
      </c>
      <c r="I327" s="6">
        <v>41.663371144835601</v>
      </c>
      <c r="J327" s="6">
        <v>32.865418570221003</v>
      </c>
      <c r="K327" s="6">
        <v>36.561845959682103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7750.7898547410005</v>
      </c>
      <c r="E328" s="6">
        <v>3.0914756784960602</v>
      </c>
      <c r="F328" s="6">
        <v>92.543921817983303</v>
      </c>
      <c r="G328" s="6">
        <v>1.2509120165418901</v>
      </c>
      <c r="H328" s="6">
        <v>624.46559421799998</v>
      </c>
      <c r="I328" s="6">
        <v>15.7485445377269</v>
      </c>
      <c r="J328" s="6">
        <v>7.4560781820167401</v>
      </c>
      <c r="K328" s="6">
        <v>15.5261655033661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943.42439750999995</v>
      </c>
      <c r="E329" s="6">
        <v>25.9027478482238</v>
      </c>
      <c r="F329" s="6">
        <v>75.549039644381395</v>
      </c>
      <c r="G329" s="6">
        <v>11.784517829658601</v>
      </c>
      <c r="H329" s="6">
        <v>305.33323323000002</v>
      </c>
      <c r="I329" s="6">
        <v>39.273531729525899</v>
      </c>
      <c r="J329" s="6">
        <v>24.450960355618601</v>
      </c>
      <c r="K329" s="6">
        <v>36.4120260208188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32552.987006489999</v>
      </c>
      <c r="E330" s="6">
        <v>2.5463340368432399</v>
      </c>
      <c r="F330" s="6">
        <v>92.084765270816305</v>
      </c>
      <c r="G330" s="6">
        <v>1.1015358537557101</v>
      </c>
      <c r="H330" s="6">
        <v>2798.1233652999999</v>
      </c>
      <c r="I330" s="6">
        <v>12.9120515464175</v>
      </c>
      <c r="J330" s="6">
        <v>7.9152347291837497</v>
      </c>
      <c r="K330" s="6">
        <v>12.815118439443101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534.12068686999999</v>
      </c>
      <c r="E331" s="6">
        <v>20.025679018004201</v>
      </c>
      <c r="F331" s="6">
        <v>80.278240966168795</v>
      </c>
      <c r="G331" s="6">
        <v>8.6003796876857201</v>
      </c>
      <c r="H331" s="6">
        <v>131.21612225999999</v>
      </c>
      <c r="I331" s="6">
        <v>36.394885912804902</v>
      </c>
      <c r="J331" s="6">
        <v>19.721759033831201</v>
      </c>
      <c r="K331" s="6">
        <v>35.008203466243003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15116.11416205</v>
      </c>
      <c r="E332" s="6">
        <v>3.21794647148214</v>
      </c>
      <c r="F332" s="6">
        <v>92.6498567340346</v>
      </c>
      <c r="G332" s="6">
        <v>1.10525292043572</v>
      </c>
      <c r="H332" s="6">
        <v>1199.19888311</v>
      </c>
      <c r="I332" s="6">
        <v>13.9524453317399</v>
      </c>
      <c r="J332" s="6">
        <v>7.3501432659653902</v>
      </c>
      <c r="K332" s="6">
        <v>13.9319086754961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352.46072820000001</v>
      </c>
      <c r="E333" s="6">
        <v>23.656585055614801</v>
      </c>
      <c r="F333" s="6">
        <v>64.143097637233794</v>
      </c>
      <c r="G333" s="6">
        <v>13.879592219365501</v>
      </c>
      <c r="H333" s="6">
        <v>197.03055173999999</v>
      </c>
      <c r="I333" s="6">
        <v>30.274758415811402</v>
      </c>
      <c r="J333" s="6">
        <v>35.856902362766199</v>
      </c>
      <c r="K333" s="6">
        <v>24.828693507452101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16969.786456540001</v>
      </c>
      <c r="E334" s="6">
        <v>2.5718928244958801</v>
      </c>
      <c r="F334" s="6">
        <v>88.381446472382706</v>
      </c>
      <c r="G334" s="6">
        <v>1.4541439265838401</v>
      </c>
      <c r="H334" s="6">
        <v>2230.8344134099998</v>
      </c>
      <c r="I334" s="6">
        <v>11.190217902783999</v>
      </c>
      <c r="J334" s="6">
        <v>11.6185535276173</v>
      </c>
      <c r="K334" s="6">
        <v>11.061561433187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790.1538501</v>
      </c>
      <c r="E335" s="6">
        <v>25.520420298754299</v>
      </c>
      <c r="F335" s="6">
        <v>70.519553817088394</v>
      </c>
      <c r="G335" s="6">
        <v>14.5923178633946</v>
      </c>
      <c r="H335" s="6">
        <v>330.32097898000001</v>
      </c>
      <c r="I335" s="6">
        <v>43.425804139289603</v>
      </c>
      <c r="J335" s="6">
        <v>29.480446182911599</v>
      </c>
      <c r="K335" s="6">
        <v>34.905975930588298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40034.151200499997</v>
      </c>
      <c r="E336" s="6">
        <v>1.50836493609728</v>
      </c>
      <c r="F336" s="6">
        <v>94.383044670921194</v>
      </c>
      <c r="G336" s="6">
        <v>0.75401463229559496</v>
      </c>
      <c r="H336" s="6">
        <v>2382.5257991499998</v>
      </c>
      <c r="I336" s="6">
        <v>12.6932245408921</v>
      </c>
      <c r="J336" s="6">
        <v>5.6169553290788397</v>
      </c>
      <c r="K336" s="6">
        <v>12.6698883208235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7742.448755163</v>
      </c>
      <c r="E338" s="6">
        <v>2.2170904714373001</v>
      </c>
      <c r="F338" s="6">
        <v>92.186491268102799</v>
      </c>
      <c r="G338" s="6">
        <v>1.21350298330044</v>
      </c>
      <c r="H338" s="6">
        <v>656.23162485700004</v>
      </c>
      <c r="I338" s="6">
        <v>14.281889370268001</v>
      </c>
      <c r="J338" s="6">
        <v>7.8135087318972003</v>
      </c>
      <c r="K338" s="6">
        <v>14.3173298977909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2070.1364253900001</v>
      </c>
      <c r="E339" s="6">
        <v>20.160999885596901</v>
      </c>
      <c r="F339" s="6">
        <v>68.638592452543605</v>
      </c>
      <c r="G339" s="6">
        <v>10.6723464673971</v>
      </c>
      <c r="H339" s="6">
        <v>945.85844196000005</v>
      </c>
      <c r="I339" s="6">
        <v>28.543838228882802</v>
      </c>
      <c r="J339" s="6">
        <v>31.361407547456398</v>
      </c>
      <c r="K339" s="6">
        <v>23.357843189261601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51302.50985196</v>
      </c>
      <c r="E340" s="6">
        <v>2.1944470102402498</v>
      </c>
      <c r="F340" s="6">
        <v>91.943777153772103</v>
      </c>
      <c r="G340" s="6">
        <v>0.99006323006115204</v>
      </c>
      <c r="H340" s="6">
        <v>4495.1867840599998</v>
      </c>
      <c r="I340" s="6">
        <v>11.3835307166535</v>
      </c>
      <c r="J340" s="6">
        <v>8.0562228462279393</v>
      </c>
      <c r="K340" s="6">
        <v>11.299358859655699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1711.3044748</v>
      </c>
      <c r="E341" s="6">
        <v>25.692297264764601</v>
      </c>
      <c r="F341" s="6">
        <v>61.254174171025497</v>
      </c>
      <c r="G341" s="6">
        <v>14.506964594195299</v>
      </c>
      <c r="H341" s="6">
        <v>1082.4716195799999</v>
      </c>
      <c r="I341" s="6">
        <v>28.417125740249201</v>
      </c>
      <c r="J341" s="6">
        <v>38.745825828974503</v>
      </c>
      <c r="K341" s="6">
        <v>22.934396594567598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61817.03955637</v>
      </c>
      <c r="E342" s="6">
        <v>2.70139220989036</v>
      </c>
      <c r="F342" s="6">
        <v>89.910118117555896</v>
      </c>
      <c r="G342" s="6">
        <v>1.2036824233950001</v>
      </c>
      <c r="H342" s="6">
        <v>6937.2239799600002</v>
      </c>
      <c r="I342" s="6">
        <v>10.671625992712499</v>
      </c>
      <c r="J342" s="6">
        <v>10.0898818824441</v>
      </c>
      <c r="K342" s="6">
        <v>10.7259163312679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1851.3068080200001</v>
      </c>
      <c r="E343" s="6">
        <v>15.247298333802901</v>
      </c>
      <c r="F343" s="6">
        <v>84.266762038249794</v>
      </c>
      <c r="G343" s="6">
        <v>6.8464877206143502</v>
      </c>
      <c r="H343" s="6">
        <v>345.65289855999998</v>
      </c>
      <c r="I343" s="6">
        <v>39.611141252591899</v>
      </c>
      <c r="J343" s="6">
        <v>15.7332379617502</v>
      </c>
      <c r="K343" s="6">
        <v>36.669587846660299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32560.6499506</v>
      </c>
      <c r="E344" s="6">
        <v>2.6530406596008098</v>
      </c>
      <c r="F344" s="6">
        <v>94.222282685454303</v>
      </c>
      <c r="G344" s="6">
        <v>0.96356495819166699</v>
      </c>
      <c r="H344" s="6">
        <v>1996.62145334</v>
      </c>
      <c r="I344" s="6">
        <v>16.020666146089301</v>
      </c>
      <c r="J344" s="6">
        <v>5.7777173145457299</v>
      </c>
      <c r="K344" s="6">
        <v>15.713695380694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2203.2821441199999</v>
      </c>
      <c r="E345" s="6">
        <v>21.887474639858599</v>
      </c>
      <c r="F345" s="6">
        <v>89.219113598518803</v>
      </c>
      <c r="G345" s="6">
        <v>5.2092084482374297</v>
      </c>
      <c r="H345" s="6">
        <v>266.23593922999999</v>
      </c>
      <c r="I345" s="6">
        <v>43.303178480039797</v>
      </c>
      <c r="J345" s="6">
        <v>10.780886401481199</v>
      </c>
      <c r="K345" s="6">
        <v>43.109716863151803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24046.36212985</v>
      </c>
      <c r="E346" s="6">
        <v>4.0070679542916796</v>
      </c>
      <c r="F346" s="6">
        <v>94.145592035014403</v>
      </c>
      <c r="G346" s="6">
        <v>1.1163239013261701</v>
      </c>
      <c r="H346" s="6">
        <v>1495.31391687</v>
      </c>
      <c r="I346" s="6">
        <v>18.946351937600902</v>
      </c>
      <c r="J346" s="6">
        <v>5.8544079649856204</v>
      </c>
      <c r="K346" s="6">
        <v>17.951768175665102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126.669418855</v>
      </c>
      <c r="E347" s="6">
        <v>28.048227242999602</v>
      </c>
      <c r="F347" s="6">
        <v>60.990299488387997</v>
      </c>
      <c r="G347" s="6">
        <v>15.646671303018801</v>
      </c>
      <c r="H347" s="6">
        <v>81.018393661999994</v>
      </c>
      <c r="I347" s="6">
        <v>30.6211942049713</v>
      </c>
      <c r="J347" s="6">
        <v>39.009700511612003</v>
      </c>
      <c r="K347" s="6">
        <v>24.463022177866101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4518.8591359299999</v>
      </c>
      <c r="E348" s="6">
        <v>3.7846527589974102</v>
      </c>
      <c r="F348" s="6">
        <v>90.904577824516096</v>
      </c>
      <c r="G348" s="6">
        <v>1.3910790466024201</v>
      </c>
      <c r="H348" s="6">
        <v>452.13269316499998</v>
      </c>
      <c r="I348" s="6">
        <v>14.0317142799256</v>
      </c>
      <c r="J348" s="6">
        <v>9.0954221754839093</v>
      </c>
      <c r="K348" s="6">
        <v>13.9031977858901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135.63871546999999</v>
      </c>
      <c r="E349" s="6">
        <v>20.0915131042842</v>
      </c>
      <c r="F349" s="6">
        <v>51.868425993998599</v>
      </c>
      <c r="G349" s="6">
        <v>11.815533486435699</v>
      </c>
      <c r="H349" s="6">
        <v>125.866647129</v>
      </c>
      <c r="I349" s="6">
        <v>20.5654679254196</v>
      </c>
      <c r="J349" s="6">
        <v>48.131574006001401</v>
      </c>
      <c r="K349" s="6">
        <v>12.732871028576501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3945.6411015230001</v>
      </c>
      <c r="E350" s="6">
        <v>2.4866809104997301</v>
      </c>
      <c r="F350" s="6">
        <v>84.763815250409294</v>
      </c>
      <c r="G350" s="6">
        <v>1.5780635438786099</v>
      </c>
      <c r="H350" s="6">
        <v>709.22381915899996</v>
      </c>
      <c r="I350" s="6">
        <v>8.8611098731438496</v>
      </c>
      <c r="J350" s="6">
        <v>15.2361847495907</v>
      </c>
      <c r="K350" s="6">
        <v>8.7792770227681292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257.21763913199999</v>
      </c>
      <c r="E351" s="6">
        <v>18.496086880535898</v>
      </c>
      <c r="F351" s="6">
        <v>66.829122263213193</v>
      </c>
      <c r="G351" s="6">
        <v>9.5435768634916993</v>
      </c>
      <c r="H351" s="6">
        <v>127.670910083</v>
      </c>
      <c r="I351" s="6">
        <v>23.064217630244102</v>
      </c>
      <c r="J351" s="6">
        <v>33.1708777367868</v>
      </c>
      <c r="K351" s="6">
        <v>19.227373785510299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5715.4223174460003</v>
      </c>
      <c r="E352" s="6">
        <v>2.9835182351828098</v>
      </c>
      <c r="F352" s="6">
        <v>79.285297340376701</v>
      </c>
      <c r="G352" s="6">
        <v>1.9611853440963001</v>
      </c>
      <c r="H352" s="6">
        <v>1493.2563520799999</v>
      </c>
      <c r="I352" s="6">
        <v>7.9414896284963703</v>
      </c>
      <c r="J352" s="6">
        <v>20.714702659623299</v>
      </c>
      <c r="K352" s="6">
        <v>7.5064154046173304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248.196021465</v>
      </c>
      <c r="E353" s="6">
        <v>20.477622347604999</v>
      </c>
      <c r="F353" s="6">
        <v>62.373812936111797</v>
      </c>
      <c r="G353" s="6">
        <v>11.0997436771881</v>
      </c>
      <c r="H353" s="6">
        <v>149.72100457799999</v>
      </c>
      <c r="I353" s="6">
        <v>25.518386559454701</v>
      </c>
      <c r="J353" s="6">
        <v>37.626187063888203</v>
      </c>
      <c r="K353" s="6">
        <v>18.400305472998301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5917.8747306830001</v>
      </c>
      <c r="E354" s="6">
        <v>2.92480169366232</v>
      </c>
      <c r="F354" s="6">
        <v>88.620046043147298</v>
      </c>
      <c r="G354" s="6">
        <v>1.4027035425227199</v>
      </c>
      <c r="H354" s="6">
        <v>759.93124540700001</v>
      </c>
      <c r="I354" s="6">
        <v>11.1282455070957</v>
      </c>
      <c r="J354" s="6">
        <v>11.379953956852701</v>
      </c>
      <c r="K354" s="6">
        <v>10.9233880026724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465.98765831899999</v>
      </c>
      <c r="E355" s="6">
        <v>17.3465821418479</v>
      </c>
      <c r="F355" s="6">
        <v>60.699076011672901</v>
      </c>
      <c r="G355" s="6">
        <v>11.1108970715169</v>
      </c>
      <c r="H355" s="6">
        <v>301.71374495999999</v>
      </c>
      <c r="I355" s="6">
        <v>22.646219711858901</v>
      </c>
      <c r="J355" s="6">
        <v>39.300923988327099</v>
      </c>
      <c r="K355" s="6">
        <v>17.160440963225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11132.083134906001</v>
      </c>
      <c r="E356" s="6">
        <v>3.0818767518422998</v>
      </c>
      <c r="F356" s="6">
        <v>85.938620485425105</v>
      </c>
      <c r="G356" s="6">
        <v>1.69189783010178</v>
      </c>
      <c r="H356" s="6">
        <v>1821.4447109289999</v>
      </c>
      <c r="I356" s="6">
        <v>9.8874071844638394</v>
      </c>
      <c r="J356" s="6">
        <v>14.061379514574901</v>
      </c>
      <c r="K356" s="6">
        <v>10.340334344188699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686.70406303000004</v>
      </c>
      <c r="E357" s="6">
        <v>20.999495138509399</v>
      </c>
      <c r="F357" s="6">
        <v>60.900935266721497</v>
      </c>
      <c r="G357" s="6">
        <v>13.3481299265361</v>
      </c>
      <c r="H357" s="6">
        <v>440.87149885999997</v>
      </c>
      <c r="I357" s="6">
        <v>24.286676928016401</v>
      </c>
      <c r="J357" s="6">
        <v>39.099064733278503</v>
      </c>
      <c r="K357" s="6">
        <v>20.7911263896771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10847.530141732999</v>
      </c>
      <c r="E358" s="6">
        <v>5.3284353114788603</v>
      </c>
      <c r="F358" s="6">
        <v>78.363261685655701</v>
      </c>
      <c r="G358" s="6">
        <v>2.94588919922366</v>
      </c>
      <c r="H358" s="6">
        <v>2995.0919089499998</v>
      </c>
      <c r="I358" s="6">
        <v>11.352781373091601</v>
      </c>
      <c r="J358" s="6">
        <v>21.636738314344299</v>
      </c>
      <c r="K358" s="6">
        <v>10.669329307489299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423.17355523800001</v>
      </c>
      <c r="E359" s="6">
        <v>22.707393946804601</v>
      </c>
      <c r="F359" s="6">
        <v>52.755632941984302</v>
      </c>
      <c r="G359" s="6">
        <v>17.347764582776801</v>
      </c>
      <c r="H359" s="6">
        <v>378.96553710000001</v>
      </c>
      <c r="I359" s="6">
        <v>27.2126424159264</v>
      </c>
      <c r="J359" s="6">
        <v>47.244367058015698</v>
      </c>
      <c r="K359" s="6">
        <v>19.371458603076999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11496.956442524001</v>
      </c>
      <c r="E360" s="6">
        <v>3.7781286831736498</v>
      </c>
      <c r="F360" s="6">
        <v>80.411800106307098</v>
      </c>
      <c r="G360" s="6">
        <v>1.84223749510025</v>
      </c>
      <c r="H360" s="6">
        <v>2800.642202606</v>
      </c>
      <c r="I360" s="6">
        <v>7.9990298262456498</v>
      </c>
      <c r="J360" s="6">
        <v>19.588199893693002</v>
      </c>
      <c r="K360" s="6">
        <v>7.5625955426380296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164.47646462</v>
      </c>
      <c r="E361" s="6">
        <v>26.694436038115398</v>
      </c>
      <c r="F361" s="6">
        <v>52.277639091568901</v>
      </c>
      <c r="G361" s="6">
        <v>17.757310658488699</v>
      </c>
      <c r="H361" s="6">
        <v>150.144599908</v>
      </c>
      <c r="I361" s="6">
        <v>25.125456700707101</v>
      </c>
      <c r="J361" s="6">
        <v>47.722360908431099</v>
      </c>
      <c r="K361" s="6">
        <v>19.452312504458199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9761.4581550509993</v>
      </c>
      <c r="E362" s="6">
        <v>2.1189088133090599</v>
      </c>
      <c r="F362" s="6">
        <v>80.367526203995496</v>
      </c>
      <c r="G362" s="6">
        <v>1.7247349484808101</v>
      </c>
      <c r="H362" s="6">
        <v>2384.5647675330001</v>
      </c>
      <c r="I362" s="6">
        <v>7.6167214232963198</v>
      </c>
      <c r="J362" s="6">
        <v>19.632473796004501</v>
      </c>
      <c r="K362" s="6">
        <v>7.0603777500107103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328.75241948899998</v>
      </c>
      <c r="E363" s="6">
        <v>19.594741074410699</v>
      </c>
      <c r="F363" s="6">
        <v>64.703978381162003</v>
      </c>
      <c r="G363" s="6">
        <v>11.315372746194701</v>
      </c>
      <c r="H363" s="6">
        <v>179.334452005</v>
      </c>
      <c r="I363" s="6">
        <v>25.1346347851803</v>
      </c>
      <c r="J363" s="6">
        <v>35.296021618837997</v>
      </c>
      <c r="K363" s="6">
        <v>20.7431206114689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11329.547112405</v>
      </c>
      <c r="E364" s="6">
        <v>3.57982619571828</v>
      </c>
      <c r="F364" s="6">
        <v>89.469804797119494</v>
      </c>
      <c r="G364" s="6">
        <v>1.2835450712921099</v>
      </c>
      <c r="H364" s="6">
        <v>1333.4369391370001</v>
      </c>
      <c r="I364" s="6">
        <v>10.261235168626801</v>
      </c>
      <c r="J364" s="6">
        <v>10.530195202880501</v>
      </c>
      <c r="K364" s="6">
        <v>10.9056408513107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469.23323278999999</v>
      </c>
      <c r="E365" s="6">
        <v>22.723235318070099</v>
      </c>
      <c r="F365" s="6">
        <v>53.035431049071299</v>
      </c>
      <c r="G365" s="6">
        <v>11.228693026099201</v>
      </c>
      <c r="H365" s="6">
        <v>415.52102207000001</v>
      </c>
      <c r="I365" s="6">
        <v>26.2011641929871</v>
      </c>
      <c r="J365" s="6">
        <v>46.964568950928701</v>
      </c>
      <c r="K365" s="6">
        <v>12.680166944129899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8291.3319769209993</v>
      </c>
      <c r="E366" s="6">
        <v>4.0587327273262099</v>
      </c>
      <c r="F366" s="6">
        <v>78.324060816751299</v>
      </c>
      <c r="G366" s="6">
        <v>2.2093457888861701</v>
      </c>
      <c r="H366" s="6">
        <v>2294.6002263639998</v>
      </c>
      <c r="I366" s="6">
        <v>7.9598336870436297</v>
      </c>
      <c r="J366" s="6">
        <v>21.675939183248701</v>
      </c>
      <c r="K366" s="6">
        <v>7.9832727187056998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49.733036106999997</v>
      </c>
      <c r="E367" s="6">
        <v>43.868729964390099</v>
      </c>
      <c r="F367" s="6">
        <v>58.973151330175398</v>
      </c>
      <c r="G367" s="6">
        <v>24.839408295518901</v>
      </c>
      <c r="H367" s="6">
        <v>34.59862158</v>
      </c>
      <c r="I367" s="6">
        <v>49.457646302312</v>
      </c>
      <c r="J367" s="6">
        <v>41.026848669824602</v>
      </c>
      <c r="K367" s="6">
        <v>35.704867223717699</v>
      </c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6594.0792077710003</v>
      </c>
      <c r="E368" s="6">
        <v>2.4843724065928101</v>
      </c>
      <c r="F368" s="6">
        <v>85.911679090906304</v>
      </c>
      <c r="G368" s="6">
        <v>1.59212384492319</v>
      </c>
      <c r="H368" s="6">
        <v>1081.3373101550001</v>
      </c>
      <c r="I368" s="6">
        <v>9.8339590011987497</v>
      </c>
      <c r="J368" s="6">
        <v>14.088320909093699</v>
      </c>
      <c r="K368" s="6">
        <v>9.7088953126934303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237.80593171000001</v>
      </c>
      <c r="E369" s="6">
        <v>27.980687773623899</v>
      </c>
      <c r="F369" s="6">
        <v>42.262973249362197</v>
      </c>
      <c r="G369" s="6">
        <v>22.876218608340501</v>
      </c>
      <c r="H369" s="6">
        <v>324.87556802</v>
      </c>
      <c r="I369" s="6">
        <v>25.174398814330399</v>
      </c>
      <c r="J369" s="6">
        <v>57.737026750637803</v>
      </c>
      <c r="K369" s="6">
        <v>16.745181896298099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13857.629737720001</v>
      </c>
      <c r="E370" s="6">
        <v>2.8052010403791998</v>
      </c>
      <c r="F370" s="6">
        <v>81.710378166760506</v>
      </c>
      <c r="G370" s="6">
        <v>1.8099536302464401</v>
      </c>
      <c r="H370" s="6">
        <v>3101.8190478900001</v>
      </c>
      <c r="I370" s="6">
        <v>8.1175589771180494</v>
      </c>
      <c r="J370" s="6">
        <v>18.289621833239501</v>
      </c>
      <c r="K370" s="6">
        <v>8.0861155545031203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207.72803744999999</v>
      </c>
      <c r="E371" s="6">
        <v>29.138198179742801</v>
      </c>
      <c r="F371" s="6">
        <v>54.732994717897803</v>
      </c>
      <c r="G371" s="6">
        <v>20.400933268391501</v>
      </c>
      <c r="H371" s="6">
        <v>171.80178459000001</v>
      </c>
      <c r="I371" s="6">
        <v>30.981731306973899</v>
      </c>
      <c r="J371" s="6">
        <v>45.267005282102197</v>
      </c>
      <c r="K371" s="6">
        <v>24.667065246760199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13311.72649739</v>
      </c>
      <c r="E372" s="6">
        <v>1.98789928017524</v>
      </c>
      <c r="F372" s="6">
        <v>88.988253528304497</v>
      </c>
      <c r="G372" s="6">
        <v>1.12214666213286</v>
      </c>
      <c r="H372" s="6">
        <v>1647.2438943100001</v>
      </c>
      <c r="I372" s="6">
        <v>9.1543407527358003</v>
      </c>
      <c r="J372" s="6">
        <v>11.011746471695499</v>
      </c>
      <c r="K372" s="6">
        <v>9.0683046438176795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328.68444049999999</v>
      </c>
      <c r="E373" s="6">
        <v>19.083695680735701</v>
      </c>
      <c r="F373" s="6">
        <v>65.868373622633499</v>
      </c>
      <c r="G373" s="6">
        <v>11.047975193378999</v>
      </c>
      <c r="H373" s="6">
        <v>170.31746652000001</v>
      </c>
      <c r="I373" s="6">
        <v>27.7762239242481</v>
      </c>
      <c r="J373" s="6">
        <v>34.131626377366501</v>
      </c>
      <c r="K373" s="6">
        <v>21.320758341994502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11188.639494515999</v>
      </c>
      <c r="E374" s="6">
        <v>2.5562395372747702</v>
      </c>
      <c r="F374" s="6">
        <v>79.306947962394403</v>
      </c>
      <c r="G374" s="6">
        <v>1.9881601031740299</v>
      </c>
      <c r="H374" s="6">
        <v>2919.3797673290001</v>
      </c>
      <c r="I374" s="6">
        <v>7.6929412516403604</v>
      </c>
      <c r="J374" s="6">
        <v>20.693052037605501</v>
      </c>
      <c r="K374" s="6">
        <v>7.6197029590796204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1429.1885951100001</v>
      </c>
      <c r="E375" s="6">
        <v>20.332220870306902</v>
      </c>
      <c r="F375" s="6">
        <v>60.162941425993303</v>
      </c>
      <c r="G375" s="6">
        <v>11.1883335840739</v>
      </c>
      <c r="H375" s="6">
        <v>946.34119322000004</v>
      </c>
      <c r="I375" s="6">
        <v>17.458973232367601</v>
      </c>
      <c r="J375" s="6">
        <v>39.837058574006697</v>
      </c>
      <c r="K375" s="6">
        <v>16.896906603247899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25049.18026234</v>
      </c>
      <c r="E376" s="6">
        <v>3.74047610371308</v>
      </c>
      <c r="F376" s="6">
        <v>90.882265264391606</v>
      </c>
      <c r="G376" s="6">
        <v>1.33185215867153</v>
      </c>
      <c r="H376" s="6">
        <v>2513.0511471300001</v>
      </c>
      <c r="I376" s="6">
        <v>12.9997307607649</v>
      </c>
      <c r="J376" s="6">
        <v>9.1177347356083498</v>
      </c>
      <c r="K376" s="6">
        <v>13.275418147955399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1610.1633912499999</v>
      </c>
      <c r="E377" s="6">
        <v>20.4532379624976</v>
      </c>
      <c r="F377" s="6">
        <v>64.876908251230603</v>
      </c>
      <c r="G377" s="6">
        <v>10.826902031557101</v>
      </c>
      <c r="H377" s="6">
        <v>871.71103010000002</v>
      </c>
      <c r="I377" s="6">
        <v>24.5141168629813</v>
      </c>
      <c r="J377" s="6">
        <v>35.123091748769397</v>
      </c>
      <c r="K377" s="6">
        <v>19.9986930185609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49546.595367770002</v>
      </c>
      <c r="E378" s="6">
        <v>2.22195242771001</v>
      </c>
      <c r="F378" s="6">
        <v>91.614289071917597</v>
      </c>
      <c r="G378" s="6">
        <v>1.1115557766116699</v>
      </c>
      <c r="H378" s="6">
        <v>4535.1378091099996</v>
      </c>
      <c r="I378" s="6">
        <v>12.6955754391385</v>
      </c>
      <c r="J378" s="6">
        <v>8.3857109280824194</v>
      </c>
      <c r="K378" s="6">
        <v>12.143799507449501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1590.4856026</v>
      </c>
      <c r="E379" s="6">
        <v>20.5887734942145</v>
      </c>
      <c r="F379" s="6">
        <v>52.215202498508603</v>
      </c>
      <c r="G379" s="6">
        <v>15.251620925458599</v>
      </c>
      <c r="H379" s="6">
        <v>1455.5345725499999</v>
      </c>
      <c r="I379" s="6">
        <v>25.378333917235501</v>
      </c>
      <c r="J379" s="6">
        <v>47.784797501491397</v>
      </c>
      <c r="K379" s="6">
        <v>16.665686927488998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45406.456824419998</v>
      </c>
      <c r="E380" s="6">
        <v>3.53988950839548</v>
      </c>
      <c r="F380" s="6">
        <v>80.853895279565904</v>
      </c>
      <c r="G380" s="6">
        <v>2.055864197499</v>
      </c>
      <c r="H380" s="6">
        <v>10752.194119260001</v>
      </c>
      <c r="I380" s="6">
        <v>7.9272654632184496</v>
      </c>
      <c r="J380" s="6">
        <v>19.146104720434099</v>
      </c>
      <c r="K380" s="6">
        <v>8.6819032362330404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1094.78574624</v>
      </c>
      <c r="E381" s="6">
        <v>27.708892567231299</v>
      </c>
      <c r="F381" s="6">
        <v>63.5154114266847</v>
      </c>
      <c r="G381" s="6">
        <v>12.5899253354937</v>
      </c>
      <c r="H381" s="6">
        <v>628.86796495999999</v>
      </c>
      <c r="I381" s="6">
        <v>29.508119017741802</v>
      </c>
      <c r="J381" s="6">
        <v>36.4845885733153</v>
      </c>
      <c r="K381" s="6">
        <v>21.917590927693499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45914.853968670002</v>
      </c>
      <c r="E382" s="6">
        <v>2.1373596425928398</v>
      </c>
      <c r="F382" s="6">
        <v>89.943227418527599</v>
      </c>
      <c r="G382" s="6">
        <v>1.10014542279863</v>
      </c>
      <c r="H382" s="6">
        <v>5133.8522946900002</v>
      </c>
      <c r="I382" s="6">
        <v>9.9102923965396705</v>
      </c>
      <c r="J382" s="6">
        <v>10.056772581472501</v>
      </c>
      <c r="K382" s="6">
        <v>9.8392032985338993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445.41492219999998</v>
      </c>
      <c r="E383" s="6">
        <v>29.990522861707198</v>
      </c>
      <c r="F383" s="6">
        <v>46.500950440558199</v>
      </c>
      <c r="G383" s="6">
        <v>22.709236593657899</v>
      </c>
      <c r="H383" s="6">
        <v>512.44705262000002</v>
      </c>
      <c r="I383" s="6">
        <v>33.1499825090999</v>
      </c>
      <c r="J383" s="6">
        <v>53.499049559441801</v>
      </c>
      <c r="K383" s="6">
        <v>19.738688707194498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25724.61514754</v>
      </c>
      <c r="E384" s="6">
        <v>3.3990106658553501</v>
      </c>
      <c r="F384" s="6">
        <v>79.436973913498605</v>
      </c>
      <c r="G384" s="6">
        <v>2.46658983001335</v>
      </c>
      <c r="H384" s="6">
        <v>6659.0644920599998</v>
      </c>
      <c r="I384" s="6">
        <v>9.2437667791191096</v>
      </c>
      <c r="J384" s="6">
        <v>20.563026086501399</v>
      </c>
      <c r="K384" s="6">
        <v>9.5286769154417001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359.77295056999998</v>
      </c>
      <c r="E385" s="6">
        <v>28.3925203030124</v>
      </c>
      <c r="F385" s="6">
        <v>55.0062888450855</v>
      </c>
      <c r="G385" s="6">
        <v>16.014621747249699</v>
      </c>
      <c r="H385" s="6">
        <v>294.28490012999998</v>
      </c>
      <c r="I385" s="6">
        <v>26.944039060428299</v>
      </c>
      <c r="J385" s="6">
        <v>44.9937111549145</v>
      </c>
      <c r="K385" s="6">
        <v>19.5784007800785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14414.862523309999</v>
      </c>
      <c r="E386" s="6">
        <v>2.92627646809721</v>
      </c>
      <c r="F386" s="6">
        <v>84.960833411626794</v>
      </c>
      <c r="G386" s="6">
        <v>1.37902810900782</v>
      </c>
      <c r="H386" s="6">
        <v>2551.6171408800001</v>
      </c>
      <c r="I386" s="6">
        <v>7.6441340629809096</v>
      </c>
      <c r="J386" s="6">
        <v>15.039166588373201</v>
      </c>
      <c r="K386" s="6">
        <v>7.7905498786044998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1183.6114197500001</v>
      </c>
      <c r="E387" s="6">
        <v>18.1938998031114</v>
      </c>
      <c r="F387" s="6">
        <v>69.702779827152398</v>
      </c>
      <c r="G387" s="6">
        <v>8.3775730424017194</v>
      </c>
      <c r="H387" s="6">
        <v>514.47210386999996</v>
      </c>
      <c r="I387" s="6">
        <v>24.582190101944299</v>
      </c>
      <c r="J387" s="6">
        <v>30.297220172847599</v>
      </c>
      <c r="K387" s="6">
        <v>19.273719698672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18400.520012500001</v>
      </c>
      <c r="E388" s="6">
        <v>3.2539792576817099</v>
      </c>
      <c r="F388" s="6">
        <v>85.870955722060501</v>
      </c>
      <c r="G388" s="6">
        <v>1.5581907567995501</v>
      </c>
      <c r="H388" s="6">
        <v>3027.5866829199999</v>
      </c>
      <c r="I388" s="6">
        <v>9.0463426155720406</v>
      </c>
      <c r="J388" s="6">
        <v>14.129044277939499</v>
      </c>
      <c r="K388" s="6">
        <v>9.4700906056734393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594.00058773000001</v>
      </c>
      <c r="E389" s="6">
        <v>20.012335050674501</v>
      </c>
      <c r="F389" s="6">
        <v>63.185923979107301</v>
      </c>
      <c r="G389" s="6">
        <v>12.046092590194499</v>
      </c>
      <c r="H389" s="6">
        <v>346.08313713000001</v>
      </c>
      <c r="I389" s="6">
        <v>24.835451904244799</v>
      </c>
      <c r="J389" s="6">
        <v>36.814076020892699</v>
      </c>
      <c r="K389" s="6">
        <v>20.675338699723401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10772.57853325</v>
      </c>
      <c r="E390" s="6">
        <v>4.1361294035076099</v>
      </c>
      <c r="F390" s="6">
        <v>76.526533144512499</v>
      </c>
      <c r="G390" s="6">
        <v>2.6683296302913799</v>
      </c>
      <c r="H390" s="6">
        <v>3304.3410534599998</v>
      </c>
      <c r="I390" s="6">
        <v>8.3635918250037005</v>
      </c>
      <c r="J390" s="6">
        <v>23.473466855487501</v>
      </c>
      <c r="K390" s="6">
        <v>8.6990991637539707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450.57235005500002</v>
      </c>
      <c r="E391" s="6">
        <v>19.0281249124161</v>
      </c>
      <c r="F391" s="6">
        <v>57.691097158711699</v>
      </c>
      <c r="G391" s="6">
        <v>13.5271164116901</v>
      </c>
      <c r="H391" s="6">
        <v>330.43611094800002</v>
      </c>
      <c r="I391" s="6">
        <v>30.314413574606402</v>
      </c>
      <c r="J391" s="6">
        <v>42.308902841288301</v>
      </c>
      <c r="K391" s="6">
        <v>18.4451530239742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5480.8424295140003</v>
      </c>
      <c r="E392" s="6">
        <v>6.5983760686843702</v>
      </c>
      <c r="F392" s="6">
        <v>82.477410297985102</v>
      </c>
      <c r="G392" s="6">
        <v>3.3243069674575598</v>
      </c>
      <c r="H392" s="6">
        <v>1164.4225099549999</v>
      </c>
      <c r="I392" s="6">
        <v>18.547242810820698</v>
      </c>
      <c r="J392" s="6">
        <v>17.522589702014901</v>
      </c>
      <c r="K392" s="6">
        <v>15.647243608056399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524.89674066999999</v>
      </c>
      <c r="E393" s="6">
        <v>28.476370784459299</v>
      </c>
      <c r="F393" s="6">
        <v>56.842795635409097</v>
      </c>
      <c r="G393" s="6">
        <v>16.045901638150799</v>
      </c>
      <c r="H393" s="6">
        <v>398.52149519</v>
      </c>
      <c r="I393" s="6">
        <v>27.8858667920138</v>
      </c>
      <c r="J393" s="6">
        <v>43.157204364590903</v>
      </c>
      <c r="K393" s="6">
        <v>21.1342212970502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22109.95886422</v>
      </c>
      <c r="E394" s="6">
        <v>2.8600502327565001</v>
      </c>
      <c r="F394" s="6">
        <v>80.578417833915395</v>
      </c>
      <c r="G394" s="6">
        <v>1.85940776443449</v>
      </c>
      <c r="H394" s="6">
        <v>5329.0992093599998</v>
      </c>
      <c r="I394" s="6">
        <v>7.4651385751637704</v>
      </c>
      <c r="J394" s="6">
        <v>19.421582166084601</v>
      </c>
      <c r="K394" s="6">
        <v>7.7145175138136004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564.74950680999996</v>
      </c>
      <c r="E395" s="6">
        <v>29.324512177619901</v>
      </c>
      <c r="F395" s="6">
        <v>72.633384339806696</v>
      </c>
      <c r="G395" s="6">
        <v>11.8935608926821</v>
      </c>
      <c r="H395" s="6">
        <v>212.78483492999999</v>
      </c>
      <c r="I395" s="6">
        <v>36.697982325570401</v>
      </c>
      <c r="J395" s="6">
        <v>27.3666156601933</v>
      </c>
      <c r="K395" s="6">
        <v>31.566547731498702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16240.878488840001</v>
      </c>
      <c r="E396" s="6">
        <v>3.78885830400871</v>
      </c>
      <c r="F396" s="6">
        <v>83.254503216397893</v>
      </c>
      <c r="G396" s="6">
        <v>2.2770069358634801</v>
      </c>
      <c r="H396" s="6">
        <v>3266.6290469700002</v>
      </c>
      <c r="I396" s="6">
        <v>11.907650043379499</v>
      </c>
      <c r="J396" s="6">
        <v>16.7454967836021</v>
      </c>
      <c r="K396" s="6">
        <v>11.3207200547936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551.42288574999998</v>
      </c>
      <c r="E397" s="6">
        <v>18.441994169887099</v>
      </c>
      <c r="F397" s="6">
        <v>82.980276348021505</v>
      </c>
      <c r="G397" s="6">
        <v>8.7741953835210502</v>
      </c>
      <c r="H397" s="6">
        <v>113.0999503</v>
      </c>
      <c r="I397" s="6">
        <v>47.025171389498198</v>
      </c>
      <c r="J397" s="6">
        <v>17.019723651978499</v>
      </c>
      <c r="K397" s="6">
        <v>42.778905964872997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12591.478578107</v>
      </c>
      <c r="E398" s="6">
        <v>2.7696481263232702</v>
      </c>
      <c r="F398" s="6">
        <v>85.206965567292698</v>
      </c>
      <c r="G398" s="6">
        <v>1.9819557430115999</v>
      </c>
      <c r="H398" s="6">
        <v>2186.0440038500001</v>
      </c>
      <c r="I398" s="6">
        <v>12.719197615859599</v>
      </c>
      <c r="J398" s="6">
        <v>14.7930344327073</v>
      </c>
      <c r="K398" s="6">
        <v>11.415942788404699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126.10302312</v>
      </c>
      <c r="E399" s="6">
        <v>25.734474587470199</v>
      </c>
      <c r="F399" s="6">
        <v>68.571075656440698</v>
      </c>
      <c r="G399" s="6">
        <v>11.9599950898131</v>
      </c>
      <c r="H399" s="6">
        <v>57.798165410000003</v>
      </c>
      <c r="I399" s="6">
        <v>38.126146425976401</v>
      </c>
      <c r="J399" s="6">
        <v>31.428924343559299</v>
      </c>
      <c r="K399" s="6">
        <v>26.094107427583701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5149.8384833350001</v>
      </c>
      <c r="E400" s="6">
        <v>2.1868476434364998</v>
      </c>
      <c r="F400" s="6">
        <v>90.4308242879152</v>
      </c>
      <c r="G400" s="6">
        <v>1.2725830112202401</v>
      </c>
      <c r="H400" s="6">
        <v>544.94371497700001</v>
      </c>
      <c r="I400" s="6">
        <v>12.0727137036725</v>
      </c>
      <c r="J400" s="6">
        <v>9.5691757120847907</v>
      </c>
      <c r="K400" s="6">
        <v>12.026190566665999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522.93943753999997</v>
      </c>
      <c r="E401" s="6">
        <v>22.977126638753901</v>
      </c>
      <c r="F401" s="6">
        <v>65.106744657590397</v>
      </c>
      <c r="G401" s="6">
        <v>11.1120764389643</v>
      </c>
      <c r="H401" s="6">
        <v>280.26373332999998</v>
      </c>
      <c r="I401" s="6">
        <v>25.691650524319801</v>
      </c>
      <c r="J401" s="6">
        <v>34.893255342409702</v>
      </c>
      <c r="K401" s="6">
        <v>20.7338385664453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11192.853678362</v>
      </c>
      <c r="E402" s="6">
        <v>3.5760571188984702</v>
      </c>
      <c r="F402" s="6">
        <v>80.741619274496301</v>
      </c>
      <c r="G402" s="6">
        <v>2.4846911597993602</v>
      </c>
      <c r="H402" s="6">
        <v>2669.7041684279998</v>
      </c>
      <c r="I402" s="6">
        <v>10.939497095319201</v>
      </c>
      <c r="J402" s="6">
        <v>19.258380725503699</v>
      </c>
      <c r="K402" s="6">
        <v>10.4171783961852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663.99868833999994</v>
      </c>
      <c r="E403" s="6">
        <v>16.737570647306001</v>
      </c>
      <c r="F403" s="6">
        <v>65.334004997330098</v>
      </c>
      <c r="G403" s="6">
        <v>11.1985520488075</v>
      </c>
      <c r="H403" s="6">
        <v>352.31538633999998</v>
      </c>
      <c r="I403" s="6">
        <v>27.175747771071901</v>
      </c>
      <c r="J403" s="6">
        <v>34.665995002669902</v>
      </c>
      <c r="K403" s="6">
        <v>21.105589366850701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14525.524562889999</v>
      </c>
      <c r="E404" s="6">
        <v>2.91343667795591</v>
      </c>
      <c r="F404" s="6">
        <v>90.396807240821602</v>
      </c>
      <c r="G404" s="6">
        <v>1.24171261773385</v>
      </c>
      <c r="H404" s="6">
        <v>1543.10109575</v>
      </c>
      <c r="I404" s="6">
        <v>11.802604845531601</v>
      </c>
      <c r="J404" s="6">
        <v>9.6031927591784108</v>
      </c>
      <c r="K404" s="6">
        <v>11.688493500924601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537.76932922000003</v>
      </c>
      <c r="E405" s="6">
        <v>38.023266263632202</v>
      </c>
      <c r="F405" s="6">
        <v>59.124563272088501</v>
      </c>
      <c r="G405" s="6">
        <v>22.248964236006501</v>
      </c>
      <c r="H405" s="6">
        <v>371.78382341000002</v>
      </c>
      <c r="I405" s="6">
        <v>48.309581754278703</v>
      </c>
      <c r="J405" s="6">
        <v>40.875436727911499</v>
      </c>
      <c r="K405" s="6">
        <v>32.182170981232602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27346.752915730001</v>
      </c>
      <c r="E406" s="6">
        <v>4.6801344714361601</v>
      </c>
      <c r="F406" s="6">
        <v>80.3646941106893</v>
      </c>
      <c r="G406" s="6">
        <v>2.91503302854652</v>
      </c>
      <c r="H406" s="6">
        <v>6681.5641435799998</v>
      </c>
      <c r="I406" s="6">
        <v>12.3296558649799</v>
      </c>
      <c r="J406" s="6">
        <v>19.6353058893107</v>
      </c>
      <c r="K406" s="6">
        <v>11.9308422788173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1873.3995431799999</v>
      </c>
      <c r="E407" s="6">
        <v>20.724483868383899</v>
      </c>
      <c r="F407" s="6">
        <v>67.9810628271958</v>
      </c>
      <c r="G407" s="6">
        <v>8.3723802471261095</v>
      </c>
      <c r="H407" s="6">
        <v>882.36723255000004</v>
      </c>
      <c r="I407" s="6">
        <v>25.656206162746901</v>
      </c>
      <c r="J407" s="6">
        <v>32.0189371728042</v>
      </c>
      <c r="K407" s="6">
        <v>17.775833861109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22683.492672330001</v>
      </c>
      <c r="E408" s="6">
        <v>4.7046348414801198</v>
      </c>
      <c r="F408" s="6">
        <v>73.380909713452795</v>
      </c>
      <c r="G408" s="6">
        <v>2.7610101996625702</v>
      </c>
      <c r="H408" s="6">
        <v>8228.4880606799998</v>
      </c>
      <c r="I408" s="6">
        <v>7.6999073841882</v>
      </c>
      <c r="J408" s="6">
        <v>26.619090286547198</v>
      </c>
      <c r="K408" s="6">
        <v>7.6112834059454997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670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  <c r="F419" s="6">
        <v>91.6666666666667</v>
      </c>
      <c r="G419" s="6"/>
      <c r="H419" s="6">
        <v>1.1220488909999999</v>
      </c>
      <c r="I419" s="6"/>
      <c r="J419" s="6">
        <v>8.3333333333333304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91.140570037000003</v>
      </c>
      <c r="E420" s="6"/>
      <c r="F420" s="6">
        <v>97.596931236774793</v>
      </c>
      <c r="G420" s="6"/>
      <c r="H420" s="6">
        <v>2.2440977819999999</v>
      </c>
      <c r="I420" s="6"/>
      <c r="J420" s="6">
        <v>2.4030687632251899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225.204962897</v>
      </c>
      <c r="E421" s="6"/>
      <c r="F421" s="6">
        <v>88.414653114618801</v>
      </c>
      <c r="G421" s="6"/>
      <c r="H421" s="6">
        <v>29.509561181999999</v>
      </c>
      <c r="I421" s="6"/>
      <c r="J421" s="6">
        <v>11.585346885381201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15.318586899</v>
      </c>
      <c r="E422" s="6"/>
      <c r="F422" s="6">
        <v>67.500336351560705</v>
      </c>
      <c r="G422" s="6"/>
      <c r="H422" s="6">
        <v>7.3755028300000003</v>
      </c>
      <c r="I422" s="6"/>
      <c r="J422" s="6">
        <v>32.499663648439302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184.563772468</v>
      </c>
      <c r="E423" s="6"/>
      <c r="F423" s="6">
        <v>98.698293053343406</v>
      </c>
      <c r="G423" s="6"/>
      <c r="H423" s="6">
        <v>2.4341651440000001</v>
      </c>
      <c r="I423" s="6"/>
      <c r="J423" s="6">
        <v>1.30170694665661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29</v>
      </c>
      <c r="E425" s="6"/>
      <c r="F425" s="6">
        <v>67.441860465116307</v>
      </c>
      <c r="G425" s="6"/>
      <c r="H425" s="6">
        <v>14</v>
      </c>
      <c r="I425" s="6"/>
      <c r="J425" s="6">
        <v>32.558139534883701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161.77055399299999</v>
      </c>
      <c r="E426" s="6"/>
      <c r="F426" s="6">
        <v>72.7401953923072</v>
      </c>
      <c r="G426" s="6"/>
      <c r="H426" s="6">
        <v>60.624441126999997</v>
      </c>
      <c r="I426" s="6"/>
      <c r="J426" s="6">
        <v>27.2598046076928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1704.193521488</v>
      </c>
      <c r="E427" s="6"/>
      <c r="F427" s="6">
        <v>92.207919297263501</v>
      </c>
      <c r="G427" s="6"/>
      <c r="H427" s="6">
        <v>144.013806555</v>
      </c>
      <c r="I427" s="6"/>
      <c r="J427" s="6">
        <v>7.7920807027364702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39.587761755000002</v>
      </c>
      <c r="E428" s="6"/>
      <c r="F428" s="6">
        <v>80.907364913545507</v>
      </c>
      <c r="G428" s="6"/>
      <c r="H428" s="6">
        <v>9.3419763440000008</v>
      </c>
      <c r="I428" s="6"/>
      <c r="J428" s="6">
        <v>19.0926350864546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826.00489067900003</v>
      </c>
      <c r="E429" s="6"/>
      <c r="F429" s="6">
        <v>93.687367209189901</v>
      </c>
      <c r="G429" s="6"/>
      <c r="H429" s="6">
        <v>55.656015465000003</v>
      </c>
      <c r="I429" s="6"/>
      <c r="J429" s="6">
        <v>6.3126327908101496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86.844632680999993</v>
      </c>
      <c r="E430" s="6"/>
      <c r="F430" s="6">
        <v>90.104569920523403</v>
      </c>
      <c r="G430" s="6"/>
      <c r="H430" s="6">
        <v>9.5374184819999996</v>
      </c>
      <c r="I430" s="6"/>
      <c r="J430" s="6">
        <v>9.8954300794765704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1869.7069866750001</v>
      </c>
      <c r="E431" s="6"/>
      <c r="F431" s="6">
        <v>94.065015523186105</v>
      </c>
      <c r="G431" s="6"/>
      <c r="H431" s="6">
        <v>117.968214648</v>
      </c>
      <c r="I431" s="6"/>
      <c r="J431" s="6">
        <v>5.9349844768139297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78.265600476000003</v>
      </c>
      <c r="E432" s="6"/>
      <c r="F432" s="6">
        <v>55.545884310414003</v>
      </c>
      <c r="G432" s="6"/>
      <c r="H432" s="6">
        <v>62.637009046999999</v>
      </c>
      <c r="I432" s="6"/>
      <c r="J432" s="6">
        <v>44.454115689585997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633.339138058</v>
      </c>
      <c r="E433" s="6"/>
      <c r="F433" s="6">
        <v>80.638223667566905</v>
      </c>
      <c r="G433" s="6"/>
      <c r="H433" s="6">
        <v>152.06895906099999</v>
      </c>
      <c r="I433" s="6"/>
      <c r="J433" s="6">
        <v>19.361776332433099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671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396.12967360499999</v>
      </c>
      <c r="E444" s="6"/>
      <c r="F444" s="6">
        <v>72.449306223901303</v>
      </c>
      <c r="G444" s="6"/>
      <c r="H444" s="6">
        <v>150.63839672099999</v>
      </c>
      <c r="I444" s="6"/>
      <c r="J444" s="6">
        <v>27.550693776098701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5563.1538423020002</v>
      </c>
      <c r="E445" s="6"/>
      <c r="F445" s="6">
        <v>91.483462004482107</v>
      </c>
      <c r="G445" s="6"/>
      <c r="H445" s="6">
        <v>517.894819837</v>
      </c>
      <c r="I445" s="6"/>
      <c r="J445" s="6">
        <v>8.5165379955178793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672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902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950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42756.899380488998</v>
      </c>
      <c r="E17" s="6">
        <v>3.43298908451355</v>
      </c>
      <c r="F17" s="6">
        <v>34.746826931637301</v>
      </c>
      <c r="G17" s="6">
        <v>2.6303348171213798</v>
      </c>
      <c r="H17" s="6">
        <v>80295.773787657003</v>
      </c>
      <c r="I17" s="6">
        <v>2.3944397777487798</v>
      </c>
      <c r="J17" s="6">
        <v>65.253173068362699</v>
      </c>
      <c r="K17" s="6">
        <v>1.40063362998494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1028350.66186153</v>
      </c>
      <c r="E18" s="6">
        <v>0.66768538979875103</v>
      </c>
      <c r="F18" s="6">
        <v>43.974363625474403</v>
      </c>
      <c r="G18" s="6">
        <v>0.62778485454372801</v>
      </c>
      <c r="H18" s="6">
        <v>1310172.46179274</v>
      </c>
      <c r="I18" s="6">
        <v>0.61005417916971005</v>
      </c>
      <c r="J18" s="6">
        <v>56.025636374525597</v>
      </c>
      <c r="K18" s="6">
        <v>0.49274655780302601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73.921921153</v>
      </c>
      <c r="E19" s="6"/>
      <c r="F19" s="6">
        <v>13.519794802378501</v>
      </c>
      <c r="G19" s="6"/>
      <c r="H19" s="6">
        <v>472.84614917300001</v>
      </c>
      <c r="I19" s="6"/>
      <c r="J19" s="6">
        <v>86.480205197621402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1115.45197093</v>
      </c>
      <c r="E20" s="6"/>
      <c r="F20" s="6">
        <v>18.343085755502599</v>
      </c>
      <c r="G20" s="6"/>
      <c r="H20" s="6">
        <v>4965.5966912089998</v>
      </c>
      <c r="I20" s="6"/>
      <c r="J20" s="6">
        <v>81.656914244497401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42682.977459335998</v>
      </c>
      <c r="E21" s="6">
        <v>3.4382855690924998</v>
      </c>
      <c r="F21" s="6">
        <v>34.841567372000497</v>
      </c>
      <c r="G21" s="6">
        <v>2.6336712434709502</v>
      </c>
      <c r="H21" s="6">
        <v>79822.927638484005</v>
      </c>
      <c r="I21" s="6">
        <v>2.40523578635635</v>
      </c>
      <c r="J21" s="6">
        <v>65.158432627999503</v>
      </c>
      <c r="K21" s="6">
        <v>1.4082787194863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1027235.2098905999</v>
      </c>
      <c r="E22" s="6">
        <v>0.66782590223383098</v>
      </c>
      <c r="F22" s="6">
        <v>44.041188456698002</v>
      </c>
      <c r="G22" s="6">
        <v>0.62778406976522805</v>
      </c>
      <c r="H22" s="6">
        <v>1305206.86510153</v>
      </c>
      <c r="I22" s="6">
        <v>0.60857334049811196</v>
      </c>
      <c r="J22" s="6">
        <v>55.958811543301998</v>
      </c>
      <c r="K22" s="6">
        <v>0.494084055113437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673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42756.899380488998</v>
      </c>
      <c r="E33" s="6">
        <v>3.43298908451355</v>
      </c>
      <c r="F33" s="6">
        <v>34.746826931637301</v>
      </c>
      <c r="G33" s="6">
        <v>2.6303348171213798</v>
      </c>
      <c r="H33" s="6">
        <v>80295.773787657003</v>
      </c>
      <c r="I33" s="6">
        <v>2.3944397777487798</v>
      </c>
      <c r="J33" s="6">
        <v>65.253173068362699</v>
      </c>
      <c r="K33" s="6">
        <v>1.40063362998494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1028350.66186153</v>
      </c>
      <c r="E34" s="6">
        <v>0.66768538979875103</v>
      </c>
      <c r="F34" s="6">
        <v>43.974363625474403</v>
      </c>
      <c r="G34" s="6">
        <v>0.62778485454372801</v>
      </c>
      <c r="H34" s="6">
        <v>1310172.46179274</v>
      </c>
      <c r="I34" s="6">
        <v>0.61005417916971005</v>
      </c>
      <c r="J34" s="6">
        <v>56.025636374525597</v>
      </c>
      <c r="K34" s="6">
        <v>0.49274655780302601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674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42682.977459335998</v>
      </c>
      <c r="E45" s="6">
        <v>3.4382855690924998</v>
      </c>
      <c r="F45" s="6">
        <v>34.841567372000497</v>
      </c>
      <c r="G45" s="6">
        <v>2.6336712434709502</v>
      </c>
      <c r="H45" s="6">
        <v>79822.927638484005</v>
      </c>
      <c r="I45" s="6">
        <v>2.40523578635635</v>
      </c>
      <c r="J45" s="6">
        <v>65.158432627999503</v>
      </c>
      <c r="K45" s="6">
        <v>1.4082787194863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1027235.2098905999</v>
      </c>
      <c r="E46" s="6">
        <v>0.66782590223383098</v>
      </c>
      <c r="F46" s="6">
        <v>44.041188456698002</v>
      </c>
      <c r="G46" s="6">
        <v>0.62778406976522805</v>
      </c>
      <c r="H46" s="6">
        <v>1305206.86510153</v>
      </c>
      <c r="I46" s="6">
        <v>0.60857334049811196</v>
      </c>
      <c r="J46" s="6">
        <v>55.958811543301998</v>
      </c>
      <c r="K46" s="6">
        <v>0.494084055113437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54.177720796000003</v>
      </c>
      <c r="E47" s="6">
        <v>24.719150739922899</v>
      </c>
      <c r="F47" s="6">
        <v>40.040815217357498</v>
      </c>
      <c r="G47" s="6">
        <v>21.174630919004699</v>
      </c>
      <c r="H47" s="6">
        <v>81.128517356000003</v>
      </c>
      <c r="I47" s="6">
        <v>22.250331894916599</v>
      </c>
      <c r="J47" s="6">
        <v>59.959184782642502</v>
      </c>
      <c r="K47" s="6">
        <v>14.140443820194401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854.85894899000004</v>
      </c>
      <c r="E48" s="6">
        <v>6.04216738978121</v>
      </c>
      <c r="F48" s="6">
        <v>41.854766535092701</v>
      </c>
      <c r="G48" s="6">
        <v>5.0281723390140902</v>
      </c>
      <c r="H48" s="6">
        <v>1187.582138988</v>
      </c>
      <c r="I48" s="6">
        <v>4.61034773666014</v>
      </c>
      <c r="J48" s="6">
        <v>58.145233464907299</v>
      </c>
      <c r="K48" s="6">
        <v>3.6194364835539301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287.45337420999999</v>
      </c>
      <c r="E49" s="6">
        <v>24.4166856519738</v>
      </c>
      <c r="F49" s="6">
        <v>33.435837826790802</v>
      </c>
      <c r="G49" s="6">
        <v>17.825358239820499</v>
      </c>
      <c r="H49" s="6">
        <v>572.26300466199996</v>
      </c>
      <c r="I49" s="6">
        <v>14.5459497690356</v>
      </c>
      <c r="J49" s="6">
        <v>66.564162173209198</v>
      </c>
      <c r="K49" s="6">
        <v>8.9538539636418193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7237.0754392199997</v>
      </c>
      <c r="E50" s="6">
        <v>4.30034413782976</v>
      </c>
      <c r="F50" s="6">
        <v>45.183435773859898</v>
      </c>
      <c r="G50" s="6">
        <v>3.75743451334943</v>
      </c>
      <c r="H50" s="6">
        <v>8780.0231175190002</v>
      </c>
      <c r="I50" s="6">
        <v>3.6544861822966301</v>
      </c>
      <c r="J50" s="6">
        <v>54.816564226140102</v>
      </c>
      <c r="K50" s="6">
        <v>3.09712590355032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29.044094894000001</v>
      </c>
      <c r="E51" s="6">
        <v>37.586497111901302</v>
      </c>
      <c r="F51" s="6">
        <v>18.638285981165701</v>
      </c>
      <c r="G51" s="6">
        <v>31.8058199395795</v>
      </c>
      <c r="H51" s="6">
        <v>126.786194025</v>
      </c>
      <c r="I51" s="6">
        <v>15.653806449125399</v>
      </c>
      <c r="J51" s="6">
        <v>81.361714018834306</v>
      </c>
      <c r="K51" s="6">
        <v>7.2860555489541197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482.85398507500003</v>
      </c>
      <c r="E52" s="6">
        <v>9.5775410078623793</v>
      </c>
      <c r="F52" s="6">
        <v>21.735874357834</v>
      </c>
      <c r="G52" s="6">
        <v>9.2412816336283203</v>
      </c>
      <c r="H52" s="6">
        <v>1738.6070756849999</v>
      </c>
      <c r="I52" s="6">
        <v>4.5742682260832002</v>
      </c>
      <c r="J52" s="6">
        <v>78.264125642165993</v>
      </c>
      <c r="K52" s="6">
        <v>2.5665314068963898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500.55911437999998</v>
      </c>
      <c r="E53" s="6">
        <v>23.9832906034888</v>
      </c>
      <c r="F53" s="6">
        <v>27.2952811257808</v>
      </c>
      <c r="G53" s="6">
        <v>20.4730548229048</v>
      </c>
      <c r="H53" s="6">
        <v>1333.3077436799999</v>
      </c>
      <c r="I53" s="6">
        <v>17.4232208602836</v>
      </c>
      <c r="J53" s="6">
        <v>72.704718874219196</v>
      </c>
      <c r="K53" s="6">
        <v>7.6861281571210798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13257.18804701</v>
      </c>
      <c r="E54" s="6">
        <v>5.6870262035984096</v>
      </c>
      <c r="F54" s="6">
        <v>43.505826397973799</v>
      </c>
      <c r="G54" s="6">
        <v>4.4453936226433601</v>
      </c>
      <c r="H54" s="6">
        <v>17215.024860149999</v>
      </c>
      <c r="I54" s="6">
        <v>4.2239426524313997</v>
      </c>
      <c r="J54" s="6">
        <v>56.494173602026201</v>
      </c>
      <c r="K54" s="6">
        <v>3.4233711352217302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33.692935845999997</v>
      </c>
      <c r="E55" s="6">
        <v>28.099527263692</v>
      </c>
      <c r="F55" s="6">
        <v>14.484193940840999</v>
      </c>
      <c r="G55" s="6">
        <v>27.095747127270599</v>
      </c>
      <c r="H55" s="6">
        <v>198.92571027</v>
      </c>
      <c r="I55" s="6">
        <v>13.176341229233</v>
      </c>
      <c r="J55" s="6">
        <v>85.515806059159004</v>
      </c>
      <c r="K55" s="6">
        <v>4.5893276862978096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774.75752540500002</v>
      </c>
      <c r="E56" s="6">
        <v>7.08222820892738</v>
      </c>
      <c r="F56" s="6">
        <v>28.271264678864199</v>
      </c>
      <c r="G56" s="6">
        <v>5.7653469916262896</v>
      </c>
      <c r="H56" s="6">
        <v>1965.684171157</v>
      </c>
      <c r="I56" s="6">
        <v>3.4572073249864301</v>
      </c>
      <c r="J56" s="6">
        <v>71.728735321135801</v>
      </c>
      <c r="K56" s="6">
        <v>2.2723619764941301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43.128363782000001</v>
      </c>
      <c r="E57" s="6">
        <v>23.1552078564421</v>
      </c>
      <c r="F57" s="6">
        <v>25.8917898900498</v>
      </c>
      <c r="G57" s="6">
        <v>22.611753316715301</v>
      </c>
      <c r="H57" s="6">
        <v>123.443217268</v>
      </c>
      <c r="I57" s="6">
        <v>16.915601660676099</v>
      </c>
      <c r="J57" s="6">
        <v>74.108210109950207</v>
      </c>
      <c r="K57" s="6">
        <v>7.9000527074317102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786.42329614799996</v>
      </c>
      <c r="E58" s="6">
        <v>6.6632753980685404</v>
      </c>
      <c r="F58" s="6">
        <v>40.053770060938703</v>
      </c>
      <c r="G58" s="6">
        <v>5.8246668261329697</v>
      </c>
      <c r="H58" s="6">
        <v>1176.9956153590001</v>
      </c>
      <c r="I58" s="6">
        <v>4.8852574970051501</v>
      </c>
      <c r="J58" s="6">
        <v>59.946229939061297</v>
      </c>
      <c r="K58" s="6">
        <v>3.8918188178417599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60.892141375000001</v>
      </c>
      <c r="E59" s="6">
        <v>31.162910029963601</v>
      </c>
      <c r="F59" s="6">
        <v>28.935974139101301</v>
      </c>
      <c r="G59" s="6">
        <v>28.291649515480799</v>
      </c>
      <c r="H59" s="6">
        <v>149.54536137599999</v>
      </c>
      <c r="I59" s="6">
        <v>23.013191603831299</v>
      </c>
      <c r="J59" s="6">
        <v>71.064025860898695</v>
      </c>
      <c r="K59" s="6">
        <v>11.5198432514208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2541.6408205299999</v>
      </c>
      <c r="E60" s="6">
        <v>5.7116776387775596</v>
      </c>
      <c r="F60" s="6">
        <v>44.116241101601098</v>
      </c>
      <c r="G60" s="6">
        <v>4.9149409635176902</v>
      </c>
      <c r="H60" s="6">
        <v>3219.595307173</v>
      </c>
      <c r="I60" s="6">
        <v>4.8212015345146604</v>
      </c>
      <c r="J60" s="6">
        <v>55.883758898398902</v>
      </c>
      <c r="K60" s="6">
        <v>3.8799952762822101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61.044181131999999</v>
      </c>
      <c r="E61" s="6">
        <v>31.5914029557417</v>
      </c>
      <c r="F61" s="6">
        <v>27.317018359351898</v>
      </c>
      <c r="G61" s="6">
        <v>27.8443600795854</v>
      </c>
      <c r="H61" s="6">
        <v>162.42157317900001</v>
      </c>
      <c r="I61" s="6">
        <v>20.6223142870926</v>
      </c>
      <c r="J61" s="6">
        <v>72.682981640648094</v>
      </c>
      <c r="K61" s="6">
        <v>10.464965502640499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2470.372549188</v>
      </c>
      <c r="E62" s="6">
        <v>5.7419753700361298</v>
      </c>
      <c r="F62" s="6">
        <v>46.085352477257501</v>
      </c>
      <c r="G62" s="6">
        <v>4.2100676832008803</v>
      </c>
      <c r="H62" s="6">
        <v>2890.056342849</v>
      </c>
      <c r="I62" s="6">
        <v>4.4346925986218899</v>
      </c>
      <c r="J62" s="6">
        <v>53.914647522742499</v>
      </c>
      <c r="K62" s="6">
        <v>3.5986964961902101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305.93086405999998</v>
      </c>
      <c r="E63" s="6">
        <v>32.330747256008998</v>
      </c>
      <c r="F63" s="6">
        <v>23.113449517790301</v>
      </c>
      <c r="G63" s="6">
        <v>29.565161996254599</v>
      </c>
      <c r="H63" s="6">
        <v>1017.67452779</v>
      </c>
      <c r="I63" s="6">
        <v>17.447041674628998</v>
      </c>
      <c r="J63" s="6">
        <v>76.886550482209699</v>
      </c>
      <c r="K63" s="6">
        <v>8.8878077505094808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14521.59333118</v>
      </c>
      <c r="E64" s="6">
        <v>5.6771806615135603</v>
      </c>
      <c r="F64" s="6">
        <v>40.364613380752402</v>
      </c>
      <c r="G64" s="6">
        <v>4.5357181037670102</v>
      </c>
      <c r="H64" s="6">
        <v>21454.456269990002</v>
      </c>
      <c r="I64" s="6">
        <v>3.9461168245679001</v>
      </c>
      <c r="J64" s="6">
        <v>59.635386619247598</v>
      </c>
      <c r="K64" s="6">
        <v>3.0700313696556898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320.17915477999998</v>
      </c>
      <c r="E65" s="6">
        <v>26.9302403221667</v>
      </c>
      <c r="F65" s="6">
        <v>19.578401857780101</v>
      </c>
      <c r="G65" s="6">
        <v>23.749823886951301</v>
      </c>
      <c r="H65" s="6">
        <v>1315.1900500500001</v>
      </c>
      <c r="I65" s="6">
        <v>14.2969359929448</v>
      </c>
      <c r="J65" s="6">
        <v>80.421598142219906</v>
      </c>
      <c r="K65" s="6">
        <v>5.7818248685874902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10008.647681369999</v>
      </c>
      <c r="E66" s="6">
        <v>6.3954051356767998</v>
      </c>
      <c r="F66" s="6">
        <v>40.744713737395998</v>
      </c>
      <c r="G66" s="6">
        <v>4.9569677351739099</v>
      </c>
      <c r="H66" s="6">
        <v>14555.637506339999</v>
      </c>
      <c r="I66" s="6">
        <v>4.0417697012628802</v>
      </c>
      <c r="J66" s="6">
        <v>59.255286262604002</v>
      </c>
      <c r="K66" s="6">
        <v>3.40847617341834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592.1173708</v>
      </c>
      <c r="E67" s="6">
        <v>24.457308165996899</v>
      </c>
      <c r="F67" s="6">
        <v>17.842049449360101</v>
      </c>
      <c r="G67" s="6">
        <v>22.596215045901399</v>
      </c>
      <c r="H67" s="6">
        <v>2726.5449414</v>
      </c>
      <c r="I67" s="6">
        <v>14.478610484315301</v>
      </c>
      <c r="J67" s="6">
        <v>82.157950550639896</v>
      </c>
      <c r="K67" s="6">
        <v>4.9071670302784396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6948.5931213699996</v>
      </c>
      <c r="E68" s="6">
        <v>8.9817988560473605</v>
      </c>
      <c r="F68" s="6">
        <v>20.592332439558</v>
      </c>
      <c r="G68" s="6">
        <v>8.2861164994458392</v>
      </c>
      <c r="H68" s="6">
        <v>26795.001208049998</v>
      </c>
      <c r="I68" s="6">
        <v>3.6537232297629898</v>
      </c>
      <c r="J68" s="6">
        <v>79.407667560441993</v>
      </c>
      <c r="K68" s="6">
        <v>2.1487908010850201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54.124111137</v>
      </c>
      <c r="E69" s="6">
        <v>27.452281839564598</v>
      </c>
      <c r="F69" s="6">
        <v>32.608617981119103</v>
      </c>
      <c r="G69" s="6">
        <v>21.4936408117673</v>
      </c>
      <c r="H69" s="6">
        <v>111.856891702</v>
      </c>
      <c r="I69" s="6">
        <v>15.7765045547487</v>
      </c>
      <c r="J69" s="6">
        <v>67.391382018880904</v>
      </c>
      <c r="K69" s="6">
        <v>10.4001120211179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1293.025717146</v>
      </c>
      <c r="E70" s="6">
        <v>6.4502365777613297</v>
      </c>
      <c r="F70" s="6">
        <v>43.929996321574301</v>
      </c>
      <c r="G70" s="6">
        <v>5.0497941646743101</v>
      </c>
      <c r="H70" s="6">
        <v>1650.3519869649999</v>
      </c>
      <c r="I70" s="6">
        <v>4.7679322149605401</v>
      </c>
      <c r="J70" s="6">
        <v>56.070003678425699</v>
      </c>
      <c r="K70" s="6">
        <v>3.95643703451739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30.205223879999998</v>
      </c>
      <c r="E71" s="6">
        <v>21.1163831975142</v>
      </c>
      <c r="F71" s="6">
        <v>23.529411764705898</v>
      </c>
      <c r="G71" s="6">
        <v>16.898961654081099</v>
      </c>
      <c r="H71" s="6">
        <v>98.166977610000004</v>
      </c>
      <c r="I71" s="6">
        <v>14.118108289232801</v>
      </c>
      <c r="J71" s="6">
        <v>76.470588235294102</v>
      </c>
      <c r="K71" s="6">
        <v>5.1996805089480196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368.50373133599999</v>
      </c>
      <c r="E72" s="6">
        <v>12.6256728777283</v>
      </c>
      <c r="F72" s="6">
        <v>34.414668547249597</v>
      </c>
      <c r="G72" s="6">
        <v>5.8731515581140998</v>
      </c>
      <c r="H72" s="6">
        <v>702.27145521</v>
      </c>
      <c r="I72" s="6">
        <v>12.015815028523599</v>
      </c>
      <c r="J72" s="6">
        <v>65.585331452750395</v>
      </c>
      <c r="K72" s="6">
        <v>3.0818257638276201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479.84332080000001</v>
      </c>
      <c r="E73" s="6">
        <v>23.3277680019212</v>
      </c>
      <c r="F73" s="6">
        <v>18.265459693069602</v>
      </c>
      <c r="G73" s="6">
        <v>20.441394866387299</v>
      </c>
      <c r="H73" s="6">
        <v>2147.2097556799999</v>
      </c>
      <c r="I73" s="6">
        <v>13.2906360343757</v>
      </c>
      <c r="J73" s="6">
        <v>81.734540306930398</v>
      </c>
      <c r="K73" s="6">
        <v>4.5680990264339698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8867.4928555999995</v>
      </c>
      <c r="E74" s="6">
        <v>6.37296145477913</v>
      </c>
      <c r="F74" s="6">
        <v>32.275822945448702</v>
      </c>
      <c r="G74" s="6">
        <v>5.9654516967658502</v>
      </c>
      <c r="H74" s="6">
        <v>18606.610192330001</v>
      </c>
      <c r="I74" s="6">
        <v>3.9594638691938799</v>
      </c>
      <c r="J74" s="6">
        <v>67.724177054551305</v>
      </c>
      <c r="K74" s="6">
        <v>2.8430004044102501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136.72475035400001</v>
      </c>
      <c r="E75" s="6">
        <v>22.598846902146501</v>
      </c>
      <c r="F75" s="6">
        <v>28.459864706429101</v>
      </c>
      <c r="G75" s="6">
        <v>19.3239891009259</v>
      </c>
      <c r="H75" s="6">
        <v>343.68775955900003</v>
      </c>
      <c r="I75" s="6">
        <v>14.938473785347901</v>
      </c>
      <c r="J75" s="6">
        <v>71.540135293570899</v>
      </c>
      <c r="K75" s="6">
        <v>7.6874067003656297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1051.8916942599999</v>
      </c>
      <c r="E76" s="6">
        <v>7.1693503460244399</v>
      </c>
      <c r="F76" s="6">
        <v>25.8397383370604</v>
      </c>
      <c r="G76" s="6">
        <v>6.83583297911985</v>
      </c>
      <c r="H76" s="6">
        <v>3018.9378185579999</v>
      </c>
      <c r="I76" s="6">
        <v>3.7617332258847802</v>
      </c>
      <c r="J76" s="6">
        <v>74.160261662939604</v>
      </c>
      <c r="K76" s="6">
        <v>2.3818165084033902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14</v>
      </c>
      <c r="E77" s="6">
        <v>26.767592213374499</v>
      </c>
      <c r="F77" s="6">
        <v>20.289855072463801</v>
      </c>
      <c r="G77" s="6">
        <v>20.119647212717702</v>
      </c>
      <c r="H77" s="6">
        <v>55</v>
      </c>
      <c r="I77" s="6">
        <v>14.2156280876358</v>
      </c>
      <c r="J77" s="6">
        <v>79.710144927536206</v>
      </c>
      <c r="K77" s="6">
        <v>5.1213647450554198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208</v>
      </c>
      <c r="E78" s="6">
        <v>12.977478525045701</v>
      </c>
      <c r="F78" s="6">
        <v>34.7826086956522</v>
      </c>
      <c r="G78" s="6">
        <v>6.2898121735417103</v>
      </c>
      <c r="H78" s="6">
        <v>390</v>
      </c>
      <c r="I78" s="6">
        <v>13.181918319642</v>
      </c>
      <c r="J78" s="6">
        <v>65.2173913043478</v>
      </c>
      <c r="K78" s="6">
        <v>3.35456649255558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67.849955320000007</v>
      </c>
      <c r="E79" s="6">
        <v>23.281690942019001</v>
      </c>
      <c r="F79" s="6">
        <v>24.2813617482397</v>
      </c>
      <c r="G79" s="6">
        <v>18.444077935601399</v>
      </c>
      <c r="H79" s="6">
        <v>211.582294088</v>
      </c>
      <c r="I79" s="6">
        <v>12.7814130155051</v>
      </c>
      <c r="J79" s="6">
        <v>75.718638251760296</v>
      </c>
      <c r="K79" s="6">
        <v>5.9146247054522698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1493.674690158</v>
      </c>
      <c r="E80" s="6">
        <v>5.9788583470661401</v>
      </c>
      <c r="F80" s="6">
        <v>39.993342486739799</v>
      </c>
      <c r="G80" s="6">
        <v>4.8451629731225099</v>
      </c>
      <c r="H80" s="6">
        <v>2241.1336486380001</v>
      </c>
      <c r="I80" s="6">
        <v>4.47849155985012</v>
      </c>
      <c r="J80" s="6">
        <v>60.006657513260201</v>
      </c>
      <c r="K80" s="6">
        <v>3.2292127276934002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104.52368038</v>
      </c>
      <c r="E81" s="6">
        <v>26.330179714774498</v>
      </c>
      <c r="F81" s="6">
        <v>22.7492094849793</v>
      </c>
      <c r="G81" s="6">
        <v>24.053683305302201</v>
      </c>
      <c r="H81" s="6">
        <v>354.93703384399998</v>
      </c>
      <c r="I81" s="6">
        <v>16.338743893945502</v>
      </c>
      <c r="J81" s="6">
        <v>77.250790515020697</v>
      </c>
      <c r="K81" s="6">
        <v>7.0834521789297602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1831.9714875110001</v>
      </c>
      <c r="E82" s="6">
        <v>7.9756931040117998</v>
      </c>
      <c r="F82" s="6">
        <v>32.088522427746497</v>
      </c>
      <c r="G82" s="6">
        <v>7.1755484675896097</v>
      </c>
      <c r="H82" s="6">
        <v>3877.146131214</v>
      </c>
      <c r="I82" s="6">
        <v>4.4992018127679003</v>
      </c>
      <c r="J82" s="6">
        <v>67.911477572253503</v>
      </c>
      <c r="K82" s="6">
        <v>3.3904835554293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462.01783126999999</v>
      </c>
      <c r="E83" s="6">
        <v>29.939361735515099</v>
      </c>
      <c r="F83" s="6">
        <v>46.529356824512099</v>
      </c>
      <c r="G83" s="6">
        <v>18.901420554797099</v>
      </c>
      <c r="H83" s="6">
        <v>530.94201773999998</v>
      </c>
      <c r="I83" s="6">
        <v>28.9749258583598</v>
      </c>
      <c r="J83" s="6">
        <v>53.470643175487801</v>
      </c>
      <c r="K83" s="6">
        <v>16.447734481104799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14045.844744370001</v>
      </c>
      <c r="E84" s="6">
        <v>5.55646425487401</v>
      </c>
      <c r="F84" s="6">
        <v>47.337266448883703</v>
      </c>
      <c r="G84" s="6">
        <v>4.2026533796967298</v>
      </c>
      <c r="H84" s="6">
        <v>15626.00958532</v>
      </c>
      <c r="I84" s="6">
        <v>5.0632145132576296</v>
      </c>
      <c r="J84" s="6">
        <v>52.662733551116297</v>
      </c>
      <c r="K84" s="6">
        <v>3.7776641927237899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20.977815697</v>
      </c>
      <c r="E85" s="6">
        <v>28.2425543811867</v>
      </c>
      <c r="F85" s="6">
        <v>10.795454545454501</v>
      </c>
      <c r="G85" s="6">
        <v>24.1099577028616</v>
      </c>
      <c r="H85" s="6">
        <v>173.343003391</v>
      </c>
      <c r="I85" s="6">
        <v>13.1210032520925</v>
      </c>
      <c r="J85" s="6">
        <v>89.204545454545496</v>
      </c>
      <c r="K85" s="6">
        <v>2.9177655818749701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208.67406140700001</v>
      </c>
      <c r="E86" s="6">
        <v>8.8596238992291703</v>
      </c>
      <c r="F86" s="6">
        <v>20.366379310344801</v>
      </c>
      <c r="G86" s="6">
        <v>6.2913694186074496</v>
      </c>
      <c r="H86" s="6">
        <v>815.92662105700003</v>
      </c>
      <c r="I86" s="6">
        <v>6.9092750905008602</v>
      </c>
      <c r="J86" s="6">
        <v>79.633620689655203</v>
      </c>
      <c r="K86" s="6">
        <v>1.60902411382518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465.96411558</v>
      </c>
      <c r="E87" s="6">
        <v>27.419135761207201</v>
      </c>
      <c r="F87" s="6">
        <v>32.336428375357599</v>
      </c>
      <c r="G87" s="6">
        <v>19.8742608895747</v>
      </c>
      <c r="H87" s="6">
        <v>975.02407944000004</v>
      </c>
      <c r="I87" s="6">
        <v>19.8851234058267</v>
      </c>
      <c r="J87" s="6">
        <v>67.663571624642401</v>
      </c>
      <c r="K87" s="6">
        <v>9.4979114808484493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15225.25037229</v>
      </c>
      <c r="E88" s="6">
        <v>4.8577956910155802</v>
      </c>
      <c r="F88" s="6">
        <v>43.747357318036798</v>
      </c>
      <c r="G88" s="6">
        <v>4.4189760219771896</v>
      </c>
      <c r="H88" s="6">
        <v>19577.424133519999</v>
      </c>
      <c r="I88" s="6">
        <v>4.2180797769022202</v>
      </c>
      <c r="J88" s="6">
        <v>56.252642681963202</v>
      </c>
      <c r="K88" s="6">
        <v>3.43661228693276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44.594075371999999</v>
      </c>
      <c r="E89" s="6">
        <v>21.567124981066399</v>
      </c>
      <c r="F89" s="6">
        <v>35.0682240074172</v>
      </c>
      <c r="G89" s="6">
        <v>18.781006173999401</v>
      </c>
      <c r="H89" s="6">
        <v>82.569693635999997</v>
      </c>
      <c r="I89" s="6">
        <v>20.170538872401799</v>
      </c>
      <c r="J89" s="6">
        <v>64.9317759925828</v>
      </c>
      <c r="K89" s="6">
        <v>10.1432083371588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788.71206792299995</v>
      </c>
      <c r="E90" s="6">
        <v>5.0865397944417703</v>
      </c>
      <c r="F90" s="6">
        <v>47.512749411694898</v>
      </c>
      <c r="G90" s="6">
        <v>3.9758447459439399</v>
      </c>
      <c r="H90" s="6">
        <v>871.28883223299999</v>
      </c>
      <c r="I90" s="6">
        <v>4.4589585876776896</v>
      </c>
      <c r="J90" s="6">
        <v>52.487250588305102</v>
      </c>
      <c r="K90" s="6">
        <v>3.5990323935147801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68.247574737999997</v>
      </c>
      <c r="E91" s="6">
        <v>27.128253286741401</v>
      </c>
      <c r="F91" s="6">
        <v>14.975353592899699</v>
      </c>
      <c r="G91" s="6">
        <v>23.548400304494201</v>
      </c>
      <c r="H91" s="6">
        <v>387.48506833200003</v>
      </c>
      <c r="I91" s="6">
        <v>13.5169862173707</v>
      </c>
      <c r="J91" s="6">
        <v>85.024646407100306</v>
      </c>
      <c r="K91" s="6">
        <v>4.1475693932141802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774.59830412199994</v>
      </c>
      <c r="E92" s="6">
        <v>10.372851114214299</v>
      </c>
      <c r="F92" s="6">
        <v>20.824637107422198</v>
      </c>
      <c r="G92" s="6">
        <v>9.5591963735043297</v>
      </c>
      <c r="H92" s="6">
        <v>2945.0261970219999</v>
      </c>
      <c r="I92" s="6">
        <v>3.4964698863180099</v>
      </c>
      <c r="J92" s="6">
        <v>79.175362892577795</v>
      </c>
      <c r="K92" s="6">
        <v>2.51425176019591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12.006773920000001</v>
      </c>
      <c r="E93" s="6">
        <v>29.580398915498101</v>
      </c>
      <c r="F93" s="6">
        <v>13.5135135135135</v>
      </c>
      <c r="G93" s="6">
        <v>26.968028698241302</v>
      </c>
      <c r="H93" s="6">
        <v>76.843353088000001</v>
      </c>
      <c r="I93" s="6">
        <v>12.963415067347499</v>
      </c>
      <c r="J93" s="6">
        <v>86.486486486486498</v>
      </c>
      <c r="K93" s="6">
        <v>4.2137544841001997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237.73412361600001</v>
      </c>
      <c r="E94" s="6">
        <v>10.751369512765701</v>
      </c>
      <c r="F94" s="6">
        <v>24.294478527607399</v>
      </c>
      <c r="G94" s="6">
        <v>6.7131419241420396</v>
      </c>
      <c r="H94" s="6">
        <v>740.81795086399995</v>
      </c>
      <c r="I94" s="6">
        <v>8.4170042350270808</v>
      </c>
      <c r="J94" s="6">
        <v>75.705521472392604</v>
      </c>
      <c r="K94" s="6">
        <v>2.1542983808429899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29.094282837000002</v>
      </c>
      <c r="E95" s="6">
        <v>23.160815247613399</v>
      </c>
      <c r="F95" s="6">
        <v>36</v>
      </c>
      <c r="G95" s="6">
        <v>11.8333188430909</v>
      </c>
      <c r="H95" s="6">
        <v>51.723169488000003</v>
      </c>
      <c r="I95" s="6">
        <v>19.520007729362899</v>
      </c>
      <c r="J95" s="6">
        <v>64</v>
      </c>
      <c r="K95" s="6">
        <v>6.6562418492386204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387.92377116</v>
      </c>
      <c r="E96" s="6">
        <v>17.636193022025999</v>
      </c>
      <c r="F96" s="6">
        <v>40.955631399317397</v>
      </c>
      <c r="G96" s="6">
        <v>3.8986070755209901</v>
      </c>
      <c r="H96" s="6">
        <v>559.25677008900004</v>
      </c>
      <c r="I96" s="6">
        <v>16.1692087181736</v>
      </c>
      <c r="J96" s="6">
        <v>59.044368600682603</v>
      </c>
      <c r="K96" s="6">
        <v>2.7042361217486599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148.163095013</v>
      </c>
      <c r="E97" s="6">
        <v>23.2134689587241</v>
      </c>
      <c r="F97" s="6">
        <v>27.656664486547701</v>
      </c>
      <c r="G97" s="6">
        <v>17.6935934252027</v>
      </c>
      <c r="H97" s="6">
        <v>387.559841081</v>
      </c>
      <c r="I97" s="6">
        <v>12.876473801175999</v>
      </c>
      <c r="J97" s="6">
        <v>72.343335513452303</v>
      </c>
      <c r="K97" s="6">
        <v>6.7642136410923897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2277.531048328</v>
      </c>
      <c r="E98" s="6">
        <v>5.3337743575296797</v>
      </c>
      <c r="F98" s="6">
        <v>38.237860715615298</v>
      </c>
      <c r="G98" s="6">
        <v>4.66248457847826</v>
      </c>
      <c r="H98" s="6">
        <v>3678.6887968840001</v>
      </c>
      <c r="I98" s="6">
        <v>4.5214450215742996</v>
      </c>
      <c r="J98" s="6">
        <v>61.762139284384702</v>
      </c>
      <c r="K98" s="6">
        <v>2.8866136757285399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2508.3154342600001</v>
      </c>
      <c r="E99" s="6">
        <v>24.891413336521399</v>
      </c>
      <c r="F99" s="6">
        <v>35.960917956779298</v>
      </c>
      <c r="G99" s="6">
        <v>19.353974544854498</v>
      </c>
      <c r="H99" s="6">
        <v>4466.7997095600003</v>
      </c>
      <c r="I99" s="6">
        <v>19.908391217931399</v>
      </c>
      <c r="J99" s="6">
        <v>64.039082043220702</v>
      </c>
      <c r="K99" s="6">
        <v>10.8681553285754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62281.842199550003</v>
      </c>
      <c r="E100" s="6">
        <v>5.49741848239794</v>
      </c>
      <c r="F100" s="6">
        <v>34.910241454674498</v>
      </c>
      <c r="G100" s="6">
        <v>4.5885042663823103</v>
      </c>
      <c r="H100" s="6">
        <v>116123.80498113</v>
      </c>
      <c r="I100" s="6">
        <v>3.18698539727106</v>
      </c>
      <c r="J100" s="6">
        <v>65.089758545325495</v>
      </c>
      <c r="K100" s="6">
        <v>2.4609984033611698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263.40799569699999</v>
      </c>
      <c r="E101" s="6">
        <v>15.053713987879901</v>
      </c>
      <c r="F101" s="6">
        <v>44.566426993846697</v>
      </c>
      <c r="G101" s="6">
        <v>10.355704340554301</v>
      </c>
      <c r="H101" s="6">
        <v>327.63780596300001</v>
      </c>
      <c r="I101" s="6">
        <v>12.295385968741501</v>
      </c>
      <c r="J101" s="6">
        <v>55.433573006153303</v>
      </c>
      <c r="K101" s="6">
        <v>8.3255817086145107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2210.015005493</v>
      </c>
      <c r="E102" s="6">
        <v>4.7931430602460301</v>
      </c>
      <c r="F102" s="6">
        <v>48.912504258456501</v>
      </c>
      <c r="G102" s="6">
        <v>3.9022986004831499</v>
      </c>
      <c r="H102" s="6">
        <v>2308.2877046180001</v>
      </c>
      <c r="I102" s="6">
        <v>4.7863180806234196</v>
      </c>
      <c r="J102" s="6">
        <v>51.087495741543499</v>
      </c>
      <c r="K102" s="6">
        <v>3.7361627173807199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13.675895507</v>
      </c>
      <c r="E103" s="6">
        <v>49.3064989247274</v>
      </c>
      <c r="F103" s="6">
        <v>17.719045760459601</v>
      </c>
      <c r="G103" s="6">
        <v>42.671919398980698</v>
      </c>
      <c r="H103" s="6">
        <v>63.506000696000001</v>
      </c>
      <c r="I103" s="6">
        <v>25.4077029433479</v>
      </c>
      <c r="J103" s="6">
        <v>82.280954239540407</v>
      </c>
      <c r="K103" s="6">
        <v>9.1893160392375997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601.25659119099998</v>
      </c>
      <c r="E104" s="6">
        <v>8.5310809464576192</v>
      </c>
      <c r="F104" s="6">
        <v>27.820007177842498</v>
      </c>
      <c r="G104" s="6">
        <v>7.8715204657449798</v>
      </c>
      <c r="H104" s="6">
        <v>1559.9814967340001</v>
      </c>
      <c r="I104" s="6">
        <v>4.5596205765102402</v>
      </c>
      <c r="J104" s="6">
        <v>72.179992822157502</v>
      </c>
      <c r="K104" s="6">
        <v>3.0338844227528901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17.783343775999999</v>
      </c>
      <c r="E105" s="6">
        <v>26.316678505608699</v>
      </c>
      <c r="F105" s="6">
        <v>41.025641025641001</v>
      </c>
      <c r="G105" s="6">
        <v>16.376614098992999</v>
      </c>
      <c r="H105" s="6">
        <v>25.563556678000001</v>
      </c>
      <c r="I105" s="6">
        <v>22.065702182190599</v>
      </c>
      <c r="J105" s="6">
        <v>58.974358974358999</v>
      </c>
      <c r="K105" s="6">
        <v>11.392427199299499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211.17720734</v>
      </c>
      <c r="E106" s="6">
        <v>15.7505447082307</v>
      </c>
      <c r="F106" s="6">
        <v>40.511727078891298</v>
      </c>
      <c r="G106" s="6">
        <v>9.2506718444415004</v>
      </c>
      <c r="H106" s="6">
        <v>310.09705709399998</v>
      </c>
      <c r="I106" s="6">
        <v>12.617109396134699</v>
      </c>
      <c r="J106" s="6">
        <v>59.488272921108702</v>
      </c>
      <c r="K106" s="6">
        <v>6.2997406825945701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12.064767057999999</v>
      </c>
      <c r="E107" s="6">
        <v>43.7485872163656</v>
      </c>
      <c r="F107" s="6">
        <v>41.704039450398199</v>
      </c>
      <c r="G107" s="6">
        <v>36.189779650850902</v>
      </c>
      <c r="H107" s="6">
        <v>16.864725665000002</v>
      </c>
      <c r="I107" s="6">
        <v>41.2183035989896</v>
      </c>
      <c r="J107" s="6">
        <v>58.295960549601801</v>
      </c>
      <c r="K107" s="6">
        <v>25.8896154044178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888.25088171300001</v>
      </c>
      <c r="E108" s="6">
        <v>5.6108485019839396</v>
      </c>
      <c r="F108" s="6">
        <v>45.503222745355501</v>
      </c>
      <c r="G108" s="6">
        <v>4.8938012540671103</v>
      </c>
      <c r="H108" s="6">
        <v>1063.810594644</v>
      </c>
      <c r="I108" s="6">
        <v>5.0036172666723697</v>
      </c>
      <c r="J108" s="6">
        <v>54.496777254644499</v>
      </c>
      <c r="K108" s="6">
        <v>4.0861816010659098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16.215843852999999</v>
      </c>
      <c r="E109" s="6">
        <v>30.045525956560599</v>
      </c>
      <c r="F109" s="6">
        <v>42.307692307692299</v>
      </c>
      <c r="G109" s="6">
        <v>22.9703146582671</v>
      </c>
      <c r="H109" s="6">
        <v>22.112514345000001</v>
      </c>
      <c r="I109" s="6">
        <v>32.344301602505602</v>
      </c>
      <c r="J109" s="6">
        <v>57.692307692307701</v>
      </c>
      <c r="K109" s="6">
        <v>16.844897416062501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140.04592418499999</v>
      </c>
      <c r="E110" s="6">
        <v>20.654123021419601</v>
      </c>
      <c r="F110" s="6">
        <v>43.181818181818201</v>
      </c>
      <c r="G110" s="6">
        <v>8.9917837368668501</v>
      </c>
      <c r="H110" s="6">
        <v>184.27095287500001</v>
      </c>
      <c r="I110" s="6">
        <v>13.452594831195499</v>
      </c>
      <c r="J110" s="6">
        <v>56.818181818181799</v>
      </c>
      <c r="K110" s="6">
        <v>6.8337556400188104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27.76411482</v>
      </c>
      <c r="E111" s="6">
        <v>48.203071263103901</v>
      </c>
      <c r="F111" s="6">
        <v>30.051792418972202</v>
      </c>
      <c r="G111" s="6">
        <v>35.1234506144419</v>
      </c>
      <c r="H111" s="6">
        <v>64.623435423000004</v>
      </c>
      <c r="I111" s="6">
        <v>27.5231437212218</v>
      </c>
      <c r="J111" s="6">
        <v>69.948207581027802</v>
      </c>
      <c r="K111" s="6">
        <v>15.0900599658757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1103.0578888079999</v>
      </c>
      <c r="E112" s="6">
        <v>5.5786343128437403</v>
      </c>
      <c r="F112" s="6">
        <v>46.086407789146797</v>
      </c>
      <c r="G112" s="6">
        <v>4.7211467504912497</v>
      </c>
      <c r="H112" s="6">
        <v>1290.398103368</v>
      </c>
      <c r="I112" s="6">
        <v>4.7902756856562902</v>
      </c>
      <c r="J112" s="6">
        <v>53.913592210853203</v>
      </c>
      <c r="K112" s="6">
        <v>4.0357298679820497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62.868070953</v>
      </c>
      <c r="E113" s="6">
        <v>30.199733943445501</v>
      </c>
      <c r="F113" s="6">
        <v>37.199200382930897</v>
      </c>
      <c r="G113" s="6">
        <v>21.750192658650001</v>
      </c>
      <c r="H113" s="6">
        <v>106.135752532</v>
      </c>
      <c r="I113" s="6">
        <v>20.2708210640541</v>
      </c>
      <c r="J113" s="6">
        <v>62.800799617069103</v>
      </c>
      <c r="K113" s="6">
        <v>12.883431102946799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2151.4524098410002</v>
      </c>
      <c r="E114" s="6">
        <v>4.64275135478651</v>
      </c>
      <c r="F114" s="6">
        <v>51.219000696663898</v>
      </c>
      <c r="G114" s="6">
        <v>3.7169419658831999</v>
      </c>
      <c r="H114" s="6">
        <v>2049.0442429200002</v>
      </c>
      <c r="I114" s="6">
        <v>4.2665277220413396</v>
      </c>
      <c r="J114" s="6">
        <v>48.780999303336102</v>
      </c>
      <c r="K114" s="6">
        <v>3.9027091666613498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114.87068879900001</v>
      </c>
      <c r="E115" s="6">
        <v>27.437863016115799</v>
      </c>
      <c r="F115" s="6">
        <v>33.740794316732597</v>
      </c>
      <c r="G115" s="6">
        <v>22.233555193220401</v>
      </c>
      <c r="H115" s="6">
        <v>225.57976924499999</v>
      </c>
      <c r="I115" s="6">
        <v>25.469649646785999</v>
      </c>
      <c r="J115" s="6">
        <v>66.259205683267396</v>
      </c>
      <c r="K115" s="6">
        <v>11.3218654671198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3433.4129290820001</v>
      </c>
      <c r="E116" s="6">
        <v>4.9278051217728596</v>
      </c>
      <c r="F116" s="6">
        <v>39.486959669156498</v>
      </c>
      <c r="G116" s="6">
        <v>4.7024768500717196</v>
      </c>
      <c r="H116" s="6">
        <v>5261.6422431800002</v>
      </c>
      <c r="I116" s="6">
        <v>4.0154049257828603</v>
      </c>
      <c r="J116" s="6">
        <v>60.513040330843502</v>
      </c>
      <c r="K116" s="6">
        <v>3.0685371732889002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28.320418903</v>
      </c>
      <c r="E117" s="6">
        <v>44.4759678425023</v>
      </c>
      <c r="F117" s="6">
        <v>21.8967832202751</v>
      </c>
      <c r="G117" s="6">
        <v>41.329883226474799</v>
      </c>
      <c r="H117" s="6">
        <v>101.01555989400001</v>
      </c>
      <c r="I117" s="6">
        <v>23.567584714047399</v>
      </c>
      <c r="J117" s="6">
        <v>78.103216779724903</v>
      </c>
      <c r="K117" s="6">
        <v>11.5871218989834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1702.032117063</v>
      </c>
      <c r="E118" s="6">
        <v>7.25026486328077</v>
      </c>
      <c r="F118" s="6">
        <v>27.0134561506963</v>
      </c>
      <c r="G118" s="6">
        <v>7.0585227049689703</v>
      </c>
      <c r="H118" s="6">
        <v>4598.6504300650004</v>
      </c>
      <c r="I118" s="6">
        <v>3.82063920566388</v>
      </c>
      <c r="J118" s="6">
        <v>72.9865438493037</v>
      </c>
      <c r="K118" s="6">
        <v>2.61246914188817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509.13622346</v>
      </c>
      <c r="E119" s="6">
        <v>22.553935368850802</v>
      </c>
      <c r="F119" s="6">
        <v>43.303854083224401</v>
      </c>
      <c r="G119" s="6">
        <v>16.760451112996599</v>
      </c>
      <c r="H119" s="6">
        <v>666.59336052000003</v>
      </c>
      <c r="I119" s="6">
        <v>22.689582423131601</v>
      </c>
      <c r="J119" s="6">
        <v>56.696145916775599</v>
      </c>
      <c r="K119" s="6">
        <v>12.801436810742199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12618.93827364</v>
      </c>
      <c r="E120" s="6">
        <v>5.22490425178073</v>
      </c>
      <c r="F120" s="6">
        <v>42.379785582985399</v>
      </c>
      <c r="G120" s="6">
        <v>4.6246771804040101</v>
      </c>
      <c r="H120" s="6">
        <v>17156.904383540001</v>
      </c>
      <c r="I120" s="6">
        <v>4.2567127195026702</v>
      </c>
      <c r="J120" s="6">
        <v>57.620214417014601</v>
      </c>
      <c r="K120" s="6">
        <v>3.4014595273386101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675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4727.9958317520004</v>
      </c>
      <c r="E131" s="6">
        <v>11.9299640803114</v>
      </c>
      <c r="F131" s="6">
        <v>45.225452766178599</v>
      </c>
      <c r="G131" s="6">
        <v>8.2124674784659</v>
      </c>
      <c r="H131" s="6">
        <v>5726.2849826299998</v>
      </c>
      <c r="I131" s="6">
        <v>9.5592443158600595</v>
      </c>
      <c r="J131" s="6">
        <v>54.774547233821401</v>
      </c>
      <c r="K131" s="6">
        <v>6.7807508924839199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115177.65247094</v>
      </c>
      <c r="E132" s="6">
        <v>1.8879469463329599</v>
      </c>
      <c r="F132" s="6">
        <v>57.935663027086399</v>
      </c>
      <c r="G132" s="6">
        <v>1.8410591269346901</v>
      </c>
      <c r="H132" s="6">
        <v>83625.030458729001</v>
      </c>
      <c r="I132" s="6">
        <v>2.82140424434085</v>
      </c>
      <c r="J132" s="6">
        <v>42.064336972913601</v>
      </c>
      <c r="K132" s="6">
        <v>2.53571050602112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1840.2034864679999</v>
      </c>
      <c r="E133" s="6">
        <v>20.110185766668401</v>
      </c>
      <c r="F133" s="6">
        <v>47.513550439000802</v>
      </c>
      <c r="G133" s="6">
        <v>11.0134839397364</v>
      </c>
      <c r="H133" s="6">
        <v>2032.8042544089999</v>
      </c>
      <c r="I133" s="6">
        <v>17.373701824405</v>
      </c>
      <c r="J133" s="6">
        <v>52.486449560999198</v>
      </c>
      <c r="K133" s="6">
        <v>9.9699966192536493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42361.897264355001</v>
      </c>
      <c r="E134" s="6">
        <v>3.6621459158393299</v>
      </c>
      <c r="F134" s="6">
        <v>60.373820314057902</v>
      </c>
      <c r="G134" s="6">
        <v>2.8485758390282201</v>
      </c>
      <c r="H134" s="6">
        <v>27804.106881139</v>
      </c>
      <c r="I134" s="6">
        <v>4.9152322034114304</v>
      </c>
      <c r="J134" s="6">
        <v>39.626179685941999</v>
      </c>
      <c r="K134" s="6">
        <v>4.3400450717046697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627.76033709399996</v>
      </c>
      <c r="E135" s="6">
        <v>16.461338483445498</v>
      </c>
      <c r="F135" s="6">
        <v>27.863047990246301</v>
      </c>
      <c r="G135" s="6">
        <v>13.558487719647299</v>
      </c>
      <c r="H135" s="6">
        <v>1625.2607154259999</v>
      </c>
      <c r="I135" s="6">
        <v>10.239319705422201</v>
      </c>
      <c r="J135" s="6">
        <v>72.136952009753699</v>
      </c>
      <c r="K135" s="6">
        <v>5.2369941269020801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14128.296301029</v>
      </c>
      <c r="E136" s="6">
        <v>3.6461179582294299</v>
      </c>
      <c r="F136" s="6">
        <v>36.854097370315401</v>
      </c>
      <c r="G136" s="6">
        <v>3.48589621344383</v>
      </c>
      <c r="H136" s="6">
        <v>24207.458225980001</v>
      </c>
      <c r="I136" s="6">
        <v>2.56541787654381</v>
      </c>
      <c r="J136" s="6">
        <v>63.145902629684599</v>
      </c>
      <c r="K136" s="6">
        <v>2.0344876408921602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1289.4988283099999</v>
      </c>
      <c r="E137" s="6">
        <v>15.492135362346399</v>
      </c>
      <c r="F137" s="6">
        <v>20.084529686042298</v>
      </c>
      <c r="G137" s="6">
        <v>13.0576508118285</v>
      </c>
      <c r="H137" s="6">
        <v>5130.8597684169999</v>
      </c>
      <c r="I137" s="6">
        <v>8.4103135940369</v>
      </c>
      <c r="J137" s="6">
        <v>79.915470313957798</v>
      </c>
      <c r="K137" s="6">
        <v>3.2816771812746102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38636.234770666997</v>
      </c>
      <c r="E138" s="6">
        <v>2.8125913231483399</v>
      </c>
      <c r="F138" s="6">
        <v>34.297364357892597</v>
      </c>
      <c r="G138" s="6">
        <v>2.66501664383334</v>
      </c>
      <c r="H138" s="6">
        <v>74014.505290575995</v>
      </c>
      <c r="I138" s="6">
        <v>1.8628252864175301</v>
      </c>
      <c r="J138" s="6">
        <v>65.702635642107396</v>
      </c>
      <c r="K138" s="6">
        <v>1.3911625608337399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1202.3787134869999</v>
      </c>
      <c r="E139" s="6">
        <v>17.894973960852202</v>
      </c>
      <c r="F139" s="6">
        <v>22.9744995657861</v>
      </c>
      <c r="G139" s="6">
        <v>16.273651644425101</v>
      </c>
      <c r="H139" s="6">
        <v>4031.1573208630002</v>
      </c>
      <c r="I139" s="6">
        <v>10.017323615102001</v>
      </c>
      <c r="J139" s="6">
        <v>77.025500434213896</v>
      </c>
      <c r="K139" s="6">
        <v>4.85396395389761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29083.068753841999</v>
      </c>
      <c r="E140" s="6">
        <v>3.9503089285336599</v>
      </c>
      <c r="F140" s="6">
        <v>29.4510457118005</v>
      </c>
      <c r="G140" s="6">
        <v>3.7059866944995199</v>
      </c>
      <c r="H140" s="6">
        <v>69667.478301228999</v>
      </c>
      <c r="I140" s="6">
        <v>2.1538057448571899</v>
      </c>
      <c r="J140" s="6">
        <v>70.548954288199496</v>
      </c>
      <c r="K140" s="6">
        <v>1.54708435650458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666.73058005999997</v>
      </c>
      <c r="E141" s="6">
        <v>22.534630176617299</v>
      </c>
      <c r="F141" s="6">
        <v>30.540631345997902</v>
      </c>
      <c r="G141" s="6">
        <v>18.870975318887101</v>
      </c>
      <c r="H141" s="6">
        <v>1516.3630584</v>
      </c>
      <c r="I141" s="6">
        <v>16.415151638645899</v>
      </c>
      <c r="J141" s="6">
        <v>69.459368654002105</v>
      </c>
      <c r="K141" s="6">
        <v>8.2973904243851297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19751.198387443001</v>
      </c>
      <c r="E142" s="6">
        <v>5.11269685176583</v>
      </c>
      <c r="F142" s="6">
        <v>35.846957105803597</v>
      </c>
      <c r="G142" s="6">
        <v>5.0362828195315403</v>
      </c>
      <c r="H142" s="6">
        <v>35347.476596731001</v>
      </c>
      <c r="I142" s="6">
        <v>4.6865189444316604</v>
      </c>
      <c r="J142" s="6">
        <v>64.153042894196403</v>
      </c>
      <c r="K142" s="6">
        <v>2.8141364159793398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3515.2404490230001</v>
      </c>
      <c r="E143" s="6">
        <v>14.9732042732888</v>
      </c>
      <c r="F143" s="6">
        <v>31.825929809495701</v>
      </c>
      <c r="G143" s="6">
        <v>11.181302843600299</v>
      </c>
      <c r="H143" s="6">
        <v>7529.9685050110002</v>
      </c>
      <c r="I143" s="6">
        <v>9.4810962612031098</v>
      </c>
      <c r="J143" s="6">
        <v>68.174070190504295</v>
      </c>
      <c r="K143" s="6">
        <v>5.2198051030948198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71264.969632477994</v>
      </c>
      <c r="E144" s="6">
        <v>3.2508963567187901</v>
      </c>
      <c r="F144" s="6">
        <v>36.520415834416902</v>
      </c>
      <c r="G144" s="6">
        <v>3.2160750781743399</v>
      </c>
      <c r="H144" s="6">
        <v>123872.374793151</v>
      </c>
      <c r="I144" s="6">
        <v>2.3536852585878401</v>
      </c>
      <c r="J144" s="6">
        <v>63.479584165583098</v>
      </c>
      <c r="K144" s="6">
        <v>1.85023895089268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4048.706047052</v>
      </c>
      <c r="E145" s="6">
        <v>10.1396508997396</v>
      </c>
      <c r="F145" s="6">
        <v>30.828664159382001</v>
      </c>
      <c r="G145" s="6">
        <v>8.1862298922509993</v>
      </c>
      <c r="H145" s="6">
        <v>9084.2212381539994</v>
      </c>
      <c r="I145" s="6">
        <v>6.9441599815889203</v>
      </c>
      <c r="J145" s="6">
        <v>69.171335840617999</v>
      </c>
      <c r="K145" s="6">
        <v>3.64848428923221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128563.348404081</v>
      </c>
      <c r="E146" s="6">
        <v>1.81083700702913</v>
      </c>
      <c r="F146" s="6">
        <v>41.496948627850699</v>
      </c>
      <c r="G146" s="6">
        <v>1.7588302995557299</v>
      </c>
      <c r="H146" s="6">
        <v>181250.632274478</v>
      </c>
      <c r="I146" s="6">
        <v>1.50449183472447</v>
      </c>
      <c r="J146" s="6">
        <v>58.503051372149301</v>
      </c>
      <c r="K146" s="6">
        <v>1.2475604070887301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2188.7456743719999</v>
      </c>
      <c r="E147" s="6">
        <v>11.7307535790867</v>
      </c>
      <c r="F147" s="6">
        <v>36.578147841401197</v>
      </c>
      <c r="G147" s="6">
        <v>10.348950589079401</v>
      </c>
      <c r="H147" s="6">
        <v>3795.0063839939999</v>
      </c>
      <c r="I147" s="6">
        <v>9.9785729419401896</v>
      </c>
      <c r="J147" s="6">
        <v>63.421852158598803</v>
      </c>
      <c r="K147" s="6">
        <v>5.9686911019891902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60444.387480099998</v>
      </c>
      <c r="E148" s="6">
        <v>1.85121193092826</v>
      </c>
      <c r="F148" s="6">
        <v>51.619869625993999</v>
      </c>
      <c r="G148" s="6">
        <v>1.7161824830224699</v>
      </c>
      <c r="H148" s="6">
        <v>56650.808455191996</v>
      </c>
      <c r="I148" s="6">
        <v>2.0748120517089399</v>
      </c>
      <c r="J148" s="6">
        <v>48.380130374006001</v>
      </c>
      <c r="K148" s="6">
        <v>1.8311053596422799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5664.1894007800001</v>
      </c>
      <c r="E149" s="6">
        <v>8.7523832091120894</v>
      </c>
      <c r="F149" s="6">
        <v>42.393251176259099</v>
      </c>
      <c r="G149" s="6">
        <v>6.8052084332413401</v>
      </c>
      <c r="H149" s="6">
        <v>7696.8745507200001</v>
      </c>
      <c r="I149" s="6">
        <v>8.3339504672564306</v>
      </c>
      <c r="J149" s="6">
        <v>57.606748823740901</v>
      </c>
      <c r="K149" s="6">
        <v>5.0080054213769802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121255.58546529</v>
      </c>
      <c r="E150" s="6">
        <v>1.9919280585579799</v>
      </c>
      <c r="F150" s="6">
        <v>49.933552650556997</v>
      </c>
      <c r="G150" s="6">
        <v>1.75747819836095</v>
      </c>
      <c r="H150" s="6">
        <v>121578.29882461</v>
      </c>
      <c r="I150" s="6">
        <v>2.0827850359161402</v>
      </c>
      <c r="J150" s="6">
        <v>50.066447349443003</v>
      </c>
      <c r="K150" s="6">
        <v>1.75281320716755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6178.656334456</v>
      </c>
      <c r="E151" s="6">
        <v>10.843461720649399</v>
      </c>
      <c r="F151" s="6">
        <v>41.2783551276708</v>
      </c>
      <c r="G151" s="6">
        <v>7.9747409593417604</v>
      </c>
      <c r="H151" s="6">
        <v>8789.6153307929999</v>
      </c>
      <c r="I151" s="6">
        <v>8.8513800937513292</v>
      </c>
      <c r="J151" s="6">
        <v>58.7216448723292</v>
      </c>
      <c r="K151" s="6">
        <v>5.6058407438448503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192010.61757398999</v>
      </c>
      <c r="E152" s="6">
        <v>1.7670649356835799</v>
      </c>
      <c r="F152" s="6">
        <v>50.721782129494301</v>
      </c>
      <c r="G152" s="6">
        <v>1.6740598742174699</v>
      </c>
      <c r="H152" s="6">
        <v>186545.910829884</v>
      </c>
      <c r="I152" s="6">
        <v>2.0637207703375999</v>
      </c>
      <c r="J152" s="6">
        <v>49.278217870505699</v>
      </c>
      <c r="K152" s="6">
        <v>1.7231000608609399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1397.59258955</v>
      </c>
      <c r="E153" s="6">
        <v>14.723521511351599</v>
      </c>
      <c r="F153" s="6">
        <v>42.681845432606003</v>
      </c>
      <c r="G153" s="6">
        <v>10.306210196060199</v>
      </c>
      <c r="H153" s="6">
        <v>1876.8501515840001</v>
      </c>
      <c r="I153" s="6">
        <v>12.542620341862101</v>
      </c>
      <c r="J153" s="6">
        <v>57.318154567393997</v>
      </c>
      <c r="K153" s="6">
        <v>7.6744981394503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21089.269159039999</v>
      </c>
      <c r="E154" s="6">
        <v>4.2427821146199403</v>
      </c>
      <c r="F154" s="6">
        <v>47.230935836768197</v>
      </c>
      <c r="G154" s="6">
        <v>3.7165423584358601</v>
      </c>
      <c r="H154" s="6">
        <v>23562.120413093999</v>
      </c>
      <c r="I154" s="6">
        <v>3.8151913133204798</v>
      </c>
      <c r="J154" s="6">
        <v>52.769064163231803</v>
      </c>
      <c r="K154" s="6">
        <v>3.32649017846756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1525.526206645</v>
      </c>
      <c r="E155" s="6">
        <v>11.619113783957699</v>
      </c>
      <c r="F155" s="6">
        <v>50.4151223049614</v>
      </c>
      <c r="G155" s="6">
        <v>7.3804405255502097</v>
      </c>
      <c r="H155" s="6">
        <v>1500.403587628</v>
      </c>
      <c r="I155" s="6">
        <v>12.1363387035705</v>
      </c>
      <c r="J155" s="6">
        <v>49.5848776950386</v>
      </c>
      <c r="K155" s="6">
        <v>7.5040179396739299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34977.114356462</v>
      </c>
      <c r="E156" s="6">
        <v>2.0081822049170199</v>
      </c>
      <c r="F156" s="6">
        <v>59.503215072640899</v>
      </c>
      <c r="G156" s="6">
        <v>1.6438158275977</v>
      </c>
      <c r="H156" s="6">
        <v>23804.775519172999</v>
      </c>
      <c r="I156" s="6">
        <v>2.7216181430821198</v>
      </c>
      <c r="J156" s="6">
        <v>40.496784927359101</v>
      </c>
      <c r="K156" s="6">
        <v>2.4153109167754301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286.02933835900001</v>
      </c>
      <c r="E157" s="6">
        <v>20.455149408320899</v>
      </c>
      <c r="F157" s="6">
        <v>29.585528627955998</v>
      </c>
      <c r="G157" s="6">
        <v>18.384300026417201</v>
      </c>
      <c r="H157" s="6">
        <v>680.75865436499998</v>
      </c>
      <c r="I157" s="6">
        <v>14.182968976635401</v>
      </c>
      <c r="J157" s="6">
        <v>70.414471372044005</v>
      </c>
      <c r="K157" s="6">
        <v>7.7243956268972402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8637.0637461179995</v>
      </c>
      <c r="E158" s="6">
        <v>5.2941026471497796</v>
      </c>
      <c r="F158" s="6">
        <v>34.0184476838986</v>
      </c>
      <c r="G158" s="6">
        <v>5.1610219910472503</v>
      </c>
      <c r="H158" s="6">
        <v>16752.289190776999</v>
      </c>
      <c r="I158" s="6">
        <v>3.3742720558075598</v>
      </c>
      <c r="J158" s="6">
        <v>65.9815523161014</v>
      </c>
      <c r="K158" s="6">
        <v>2.6608946051584002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733.87152325299996</v>
      </c>
      <c r="E159" s="6">
        <v>14.8158515347658</v>
      </c>
      <c r="F159" s="6">
        <v>29.087264761868202</v>
      </c>
      <c r="G159" s="6">
        <v>10.6826580369921</v>
      </c>
      <c r="H159" s="6">
        <v>1789.1279036819999</v>
      </c>
      <c r="I159" s="6">
        <v>10.316159577019199</v>
      </c>
      <c r="J159" s="6">
        <v>70.912735238131802</v>
      </c>
      <c r="K159" s="6">
        <v>4.3818547069017804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7966.7534365560005</v>
      </c>
      <c r="E160" s="6">
        <v>4.7241764391828296</v>
      </c>
      <c r="F160" s="6">
        <v>36.017704228665998</v>
      </c>
      <c r="G160" s="6">
        <v>4.5198826471782798</v>
      </c>
      <c r="H160" s="6">
        <v>14152.239450879</v>
      </c>
      <c r="I160" s="6">
        <v>3.0536867229543798</v>
      </c>
      <c r="J160" s="6">
        <v>63.982295771334002</v>
      </c>
      <c r="K160" s="6">
        <v>2.5443881681920599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1994.2496807590001</v>
      </c>
      <c r="E161" s="6">
        <v>12.6733472818116</v>
      </c>
      <c r="F161" s="6">
        <v>34.135869026862103</v>
      </c>
      <c r="G161" s="6">
        <v>10.2413278035663</v>
      </c>
      <c r="H161" s="6">
        <v>3847.8446839389999</v>
      </c>
      <c r="I161" s="6">
        <v>8.2039185651915307</v>
      </c>
      <c r="J161" s="6">
        <v>65.864130973137904</v>
      </c>
      <c r="K161" s="6">
        <v>5.3078453992854104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30179.15914476</v>
      </c>
      <c r="E162" s="6">
        <v>2.8142139015677201</v>
      </c>
      <c r="F162" s="6">
        <v>39.695848402624598</v>
      </c>
      <c r="G162" s="6">
        <v>2.65302767738932</v>
      </c>
      <c r="H162" s="6">
        <v>45846.824324998997</v>
      </c>
      <c r="I162" s="6">
        <v>2.1212079428720201</v>
      </c>
      <c r="J162" s="6">
        <v>60.304151597375402</v>
      </c>
      <c r="K162" s="6">
        <v>1.74638365187111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116.710139782</v>
      </c>
      <c r="E163" s="6">
        <v>24.936195927115001</v>
      </c>
      <c r="F163" s="6">
        <v>30.323100029875199</v>
      </c>
      <c r="G163" s="6">
        <v>20.397288775605698</v>
      </c>
      <c r="H163" s="6">
        <v>268.17840943300001</v>
      </c>
      <c r="I163" s="6">
        <v>17.528984163172701</v>
      </c>
      <c r="J163" s="6">
        <v>69.676899970124794</v>
      </c>
      <c r="K163" s="6">
        <v>8.8768161061433606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2684.941306615</v>
      </c>
      <c r="E164" s="6">
        <v>5.2913987844226398</v>
      </c>
      <c r="F164" s="6">
        <v>37.245956293839697</v>
      </c>
      <c r="G164" s="6">
        <v>5.20596843925511</v>
      </c>
      <c r="H164" s="6">
        <v>4523.7373629109998</v>
      </c>
      <c r="I164" s="6">
        <v>4.1976577344427204</v>
      </c>
      <c r="J164" s="6">
        <v>62.754043706160303</v>
      </c>
      <c r="K164" s="6">
        <v>3.08986101140396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1654.97005397</v>
      </c>
      <c r="E165" s="6">
        <v>14.351258083780399</v>
      </c>
      <c r="F165" s="6">
        <v>22.983250758840601</v>
      </c>
      <c r="G165" s="6">
        <v>11.999786975833199</v>
      </c>
      <c r="H165" s="6">
        <v>5545.7957181800002</v>
      </c>
      <c r="I165" s="6">
        <v>8.0491870496773199</v>
      </c>
      <c r="J165" s="6">
        <v>77.016749241159403</v>
      </c>
      <c r="K165" s="6">
        <v>3.5809627884274899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35757.996624749998</v>
      </c>
      <c r="E166" s="6">
        <v>3.99749356131997</v>
      </c>
      <c r="F166" s="6">
        <v>32.506376510175599</v>
      </c>
      <c r="G166" s="6">
        <v>3.5366123370126599</v>
      </c>
      <c r="H166" s="6">
        <v>74245.025747049993</v>
      </c>
      <c r="I166" s="6">
        <v>2.4100995234483702</v>
      </c>
      <c r="J166" s="6">
        <v>67.493623489824401</v>
      </c>
      <c r="K166" s="6">
        <v>1.7033083460809799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3086.8576315609998</v>
      </c>
      <c r="E167" s="6">
        <v>13.1094692703065</v>
      </c>
      <c r="F167" s="6">
        <v>28.6208649476917</v>
      </c>
      <c r="G167" s="6">
        <v>10.6789858840958</v>
      </c>
      <c r="H167" s="6">
        <v>7698.4824942619998</v>
      </c>
      <c r="I167" s="6">
        <v>7.4901582209047</v>
      </c>
      <c r="J167" s="6">
        <v>71.3791350523083</v>
      </c>
      <c r="K167" s="6">
        <v>4.2819489552938803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54212.953911450997</v>
      </c>
      <c r="E168" s="6">
        <v>2.8707798781845599</v>
      </c>
      <c r="F168" s="6">
        <v>30.747422482948998</v>
      </c>
      <c r="G168" s="6">
        <v>2.6767422073560301</v>
      </c>
      <c r="H168" s="6">
        <v>122104.114426602</v>
      </c>
      <c r="I168" s="6">
        <v>1.8338127086049301</v>
      </c>
      <c r="J168" s="6">
        <v>69.252577517050995</v>
      </c>
      <c r="K168" s="6">
        <v>1.18844563593685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10.986533756</v>
      </c>
      <c r="E169" s="6">
        <v>54.9918695777043</v>
      </c>
      <c r="F169" s="6">
        <v>7.7972535733673798</v>
      </c>
      <c r="G169" s="6">
        <v>42.890771272386303</v>
      </c>
      <c r="H169" s="6">
        <v>129.916075767</v>
      </c>
      <c r="I169" s="6">
        <v>40.367659014452897</v>
      </c>
      <c r="J169" s="6">
        <v>92.202746426632601</v>
      </c>
      <c r="K169" s="6">
        <v>3.6271177652415099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168.153671565</v>
      </c>
      <c r="E170" s="6">
        <v>41.740928929653201</v>
      </c>
      <c r="F170" s="6">
        <v>21.409719632610599</v>
      </c>
      <c r="G170" s="6">
        <v>14.4492965599194</v>
      </c>
      <c r="H170" s="6">
        <v>617.25442555400002</v>
      </c>
      <c r="I170" s="6">
        <v>29.491419304387801</v>
      </c>
      <c r="J170" s="6">
        <v>78.590280367389397</v>
      </c>
      <c r="K170" s="6">
        <v>3.9363059501781001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676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4725.7517339699998</v>
      </c>
      <c r="E181" s="6">
        <v>11.9355347476106</v>
      </c>
      <c r="F181" s="6">
        <v>45.262282477847599</v>
      </c>
      <c r="G181" s="6">
        <v>8.2151646739995403</v>
      </c>
      <c r="H181" s="6">
        <v>5715.0644937200004</v>
      </c>
      <c r="I181" s="6">
        <v>9.5759997186561101</v>
      </c>
      <c r="J181" s="6">
        <v>54.737717522152401</v>
      </c>
      <c r="K181" s="6">
        <v>6.7930692200696701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115156.22133712001</v>
      </c>
      <c r="E182" s="6">
        <v>1.88820659061202</v>
      </c>
      <c r="F182" s="6">
        <v>57.952105082356198</v>
      </c>
      <c r="G182" s="6">
        <v>1.84126694287412</v>
      </c>
      <c r="H182" s="6">
        <v>83553.076924730005</v>
      </c>
      <c r="I182" s="6">
        <v>2.82271325625605</v>
      </c>
      <c r="J182" s="6">
        <v>42.047894917643802</v>
      </c>
      <c r="K182" s="6">
        <v>2.5377083815279202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1840.2034864679999</v>
      </c>
      <c r="E183" s="6">
        <v>20.110185766668401</v>
      </c>
      <c r="F183" s="6">
        <v>47.513550439000802</v>
      </c>
      <c r="G183" s="6">
        <v>11.0134839397364</v>
      </c>
      <c r="H183" s="6">
        <v>2032.8042544089999</v>
      </c>
      <c r="I183" s="6">
        <v>17.373701824405</v>
      </c>
      <c r="J183" s="6">
        <v>52.486449560999198</v>
      </c>
      <c r="K183" s="6">
        <v>9.9699966192536493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42284.686004283998</v>
      </c>
      <c r="E184" s="6">
        <v>3.6642861394122201</v>
      </c>
      <c r="F184" s="6">
        <v>60.483344297129797</v>
      </c>
      <c r="G184" s="6">
        <v>2.8479908366723299</v>
      </c>
      <c r="H184" s="6">
        <v>27626.603617131001</v>
      </c>
      <c r="I184" s="6">
        <v>4.9049099485018104</v>
      </c>
      <c r="J184" s="6">
        <v>39.516655702870203</v>
      </c>
      <c r="K184" s="6">
        <v>4.3590735922779897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626.68626301999996</v>
      </c>
      <c r="E185" s="6">
        <v>16.4886607596173</v>
      </c>
      <c r="F185" s="6">
        <v>28.0984032150951</v>
      </c>
      <c r="G185" s="6">
        <v>13.553361182454401</v>
      </c>
      <c r="H185" s="6">
        <v>1603.6406997710001</v>
      </c>
      <c r="I185" s="6">
        <v>10.2894166913793</v>
      </c>
      <c r="J185" s="6">
        <v>71.901596784904896</v>
      </c>
      <c r="K185" s="6">
        <v>5.2965139086364896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14082.600178342</v>
      </c>
      <c r="E186" s="6">
        <v>3.64352855130584</v>
      </c>
      <c r="F186" s="6">
        <v>36.914965092875597</v>
      </c>
      <c r="G186" s="6">
        <v>3.4934760497370898</v>
      </c>
      <c r="H186" s="6">
        <v>24066.156411054999</v>
      </c>
      <c r="I186" s="6">
        <v>2.5127966523989298</v>
      </c>
      <c r="J186" s="6">
        <v>63.085034907124303</v>
      </c>
      <c r="K186" s="6">
        <v>2.0442494264876401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1289.4988283099999</v>
      </c>
      <c r="E187" s="6">
        <v>15.492135362346399</v>
      </c>
      <c r="F187" s="6">
        <v>20.0907881489758</v>
      </c>
      <c r="G187" s="6">
        <v>13.057522891881201</v>
      </c>
      <c r="H187" s="6">
        <v>5128.8597684169999</v>
      </c>
      <c r="I187" s="6">
        <v>8.4135028308262108</v>
      </c>
      <c r="J187" s="6">
        <v>79.909211851024196</v>
      </c>
      <c r="K187" s="6">
        <v>3.2829247103608599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38627.234770666997</v>
      </c>
      <c r="E188" s="6">
        <v>2.8131987801907599</v>
      </c>
      <c r="F188" s="6">
        <v>34.302468684354302</v>
      </c>
      <c r="G188" s="6">
        <v>2.6655332079277998</v>
      </c>
      <c r="H188" s="6">
        <v>73980.505290575995</v>
      </c>
      <c r="I188" s="6">
        <v>1.8631146597559001</v>
      </c>
      <c r="J188" s="6">
        <v>65.697531315645705</v>
      </c>
      <c r="K188" s="6">
        <v>1.3917474151768501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1173.588543433</v>
      </c>
      <c r="E189" s="6">
        <v>18.244109326078199</v>
      </c>
      <c r="F189" s="6">
        <v>23.419587160798201</v>
      </c>
      <c r="G189" s="6">
        <v>16.668365451067</v>
      </c>
      <c r="H189" s="6">
        <v>3837.5524957970001</v>
      </c>
      <c r="I189" s="6">
        <v>10.273741939789501</v>
      </c>
      <c r="J189" s="6">
        <v>76.580412839201799</v>
      </c>
      <c r="K189" s="6">
        <v>5.0974684392073701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28955.900781886001</v>
      </c>
      <c r="E190" s="6">
        <v>3.9636749490135998</v>
      </c>
      <c r="F190" s="6">
        <v>29.881529035784101</v>
      </c>
      <c r="G190" s="6">
        <v>3.6956953747876802</v>
      </c>
      <c r="H190" s="6">
        <v>67946.438945141999</v>
      </c>
      <c r="I190" s="6">
        <v>2.06404760293182</v>
      </c>
      <c r="J190" s="6">
        <v>70.118470964215902</v>
      </c>
      <c r="K190" s="6">
        <v>1.57494918429538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666.73058005999997</v>
      </c>
      <c r="E191" s="6">
        <v>22.534630176617299</v>
      </c>
      <c r="F191" s="6">
        <v>30.540631345997902</v>
      </c>
      <c r="G191" s="6">
        <v>18.870975318887101</v>
      </c>
      <c r="H191" s="6">
        <v>1516.3630584</v>
      </c>
      <c r="I191" s="6">
        <v>16.415151638645899</v>
      </c>
      <c r="J191" s="6">
        <v>69.459368654002105</v>
      </c>
      <c r="K191" s="6">
        <v>8.2973904243851297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19751.198387443001</v>
      </c>
      <c r="E192" s="6">
        <v>5.11269685176583</v>
      </c>
      <c r="F192" s="6">
        <v>35.846957105803597</v>
      </c>
      <c r="G192" s="6">
        <v>5.0362828195315403</v>
      </c>
      <c r="H192" s="6">
        <v>35347.476596731001</v>
      </c>
      <c r="I192" s="6">
        <v>4.6865189444316604</v>
      </c>
      <c r="J192" s="6">
        <v>64.153042894196403</v>
      </c>
      <c r="K192" s="6">
        <v>2.8141364159793398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3515.2404490230001</v>
      </c>
      <c r="E193" s="6">
        <v>14.9732042732888</v>
      </c>
      <c r="F193" s="6">
        <v>31.825929809495701</v>
      </c>
      <c r="G193" s="6">
        <v>11.181302843600299</v>
      </c>
      <c r="H193" s="6">
        <v>7529.9685050110002</v>
      </c>
      <c r="I193" s="6">
        <v>9.4810962612031098</v>
      </c>
      <c r="J193" s="6">
        <v>68.174070190504295</v>
      </c>
      <c r="K193" s="6">
        <v>5.2198051030948198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71264.969632477994</v>
      </c>
      <c r="E194" s="6">
        <v>3.2508963567187901</v>
      </c>
      <c r="F194" s="6">
        <v>36.520415834416902</v>
      </c>
      <c r="G194" s="6">
        <v>3.2160750781743399</v>
      </c>
      <c r="H194" s="6">
        <v>123872.374793151</v>
      </c>
      <c r="I194" s="6">
        <v>2.3536852585878401</v>
      </c>
      <c r="J194" s="6">
        <v>63.479584165583098</v>
      </c>
      <c r="K194" s="6">
        <v>1.85023895089268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4048.706047052</v>
      </c>
      <c r="E195" s="6">
        <v>10.1396508997396</v>
      </c>
      <c r="F195" s="6">
        <v>30.828664159382001</v>
      </c>
      <c r="G195" s="6">
        <v>8.1862298922509993</v>
      </c>
      <c r="H195" s="6">
        <v>9084.2212381539994</v>
      </c>
      <c r="I195" s="6">
        <v>6.9441599815889203</v>
      </c>
      <c r="J195" s="6">
        <v>69.171335840617999</v>
      </c>
      <c r="K195" s="6">
        <v>3.64848428923221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128563.348404081</v>
      </c>
      <c r="E196" s="6">
        <v>1.81083700702913</v>
      </c>
      <c r="F196" s="6">
        <v>41.496948627850699</v>
      </c>
      <c r="G196" s="6">
        <v>1.7588302995557299</v>
      </c>
      <c r="H196" s="6">
        <v>181250.632274478</v>
      </c>
      <c r="I196" s="6">
        <v>1.50449183472447</v>
      </c>
      <c r="J196" s="6">
        <v>58.503051372149301</v>
      </c>
      <c r="K196" s="6">
        <v>1.2475604070887301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2188.7456743719999</v>
      </c>
      <c r="E197" s="6">
        <v>11.7307535790867</v>
      </c>
      <c r="F197" s="6">
        <v>36.578147841401197</v>
      </c>
      <c r="G197" s="6">
        <v>10.348950589079401</v>
      </c>
      <c r="H197" s="6">
        <v>3795.0063839939999</v>
      </c>
      <c r="I197" s="6">
        <v>9.9785729419401896</v>
      </c>
      <c r="J197" s="6">
        <v>63.421852158598803</v>
      </c>
      <c r="K197" s="6">
        <v>5.9686911019891902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60444.387480099998</v>
      </c>
      <c r="E198" s="6">
        <v>1.85121193092826</v>
      </c>
      <c r="F198" s="6">
        <v>51.619869625993999</v>
      </c>
      <c r="G198" s="6">
        <v>1.7161824830224699</v>
      </c>
      <c r="H198" s="6">
        <v>56650.808455191996</v>
      </c>
      <c r="I198" s="6">
        <v>2.0748120517089399</v>
      </c>
      <c r="J198" s="6">
        <v>48.380130374006001</v>
      </c>
      <c r="K198" s="6">
        <v>1.8311053596422799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5664.1894007800001</v>
      </c>
      <c r="E199" s="6">
        <v>8.7523832091120894</v>
      </c>
      <c r="F199" s="6">
        <v>42.393251176259099</v>
      </c>
      <c r="G199" s="6">
        <v>6.8052084332413401</v>
      </c>
      <c r="H199" s="6">
        <v>7696.8745507200001</v>
      </c>
      <c r="I199" s="6">
        <v>8.3339504672564306</v>
      </c>
      <c r="J199" s="6">
        <v>57.606748823740901</v>
      </c>
      <c r="K199" s="6">
        <v>5.0080054213769802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121255.58546529</v>
      </c>
      <c r="E200" s="6">
        <v>1.9919280585579799</v>
      </c>
      <c r="F200" s="6">
        <v>49.933552650556997</v>
      </c>
      <c r="G200" s="6">
        <v>1.75747819836095</v>
      </c>
      <c r="H200" s="6">
        <v>121578.29882461</v>
      </c>
      <c r="I200" s="6">
        <v>2.0827850359161402</v>
      </c>
      <c r="J200" s="6">
        <v>50.066447349443003</v>
      </c>
      <c r="K200" s="6">
        <v>1.75281320716755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6150.8330258899996</v>
      </c>
      <c r="E201" s="6">
        <v>10.887842094355999</v>
      </c>
      <c r="F201" s="6">
        <v>41.227240825527304</v>
      </c>
      <c r="G201" s="6">
        <v>8.0103467192389406</v>
      </c>
      <c r="H201" s="6">
        <v>8768.5089012600001</v>
      </c>
      <c r="I201" s="6">
        <v>8.8710566335163108</v>
      </c>
      <c r="J201" s="6">
        <v>58.772759174472696</v>
      </c>
      <c r="K201" s="6">
        <v>5.61900611658666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191657.64037094</v>
      </c>
      <c r="E202" s="6">
        <v>1.76590754143169</v>
      </c>
      <c r="F202" s="6">
        <v>50.746728698353699</v>
      </c>
      <c r="G202" s="6">
        <v>1.6764713602747101</v>
      </c>
      <c r="H202" s="6">
        <v>186017.22712679001</v>
      </c>
      <c r="I202" s="6">
        <v>2.0617707513444099</v>
      </c>
      <c r="J202" s="6">
        <v>49.253271301646301</v>
      </c>
      <c r="K202" s="6">
        <v>1.7273053147959601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1397.59258955</v>
      </c>
      <c r="E203" s="6">
        <v>14.723521511351599</v>
      </c>
      <c r="F203" s="6">
        <v>42.681845432606003</v>
      </c>
      <c r="G203" s="6">
        <v>10.306210196060199</v>
      </c>
      <c r="H203" s="6">
        <v>1876.8501515840001</v>
      </c>
      <c r="I203" s="6">
        <v>12.542620341862101</v>
      </c>
      <c r="J203" s="6">
        <v>57.318154567393997</v>
      </c>
      <c r="K203" s="6">
        <v>7.6744981394503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21089.269159039999</v>
      </c>
      <c r="E204" s="6">
        <v>4.2427821146199403</v>
      </c>
      <c r="F204" s="6">
        <v>47.230935836768197</v>
      </c>
      <c r="G204" s="6">
        <v>3.7165423584358601</v>
      </c>
      <c r="H204" s="6">
        <v>23562.120413093999</v>
      </c>
      <c r="I204" s="6">
        <v>3.8151913133204798</v>
      </c>
      <c r="J204" s="6">
        <v>52.769064163231803</v>
      </c>
      <c r="K204" s="6">
        <v>3.32649017846756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1525.526206645</v>
      </c>
      <c r="E205" s="6">
        <v>11.619113783957699</v>
      </c>
      <c r="F205" s="6">
        <v>50.4151223049614</v>
      </c>
      <c r="G205" s="6">
        <v>7.3804405255502097</v>
      </c>
      <c r="H205" s="6">
        <v>1500.403587628</v>
      </c>
      <c r="I205" s="6">
        <v>12.1363387035705</v>
      </c>
      <c r="J205" s="6">
        <v>49.5848776950386</v>
      </c>
      <c r="K205" s="6">
        <v>7.5040179396739299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34977.114356462</v>
      </c>
      <c r="E206" s="6">
        <v>2.0081822049170199</v>
      </c>
      <c r="F206" s="6">
        <v>59.503215072640899</v>
      </c>
      <c r="G206" s="6">
        <v>1.6438158275977</v>
      </c>
      <c r="H206" s="6">
        <v>23804.775519172999</v>
      </c>
      <c r="I206" s="6">
        <v>2.7216181430821198</v>
      </c>
      <c r="J206" s="6">
        <v>40.496784927359101</v>
      </c>
      <c r="K206" s="6">
        <v>2.4153109167754301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286.02933835900001</v>
      </c>
      <c r="E207" s="6">
        <v>20.455149408320899</v>
      </c>
      <c r="F207" s="6">
        <v>29.585528627955998</v>
      </c>
      <c r="G207" s="6">
        <v>18.384300026417201</v>
      </c>
      <c r="H207" s="6">
        <v>680.75865436499998</v>
      </c>
      <c r="I207" s="6">
        <v>14.182968976635401</v>
      </c>
      <c r="J207" s="6">
        <v>70.414471372044005</v>
      </c>
      <c r="K207" s="6">
        <v>7.7243956268972402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8637.0637461179995</v>
      </c>
      <c r="E208" s="6">
        <v>5.2941026471497796</v>
      </c>
      <c r="F208" s="6">
        <v>34.0184476838986</v>
      </c>
      <c r="G208" s="6">
        <v>5.1610219910472503</v>
      </c>
      <c r="H208" s="6">
        <v>16752.289190776999</v>
      </c>
      <c r="I208" s="6">
        <v>3.3742720558075598</v>
      </c>
      <c r="J208" s="6">
        <v>65.9815523161014</v>
      </c>
      <c r="K208" s="6">
        <v>2.6608946051584002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733.87152325299996</v>
      </c>
      <c r="E209" s="6">
        <v>14.8158515347658</v>
      </c>
      <c r="F209" s="6">
        <v>29.087264761868202</v>
      </c>
      <c r="G209" s="6">
        <v>10.6826580369921</v>
      </c>
      <c r="H209" s="6">
        <v>1789.1279036819999</v>
      </c>
      <c r="I209" s="6">
        <v>10.316159577019199</v>
      </c>
      <c r="J209" s="6">
        <v>70.912735238131802</v>
      </c>
      <c r="K209" s="6">
        <v>4.3818547069017804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7966.7534365560005</v>
      </c>
      <c r="E210" s="6">
        <v>4.7241764391828296</v>
      </c>
      <c r="F210" s="6">
        <v>36.017704228665998</v>
      </c>
      <c r="G210" s="6">
        <v>4.5198826471782798</v>
      </c>
      <c r="H210" s="6">
        <v>14152.239450879</v>
      </c>
      <c r="I210" s="6">
        <v>3.0536867229543798</v>
      </c>
      <c r="J210" s="6">
        <v>63.982295771334002</v>
      </c>
      <c r="K210" s="6">
        <v>2.5443881681920599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1994.2496807590001</v>
      </c>
      <c r="E211" s="6">
        <v>12.6733472818116</v>
      </c>
      <c r="F211" s="6">
        <v>34.135869026862103</v>
      </c>
      <c r="G211" s="6">
        <v>10.2413278035663</v>
      </c>
      <c r="H211" s="6">
        <v>3847.8446839389999</v>
      </c>
      <c r="I211" s="6">
        <v>8.2039185651915307</v>
      </c>
      <c r="J211" s="6">
        <v>65.864130973137904</v>
      </c>
      <c r="K211" s="6">
        <v>5.3078453992854104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30179.15914476</v>
      </c>
      <c r="E212" s="6">
        <v>2.8142139015677201</v>
      </c>
      <c r="F212" s="6">
        <v>39.695848402624598</v>
      </c>
      <c r="G212" s="6">
        <v>2.65302767738932</v>
      </c>
      <c r="H212" s="6">
        <v>45846.824324998997</v>
      </c>
      <c r="I212" s="6">
        <v>2.1212079428720201</v>
      </c>
      <c r="J212" s="6">
        <v>60.304151597375402</v>
      </c>
      <c r="K212" s="6">
        <v>1.74638365187111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116.710139782</v>
      </c>
      <c r="E213" s="6">
        <v>24.936195927115001</v>
      </c>
      <c r="F213" s="6">
        <v>30.323100029875199</v>
      </c>
      <c r="G213" s="6">
        <v>20.397288775605698</v>
      </c>
      <c r="H213" s="6">
        <v>268.17840943300001</v>
      </c>
      <c r="I213" s="6">
        <v>17.528984163172701</v>
      </c>
      <c r="J213" s="6">
        <v>69.676899970124794</v>
      </c>
      <c r="K213" s="6">
        <v>8.8768161061433606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2684.941306615</v>
      </c>
      <c r="E214" s="6">
        <v>5.2913987844226398</v>
      </c>
      <c r="F214" s="6">
        <v>37.245956293839697</v>
      </c>
      <c r="G214" s="6">
        <v>5.20596843925511</v>
      </c>
      <c r="H214" s="6">
        <v>4523.7373629109998</v>
      </c>
      <c r="I214" s="6">
        <v>4.1976577344427204</v>
      </c>
      <c r="J214" s="6">
        <v>62.754043706160303</v>
      </c>
      <c r="K214" s="6">
        <v>3.08986101140396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1654.97005397</v>
      </c>
      <c r="E215" s="6">
        <v>14.351258083780399</v>
      </c>
      <c r="F215" s="6">
        <v>22.983250758840601</v>
      </c>
      <c r="G215" s="6">
        <v>11.999786975833199</v>
      </c>
      <c r="H215" s="6">
        <v>5545.7957181800002</v>
      </c>
      <c r="I215" s="6">
        <v>8.0491870496773199</v>
      </c>
      <c r="J215" s="6">
        <v>77.016749241159403</v>
      </c>
      <c r="K215" s="6">
        <v>3.5809627884274899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35757.996624749998</v>
      </c>
      <c r="E216" s="6">
        <v>3.99749356131997</v>
      </c>
      <c r="F216" s="6">
        <v>32.506376510175599</v>
      </c>
      <c r="G216" s="6">
        <v>3.5366123370126599</v>
      </c>
      <c r="H216" s="6">
        <v>74245.025747049993</v>
      </c>
      <c r="I216" s="6">
        <v>2.4100995234483702</v>
      </c>
      <c r="J216" s="6">
        <v>67.493623489824401</v>
      </c>
      <c r="K216" s="6">
        <v>1.7033083460809799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3083.8538946399999</v>
      </c>
      <c r="E217" s="6">
        <v>13.1218766655139</v>
      </c>
      <c r="F217" s="6">
        <v>28.850837220054199</v>
      </c>
      <c r="G217" s="6">
        <v>10.6773282888875</v>
      </c>
      <c r="H217" s="6">
        <v>7605.1041800200001</v>
      </c>
      <c r="I217" s="6">
        <v>7.5582776440267496</v>
      </c>
      <c r="J217" s="6">
        <v>71.149162779945797</v>
      </c>
      <c r="K217" s="6">
        <v>4.3296343677370999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53899.139303670003</v>
      </c>
      <c r="E218" s="6">
        <v>2.87086918953639</v>
      </c>
      <c r="F218" s="6">
        <v>30.917987112704399</v>
      </c>
      <c r="G218" s="6">
        <v>2.6797143288582399</v>
      </c>
      <c r="H218" s="6">
        <v>120430.25383305999</v>
      </c>
      <c r="I218" s="6">
        <v>1.73407346976771</v>
      </c>
      <c r="J218" s="6">
        <v>69.082012887295605</v>
      </c>
      <c r="K218" s="6">
        <v>1.1993190357747301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677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790.74831869000002</v>
      </c>
      <c r="E229" s="6">
        <v>21.655221732209501</v>
      </c>
      <c r="F229" s="6">
        <v>38.972306239411097</v>
      </c>
      <c r="G229" s="6">
        <v>16.577287635538401</v>
      </c>
      <c r="H229" s="6">
        <v>1238.25225888</v>
      </c>
      <c r="I229" s="6">
        <v>16.144561240502401</v>
      </c>
      <c r="J229" s="6">
        <v>61.027693760588903</v>
      </c>
      <c r="K229" s="6">
        <v>10.5862615894592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8508.4695807299995</v>
      </c>
      <c r="E230" s="6">
        <v>5.3589760932612496</v>
      </c>
      <c r="F230" s="6">
        <v>41.140765382377197</v>
      </c>
      <c r="G230" s="6">
        <v>5.3038074093877601</v>
      </c>
      <c r="H230" s="6">
        <v>12172.889897270001</v>
      </c>
      <c r="I230" s="6">
        <v>4.4910352797232598</v>
      </c>
      <c r="J230" s="6">
        <v>58.859234617622903</v>
      </c>
      <c r="K230" s="6">
        <v>3.70719561136807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508.55292369</v>
      </c>
      <c r="E231" s="6">
        <v>21.024191840034401</v>
      </c>
      <c r="F231" s="6">
        <v>44.625650617537502</v>
      </c>
      <c r="G231" s="6">
        <v>13.3530355187469</v>
      </c>
      <c r="H231" s="6">
        <v>631.04485618000001</v>
      </c>
      <c r="I231" s="6">
        <v>19.109804097018301</v>
      </c>
      <c r="J231" s="6">
        <v>55.374349382462498</v>
      </c>
      <c r="K231" s="6">
        <v>10.7610816991719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10644.07126029</v>
      </c>
      <c r="E232" s="6">
        <v>3.5439213902370699</v>
      </c>
      <c r="F232" s="6">
        <v>54.322916677993497</v>
      </c>
      <c r="G232" s="6">
        <v>3.3069906526765598</v>
      </c>
      <c r="H232" s="6">
        <v>8950.0004707700009</v>
      </c>
      <c r="I232" s="6">
        <v>4.3468531637741696</v>
      </c>
      <c r="J232" s="6">
        <v>45.677083322006503</v>
      </c>
      <c r="K232" s="6">
        <v>3.9329432751609601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1015.76426546</v>
      </c>
      <c r="E233" s="6">
        <v>23.261198886056501</v>
      </c>
      <c r="F233" s="6">
        <v>40.589267241450003</v>
      </c>
      <c r="G233" s="6">
        <v>16.9145453286635</v>
      </c>
      <c r="H233" s="6">
        <v>1486.7797184399999</v>
      </c>
      <c r="I233" s="6">
        <v>17.3907601114737</v>
      </c>
      <c r="J233" s="6">
        <v>59.410732758549997</v>
      </c>
      <c r="K233" s="6">
        <v>11.5559759783293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33370.312613150003</v>
      </c>
      <c r="E234" s="6">
        <v>2.8924852610056102</v>
      </c>
      <c r="F234" s="6">
        <v>65.142662878327201</v>
      </c>
      <c r="G234" s="6">
        <v>2.7043176674746499</v>
      </c>
      <c r="H234" s="6">
        <v>17856.1972326</v>
      </c>
      <c r="I234" s="6">
        <v>5.3750806034398302</v>
      </c>
      <c r="J234" s="6">
        <v>34.857337121672799</v>
      </c>
      <c r="K234" s="6">
        <v>5.0539274848586198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736.39062444000001</v>
      </c>
      <c r="E235" s="6">
        <v>19.444944310913499</v>
      </c>
      <c r="F235" s="6">
        <v>48.149503354494399</v>
      </c>
      <c r="G235" s="6">
        <v>12.3812261194872</v>
      </c>
      <c r="H235" s="6">
        <v>792.99301015000003</v>
      </c>
      <c r="I235" s="6">
        <v>18.693155024743</v>
      </c>
      <c r="J235" s="6">
        <v>51.850496645505601</v>
      </c>
      <c r="K235" s="6">
        <v>11.497476921943401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17200.256492150002</v>
      </c>
      <c r="E236" s="6">
        <v>3.42225077120681</v>
      </c>
      <c r="F236" s="6">
        <v>58.033086588137998</v>
      </c>
      <c r="G236" s="6">
        <v>3.2165179698029598</v>
      </c>
      <c r="H236" s="6">
        <v>12438.450499639999</v>
      </c>
      <c r="I236" s="6">
        <v>4.6995892020315004</v>
      </c>
      <c r="J236" s="6">
        <v>41.966913411862002</v>
      </c>
      <c r="K236" s="6">
        <v>4.4478959894419097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790.29310277000002</v>
      </c>
      <c r="E237" s="6">
        <v>22.188467058414101</v>
      </c>
      <c r="F237" s="6">
        <v>46.466705432122801</v>
      </c>
      <c r="G237" s="6">
        <v>16.326426108914301</v>
      </c>
      <c r="H237" s="6">
        <v>910.47973106999996</v>
      </c>
      <c r="I237" s="6">
        <v>19.156273729043299</v>
      </c>
      <c r="J237" s="6">
        <v>53.533294567877199</v>
      </c>
      <c r="K237" s="6">
        <v>14.171278619893901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19134.4072911</v>
      </c>
      <c r="E238" s="6">
        <v>3.9105332841904699</v>
      </c>
      <c r="F238" s="6">
        <v>55.113789398956897</v>
      </c>
      <c r="G238" s="6">
        <v>3.7552680826859</v>
      </c>
      <c r="H238" s="6">
        <v>15583.59613376</v>
      </c>
      <c r="I238" s="6">
        <v>5.1911642618659499</v>
      </c>
      <c r="J238" s="6">
        <v>44.886210601043103</v>
      </c>
      <c r="K238" s="6">
        <v>4.6109273087304503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165.87673337999999</v>
      </c>
      <c r="E239" s="6">
        <v>35.396689802918303</v>
      </c>
      <c r="F239" s="6">
        <v>36.961402515731301</v>
      </c>
      <c r="G239" s="6">
        <v>26.2808287557956</v>
      </c>
      <c r="H239" s="6">
        <v>282.90692224399999</v>
      </c>
      <c r="I239" s="6">
        <v>26.575247923720202</v>
      </c>
      <c r="J239" s="6">
        <v>63.038597484268699</v>
      </c>
      <c r="K239" s="6">
        <v>15.409230675418801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4976.1294539749997</v>
      </c>
      <c r="E240" s="6">
        <v>6.1842059478153697</v>
      </c>
      <c r="F240" s="6">
        <v>53.0466834507695</v>
      </c>
      <c r="G240" s="6">
        <v>4.8630894379037803</v>
      </c>
      <c r="H240" s="6">
        <v>4404.5313720559998</v>
      </c>
      <c r="I240" s="6">
        <v>6.76210218628019</v>
      </c>
      <c r="J240" s="6">
        <v>46.9533165492305</v>
      </c>
      <c r="K240" s="6">
        <v>5.49419689522421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233.96341666000001</v>
      </c>
      <c r="E241" s="6">
        <v>28.081402829090202</v>
      </c>
      <c r="F241" s="6">
        <v>47.299532831730303</v>
      </c>
      <c r="G241" s="6">
        <v>17.461265631399499</v>
      </c>
      <c r="H241" s="6">
        <v>260.67871330000003</v>
      </c>
      <c r="I241" s="6">
        <v>23.7549778995465</v>
      </c>
      <c r="J241" s="6">
        <v>52.700467168269697</v>
      </c>
      <c r="K241" s="6">
        <v>15.6717720239341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10701.160919370001</v>
      </c>
      <c r="E242" s="6">
        <v>2.9847477661016999</v>
      </c>
      <c r="F242" s="6">
        <v>63.073010820786102</v>
      </c>
      <c r="G242" s="6">
        <v>2.5921824513759701</v>
      </c>
      <c r="H242" s="6">
        <v>6265.1465077100002</v>
      </c>
      <c r="I242" s="6">
        <v>4.5329409701712402</v>
      </c>
      <c r="J242" s="6">
        <v>36.926989179213898</v>
      </c>
      <c r="K242" s="6">
        <v>4.4275678965216096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519.34536230000003</v>
      </c>
      <c r="E243" s="6">
        <v>24.523351772396602</v>
      </c>
      <c r="F243" s="6">
        <v>41.519344895531702</v>
      </c>
      <c r="G243" s="6">
        <v>15.841808420482201</v>
      </c>
      <c r="H243" s="6">
        <v>731.50617113999999</v>
      </c>
      <c r="I243" s="6">
        <v>25.294166497040301</v>
      </c>
      <c r="J243" s="6">
        <v>58.480655104468397</v>
      </c>
      <c r="K243" s="6">
        <v>11.247163808339099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19555.574125809999</v>
      </c>
      <c r="E244" s="6">
        <v>3.9395256762364301</v>
      </c>
      <c r="F244" s="6">
        <v>62.723014543036797</v>
      </c>
      <c r="G244" s="6">
        <v>3.4606436164646199</v>
      </c>
      <c r="H244" s="6">
        <v>11622.0952963</v>
      </c>
      <c r="I244" s="6">
        <v>6.2149195265060797</v>
      </c>
      <c r="J244" s="6">
        <v>37.276985456963203</v>
      </c>
      <c r="K244" s="6">
        <v>5.8229493941879804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709.01060915000005</v>
      </c>
      <c r="E245" s="6">
        <v>24.6089908088558</v>
      </c>
      <c r="F245" s="6">
        <v>36.825278723336702</v>
      </c>
      <c r="G245" s="6">
        <v>18.684670580644202</v>
      </c>
      <c r="H245" s="6">
        <v>1216.32609903</v>
      </c>
      <c r="I245" s="6">
        <v>19.980417289723899</v>
      </c>
      <c r="J245" s="6">
        <v>63.174721276663298</v>
      </c>
      <c r="K245" s="6">
        <v>10.8915114792936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15511.458177779999</v>
      </c>
      <c r="E246" s="6">
        <v>6.4566525345533803</v>
      </c>
      <c r="F246" s="6">
        <v>46.580248175985297</v>
      </c>
      <c r="G246" s="6">
        <v>5.3759094172997202</v>
      </c>
      <c r="H246" s="6">
        <v>17789.047476840002</v>
      </c>
      <c r="I246" s="6">
        <v>6.2589725706728796</v>
      </c>
      <c r="J246" s="6">
        <v>53.419751824014703</v>
      </c>
      <c r="K246" s="6">
        <v>4.6876143426197103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804.53874175999999</v>
      </c>
      <c r="E247" s="6">
        <v>34.108779713149602</v>
      </c>
      <c r="F247" s="6">
        <v>43.481932580057098</v>
      </c>
      <c r="G247" s="6">
        <v>23.397780920997899</v>
      </c>
      <c r="H247" s="6">
        <v>1045.7441091200001</v>
      </c>
      <c r="I247" s="6">
        <v>28.356109147347301</v>
      </c>
      <c r="J247" s="6">
        <v>56.518067419942902</v>
      </c>
      <c r="K247" s="6">
        <v>18.000982322527001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26509.922063630002</v>
      </c>
      <c r="E248" s="6">
        <v>4.5637367883703899</v>
      </c>
      <c r="F248" s="6">
        <v>49.867487646532602</v>
      </c>
      <c r="G248" s="6">
        <v>4.2881419712392796</v>
      </c>
      <c r="H248" s="6">
        <v>26650.811141009999</v>
      </c>
      <c r="I248" s="6">
        <v>5.4327826659500396</v>
      </c>
      <c r="J248" s="6">
        <v>50.132512353467398</v>
      </c>
      <c r="K248" s="6">
        <v>4.2654727788156199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1446.7527861599999</v>
      </c>
      <c r="E249" s="6">
        <v>30.066391756706199</v>
      </c>
      <c r="F249" s="6">
        <v>35.9777174683569</v>
      </c>
      <c r="G249" s="6">
        <v>22.136014235901101</v>
      </c>
      <c r="H249" s="6">
        <v>2574.4939408800001</v>
      </c>
      <c r="I249" s="6">
        <v>19.690670319472801</v>
      </c>
      <c r="J249" s="6">
        <v>64.0222825316431</v>
      </c>
      <c r="K249" s="6">
        <v>12.439470049527699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37443.058218090002</v>
      </c>
      <c r="E250" s="6">
        <v>5.1555045720893098</v>
      </c>
      <c r="F250" s="6">
        <v>43.804946509438402</v>
      </c>
      <c r="G250" s="6">
        <v>4.7505595123550197</v>
      </c>
      <c r="H250" s="6">
        <v>48033.722834530003</v>
      </c>
      <c r="I250" s="6">
        <v>4.53338545589963</v>
      </c>
      <c r="J250" s="6">
        <v>56.195053490561598</v>
      </c>
      <c r="K250" s="6">
        <v>3.70313741873326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1109.4937064200001</v>
      </c>
      <c r="E251" s="6">
        <v>19.242907926252201</v>
      </c>
      <c r="F251" s="6">
        <v>40.5874034389551</v>
      </c>
      <c r="G251" s="6">
        <v>13.804829235806899</v>
      </c>
      <c r="H251" s="6">
        <v>1624.0975372</v>
      </c>
      <c r="I251" s="6">
        <v>14.770664683265499</v>
      </c>
      <c r="J251" s="6">
        <v>59.4125965610449</v>
      </c>
      <c r="K251" s="6">
        <v>9.4306966204360698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12444.59488859</v>
      </c>
      <c r="E252" s="6">
        <v>5.6526710032708003</v>
      </c>
      <c r="F252" s="6">
        <v>41.325283103003201</v>
      </c>
      <c r="G252" s="6">
        <v>5.4416045666174302</v>
      </c>
      <c r="H252" s="6">
        <v>17669.16103553</v>
      </c>
      <c r="I252" s="6">
        <v>4.4033028563333403</v>
      </c>
      <c r="J252" s="6">
        <v>58.674716896996799</v>
      </c>
      <c r="K252" s="6">
        <v>3.83258516005845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1193.2015715699999</v>
      </c>
      <c r="E253" s="6">
        <v>18.079829630822001</v>
      </c>
      <c r="F253" s="6">
        <v>43.814015877088899</v>
      </c>
      <c r="G253" s="6">
        <v>14.6572530500097</v>
      </c>
      <c r="H253" s="6">
        <v>1530.1314708</v>
      </c>
      <c r="I253" s="6">
        <v>18.464588379070001</v>
      </c>
      <c r="J253" s="6">
        <v>56.185984122911101</v>
      </c>
      <c r="K253" s="6">
        <v>11.429774308888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18140.35957855</v>
      </c>
      <c r="E254" s="6">
        <v>4.9541493449211398</v>
      </c>
      <c r="F254" s="6">
        <v>48.725006625147401</v>
      </c>
      <c r="G254" s="6">
        <v>4.4321395259535201</v>
      </c>
      <c r="H254" s="6">
        <v>19089.72171853</v>
      </c>
      <c r="I254" s="6">
        <v>4.8188557275347703</v>
      </c>
      <c r="J254" s="6">
        <v>51.274993374852599</v>
      </c>
      <c r="K254" s="6">
        <v>4.2117221973465302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284.49987169000002</v>
      </c>
      <c r="E255" s="6">
        <v>36.537011957975103</v>
      </c>
      <c r="F255" s="6">
        <v>14.727148469380801</v>
      </c>
      <c r="G255" s="6">
        <v>32.456590731266701</v>
      </c>
      <c r="H255" s="6">
        <v>1647.3056796799999</v>
      </c>
      <c r="I255" s="6">
        <v>15.089131724031301</v>
      </c>
      <c r="J255" s="6">
        <v>85.272851530619207</v>
      </c>
      <c r="K255" s="6">
        <v>5.6054538100870097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8639.0825802899999</v>
      </c>
      <c r="E256" s="6">
        <v>7.5388864591039404</v>
      </c>
      <c r="F256" s="6">
        <v>31.360904287248101</v>
      </c>
      <c r="G256" s="6">
        <v>6.9826474975731196</v>
      </c>
      <c r="H256" s="6">
        <v>18908.218036940001</v>
      </c>
      <c r="I256" s="6">
        <v>4.6762180825457103</v>
      </c>
      <c r="J256" s="6">
        <v>68.639095712751896</v>
      </c>
      <c r="K256" s="6">
        <v>3.1903412708029002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79.056962209999995</v>
      </c>
      <c r="E257" s="6">
        <v>44.2597790598413</v>
      </c>
      <c r="F257" s="6">
        <v>18.9909383560056</v>
      </c>
      <c r="G257" s="6">
        <v>38.042730107585399</v>
      </c>
      <c r="H257" s="6">
        <v>337.23085215700002</v>
      </c>
      <c r="I257" s="6">
        <v>23.540383309120902</v>
      </c>
      <c r="J257" s="6">
        <v>81.0090616439944</v>
      </c>
      <c r="K257" s="6">
        <v>8.9183497216928096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5916.6407165270002</v>
      </c>
      <c r="E258" s="6">
        <v>4.1294932455975504</v>
      </c>
      <c r="F258" s="6">
        <v>44.772306818441798</v>
      </c>
      <c r="G258" s="6">
        <v>4.0462307543174703</v>
      </c>
      <c r="H258" s="6">
        <v>7298.315440456</v>
      </c>
      <c r="I258" s="6">
        <v>3.7210660206938799</v>
      </c>
      <c r="J258" s="6">
        <v>55.227693181558202</v>
      </c>
      <c r="K258" s="6">
        <v>3.2802218299244501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244.57699027999999</v>
      </c>
      <c r="E259" s="6">
        <v>34.336171972266399</v>
      </c>
      <c r="F259" s="6">
        <v>17.530373711869199</v>
      </c>
      <c r="G259" s="6">
        <v>28.398828449191701</v>
      </c>
      <c r="H259" s="6">
        <v>1150.5843126100001</v>
      </c>
      <c r="I259" s="6">
        <v>16.2026026674076</v>
      </c>
      <c r="J259" s="6">
        <v>82.469626288130797</v>
      </c>
      <c r="K259" s="6">
        <v>6.0366719009279999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7049.5590664000001</v>
      </c>
      <c r="E260" s="6">
        <v>6.1265764247920096</v>
      </c>
      <c r="F260" s="6">
        <v>32.102238143269403</v>
      </c>
      <c r="G260" s="6">
        <v>5.7496189010621102</v>
      </c>
      <c r="H260" s="6">
        <v>14910.15301018</v>
      </c>
      <c r="I260" s="6">
        <v>2.8627086809620002</v>
      </c>
      <c r="J260" s="6">
        <v>67.897761856730597</v>
      </c>
      <c r="K260" s="6">
        <v>2.7184347487684102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352.426717913</v>
      </c>
      <c r="E261" s="6">
        <v>17.281938976929599</v>
      </c>
      <c r="F261" s="6">
        <v>31.492925704549901</v>
      </c>
      <c r="G261" s="6">
        <v>12.302519849846099</v>
      </c>
      <c r="H261" s="6">
        <v>766.63958040199998</v>
      </c>
      <c r="I261" s="6">
        <v>12.2862791945313</v>
      </c>
      <c r="J261" s="6">
        <v>68.507074295450096</v>
      </c>
      <c r="K261" s="6">
        <v>5.6555085382720502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2250.9304139860001</v>
      </c>
      <c r="E262" s="6">
        <v>7.6861242952332098</v>
      </c>
      <c r="F262" s="6">
        <v>34.355357392178199</v>
      </c>
      <c r="G262" s="6">
        <v>6.5115775140114396</v>
      </c>
      <c r="H262" s="6">
        <v>4300.9746885889999</v>
      </c>
      <c r="I262" s="6">
        <v>4.3060302632526497</v>
      </c>
      <c r="J262" s="6">
        <v>65.644642607821794</v>
      </c>
      <c r="K262" s="6">
        <v>3.4078572720278402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89.511895397000004</v>
      </c>
      <c r="E263" s="6">
        <v>34.137272755679902</v>
      </c>
      <c r="F263" s="6">
        <v>19.514208981433299</v>
      </c>
      <c r="G263" s="6">
        <v>32.2076144173136</v>
      </c>
      <c r="H263" s="6">
        <v>369.18922583300002</v>
      </c>
      <c r="I263" s="6">
        <v>18.7172981799099</v>
      </c>
      <c r="J263" s="6">
        <v>80.485791018566701</v>
      </c>
      <c r="K263" s="6">
        <v>7.8089077659421502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4661.1725172220004</v>
      </c>
      <c r="E264" s="6">
        <v>6.5593092037785103</v>
      </c>
      <c r="F264" s="6">
        <v>36.626099394200502</v>
      </c>
      <c r="G264" s="6">
        <v>5.9661277495708598</v>
      </c>
      <c r="H264" s="6">
        <v>8065.1963681309999</v>
      </c>
      <c r="I264" s="6">
        <v>3.8785050864873201</v>
      </c>
      <c r="J264" s="6">
        <v>63.373900605799498</v>
      </c>
      <c r="K264" s="6">
        <v>3.4480438455808602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381.44480534000002</v>
      </c>
      <c r="E265" s="6">
        <v>23.612703569358501</v>
      </c>
      <c r="F265" s="6">
        <v>27.169727500834899</v>
      </c>
      <c r="G265" s="6">
        <v>17.132134622887101</v>
      </c>
      <c r="H265" s="6">
        <v>1022.48832328</v>
      </c>
      <c r="I265" s="6">
        <v>15.5234546486288</v>
      </c>
      <c r="J265" s="6">
        <v>72.830272499165105</v>
      </c>
      <c r="K265" s="6">
        <v>6.3912355843072897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5715.8230225699999</v>
      </c>
      <c r="E266" s="6">
        <v>5.8476497708842299</v>
      </c>
      <c r="F266" s="6">
        <v>36.717355882896797</v>
      </c>
      <c r="G266" s="6">
        <v>5.76178289437168</v>
      </c>
      <c r="H266" s="6">
        <v>9851.2647622900004</v>
      </c>
      <c r="I266" s="6">
        <v>3.9636574544017198</v>
      </c>
      <c r="J266" s="6">
        <v>63.282644117103203</v>
      </c>
      <c r="K266" s="6">
        <v>3.3430561570902402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522.89955513999996</v>
      </c>
      <c r="E267" s="6">
        <v>22.0297462655451</v>
      </c>
      <c r="F267" s="6">
        <v>28.984914665603899</v>
      </c>
      <c r="G267" s="6">
        <v>18.898435913070202</v>
      </c>
      <c r="H267" s="6">
        <v>1281.1407919599999</v>
      </c>
      <c r="I267" s="6">
        <v>16.5570820850701</v>
      </c>
      <c r="J267" s="6">
        <v>71.015085334396105</v>
      </c>
      <c r="K267" s="6">
        <v>7.7134252486550601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8624.3712203300001</v>
      </c>
      <c r="E268" s="6">
        <v>6.7439946122809102</v>
      </c>
      <c r="F268" s="6">
        <v>32.907171901392097</v>
      </c>
      <c r="G268" s="6">
        <v>6.3703118308154396</v>
      </c>
      <c r="H268" s="6">
        <v>17583.80992077</v>
      </c>
      <c r="I268" s="6">
        <v>3.7852471740006601</v>
      </c>
      <c r="J268" s="6">
        <v>67.092828098607896</v>
      </c>
      <c r="K268" s="6">
        <v>3.1244613235563499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843.48777906999999</v>
      </c>
      <c r="E269" s="6">
        <v>21.767405726087102</v>
      </c>
      <c r="F269" s="6">
        <v>35.6127159423271</v>
      </c>
      <c r="G269" s="6">
        <v>18.1972703414006</v>
      </c>
      <c r="H269" s="6">
        <v>1525.0139112700001</v>
      </c>
      <c r="I269" s="6">
        <v>14.796199076019899</v>
      </c>
      <c r="J269" s="6">
        <v>64.3872840576729</v>
      </c>
      <c r="K269" s="6">
        <v>10.064941068387901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13304.5968775</v>
      </c>
      <c r="E270" s="6">
        <v>4.5542102130000099</v>
      </c>
      <c r="F270" s="6">
        <v>44.111421957172603</v>
      </c>
      <c r="G270" s="6">
        <v>4.3154877761255399</v>
      </c>
      <c r="H270" s="6">
        <v>16856.745213030001</v>
      </c>
      <c r="I270" s="6">
        <v>3.7744892695776802</v>
      </c>
      <c r="J270" s="6">
        <v>55.888578042827397</v>
      </c>
      <c r="K270" s="6">
        <v>3.4061038750676298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343.58015157</v>
      </c>
      <c r="E271" s="6">
        <v>23.848486246721901</v>
      </c>
      <c r="F271" s="6">
        <v>30.434217667005999</v>
      </c>
      <c r="G271" s="6">
        <v>21.1011424563474</v>
      </c>
      <c r="H271" s="6">
        <v>785.347016295</v>
      </c>
      <c r="I271" s="6">
        <v>14.304199268628601</v>
      </c>
      <c r="J271" s="6">
        <v>69.565782332994004</v>
      </c>
      <c r="K271" s="6">
        <v>9.2315034921183408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6072.3396251499998</v>
      </c>
      <c r="E272" s="6">
        <v>5.2721609622876704</v>
      </c>
      <c r="F272" s="6">
        <v>36.424737711949</v>
      </c>
      <c r="G272" s="6">
        <v>5.06023112048568</v>
      </c>
      <c r="H272" s="6">
        <v>10598.58240913</v>
      </c>
      <c r="I272" s="6">
        <v>3.4018606724065701</v>
      </c>
      <c r="J272" s="6">
        <v>63.575262288051</v>
      </c>
      <c r="K272" s="6">
        <v>2.8992030027404998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522.35001661000001</v>
      </c>
      <c r="E273" s="6">
        <v>27.594251738894702</v>
      </c>
      <c r="F273" s="6">
        <v>32.664084538013299</v>
      </c>
      <c r="G273" s="6">
        <v>22.916325149184601</v>
      </c>
      <c r="H273" s="6">
        <v>1076.8070514599999</v>
      </c>
      <c r="I273" s="6">
        <v>22.0545456459196</v>
      </c>
      <c r="J273" s="6">
        <v>67.335915461986701</v>
      </c>
      <c r="K273" s="6">
        <v>11.116516005431601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16349.051225560001</v>
      </c>
      <c r="E274" s="6">
        <v>6.0229532597087001</v>
      </c>
      <c r="F274" s="6">
        <v>37.975686401149602</v>
      </c>
      <c r="G274" s="6">
        <v>5.9819632753887602</v>
      </c>
      <c r="H274" s="6">
        <v>26702.31341038</v>
      </c>
      <c r="I274" s="6">
        <v>6.1045866762321204</v>
      </c>
      <c r="J274" s="6">
        <v>62.024313598850398</v>
      </c>
      <c r="K274" s="6">
        <v>3.6625824330536001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537.36121584</v>
      </c>
      <c r="E275" s="6">
        <v>20.9432856256559</v>
      </c>
      <c r="F275" s="6">
        <v>34.365669722135799</v>
      </c>
      <c r="G275" s="6">
        <v>15.9762767015969</v>
      </c>
      <c r="H275" s="6">
        <v>1026.2958296500001</v>
      </c>
      <c r="I275" s="6">
        <v>16.005332913594199</v>
      </c>
      <c r="J275" s="6">
        <v>65.634330277864194</v>
      </c>
      <c r="K275" s="6">
        <v>8.3650651449047793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8695.0240599299996</v>
      </c>
      <c r="E276" s="6">
        <v>4.8101404420395397</v>
      </c>
      <c r="F276" s="6">
        <v>38.561508046497501</v>
      </c>
      <c r="G276" s="6">
        <v>4.69523866856807</v>
      </c>
      <c r="H276" s="6">
        <v>13853.430345549999</v>
      </c>
      <c r="I276" s="6">
        <v>3.8570138658742801</v>
      </c>
      <c r="J276" s="6">
        <v>61.438491953502499</v>
      </c>
      <c r="K276" s="6">
        <v>2.9469389293480601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407.59128922999997</v>
      </c>
      <c r="E277" s="6">
        <v>25.544010515204999</v>
      </c>
      <c r="F277" s="6">
        <v>40.582934150649798</v>
      </c>
      <c r="G277" s="6">
        <v>18.306533506415899</v>
      </c>
      <c r="H277" s="6">
        <v>596.75030844000003</v>
      </c>
      <c r="I277" s="6">
        <v>21.399076922069099</v>
      </c>
      <c r="J277" s="6">
        <v>59.417065849350202</v>
      </c>
      <c r="K277" s="6">
        <v>12.503694573226101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11139.564960240001</v>
      </c>
      <c r="E278" s="6">
        <v>5.6131571223286398</v>
      </c>
      <c r="F278" s="6">
        <v>44.1794832238323</v>
      </c>
      <c r="G278" s="6">
        <v>5.4260185587637304</v>
      </c>
      <c r="H278" s="6">
        <v>14074.774700100001</v>
      </c>
      <c r="I278" s="6">
        <v>5.5593886708037896</v>
      </c>
      <c r="J278" s="6">
        <v>55.8205167761677</v>
      </c>
      <c r="K278" s="6">
        <v>4.2944549734346404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601.80638828999997</v>
      </c>
      <c r="E279" s="6">
        <v>22.227754551464201</v>
      </c>
      <c r="F279" s="6">
        <v>36.100970495886799</v>
      </c>
      <c r="G279" s="6">
        <v>18.898959728617601</v>
      </c>
      <c r="H279" s="6">
        <v>1065.2025037799999</v>
      </c>
      <c r="I279" s="6">
        <v>18.337795897755498</v>
      </c>
      <c r="J279" s="6">
        <v>63.899029504113201</v>
      </c>
      <c r="K279" s="6">
        <v>10.677326288998801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10036.212557729999</v>
      </c>
      <c r="E280" s="6">
        <v>6.0766996703954304</v>
      </c>
      <c r="F280" s="6">
        <v>35.443964142517302</v>
      </c>
      <c r="G280" s="6">
        <v>5.5740396732807804</v>
      </c>
      <c r="H280" s="6">
        <v>18279.504378940001</v>
      </c>
      <c r="I280" s="6">
        <v>3.7907033738612501</v>
      </c>
      <c r="J280" s="6">
        <v>64.556035857482698</v>
      </c>
      <c r="K280" s="6">
        <v>3.0603809494264702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593.07963345999997</v>
      </c>
      <c r="E281" s="6">
        <v>23.080340892259301</v>
      </c>
      <c r="F281" s="6">
        <v>28.489700958428099</v>
      </c>
      <c r="G281" s="6">
        <v>19.657174134115898</v>
      </c>
      <c r="H281" s="6">
        <v>1488.6538123400001</v>
      </c>
      <c r="I281" s="6">
        <v>15.902926645206501</v>
      </c>
      <c r="J281" s="6">
        <v>71.510299041571898</v>
      </c>
      <c r="K281" s="6">
        <v>7.8314175758535498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9870.0084915099997</v>
      </c>
      <c r="E282" s="6">
        <v>5.5822829165155703</v>
      </c>
      <c r="F282" s="6">
        <v>36.022134154049702</v>
      </c>
      <c r="G282" s="6">
        <v>5.1807808538388302</v>
      </c>
      <c r="H282" s="6">
        <v>17529.835308139998</v>
      </c>
      <c r="I282" s="6">
        <v>3.7629763648300201</v>
      </c>
      <c r="J282" s="6">
        <v>63.977865845950298</v>
      </c>
      <c r="K282" s="6">
        <v>2.91698981315001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665.24095640999997</v>
      </c>
      <c r="E283" s="6">
        <v>28.8355913780679</v>
      </c>
      <c r="F283" s="6">
        <v>35.8415642018631</v>
      </c>
      <c r="G283" s="6">
        <v>19.928219423829201</v>
      </c>
      <c r="H283" s="6">
        <v>1190.81909907</v>
      </c>
      <c r="I283" s="6">
        <v>19.919473312062799</v>
      </c>
      <c r="J283" s="6">
        <v>64.158435798136907</v>
      </c>
      <c r="K283" s="6">
        <v>11.132730201766099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21068.166129509998</v>
      </c>
      <c r="E284" s="6">
        <v>4.2214358442366899</v>
      </c>
      <c r="F284" s="6">
        <v>47.0852879625687</v>
      </c>
      <c r="G284" s="6">
        <v>4.1958349511202204</v>
      </c>
      <c r="H284" s="6">
        <v>23676.52385998</v>
      </c>
      <c r="I284" s="6">
        <v>4.48901443283407</v>
      </c>
      <c r="J284" s="6">
        <v>52.9147120374313</v>
      </c>
      <c r="K284" s="6">
        <v>3.73359486067225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158.16856236300001</v>
      </c>
      <c r="E285" s="6">
        <v>26.733499743479001</v>
      </c>
      <c r="F285" s="6">
        <v>27.799582765725599</v>
      </c>
      <c r="G285" s="6">
        <v>23.305490705972499</v>
      </c>
      <c r="H285" s="6">
        <v>410.79164001100003</v>
      </c>
      <c r="I285" s="6">
        <v>17.707109617658499</v>
      </c>
      <c r="J285" s="6">
        <v>72.200417234274397</v>
      </c>
      <c r="K285" s="6">
        <v>8.9733957585632194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4111.014134858</v>
      </c>
      <c r="E286" s="6">
        <v>4.6702114244358901</v>
      </c>
      <c r="F286" s="6">
        <v>39.2031555831364</v>
      </c>
      <c r="G286" s="6">
        <v>4.50003307291251</v>
      </c>
      <c r="H286" s="6">
        <v>6375.4226677610004</v>
      </c>
      <c r="I286" s="6">
        <v>3.8272994442492498</v>
      </c>
      <c r="J286" s="6">
        <v>60.7968444168636</v>
      </c>
      <c r="K286" s="6">
        <v>2.9017212715355201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392.44617883000001</v>
      </c>
      <c r="E287" s="6">
        <v>28.5891867275304</v>
      </c>
      <c r="F287" s="6">
        <v>23.9496520355735</v>
      </c>
      <c r="G287" s="6">
        <v>21.7484590692114</v>
      </c>
      <c r="H287" s="6">
        <v>1246.1838031299999</v>
      </c>
      <c r="I287" s="6">
        <v>19.257539699020199</v>
      </c>
      <c r="J287" s="6">
        <v>76.050347964426507</v>
      </c>
      <c r="K287" s="6">
        <v>6.8489893992486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10152.146392500001</v>
      </c>
      <c r="E288" s="6">
        <v>5.44984787514381</v>
      </c>
      <c r="F288" s="6">
        <v>36.373428798246302</v>
      </c>
      <c r="G288" s="6">
        <v>5.1576265865349402</v>
      </c>
      <c r="H288" s="6">
        <v>17758.7400098</v>
      </c>
      <c r="I288" s="6">
        <v>3.5678761501382099</v>
      </c>
      <c r="J288" s="6">
        <v>63.626571201753698</v>
      </c>
      <c r="K288" s="6">
        <v>2.9484625663452402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288.91882529999998</v>
      </c>
      <c r="E289" s="6">
        <v>31.415570418828999</v>
      </c>
      <c r="F289" s="6">
        <v>27.875165253886198</v>
      </c>
      <c r="G289" s="6">
        <v>28.527523854026299</v>
      </c>
      <c r="H289" s="6">
        <v>747.55512083999997</v>
      </c>
      <c r="I289" s="6">
        <v>21.475687852497899</v>
      </c>
      <c r="J289" s="6">
        <v>72.124834746113805</v>
      </c>
      <c r="K289" s="6">
        <v>11.025459462255601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6869.8060149499997</v>
      </c>
      <c r="E290" s="6">
        <v>6.5795643332820104</v>
      </c>
      <c r="F290" s="6">
        <v>31.262079755713401</v>
      </c>
      <c r="G290" s="6">
        <v>6.4487904856523404</v>
      </c>
      <c r="H290" s="6">
        <v>15105.0787932</v>
      </c>
      <c r="I290" s="6">
        <v>4.4931854899440298</v>
      </c>
      <c r="J290" s="6">
        <v>68.737920244286599</v>
      </c>
      <c r="K290" s="6">
        <v>2.93291682049554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118.177601133</v>
      </c>
      <c r="E291" s="6">
        <v>28.19044764353</v>
      </c>
      <c r="F291" s="6">
        <v>34.610979959417399</v>
      </c>
      <c r="G291" s="6">
        <v>19.2035390921274</v>
      </c>
      <c r="H291" s="6">
        <v>223.267805127</v>
      </c>
      <c r="I291" s="6">
        <v>19.7756326860931</v>
      </c>
      <c r="J291" s="6">
        <v>65.389020040582594</v>
      </c>
      <c r="K291" s="6">
        <v>10.1646011250055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838.23417029899997</v>
      </c>
      <c r="E292" s="6">
        <v>10.408248883622299</v>
      </c>
      <c r="F292" s="6">
        <v>17.080684350107202</v>
      </c>
      <c r="G292" s="6">
        <v>9.8802866982700905</v>
      </c>
      <c r="H292" s="6">
        <v>4069.263404842</v>
      </c>
      <c r="I292" s="6">
        <v>2.4301671836905099</v>
      </c>
      <c r="J292" s="6">
        <v>82.919315649892795</v>
      </c>
      <c r="K292" s="6">
        <v>2.0352562856918901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353.64740021</v>
      </c>
      <c r="E293" s="6">
        <v>36.530764679602697</v>
      </c>
      <c r="F293" s="6">
        <v>29.118018165497499</v>
      </c>
      <c r="G293" s="6">
        <v>27.3321374079005</v>
      </c>
      <c r="H293" s="6">
        <v>860.88374748000001</v>
      </c>
      <c r="I293" s="6">
        <v>22.449959807012601</v>
      </c>
      <c r="J293" s="6">
        <v>70.881981834502497</v>
      </c>
      <c r="K293" s="6">
        <v>11.227926377726201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11878.2484721</v>
      </c>
      <c r="E294" s="6">
        <v>7.0126875660634198</v>
      </c>
      <c r="F294" s="6">
        <v>34.015441278869098</v>
      </c>
      <c r="G294" s="6">
        <v>6.2906351345931002</v>
      </c>
      <c r="H294" s="6">
        <v>23041.917268860001</v>
      </c>
      <c r="I294" s="6">
        <v>4.7168816971380103</v>
      </c>
      <c r="J294" s="6">
        <v>65.984558721130895</v>
      </c>
      <c r="K294" s="6">
        <v>3.24286066580934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594.56270747999997</v>
      </c>
      <c r="E295" s="6">
        <v>20.467512202730301</v>
      </c>
      <c r="F295" s="6">
        <v>32.909414619602202</v>
      </c>
      <c r="G295" s="6">
        <v>17.769901971283701</v>
      </c>
      <c r="H295" s="6">
        <v>1212.1017815499999</v>
      </c>
      <c r="I295" s="6">
        <v>16.313965036096398</v>
      </c>
      <c r="J295" s="6">
        <v>67.090585380397798</v>
      </c>
      <c r="K295" s="6">
        <v>8.7165295757506396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7068.6580535800003</v>
      </c>
      <c r="E296" s="6">
        <v>8.2999667721458792</v>
      </c>
      <c r="F296" s="6">
        <v>33.166811028134603</v>
      </c>
      <c r="G296" s="6">
        <v>6.5918890076495096</v>
      </c>
      <c r="H296" s="6">
        <v>14243.786026690001</v>
      </c>
      <c r="I296" s="6">
        <v>6.3523197647662704</v>
      </c>
      <c r="J296" s="6">
        <v>66.833188971865397</v>
      </c>
      <c r="K296" s="6">
        <v>3.27130786961528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529.73435575999997</v>
      </c>
      <c r="E297" s="6">
        <v>32.419363567790001</v>
      </c>
      <c r="F297" s="6">
        <v>27.605105703723599</v>
      </c>
      <c r="G297" s="6">
        <v>28.772546715606801</v>
      </c>
      <c r="H297" s="6">
        <v>1389.2380308899999</v>
      </c>
      <c r="I297" s="6">
        <v>17.391980528823101</v>
      </c>
      <c r="J297" s="6">
        <v>72.394894296276405</v>
      </c>
      <c r="K297" s="6">
        <v>10.9713426778289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11253.013690989999</v>
      </c>
      <c r="E298" s="6">
        <v>6.6682228736419802</v>
      </c>
      <c r="F298" s="6">
        <v>33.029221714693001</v>
      </c>
      <c r="G298" s="6">
        <v>6.01964180262621</v>
      </c>
      <c r="H298" s="6">
        <v>22816.8587032</v>
      </c>
      <c r="I298" s="6">
        <v>3.3869155238642699</v>
      </c>
      <c r="J298" s="6">
        <v>66.970778285307006</v>
      </c>
      <c r="K298" s="6">
        <v>2.9688184732593501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118.6794802</v>
      </c>
      <c r="E299" s="6">
        <v>50.727333996535997</v>
      </c>
      <c r="F299" s="6">
        <v>9.0687367124380707</v>
      </c>
      <c r="G299" s="6">
        <v>49.450804938621197</v>
      </c>
      <c r="H299" s="6">
        <v>1189.9865883299999</v>
      </c>
      <c r="I299" s="6">
        <v>19.979709982969698</v>
      </c>
      <c r="J299" s="6">
        <v>90.931263287561904</v>
      </c>
      <c r="K299" s="6">
        <v>4.9318167810809497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5647.9827773300003</v>
      </c>
      <c r="E300" s="6">
        <v>10.4329573261932</v>
      </c>
      <c r="F300" s="6">
        <v>23.891697116646</v>
      </c>
      <c r="G300" s="6">
        <v>9.8458464914589303</v>
      </c>
      <c r="H300" s="6">
        <v>17991.9568626</v>
      </c>
      <c r="I300" s="6">
        <v>4.6419163912749104</v>
      </c>
      <c r="J300" s="6">
        <v>76.108302883354099</v>
      </c>
      <c r="K300" s="6">
        <v>3.0907794986764401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144.38056345000001</v>
      </c>
      <c r="E301" s="6">
        <v>29.366437437341901</v>
      </c>
      <c r="F301" s="6">
        <v>24.725384702926</v>
      </c>
      <c r="G301" s="6">
        <v>27.355713886662901</v>
      </c>
      <c r="H301" s="6">
        <v>439.55600693999997</v>
      </c>
      <c r="I301" s="6">
        <v>16.961893719350599</v>
      </c>
      <c r="J301" s="6">
        <v>75.274615297074007</v>
      </c>
      <c r="K301" s="6">
        <v>8.9855065615620209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3402.1471618830001</v>
      </c>
      <c r="E302" s="6">
        <v>6.5796510112974698</v>
      </c>
      <c r="F302" s="6">
        <v>28.239889764122498</v>
      </c>
      <c r="G302" s="6">
        <v>6.6911394714000902</v>
      </c>
      <c r="H302" s="6">
        <v>8645.1631863509992</v>
      </c>
      <c r="I302" s="6">
        <v>3.41372010649786</v>
      </c>
      <c r="J302" s="6">
        <v>71.760110235877505</v>
      </c>
      <c r="K302" s="6">
        <v>2.6331765718809499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425.88658488999999</v>
      </c>
      <c r="E303" s="6">
        <v>27.266430577861499</v>
      </c>
      <c r="F303" s="6">
        <v>32.028100875289802</v>
      </c>
      <c r="G303" s="6">
        <v>22.232667363293299</v>
      </c>
      <c r="H303" s="6">
        <v>903.84128923000003</v>
      </c>
      <c r="I303" s="6">
        <v>19.6399745010049</v>
      </c>
      <c r="J303" s="6">
        <v>67.971899124710205</v>
      </c>
      <c r="K303" s="6">
        <v>10.475948475882101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11489.99899552</v>
      </c>
      <c r="E304" s="6">
        <v>5.4886888863941898</v>
      </c>
      <c r="F304" s="6">
        <v>44.9709454513456</v>
      </c>
      <c r="G304" s="6">
        <v>4.6878872896710799</v>
      </c>
      <c r="H304" s="6">
        <v>14059.828521339999</v>
      </c>
      <c r="I304" s="6">
        <v>4.26777662636432</v>
      </c>
      <c r="J304" s="6">
        <v>55.0290545486544</v>
      </c>
      <c r="K304" s="6">
        <v>3.8310438969918601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421.76553478</v>
      </c>
      <c r="E305" s="6">
        <v>27.3855507695793</v>
      </c>
      <c r="F305" s="6">
        <v>28.441707578065099</v>
      </c>
      <c r="G305" s="6">
        <v>23.757465358310998</v>
      </c>
      <c r="H305" s="6">
        <v>1061.1466062100001</v>
      </c>
      <c r="I305" s="6">
        <v>16.130758727249901</v>
      </c>
      <c r="J305" s="6">
        <v>71.558292421934894</v>
      </c>
      <c r="K305" s="6">
        <v>9.4426915406657805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7086.0815749000003</v>
      </c>
      <c r="E306" s="6">
        <v>5.7481048536277504</v>
      </c>
      <c r="F306" s="6">
        <v>35.563781467116499</v>
      </c>
      <c r="G306" s="6">
        <v>5.3963375769478796</v>
      </c>
      <c r="H306" s="6">
        <v>12838.91313201</v>
      </c>
      <c r="I306" s="6">
        <v>4.0972934602610502</v>
      </c>
      <c r="J306" s="6">
        <v>64.436218532883501</v>
      </c>
      <c r="K306" s="6">
        <v>2.9783586727924498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771.87857443999997</v>
      </c>
      <c r="E307" s="6">
        <v>30.598257640864301</v>
      </c>
      <c r="F307" s="6">
        <v>28.325556644102502</v>
      </c>
      <c r="G307" s="6">
        <v>23.786104564566699</v>
      </c>
      <c r="H307" s="6">
        <v>1953.1466885699999</v>
      </c>
      <c r="I307" s="6">
        <v>17.0642757824893</v>
      </c>
      <c r="J307" s="6">
        <v>71.674443355897495</v>
      </c>
      <c r="K307" s="6">
        <v>9.4002076701268393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9954.5659244100007</v>
      </c>
      <c r="E308" s="6">
        <v>8.5801014760764893</v>
      </c>
      <c r="F308" s="6">
        <v>22.8535871459401</v>
      </c>
      <c r="G308" s="6">
        <v>7.8914584402250103</v>
      </c>
      <c r="H308" s="6">
        <v>33603.435980679998</v>
      </c>
      <c r="I308" s="6">
        <v>4.33973728906901</v>
      </c>
      <c r="J308" s="6">
        <v>77.146412854059903</v>
      </c>
      <c r="K308" s="6">
        <v>2.3377384184202699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984.81285874000002</v>
      </c>
      <c r="E309" s="6">
        <v>26.722642746944299</v>
      </c>
      <c r="F309" s="6">
        <v>40.828978361305403</v>
      </c>
      <c r="G309" s="6">
        <v>20.836813238310501</v>
      </c>
      <c r="H309" s="6">
        <v>1427.2309843</v>
      </c>
      <c r="I309" s="6">
        <v>21.547334531901502</v>
      </c>
      <c r="J309" s="6">
        <v>59.171021638694597</v>
      </c>
      <c r="K309" s="6">
        <v>14.377743923711501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14407.470964</v>
      </c>
      <c r="E310" s="6">
        <v>6.2454766262047698</v>
      </c>
      <c r="F310" s="6">
        <v>32.763345903147602</v>
      </c>
      <c r="G310" s="6">
        <v>5.8983299207142803</v>
      </c>
      <c r="H310" s="6">
        <v>29566.886864380001</v>
      </c>
      <c r="I310" s="6">
        <v>3.49764130825002</v>
      </c>
      <c r="J310" s="6">
        <v>67.236654096852405</v>
      </c>
      <c r="K310" s="6">
        <v>2.87416181008766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282.03331530000003</v>
      </c>
      <c r="E311" s="6">
        <v>30.4923219017039</v>
      </c>
      <c r="F311" s="6">
        <v>16.369354336430799</v>
      </c>
      <c r="G311" s="6">
        <v>28.493355856649298</v>
      </c>
      <c r="H311" s="6">
        <v>1440.9015635200001</v>
      </c>
      <c r="I311" s="6">
        <v>15.284849965054899</v>
      </c>
      <c r="J311" s="6">
        <v>83.630645663569197</v>
      </c>
      <c r="K311" s="6">
        <v>5.5771163136515796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6925.4331516399998</v>
      </c>
      <c r="E312" s="6">
        <v>6.2562009376065797</v>
      </c>
      <c r="F312" s="6">
        <v>27.423563857584401</v>
      </c>
      <c r="G312" s="6">
        <v>6.2052063938422704</v>
      </c>
      <c r="H312" s="6">
        <v>18328.152369210002</v>
      </c>
      <c r="I312" s="6">
        <v>3.31446135469682</v>
      </c>
      <c r="J312" s="6">
        <v>72.576436142415602</v>
      </c>
      <c r="K312" s="6">
        <v>2.3446848982375701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795.19330530000002</v>
      </c>
      <c r="E313" s="6">
        <v>34.0430818484448</v>
      </c>
      <c r="F313" s="6">
        <v>32.321746341926499</v>
      </c>
      <c r="G313" s="6">
        <v>29.2646948623855</v>
      </c>
      <c r="H313" s="6">
        <v>1665.04908658</v>
      </c>
      <c r="I313" s="6">
        <v>22.738322218076199</v>
      </c>
      <c r="J313" s="6">
        <v>67.678253658073402</v>
      </c>
      <c r="K313" s="6">
        <v>13.9762182531296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31806.47180372</v>
      </c>
      <c r="E314" s="6">
        <v>6.1556912124128704</v>
      </c>
      <c r="F314" s="6">
        <v>41.207295388244397</v>
      </c>
      <c r="G314" s="6">
        <v>5.9815857412433902</v>
      </c>
      <c r="H314" s="6">
        <v>45380.034867119997</v>
      </c>
      <c r="I314" s="6">
        <v>5.1413567665517297</v>
      </c>
      <c r="J314" s="6">
        <v>58.792704611755603</v>
      </c>
      <c r="K314" s="6">
        <v>4.1924414288680696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496.03327199</v>
      </c>
      <c r="E315" s="6">
        <v>30.549954497092301</v>
      </c>
      <c r="F315" s="6">
        <v>59.8585201255054</v>
      </c>
      <c r="G315" s="6">
        <v>15.712176701013201</v>
      </c>
      <c r="H315" s="6">
        <v>332.64286458999999</v>
      </c>
      <c r="I315" s="6">
        <v>28.577207834853802</v>
      </c>
      <c r="J315" s="6">
        <v>40.1414798744946</v>
      </c>
      <c r="K315" s="6">
        <v>23.429819932241202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16860.142823580001</v>
      </c>
      <c r="E316" s="6">
        <v>2.9228131420280299</v>
      </c>
      <c r="F316" s="6">
        <v>59.803481188286497</v>
      </c>
      <c r="G316" s="6">
        <v>2.8367314071073801</v>
      </c>
      <c r="H316" s="6">
        <v>11332.43474644</v>
      </c>
      <c r="I316" s="6">
        <v>4.6842075982426596</v>
      </c>
      <c r="J316" s="6">
        <v>40.196518811713503</v>
      </c>
      <c r="K316" s="6">
        <v>4.2204255083833804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1058.79004328</v>
      </c>
      <c r="E317" s="6">
        <v>22.678848047090501</v>
      </c>
      <c r="F317" s="6">
        <v>41.301356449577902</v>
      </c>
      <c r="G317" s="6">
        <v>19.245585406614101</v>
      </c>
      <c r="H317" s="6">
        <v>1504.7820383599999</v>
      </c>
      <c r="I317" s="6">
        <v>23.455476914071699</v>
      </c>
      <c r="J317" s="6">
        <v>58.698643550422098</v>
      </c>
      <c r="K317" s="6">
        <v>13.541518762295899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24519.730693590001</v>
      </c>
      <c r="E318" s="6">
        <v>5.2462483167176703</v>
      </c>
      <c r="F318" s="6">
        <v>51.519786001153903</v>
      </c>
      <c r="G318" s="6">
        <v>4.4309270179118903</v>
      </c>
      <c r="H318" s="6">
        <v>23073.111972800001</v>
      </c>
      <c r="I318" s="6">
        <v>5.5628022547599603</v>
      </c>
      <c r="J318" s="6">
        <v>48.480213998846097</v>
      </c>
      <c r="K318" s="6">
        <v>4.7087335826319796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530.19193242999995</v>
      </c>
      <c r="E319" s="6">
        <v>30.155338365465301</v>
      </c>
      <c r="F319" s="6">
        <v>31.879038875878901</v>
      </c>
      <c r="G319" s="6">
        <v>25.5795055103154</v>
      </c>
      <c r="H319" s="6">
        <v>1132.9445708200001</v>
      </c>
      <c r="I319" s="6">
        <v>22.841287817141801</v>
      </c>
      <c r="J319" s="6">
        <v>68.120961124121095</v>
      </c>
      <c r="K319" s="6">
        <v>11.970618692582701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16703.280229839998</v>
      </c>
      <c r="E320" s="6">
        <v>6.0983596087037597</v>
      </c>
      <c r="F320" s="6">
        <v>42.867324980892199</v>
      </c>
      <c r="G320" s="6">
        <v>5.49594385811079</v>
      </c>
      <c r="H320" s="6">
        <v>22261.782874249999</v>
      </c>
      <c r="I320" s="6">
        <v>5.19022573502542</v>
      </c>
      <c r="J320" s="6">
        <v>57.132675019107801</v>
      </c>
      <c r="K320" s="6">
        <v>4.1236719856645996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1165.3168294499999</v>
      </c>
      <c r="E321" s="6">
        <v>19.141355761266599</v>
      </c>
      <c r="F321" s="6">
        <v>33.661773664491903</v>
      </c>
      <c r="G321" s="6">
        <v>17.212719582135701</v>
      </c>
      <c r="H321" s="6">
        <v>2296.5234201600001</v>
      </c>
      <c r="I321" s="6">
        <v>14.8208534859734</v>
      </c>
      <c r="J321" s="6">
        <v>66.338226335508097</v>
      </c>
      <c r="K321" s="6">
        <v>8.7341899645285395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18481.228533410002</v>
      </c>
      <c r="E322" s="6">
        <v>4.53095180683487</v>
      </c>
      <c r="F322" s="6">
        <v>47.346872148712798</v>
      </c>
      <c r="G322" s="6">
        <v>4.2171297617592396</v>
      </c>
      <c r="H322" s="6">
        <v>20552.455624990002</v>
      </c>
      <c r="I322" s="6">
        <v>4.4685841495239202</v>
      </c>
      <c r="J322" s="6">
        <v>52.653127851287202</v>
      </c>
      <c r="K322" s="6">
        <v>3.7921375578766301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87.982282838000003</v>
      </c>
      <c r="E323" s="6">
        <v>38.597172046677201</v>
      </c>
      <c r="F323" s="6">
        <v>38.708961663272397</v>
      </c>
      <c r="G323" s="6">
        <v>26.499875214152102</v>
      </c>
      <c r="H323" s="6">
        <v>139.309483868</v>
      </c>
      <c r="I323" s="6">
        <v>27.3901917704782</v>
      </c>
      <c r="J323" s="6">
        <v>61.291038336727603</v>
      </c>
      <c r="K323" s="6">
        <v>16.736258376152101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4245.1830522070004</v>
      </c>
      <c r="E324" s="6">
        <v>4.3705643643776799</v>
      </c>
      <c r="F324" s="6">
        <v>43.891399238248198</v>
      </c>
      <c r="G324" s="6">
        <v>3.9442725341959499</v>
      </c>
      <c r="H324" s="6">
        <v>5426.8327091580004</v>
      </c>
      <c r="I324" s="6">
        <v>3.2618158730589002</v>
      </c>
      <c r="J324" s="6">
        <v>56.108600761751802</v>
      </c>
      <c r="K324" s="6">
        <v>3.0854385629388901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148.42643254000001</v>
      </c>
      <c r="E325" s="6">
        <v>34.015803442367698</v>
      </c>
      <c r="F325" s="6">
        <v>22.169557216170901</v>
      </c>
      <c r="G325" s="6">
        <v>33.466256337651501</v>
      </c>
      <c r="H325" s="6">
        <v>521.07919218999996</v>
      </c>
      <c r="I325" s="6">
        <v>22.911980598250299</v>
      </c>
      <c r="J325" s="6">
        <v>77.830442783829099</v>
      </c>
      <c r="K325" s="6">
        <v>9.5326720258973001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8216.2121611900002</v>
      </c>
      <c r="E326" s="6">
        <v>4.2971697861679301</v>
      </c>
      <c r="F326" s="6">
        <v>49.292515121299097</v>
      </c>
      <c r="G326" s="6">
        <v>3.7906103005576299</v>
      </c>
      <c r="H326" s="6">
        <v>8452.0632168699995</v>
      </c>
      <c r="I326" s="6">
        <v>3.9310021113005802</v>
      </c>
      <c r="J326" s="6">
        <v>50.707484878700903</v>
      </c>
      <c r="K326" s="6">
        <v>3.6848350101795799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218.92466547999999</v>
      </c>
      <c r="E327" s="6">
        <v>34.184526736021603</v>
      </c>
      <c r="F327" s="6">
        <v>60.518767787365498</v>
      </c>
      <c r="G327" s="6">
        <v>16.418326838231899</v>
      </c>
      <c r="H327" s="6">
        <v>142.82206778</v>
      </c>
      <c r="I327" s="6">
        <v>30.7963314908962</v>
      </c>
      <c r="J327" s="6">
        <v>39.481232212634502</v>
      </c>
      <c r="K327" s="6">
        <v>25.166816071714699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4380.8254887490002</v>
      </c>
      <c r="E328" s="6">
        <v>5.2937612839604604</v>
      </c>
      <c r="F328" s="6">
        <v>52.306768616753203</v>
      </c>
      <c r="G328" s="6">
        <v>4.80425415511806</v>
      </c>
      <c r="H328" s="6">
        <v>3994.42996021</v>
      </c>
      <c r="I328" s="6">
        <v>6.2399375181097296</v>
      </c>
      <c r="J328" s="6">
        <v>47.693231383246797</v>
      </c>
      <c r="K328" s="6">
        <v>5.2689868809373301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356.26991244999999</v>
      </c>
      <c r="E329" s="6">
        <v>33.8340754447918</v>
      </c>
      <c r="F329" s="6">
        <v>28.529948781083998</v>
      </c>
      <c r="G329" s="6">
        <v>29.122345198740302</v>
      </c>
      <c r="H329" s="6">
        <v>892.48771828999998</v>
      </c>
      <c r="I329" s="6">
        <v>25.559196994421601</v>
      </c>
      <c r="J329" s="6">
        <v>71.470051218915998</v>
      </c>
      <c r="K329" s="6">
        <v>11.6252752409558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16121.925485010001</v>
      </c>
      <c r="E330" s="6">
        <v>5.5386006639722698</v>
      </c>
      <c r="F330" s="6">
        <v>45.605145964170902</v>
      </c>
      <c r="G330" s="6">
        <v>5.52035882743185</v>
      </c>
      <c r="H330" s="6">
        <v>19229.18488678</v>
      </c>
      <c r="I330" s="6">
        <v>5.5260641192320401</v>
      </c>
      <c r="J330" s="6">
        <v>54.394854035829098</v>
      </c>
      <c r="K330" s="6">
        <v>4.62831961887058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99.424460719999999</v>
      </c>
      <c r="E331" s="6">
        <v>50.896653531031298</v>
      </c>
      <c r="F331" s="6">
        <v>14.943478153569799</v>
      </c>
      <c r="G331" s="6">
        <v>45.925668089286901</v>
      </c>
      <c r="H331" s="6">
        <v>565.91234841000005</v>
      </c>
      <c r="I331" s="6">
        <v>17.6688684733831</v>
      </c>
      <c r="J331" s="6">
        <v>85.056521846430201</v>
      </c>
      <c r="K331" s="6">
        <v>8.0686254608371399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4071.2039876200001</v>
      </c>
      <c r="E332" s="6">
        <v>7.0591971979139903</v>
      </c>
      <c r="F332" s="6">
        <v>24.953269216172</v>
      </c>
      <c r="G332" s="6">
        <v>6.4769843100836599</v>
      </c>
      <c r="H332" s="6">
        <v>12244.109057539999</v>
      </c>
      <c r="I332" s="6">
        <v>3.6537252599894998</v>
      </c>
      <c r="J332" s="6">
        <v>75.046730783827996</v>
      </c>
      <c r="K332" s="6">
        <v>2.15361723969017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105.5580894</v>
      </c>
      <c r="E333" s="6">
        <v>43.924949049845203</v>
      </c>
      <c r="F333" s="6">
        <v>19.210148232293299</v>
      </c>
      <c r="G333" s="6">
        <v>39.852202052090398</v>
      </c>
      <c r="H333" s="6">
        <v>443.93319054</v>
      </c>
      <c r="I333" s="6">
        <v>20.814137069055299</v>
      </c>
      <c r="J333" s="6">
        <v>80.789851767706693</v>
      </c>
      <c r="K333" s="6">
        <v>9.4760256647725996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5902.73786922</v>
      </c>
      <c r="E334" s="6">
        <v>6.6334433337553396</v>
      </c>
      <c r="F334" s="6">
        <v>30.7424322848752</v>
      </c>
      <c r="G334" s="6">
        <v>6.3979735422045296</v>
      </c>
      <c r="H334" s="6">
        <v>13297.88300073</v>
      </c>
      <c r="I334" s="6">
        <v>3.59531838593993</v>
      </c>
      <c r="J334" s="6">
        <v>69.257567715124793</v>
      </c>
      <c r="K334" s="6">
        <v>2.8399678890064801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196.4584844</v>
      </c>
      <c r="E335" s="6">
        <v>43.877675607718899</v>
      </c>
      <c r="F335" s="6">
        <v>17.533502699146599</v>
      </c>
      <c r="G335" s="6">
        <v>42.407446981999001</v>
      </c>
      <c r="H335" s="6">
        <v>924.01634467999997</v>
      </c>
      <c r="I335" s="6">
        <v>25.840861958655001</v>
      </c>
      <c r="J335" s="6">
        <v>82.466497300853405</v>
      </c>
      <c r="K335" s="6">
        <v>9.01640193847666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14267.132742059999</v>
      </c>
      <c r="E336" s="6">
        <v>4.7461932565418801</v>
      </c>
      <c r="F336" s="6">
        <v>33.635668211769001</v>
      </c>
      <c r="G336" s="6">
        <v>4.4478059727269601</v>
      </c>
      <c r="H336" s="6">
        <v>28149.544257590002</v>
      </c>
      <c r="I336" s="6">
        <v>2.4836817031077101</v>
      </c>
      <c r="J336" s="6">
        <v>66.364331788230999</v>
      </c>
      <c r="K336" s="6">
        <v>2.2542971794903099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34.557717642</v>
      </c>
      <c r="E337" s="6">
        <v>57.975518951742103</v>
      </c>
      <c r="F337" s="6">
        <v>35.959568822240499</v>
      </c>
      <c r="G337" s="6">
        <v>43.059064256896299</v>
      </c>
      <c r="H337" s="6">
        <v>61.543873044000001</v>
      </c>
      <c r="I337" s="6">
        <v>44.593709983924498</v>
      </c>
      <c r="J337" s="6">
        <v>64.040431177759501</v>
      </c>
      <c r="K337" s="6">
        <v>24.1782473367367</v>
      </c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3523.5897145620002</v>
      </c>
      <c r="E338" s="6">
        <v>6.58918278701913</v>
      </c>
      <c r="F338" s="6">
        <v>41.954087489082497</v>
      </c>
      <c r="G338" s="6">
        <v>6.3632391352780102</v>
      </c>
      <c r="H338" s="6">
        <v>4875.0906654580003</v>
      </c>
      <c r="I338" s="6">
        <v>4.93647143251117</v>
      </c>
      <c r="J338" s="6">
        <v>58.045912510917503</v>
      </c>
      <c r="K338" s="6">
        <v>4.5991850217738603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1346.21588471</v>
      </c>
      <c r="E339" s="6">
        <v>24.430428089411102</v>
      </c>
      <c r="F339" s="6">
        <v>44.635881157611202</v>
      </c>
      <c r="G339" s="6">
        <v>16.660348428906101</v>
      </c>
      <c r="H339" s="6">
        <v>1669.7789826400001</v>
      </c>
      <c r="I339" s="6">
        <v>20.9330185093145</v>
      </c>
      <c r="J339" s="6">
        <v>55.364118842388798</v>
      </c>
      <c r="K339" s="6">
        <v>13.4319726939767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19924.815771850001</v>
      </c>
      <c r="E340" s="6">
        <v>5.8610983648357902</v>
      </c>
      <c r="F340" s="6">
        <v>35.709029176999401</v>
      </c>
      <c r="G340" s="6">
        <v>5.3509694570377899</v>
      </c>
      <c r="H340" s="6">
        <v>35872.880864170002</v>
      </c>
      <c r="I340" s="6">
        <v>3.3735324848666601</v>
      </c>
      <c r="J340" s="6">
        <v>64.290970823000606</v>
      </c>
      <c r="K340" s="6">
        <v>2.97208024735933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464.19775283000001</v>
      </c>
      <c r="E341" s="6">
        <v>46.576587050455998</v>
      </c>
      <c r="F341" s="6">
        <v>16.615424327088601</v>
      </c>
      <c r="G341" s="6">
        <v>36.583334172784603</v>
      </c>
      <c r="H341" s="6">
        <v>2329.57834155</v>
      </c>
      <c r="I341" s="6">
        <v>18.672860469162199</v>
      </c>
      <c r="J341" s="6">
        <v>83.384575672911396</v>
      </c>
      <c r="K341" s="6">
        <v>7.2896889583616797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24248.258334760001</v>
      </c>
      <c r="E342" s="6">
        <v>6.6084428758929796</v>
      </c>
      <c r="F342" s="6">
        <v>35.268006793421797</v>
      </c>
      <c r="G342" s="6">
        <v>6.95761471158389</v>
      </c>
      <c r="H342" s="6">
        <v>44506.005201569998</v>
      </c>
      <c r="I342" s="6">
        <v>4.98927766652786</v>
      </c>
      <c r="J342" s="6">
        <v>64.731993206578196</v>
      </c>
      <c r="K342" s="6">
        <v>3.79072527754662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527.38230186999999</v>
      </c>
      <c r="E343" s="6">
        <v>31.155176158619401</v>
      </c>
      <c r="F343" s="6">
        <v>24.005096692964599</v>
      </c>
      <c r="G343" s="6">
        <v>28.987137633838799</v>
      </c>
      <c r="H343" s="6">
        <v>1669.5774047100001</v>
      </c>
      <c r="I343" s="6">
        <v>17.173077555548399</v>
      </c>
      <c r="J343" s="6">
        <v>75.994903307035401</v>
      </c>
      <c r="K343" s="6">
        <v>9.1563909087592101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13121.274146960001</v>
      </c>
      <c r="E344" s="6">
        <v>6.4790234167961804</v>
      </c>
      <c r="F344" s="6">
        <v>37.969647526812501</v>
      </c>
      <c r="G344" s="6">
        <v>6.10895754482409</v>
      </c>
      <c r="H344" s="6">
        <v>21435.997256980001</v>
      </c>
      <c r="I344" s="6">
        <v>4.6173599953444402</v>
      </c>
      <c r="J344" s="6">
        <v>62.030352473187499</v>
      </c>
      <c r="K344" s="6">
        <v>3.7393784733610098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1019.2759472499999</v>
      </c>
      <c r="E345" s="6">
        <v>29.974076700407402</v>
      </c>
      <c r="F345" s="6">
        <v>41.274285623667602</v>
      </c>
      <c r="G345" s="6">
        <v>19.786714786587499</v>
      </c>
      <c r="H345" s="6">
        <v>1450.2421360999999</v>
      </c>
      <c r="I345" s="6">
        <v>22.951416416998502</v>
      </c>
      <c r="J345" s="6">
        <v>58.725714376332398</v>
      </c>
      <c r="K345" s="6">
        <v>13.9067276801795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9859.6072440499993</v>
      </c>
      <c r="E346" s="6">
        <v>8.3400579560243102</v>
      </c>
      <c r="F346" s="6">
        <v>38.602037023784703</v>
      </c>
      <c r="G346" s="6">
        <v>7.7099383627412799</v>
      </c>
      <c r="H346" s="6">
        <v>15682.068802670001</v>
      </c>
      <c r="I346" s="6">
        <v>6.5838935750620999</v>
      </c>
      <c r="J346" s="6">
        <v>61.397962976215297</v>
      </c>
      <c r="K346" s="6">
        <v>4.8473811133592601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27.523315348000001</v>
      </c>
      <c r="E347" s="6">
        <v>44.536546097511099</v>
      </c>
      <c r="F347" s="6">
        <v>13.2522534733458</v>
      </c>
      <c r="G347" s="6">
        <v>37.022375916540703</v>
      </c>
      <c r="H347" s="6">
        <v>180.16449716899999</v>
      </c>
      <c r="I347" s="6">
        <v>21.7231400285233</v>
      </c>
      <c r="J347" s="6">
        <v>86.747746526654197</v>
      </c>
      <c r="K347" s="6">
        <v>5.6558231132924899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1347.8439819539999</v>
      </c>
      <c r="E348" s="6">
        <v>7.4335132584806303</v>
      </c>
      <c r="F348" s="6">
        <v>27.1141862286944</v>
      </c>
      <c r="G348" s="6">
        <v>6.9540664213298697</v>
      </c>
      <c r="H348" s="6">
        <v>3623.1478471410001</v>
      </c>
      <c r="I348" s="6">
        <v>4.4749830041371599</v>
      </c>
      <c r="J348" s="6">
        <v>72.885813771305607</v>
      </c>
      <c r="K348" s="6">
        <v>2.58697601410167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61.714727750999998</v>
      </c>
      <c r="E349" s="6">
        <v>26.629666472591101</v>
      </c>
      <c r="F349" s="6">
        <v>23.599794336009499</v>
      </c>
      <c r="G349" s="6">
        <v>24.426900529292102</v>
      </c>
      <c r="H349" s="6">
        <v>199.790634848</v>
      </c>
      <c r="I349" s="6">
        <v>19.1252587130205</v>
      </c>
      <c r="J349" s="6">
        <v>76.400205663990505</v>
      </c>
      <c r="K349" s="6">
        <v>7.5453962950411597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2026.465865119</v>
      </c>
      <c r="E350" s="6">
        <v>5.1883892643012803</v>
      </c>
      <c r="F350" s="6">
        <v>43.534364576622202</v>
      </c>
      <c r="G350" s="6">
        <v>5.1256754700574296</v>
      </c>
      <c r="H350" s="6">
        <v>2628.3990555629998</v>
      </c>
      <c r="I350" s="6">
        <v>4.5882522438765596</v>
      </c>
      <c r="J350" s="6">
        <v>56.465635423377698</v>
      </c>
      <c r="K350" s="6">
        <v>3.9518376609385402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116.710139782</v>
      </c>
      <c r="E351" s="6">
        <v>24.936195927115001</v>
      </c>
      <c r="F351" s="6">
        <v>30.323100029875199</v>
      </c>
      <c r="G351" s="6">
        <v>20.397288775605698</v>
      </c>
      <c r="H351" s="6">
        <v>268.17840943300001</v>
      </c>
      <c r="I351" s="6">
        <v>17.528984163172701</v>
      </c>
      <c r="J351" s="6">
        <v>69.676899970124794</v>
      </c>
      <c r="K351" s="6">
        <v>8.8768161061433606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2684.941306615</v>
      </c>
      <c r="E352" s="6">
        <v>5.2913987844226398</v>
      </c>
      <c r="F352" s="6">
        <v>37.245956293839697</v>
      </c>
      <c r="G352" s="6">
        <v>5.20596843925511</v>
      </c>
      <c r="H352" s="6">
        <v>4523.7373629109998</v>
      </c>
      <c r="I352" s="6">
        <v>4.1976577344427204</v>
      </c>
      <c r="J352" s="6">
        <v>62.754043706160303</v>
      </c>
      <c r="K352" s="6">
        <v>3.08986101140396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68.840502529000005</v>
      </c>
      <c r="E353" s="6">
        <v>33.924246987904297</v>
      </c>
      <c r="F353" s="6">
        <v>17.3002153774543</v>
      </c>
      <c r="G353" s="6">
        <v>32.510462921726599</v>
      </c>
      <c r="H353" s="6">
        <v>329.07652351399997</v>
      </c>
      <c r="I353" s="6">
        <v>19.803614855231899</v>
      </c>
      <c r="J353" s="6">
        <v>82.699784622545707</v>
      </c>
      <c r="K353" s="6">
        <v>6.8009610077422202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1491.162906758</v>
      </c>
      <c r="E354" s="6">
        <v>10.131303840326501</v>
      </c>
      <c r="F354" s="6">
        <v>22.330132263458001</v>
      </c>
      <c r="G354" s="6">
        <v>9.7014457098273201</v>
      </c>
      <c r="H354" s="6">
        <v>5186.6430693319999</v>
      </c>
      <c r="I354" s="6">
        <v>3.6750333019713302</v>
      </c>
      <c r="J354" s="6">
        <v>77.669867736542002</v>
      </c>
      <c r="K354" s="6">
        <v>2.7891712984761501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166.30029225000001</v>
      </c>
      <c r="E355" s="6">
        <v>34.181194993510303</v>
      </c>
      <c r="F355" s="6">
        <v>21.662106066199598</v>
      </c>
      <c r="G355" s="6">
        <v>28.4554600928052</v>
      </c>
      <c r="H355" s="6">
        <v>601.40111102900005</v>
      </c>
      <c r="I355" s="6">
        <v>14.484180717066099</v>
      </c>
      <c r="J355" s="6">
        <v>78.337893933800402</v>
      </c>
      <c r="K355" s="6">
        <v>7.8685443753919602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2918.6979206730002</v>
      </c>
      <c r="E356" s="6">
        <v>8.0532671277411705</v>
      </c>
      <c r="F356" s="6">
        <v>22.532069683329201</v>
      </c>
      <c r="G356" s="6">
        <v>7.9306169098705599</v>
      </c>
      <c r="H356" s="6">
        <v>10034.829925161999</v>
      </c>
      <c r="I356" s="6">
        <v>3.2324254660054299</v>
      </c>
      <c r="J356" s="6">
        <v>77.467930316670703</v>
      </c>
      <c r="K356" s="6">
        <v>2.3066733823213901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474.99635759</v>
      </c>
      <c r="E357" s="6">
        <v>20.418973819270199</v>
      </c>
      <c r="F357" s="6">
        <v>42.125456922268597</v>
      </c>
      <c r="G357" s="6">
        <v>15.422692214814299</v>
      </c>
      <c r="H357" s="6">
        <v>652.57920430000001</v>
      </c>
      <c r="I357" s="6">
        <v>19.459598932635298</v>
      </c>
      <c r="J357" s="6">
        <v>57.874543077731403</v>
      </c>
      <c r="K357" s="6">
        <v>11.2257984594016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6236.8124204449996</v>
      </c>
      <c r="E358" s="6">
        <v>8.3293399900993705</v>
      </c>
      <c r="F358" s="6">
        <v>45.055137658239197</v>
      </c>
      <c r="G358" s="6">
        <v>6.2714079166739696</v>
      </c>
      <c r="H358" s="6">
        <v>7605.809630238</v>
      </c>
      <c r="I358" s="6">
        <v>5.9875361820595199</v>
      </c>
      <c r="J358" s="6">
        <v>54.944862341760803</v>
      </c>
      <c r="K358" s="6">
        <v>5.1425945020879196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403.96672503799999</v>
      </c>
      <c r="E359" s="6">
        <v>20.266013065711299</v>
      </c>
      <c r="F359" s="6">
        <v>50.361181607613197</v>
      </c>
      <c r="G359" s="6">
        <v>15.6951450171356</v>
      </c>
      <c r="H359" s="6">
        <v>398.17236730000002</v>
      </c>
      <c r="I359" s="6">
        <v>25.7411881201025</v>
      </c>
      <c r="J359" s="6">
        <v>49.638818392386803</v>
      </c>
      <c r="K359" s="6">
        <v>15.9235468160745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8442.3188257809998</v>
      </c>
      <c r="E360" s="6">
        <v>4.7932341557451803</v>
      </c>
      <c r="F360" s="6">
        <v>59.047110184874299</v>
      </c>
      <c r="G360" s="6">
        <v>3.7981437158269702</v>
      </c>
      <c r="H360" s="6">
        <v>5855.2798193489998</v>
      </c>
      <c r="I360" s="6">
        <v>6.5019650066496997</v>
      </c>
      <c r="J360" s="6">
        <v>40.952889815125701</v>
      </c>
      <c r="K360" s="6">
        <v>5.4762780233298702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141.987907006</v>
      </c>
      <c r="E361" s="6">
        <v>25.388036577555699</v>
      </c>
      <c r="F361" s="6">
        <v>45.129815837033298</v>
      </c>
      <c r="G361" s="6">
        <v>20.3233977331235</v>
      </c>
      <c r="H361" s="6">
        <v>172.633157522</v>
      </c>
      <c r="I361" s="6">
        <v>26.219280516671901</v>
      </c>
      <c r="J361" s="6">
        <v>54.870184162966702</v>
      </c>
      <c r="K361" s="6">
        <v>16.715657344151602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6800.1549073750002</v>
      </c>
      <c r="E362" s="6">
        <v>3.4573129708769401</v>
      </c>
      <c r="F362" s="6">
        <v>55.986679349427</v>
      </c>
      <c r="G362" s="6">
        <v>3.3871647356420702</v>
      </c>
      <c r="H362" s="6">
        <v>5345.8680152090001</v>
      </c>
      <c r="I362" s="6">
        <v>4.9357998903582603</v>
      </c>
      <c r="J362" s="6">
        <v>44.013320650573</v>
      </c>
      <c r="K362" s="6">
        <v>4.3086071024638803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196.51744296199999</v>
      </c>
      <c r="E363" s="6">
        <v>25.3891851509517</v>
      </c>
      <c r="F363" s="6">
        <v>38.677921825484702</v>
      </c>
      <c r="G363" s="6">
        <v>21.804061902756398</v>
      </c>
      <c r="H363" s="6">
        <v>311.56942853200002</v>
      </c>
      <c r="I363" s="6">
        <v>21.642813337802998</v>
      </c>
      <c r="J363" s="6">
        <v>61.322078174515298</v>
      </c>
      <c r="K363" s="6">
        <v>13.752563951808799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3975.891228896</v>
      </c>
      <c r="E364" s="6">
        <v>8.5517181128775803</v>
      </c>
      <c r="F364" s="6">
        <v>31.3977433179492</v>
      </c>
      <c r="G364" s="6">
        <v>8.6895063371548709</v>
      </c>
      <c r="H364" s="6">
        <v>8687.0928226460001</v>
      </c>
      <c r="I364" s="6">
        <v>5.4198470261267397</v>
      </c>
      <c r="J364" s="6">
        <v>68.602256682050793</v>
      </c>
      <c r="K364" s="6">
        <v>3.97699584137828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451.83867979600001</v>
      </c>
      <c r="E365" s="6">
        <v>24.556479705681699</v>
      </c>
      <c r="F365" s="6">
        <v>51.069398910943598</v>
      </c>
      <c r="G365" s="6">
        <v>12.036656422142901</v>
      </c>
      <c r="H365" s="6">
        <v>432.915575064</v>
      </c>
      <c r="I365" s="6">
        <v>24.6424600544748</v>
      </c>
      <c r="J365" s="6">
        <v>48.930601089056402</v>
      </c>
      <c r="K365" s="6">
        <v>12.562788821204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5644.5092463720002</v>
      </c>
      <c r="E366" s="6">
        <v>4.7647363568867096</v>
      </c>
      <c r="F366" s="6">
        <v>53.320852032477703</v>
      </c>
      <c r="G366" s="6">
        <v>3.7424648299590499</v>
      </c>
      <c r="H366" s="6">
        <v>4941.4229569130002</v>
      </c>
      <c r="I366" s="6">
        <v>5.2553154309963599</v>
      </c>
      <c r="J366" s="6">
        <v>46.679147967522297</v>
      </c>
      <c r="K366" s="6">
        <v>4.2749583512929403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69.138892084999995</v>
      </c>
      <c r="E367" s="6">
        <v>36.546113420065602</v>
      </c>
      <c r="F367" s="6">
        <v>81.984504966819799</v>
      </c>
      <c r="G367" s="6">
        <v>12.6932846373807</v>
      </c>
      <c r="H367" s="6">
        <v>15.192765602</v>
      </c>
      <c r="I367" s="6">
        <v>70.278192849872894</v>
      </c>
      <c r="J367" s="6">
        <v>18.015495033180201</v>
      </c>
      <c r="K367" s="6">
        <v>57.764310971303601</v>
      </c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5570.5336122939998</v>
      </c>
      <c r="E368" s="6">
        <v>3.2040357744408299</v>
      </c>
      <c r="F368" s="6">
        <v>72.576303830339</v>
      </c>
      <c r="G368" s="6">
        <v>2.5481285651902699</v>
      </c>
      <c r="H368" s="6">
        <v>2104.8829056320001</v>
      </c>
      <c r="I368" s="6">
        <v>6.9383813399252796</v>
      </c>
      <c r="J368" s="6">
        <v>27.423696169661</v>
      </c>
      <c r="K368" s="6">
        <v>6.7435750382404001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306.37497609000002</v>
      </c>
      <c r="E369" s="6">
        <v>23.604174818963099</v>
      </c>
      <c r="F369" s="6">
        <v>54.449093534621703</v>
      </c>
      <c r="G369" s="6">
        <v>15.090452920585401</v>
      </c>
      <c r="H369" s="6">
        <v>256.30652364000002</v>
      </c>
      <c r="I369" s="6">
        <v>24.9064409132198</v>
      </c>
      <c r="J369" s="6">
        <v>45.550906465378297</v>
      </c>
      <c r="K369" s="6">
        <v>18.038312435720201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10981.73969149</v>
      </c>
      <c r="E370" s="6">
        <v>3.5808860077145499</v>
      </c>
      <c r="F370" s="6">
        <v>64.752928177759799</v>
      </c>
      <c r="G370" s="6">
        <v>3.1399149351155899</v>
      </c>
      <c r="H370" s="6">
        <v>5977.7090941200004</v>
      </c>
      <c r="I370" s="6">
        <v>6.2243160876860104</v>
      </c>
      <c r="J370" s="6">
        <v>35.247071822240201</v>
      </c>
      <c r="K370" s="6">
        <v>5.7683851669495203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179.36948132000001</v>
      </c>
      <c r="E371" s="6">
        <v>34.409597878785398</v>
      </c>
      <c r="F371" s="6">
        <v>47.260971576851603</v>
      </c>
      <c r="G371" s="6">
        <v>24.0423254075641</v>
      </c>
      <c r="H371" s="6">
        <v>200.16034071999999</v>
      </c>
      <c r="I371" s="6">
        <v>25.922264950412501</v>
      </c>
      <c r="J371" s="6">
        <v>52.739028423148397</v>
      </c>
      <c r="K371" s="6">
        <v>21.545024466730101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7684.5763810099997</v>
      </c>
      <c r="E372" s="6">
        <v>4.8039453823488403</v>
      </c>
      <c r="F372" s="6">
        <v>51.371024741607897</v>
      </c>
      <c r="G372" s="6">
        <v>4.7623918843489799</v>
      </c>
      <c r="H372" s="6">
        <v>7274.39401069</v>
      </c>
      <c r="I372" s="6">
        <v>5.4929519192826497</v>
      </c>
      <c r="J372" s="6">
        <v>48.628975258392103</v>
      </c>
      <c r="K372" s="6">
        <v>5.0309296056552899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227.70569725999999</v>
      </c>
      <c r="E373" s="6">
        <v>23.587753950351701</v>
      </c>
      <c r="F373" s="6">
        <v>45.632229868587203</v>
      </c>
      <c r="G373" s="6">
        <v>17.640187142734199</v>
      </c>
      <c r="H373" s="6">
        <v>271.29620976000001</v>
      </c>
      <c r="I373" s="6">
        <v>22.4884112086412</v>
      </c>
      <c r="J373" s="6">
        <v>54.367770131412797</v>
      </c>
      <c r="K373" s="6">
        <v>14.805850463913901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7355.3471290030002</v>
      </c>
      <c r="E374" s="6">
        <v>3.783743074642</v>
      </c>
      <c r="F374" s="6">
        <v>52.135930583079499</v>
      </c>
      <c r="G374" s="6">
        <v>3.5260732995567801</v>
      </c>
      <c r="H374" s="6">
        <v>6752.6721328419999</v>
      </c>
      <c r="I374" s="6">
        <v>4.1787852835847001</v>
      </c>
      <c r="J374" s="6">
        <v>47.864069416920501</v>
      </c>
      <c r="K374" s="6">
        <v>3.8407748237042898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183.86039113999999</v>
      </c>
      <c r="E375" s="6">
        <v>58.684633212734397</v>
      </c>
      <c r="F375" s="6">
        <v>7.7397636537007601</v>
      </c>
      <c r="G375" s="6">
        <v>52.917722272351398</v>
      </c>
      <c r="H375" s="6">
        <v>2191.6693971899999</v>
      </c>
      <c r="I375" s="6">
        <v>12.7279993824669</v>
      </c>
      <c r="J375" s="6">
        <v>92.260236346299195</v>
      </c>
      <c r="K375" s="6">
        <v>4.4392977917686203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8186.71887874</v>
      </c>
      <c r="E376" s="6">
        <v>9.9750703182482905</v>
      </c>
      <c r="F376" s="6">
        <v>29.702670865491498</v>
      </c>
      <c r="G376" s="6">
        <v>8.8806209048978193</v>
      </c>
      <c r="H376" s="6">
        <v>19375.51253073</v>
      </c>
      <c r="I376" s="6">
        <v>4.4961886795325601</v>
      </c>
      <c r="J376" s="6">
        <v>70.297329134508502</v>
      </c>
      <c r="K376" s="6">
        <v>3.7523212199807001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769.79444956999998</v>
      </c>
      <c r="E377" s="6">
        <v>29.505390972821999</v>
      </c>
      <c r="F377" s="6">
        <v>31.016655917315699</v>
      </c>
      <c r="G377" s="6">
        <v>23.176187147902102</v>
      </c>
      <c r="H377" s="6">
        <v>1712.0799717800001</v>
      </c>
      <c r="I377" s="6">
        <v>18.552481774883301</v>
      </c>
      <c r="J377" s="6">
        <v>68.983344082684297</v>
      </c>
      <c r="K377" s="6">
        <v>10.420599810008801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28181.98097787</v>
      </c>
      <c r="E378" s="6">
        <v>4.9715026168125602</v>
      </c>
      <c r="F378" s="6">
        <v>52.109981175525299</v>
      </c>
      <c r="G378" s="6">
        <v>4.9801606398913103</v>
      </c>
      <c r="H378" s="6">
        <v>25899.752199009999</v>
      </c>
      <c r="I378" s="6">
        <v>6.2402172948280299</v>
      </c>
      <c r="J378" s="6">
        <v>47.890018824474701</v>
      </c>
      <c r="K378" s="6">
        <v>5.4190013611604604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1662.3048737700001</v>
      </c>
      <c r="E379" s="6">
        <v>23.3327226621379</v>
      </c>
      <c r="F379" s="6">
        <v>54.573009310029903</v>
      </c>
      <c r="G379" s="6">
        <v>15.0551286497387</v>
      </c>
      <c r="H379" s="6">
        <v>1383.71530138</v>
      </c>
      <c r="I379" s="6">
        <v>23.4643279693328</v>
      </c>
      <c r="J379" s="6">
        <v>45.426990689970097</v>
      </c>
      <c r="K379" s="6">
        <v>18.086244840059202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35156.348694250002</v>
      </c>
      <c r="E380" s="6">
        <v>4.2371025039401902</v>
      </c>
      <c r="F380" s="6">
        <v>62.601839794028102</v>
      </c>
      <c r="G380" s="6">
        <v>3.85935055201587</v>
      </c>
      <c r="H380" s="6">
        <v>21002.302249429998</v>
      </c>
      <c r="I380" s="6">
        <v>6.9391880032020401</v>
      </c>
      <c r="J380" s="6">
        <v>37.398160205971898</v>
      </c>
      <c r="K380" s="6">
        <v>6.4602762177512503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748.38135236000005</v>
      </c>
      <c r="E381" s="6">
        <v>35.636487407310497</v>
      </c>
      <c r="F381" s="6">
        <v>43.418312361534603</v>
      </c>
      <c r="G381" s="6">
        <v>24.3412204557503</v>
      </c>
      <c r="H381" s="6">
        <v>975.27235884000004</v>
      </c>
      <c r="I381" s="6">
        <v>27.652608050190299</v>
      </c>
      <c r="J381" s="6">
        <v>56.581687638465397</v>
      </c>
      <c r="K381" s="6">
        <v>18.6783879576309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27477.0191887</v>
      </c>
      <c r="E382" s="6">
        <v>4.03161716061713</v>
      </c>
      <c r="F382" s="6">
        <v>53.825103905564603</v>
      </c>
      <c r="G382" s="6">
        <v>4.41916542510479</v>
      </c>
      <c r="H382" s="6">
        <v>23571.68707466</v>
      </c>
      <c r="I382" s="6">
        <v>6.0992311896710101</v>
      </c>
      <c r="J382" s="6">
        <v>46.174896094435397</v>
      </c>
      <c r="K382" s="6">
        <v>5.1513280657021099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563.13835519999998</v>
      </c>
      <c r="E383" s="6">
        <v>31.259796301160002</v>
      </c>
      <c r="F383" s="6">
        <v>58.791179731904897</v>
      </c>
      <c r="G383" s="6">
        <v>17.309906003307699</v>
      </c>
      <c r="H383" s="6">
        <v>394.72361962000002</v>
      </c>
      <c r="I383" s="6">
        <v>31.576736641647599</v>
      </c>
      <c r="J383" s="6">
        <v>41.208820268095103</v>
      </c>
      <c r="K383" s="6">
        <v>24.695436277042599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20251.786516749999</v>
      </c>
      <c r="E384" s="6">
        <v>4.1275533664341202</v>
      </c>
      <c r="F384" s="6">
        <v>62.537014762168504</v>
      </c>
      <c r="G384" s="6">
        <v>3.6492165471384199</v>
      </c>
      <c r="H384" s="6">
        <v>12131.893122850001</v>
      </c>
      <c r="I384" s="6">
        <v>6.2896511557340498</v>
      </c>
      <c r="J384" s="6">
        <v>37.462985237831496</v>
      </c>
      <c r="K384" s="6">
        <v>6.0916423939512603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261.21733130000001</v>
      </c>
      <c r="E385" s="6">
        <v>34.044576999779402</v>
      </c>
      <c r="F385" s="6">
        <v>39.937955185528999</v>
      </c>
      <c r="G385" s="6">
        <v>25.343346024939201</v>
      </c>
      <c r="H385" s="6">
        <v>392.84051940000001</v>
      </c>
      <c r="I385" s="6">
        <v>26.4665138774897</v>
      </c>
      <c r="J385" s="6">
        <v>60.062044814471001</v>
      </c>
      <c r="K385" s="6">
        <v>16.851930714678399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9055.0029403200006</v>
      </c>
      <c r="E386" s="6">
        <v>3.9923387888342501</v>
      </c>
      <c r="F386" s="6">
        <v>53.369957230619697</v>
      </c>
      <c r="G386" s="6">
        <v>4.3406337077601096</v>
      </c>
      <c r="H386" s="6">
        <v>7911.4767238699997</v>
      </c>
      <c r="I386" s="6">
        <v>6.2778538458945201</v>
      </c>
      <c r="J386" s="6">
        <v>46.630042769380303</v>
      </c>
      <c r="K386" s="6">
        <v>4.96802965595956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756.71949858000005</v>
      </c>
      <c r="E387" s="6">
        <v>22.693132014535198</v>
      </c>
      <c r="F387" s="6">
        <v>44.563149459622203</v>
      </c>
      <c r="G387" s="6">
        <v>15.2756521667489</v>
      </c>
      <c r="H387" s="6">
        <v>941.36402504</v>
      </c>
      <c r="I387" s="6">
        <v>19.482864740215</v>
      </c>
      <c r="J387" s="6">
        <v>55.436850540377797</v>
      </c>
      <c r="K387" s="6">
        <v>12.2793983417983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9876.3272846199998</v>
      </c>
      <c r="E388" s="6">
        <v>6.6861062329688901</v>
      </c>
      <c r="F388" s="6">
        <v>46.090526918698501</v>
      </c>
      <c r="G388" s="6">
        <v>6.4337401317326401</v>
      </c>
      <c r="H388" s="6">
        <v>11551.7794108</v>
      </c>
      <c r="I388" s="6">
        <v>6.1941842399328699</v>
      </c>
      <c r="J388" s="6">
        <v>53.909473081301499</v>
      </c>
      <c r="K388" s="6">
        <v>5.5006004655680396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458.59400271999999</v>
      </c>
      <c r="E389" s="6">
        <v>22.309205925128001</v>
      </c>
      <c r="F389" s="6">
        <v>48.782251047724003</v>
      </c>
      <c r="G389" s="6">
        <v>14.9535525771505</v>
      </c>
      <c r="H389" s="6">
        <v>481.48972214000003</v>
      </c>
      <c r="I389" s="6">
        <v>19.822651448714801</v>
      </c>
      <c r="J389" s="6">
        <v>51.217748952275997</v>
      </c>
      <c r="K389" s="6">
        <v>14.242483724804201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8519.5977646400006</v>
      </c>
      <c r="E390" s="6">
        <v>4.8418434545648203</v>
      </c>
      <c r="F390" s="6">
        <v>60.521747759952703</v>
      </c>
      <c r="G390" s="6">
        <v>3.85393806077253</v>
      </c>
      <c r="H390" s="6">
        <v>5557.3218220700001</v>
      </c>
      <c r="I390" s="6">
        <v>6.1395557949666602</v>
      </c>
      <c r="J390" s="6">
        <v>39.478252240047297</v>
      </c>
      <c r="K390" s="6">
        <v>5.9082419803769097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269.82053427900001</v>
      </c>
      <c r="E391" s="6">
        <v>38.491009539479798</v>
      </c>
      <c r="F391" s="6">
        <v>34.547709500161702</v>
      </c>
      <c r="G391" s="6">
        <v>27.266754590207402</v>
      </c>
      <c r="H391" s="6">
        <v>511.18792672400002</v>
      </c>
      <c r="I391" s="6">
        <v>18.6951132620107</v>
      </c>
      <c r="J391" s="6">
        <v>65.452290499838298</v>
      </c>
      <c r="K391" s="6">
        <v>14.392222325619199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2107.1985821799999</v>
      </c>
      <c r="E392" s="6">
        <v>13.148383570456</v>
      </c>
      <c r="F392" s="6">
        <v>31.7097753268567</v>
      </c>
      <c r="G392" s="6">
        <v>10.607450268175199</v>
      </c>
      <c r="H392" s="6">
        <v>4538.0663572889998</v>
      </c>
      <c r="I392" s="6">
        <v>7.80467227215994</v>
      </c>
      <c r="J392" s="6">
        <v>68.2902246731433</v>
      </c>
      <c r="K392" s="6">
        <v>4.9254467444580596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567.46826594000004</v>
      </c>
      <c r="E393" s="6">
        <v>22.9909865629505</v>
      </c>
      <c r="F393" s="6">
        <v>61.453006222202703</v>
      </c>
      <c r="G393" s="6">
        <v>13.877282982099</v>
      </c>
      <c r="H393" s="6">
        <v>355.94996992</v>
      </c>
      <c r="I393" s="6">
        <v>33.770469649058299</v>
      </c>
      <c r="J393" s="6">
        <v>38.546993777797297</v>
      </c>
      <c r="K393" s="6">
        <v>22.123664490209901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17076.019073359999</v>
      </c>
      <c r="E394" s="6">
        <v>4.5098548387594999</v>
      </c>
      <c r="F394" s="6">
        <v>62.232526450322403</v>
      </c>
      <c r="G394" s="6">
        <v>3.9451638879216002</v>
      </c>
      <c r="H394" s="6">
        <v>10363.03900022</v>
      </c>
      <c r="I394" s="6">
        <v>6.5208623356753099</v>
      </c>
      <c r="J394" s="6">
        <v>37.767473549677597</v>
      </c>
      <c r="K394" s="6">
        <v>6.5007662131012198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189.69572825</v>
      </c>
      <c r="E395" s="6">
        <v>44.670408817237202</v>
      </c>
      <c r="F395" s="6">
        <v>24.3970867994706</v>
      </c>
      <c r="G395" s="6">
        <v>39.441487435089101</v>
      </c>
      <c r="H395" s="6">
        <v>587.83861348999994</v>
      </c>
      <c r="I395" s="6">
        <v>28.932982895733002</v>
      </c>
      <c r="J395" s="6">
        <v>75.6029132005294</v>
      </c>
      <c r="K395" s="6">
        <v>12.727781929537599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5275.0759564199998</v>
      </c>
      <c r="E396" s="6">
        <v>9.5928762981579307</v>
      </c>
      <c r="F396" s="6">
        <v>27.041260636380802</v>
      </c>
      <c r="G396" s="6">
        <v>8.8889943849867503</v>
      </c>
      <c r="H396" s="6">
        <v>14232.43157939</v>
      </c>
      <c r="I396" s="6">
        <v>4.4302029353711498</v>
      </c>
      <c r="J396" s="6">
        <v>72.958739363619202</v>
      </c>
      <c r="K396" s="6">
        <v>3.29459659057119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217.30137808999999</v>
      </c>
      <c r="E397" s="6">
        <v>30.647515517006401</v>
      </c>
      <c r="F397" s="6">
        <v>32.700362771829496</v>
      </c>
      <c r="G397" s="6">
        <v>26.7967718395616</v>
      </c>
      <c r="H397" s="6">
        <v>447.22145796000001</v>
      </c>
      <c r="I397" s="6">
        <v>21.975264671949802</v>
      </c>
      <c r="J397" s="6">
        <v>67.299637228170496</v>
      </c>
      <c r="K397" s="6">
        <v>13.0203400249656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5941.5941868469999</v>
      </c>
      <c r="E398" s="6">
        <v>6.3710671758975099</v>
      </c>
      <c r="F398" s="6">
        <v>40.206970782108897</v>
      </c>
      <c r="G398" s="6">
        <v>6.5396520346074096</v>
      </c>
      <c r="H398" s="6">
        <v>8835.9283951100006</v>
      </c>
      <c r="I398" s="6">
        <v>5.82383699020032</v>
      </c>
      <c r="J398" s="6">
        <v>59.793029217891103</v>
      </c>
      <c r="K398" s="6">
        <v>4.3974958572920597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73.569974873999996</v>
      </c>
      <c r="E399" s="6">
        <v>31.671140905605199</v>
      </c>
      <c r="F399" s="6">
        <v>40.005165525071298</v>
      </c>
      <c r="G399" s="6">
        <v>26.581371711599999</v>
      </c>
      <c r="H399" s="6">
        <v>110.331213656</v>
      </c>
      <c r="I399" s="6">
        <v>33.3870308627802</v>
      </c>
      <c r="J399" s="6">
        <v>59.994834474928702</v>
      </c>
      <c r="K399" s="6">
        <v>17.724728878956899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3480.1005317899999</v>
      </c>
      <c r="E400" s="6">
        <v>4.3959278872368399</v>
      </c>
      <c r="F400" s="6">
        <v>61.110335928589897</v>
      </c>
      <c r="G400" s="6">
        <v>3.87739853455078</v>
      </c>
      <c r="H400" s="6">
        <v>2214.6816665219999</v>
      </c>
      <c r="I400" s="6">
        <v>6.1654045572993299</v>
      </c>
      <c r="J400" s="6">
        <v>38.889664071410103</v>
      </c>
      <c r="K400" s="6">
        <v>6.0928561002823001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329.83074048999998</v>
      </c>
      <c r="E401" s="6">
        <v>24.6884867583003</v>
      </c>
      <c r="F401" s="6">
        <v>41.064422110378302</v>
      </c>
      <c r="G401" s="6">
        <v>19.7966231712272</v>
      </c>
      <c r="H401" s="6">
        <v>473.37243038000003</v>
      </c>
      <c r="I401" s="6">
        <v>24.9345777013001</v>
      </c>
      <c r="J401" s="6">
        <v>58.935577889621698</v>
      </c>
      <c r="K401" s="6">
        <v>13.7936526521533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7646.2734857920004</v>
      </c>
      <c r="E402" s="6">
        <v>5.4577041874054304</v>
      </c>
      <c r="F402" s="6">
        <v>55.157739071671898</v>
      </c>
      <c r="G402" s="6">
        <v>5.2003700665566601</v>
      </c>
      <c r="H402" s="6">
        <v>6216.284360998</v>
      </c>
      <c r="I402" s="6">
        <v>7.3650676889456301</v>
      </c>
      <c r="J402" s="6">
        <v>44.842260928328102</v>
      </c>
      <c r="K402" s="6">
        <v>6.39665907269318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197.47702648999999</v>
      </c>
      <c r="E403" s="6">
        <v>33.927289227018498</v>
      </c>
      <c r="F403" s="6">
        <v>19.4307086175283</v>
      </c>
      <c r="G403" s="6">
        <v>29.260403817261</v>
      </c>
      <c r="H403" s="6">
        <v>818.83704819000002</v>
      </c>
      <c r="I403" s="6">
        <v>15.1742041642422</v>
      </c>
      <c r="J403" s="6">
        <v>80.569291382471704</v>
      </c>
      <c r="K403" s="6">
        <v>7.0566635358059502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4035.5886931999999</v>
      </c>
      <c r="E404" s="6">
        <v>7.9851418426453602</v>
      </c>
      <c r="F404" s="6">
        <v>25.114709738913401</v>
      </c>
      <c r="G404" s="6">
        <v>7.2680054254029098</v>
      </c>
      <c r="H404" s="6">
        <v>12033.03696544</v>
      </c>
      <c r="I404" s="6">
        <v>3.3168930510974199</v>
      </c>
      <c r="J404" s="6">
        <v>74.885290261086595</v>
      </c>
      <c r="K404" s="6">
        <v>2.43751270781538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446.21397553000003</v>
      </c>
      <c r="E405" s="6">
        <v>38.41945115048</v>
      </c>
      <c r="F405" s="6">
        <v>49.058592589092697</v>
      </c>
      <c r="G405" s="6">
        <v>24.641687895898301</v>
      </c>
      <c r="H405" s="6">
        <v>463.33917709999997</v>
      </c>
      <c r="I405" s="6">
        <v>43.261107811619603</v>
      </c>
      <c r="J405" s="6">
        <v>50.941407410907303</v>
      </c>
      <c r="K405" s="6">
        <v>23.7309212413635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21037.867694519999</v>
      </c>
      <c r="E406" s="6">
        <v>5.6426316376421797</v>
      </c>
      <c r="F406" s="6">
        <v>61.824590554542702</v>
      </c>
      <c r="G406" s="6">
        <v>4.5912835956581803</v>
      </c>
      <c r="H406" s="6">
        <v>12990.44936479</v>
      </c>
      <c r="I406" s="6">
        <v>8.4297607191004005</v>
      </c>
      <c r="J406" s="6">
        <v>38.175409445457298</v>
      </c>
      <c r="K406" s="6">
        <v>7.4355254480481401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1366.4661955900001</v>
      </c>
      <c r="E407" s="6">
        <v>23.984220441681501</v>
      </c>
      <c r="F407" s="6">
        <v>49.585698166639098</v>
      </c>
      <c r="G407" s="6">
        <v>12.273645358129</v>
      </c>
      <c r="H407" s="6">
        <v>1389.30058014</v>
      </c>
      <c r="I407" s="6">
        <v>20.739502331695199</v>
      </c>
      <c r="J407" s="6">
        <v>50.414301833360902</v>
      </c>
      <c r="K407" s="6">
        <v>12.07191713463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19898.97432781</v>
      </c>
      <c r="E408" s="6">
        <v>4.9787323261804399</v>
      </c>
      <c r="F408" s="6">
        <v>64.373016079686096</v>
      </c>
      <c r="G408" s="6">
        <v>3.5590695707104998</v>
      </c>
      <c r="H408" s="6">
        <v>11013.0064052</v>
      </c>
      <c r="I408" s="6">
        <v>7.0961135490221103</v>
      </c>
      <c r="J408" s="6">
        <v>35.626983920313897</v>
      </c>
      <c r="K408" s="6">
        <v>6.43074483140391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678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2.2440977819999999</v>
      </c>
      <c r="E419" s="6"/>
      <c r="F419" s="6">
        <v>16.6666666666667</v>
      </c>
      <c r="G419" s="6"/>
      <c r="H419" s="6">
        <v>11.22048891</v>
      </c>
      <c r="I419" s="6"/>
      <c r="J419" s="6">
        <v>83.3333333333333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21.431133819999999</v>
      </c>
      <c r="E420" s="6"/>
      <c r="F420" s="6">
        <v>22.949306690835201</v>
      </c>
      <c r="G420" s="6"/>
      <c r="H420" s="6">
        <v>71.953533999000001</v>
      </c>
      <c r="I420" s="6"/>
      <c r="J420" s="6">
        <v>77.050693309164799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77.211260070999998</v>
      </c>
      <c r="E421" s="6"/>
      <c r="F421" s="6">
        <v>30.312861172790001</v>
      </c>
      <c r="G421" s="6"/>
      <c r="H421" s="6">
        <v>177.503264008</v>
      </c>
      <c r="I421" s="6"/>
      <c r="J421" s="6">
        <v>69.687138827210006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1.0740740740000001</v>
      </c>
      <c r="E422" s="6"/>
      <c r="F422" s="6">
        <v>4.7328361120714098</v>
      </c>
      <c r="G422" s="6"/>
      <c r="H422" s="6">
        <v>21.620015655</v>
      </c>
      <c r="I422" s="6"/>
      <c r="J422" s="6">
        <v>95.267163887928604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45.696122686999999</v>
      </c>
      <c r="E423" s="6"/>
      <c r="F423" s="6">
        <v>24.436698752161799</v>
      </c>
      <c r="G423" s="6"/>
      <c r="H423" s="6">
        <v>141.301814925</v>
      </c>
      <c r="I423" s="6"/>
      <c r="J423" s="6">
        <v>75.563301247838098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>
        <v>2</v>
      </c>
      <c r="I424" s="6"/>
      <c r="J424" s="6">
        <v>100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9</v>
      </c>
      <c r="E425" s="6"/>
      <c r="F425" s="6">
        <v>20.930232558139501</v>
      </c>
      <c r="G425" s="6"/>
      <c r="H425" s="6">
        <v>34</v>
      </c>
      <c r="I425" s="6"/>
      <c r="J425" s="6">
        <v>79.069767441860506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28.790170054000001</v>
      </c>
      <c r="E426" s="6"/>
      <c r="F426" s="6">
        <v>12.945511673257499</v>
      </c>
      <c r="G426" s="6"/>
      <c r="H426" s="6">
        <v>193.60482506599999</v>
      </c>
      <c r="I426" s="6"/>
      <c r="J426" s="6">
        <v>87.054488326742501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127.167971956</v>
      </c>
      <c r="E427" s="6"/>
      <c r="F427" s="6">
        <v>6.88061182457563</v>
      </c>
      <c r="G427" s="6"/>
      <c r="H427" s="6">
        <v>1721.039356087</v>
      </c>
      <c r="I427" s="6"/>
      <c r="J427" s="6">
        <v>93.119388175424405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27.823308566000001</v>
      </c>
      <c r="E428" s="6"/>
      <c r="F428" s="6">
        <v>56.863800312408898</v>
      </c>
      <c r="G428" s="6"/>
      <c r="H428" s="6">
        <v>21.106429533</v>
      </c>
      <c r="I428" s="6"/>
      <c r="J428" s="6">
        <v>43.136199687591102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352.97720305000001</v>
      </c>
      <c r="E429" s="6"/>
      <c r="F429" s="6">
        <v>40.035483096757503</v>
      </c>
      <c r="G429" s="6"/>
      <c r="H429" s="6">
        <v>528.68370309399995</v>
      </c>
      <c r="I429" s="6"/>
      <c r="J429" s="6">
        <v>59.964516903242497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3.0037369209999998</v>
      </c>
      <c r="E430" s="6"/>
      <c r="F430" s="6">
        <v>3.1164899322594</v>
      </c>
      <c r="G430" s="6"/>
      <c r="H430" s="6">
        <v>93.378314242000002</v>
      </c>
      <c r="I430" s="6"/>
      <c r="J430" s="6">
        <v>96.883510067740602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313.81460778100001</v>
      </c>
      <c r="E431" s="6"/>
      <c r="F431" s="6">
        <v>15.7880224883887</v>
      </c>
      <c r="G431" s="6"/>
      <c r="H431" s="6">
        <v>1673.8605935420001</v>
      </c>
      <c r="I431" s="6"/>
      <c r="J431" s="6">
        <v>84.211977511611295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10.986533756</v>
      </c>
      <c r="E432" s="6"/>
      <c r="F432" s="6">
        <v>7.7972535733673798</v>
      </c>
      <c r="G432" s="6"/>
      <c r="H432" s="6">
        <v>129.916075767</v>
      </c>
      <c r="I432" s="6"/>
      <c r="J432" s="6">
        <v>92.202746426632601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168.153671565</v>
      </c>
      <c r="E433" s="6"/>
      <c r="F433" s="6">
        <v>21.409719632610599</v>
      </c>
      <c r="G433" s="6"/>
      <c r="H433" s="6">
        <v>617.25442555400002</v>
      </c>
      <c r="I433" s="6"/>
      <c r="J433" s="6">
        <v>78.590280367389397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679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73.921921153</v>
      </c>
      <c r="E444" s="6"/>
      <c r="F444" s="6">
        <v>13.519794802378501</v>
      </c>
      <c r="G444" s="6"/>
      <c r="H444" s="6">
        <v>472.84614917300001</v>
      </c>
      <c r="I444" s="6"/>
      <c r="J444" s="6">
        <v>86.480205197621402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1115.45197093</v>
      </c>
      <c r="E445" s="6"/>
      <c r="F445" s="6">
        <v>18.343085755502599</v>
      </c>
      <c r="G445" s="6"/>
      <c r="H445" s="6">
        <v>4965.5966912089998</v>
      </c>
      <c r="I445" s="6"/>
      <c r="J445" s="6">
        <v>81.656914244497401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680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903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107322.395319049</v>
      </c>
      <c r="E17" s="6">
        <v>2.1615578135764002</v>
      </c>
      <c r="F17" s="6">
        <v>87.216630533818403</v>
      </c>
      <c r="G17" s="6">
        <v>0.73723239150279996</v>
      </c>
      <c r="H17" s="6">
        <v>15730.277849096999</v>
      </c>
      <c r="I17" s="6">
        <v>5.4415789884927701</v>
      </c>
      <c r="J17" s="6">
        <v>12.7833694661816</v>
      </c>
      <c r="K17" s="6">
        <v>5.0298886594309904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2039602.38150722</v>
      </c>
      <c r="E18" s="6">
        <v>0.36138972543326398</v>
      </c>
      <c r="F18" s="6">
        <v>87.2175417414756</v>
      </c>
      <c r="G18" s="6">
        <v>0.20334211921213299</v>
      </c>
      <c r="H18" s="6">
        <v>298920.74214704899</v>
      </c>
      <c r="I18" s="6">
        <v>1.43556619872956</v>
      </c>
      <c r="J18" s="6">
        <v>12.7824582585244</v>
      </c>
      <c r="K18" s="6">
        <v>1.3874482835378801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456.34901279399998</v>
      </c>
      <c r="E19" s="6"/>
      <c r="F19" s="6">
        <v>83.462996023507898</v>
      </c>
      <c r="G19" s="6"/>
      <c r="H19" s="6">
        <v>90.419057531999997</v>
      </c>
      <c r="I19" s="6"/>
      <c r="J19" s="6">
        <v>16.537003976492102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5160.4415756360004</v>
      </c>
      <c r="E20" s="6"/>
      <c r="F20" s="6">
        <v>84.861047203342395</v>
      </c>
      <c r="G20" s="6"/>
      <c r="H20" s="6">
        <v>920.607086503</v>
      </c>
      <c r="I20" s="6"/>
      <c r="J20" s="6">
        <v>15.1389527966576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106866.046306255</v>
      </c>
      <c r="E21" s="6">
        <v>2.1689893956806201</v>
      </c>
      <c r="F21" s="6">
        <v>87.233383746622906</v>
      </c>
      <c r="G21" s="6">
        <v>0.74020783179428995</v>
      </c>
      <c r="H21" s="6">
        <v>15639.858791565001</v>
      </c>
      <c r="I21" s="6">
        <v>5.4696411909742304</v>
      </c>
      <c r="J21" s="6">
        <v>12.7666162533771</v>
      </c>
      <c r="K21" s="6">
        <v>5.0577876362568999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2034441.9399315801</v>
      </c>
      <c r="E22" s="6">
        <v>0.35931762061405198</v>
      </c>
      <c r="F22" s="6">
        <v>87.223685498747002</v>
      </c>
      <c r="G22" s="6">
        <v>0.203820645131921</v>
      </c>
      <c r="H22" s="6">
        <v>298000.13506054599</v>
      </c>
      <c r="I22" s="6">
        <v>1.4388055911697</v>
      </c>
      <c r="J22" s="6">
        <v>12.776314501252999</v>
      </c>
      <c r="K22" s="6">
        <v>1.3914801367323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681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107322.395319049</v>
      </c>
      <c r="E33" s="6">
        <v>2.1615578135764002</v>
      </c>
      <c r="F33" s="6">
        <v>87.216630533818403</v>
      </c>
      <c r="G33" s="6">
        <v>0.73723239150279996</v>
      </c>
      <c r="H33" s="6">
        <v>15730.277849096999</v>
      </c>
      <c r="I33" s="6">
        <v>5.4415789884927701</v>
      </c>
      <c r="J33" s="6">
        <v>12.7833694661816</v>
      </c>
      <c r="K33" s="6">
        <v>5.0298886594309904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2039602.38150722</v>
      </c>
      <c r="E34" s="6">
        <v>0.36138972543326398</v>
      </c>
      <c r="F34" s="6">
        <v>87.2175417414756</v>
      </c>
      <c r="G34" s="6">
        <v>0.20334211921213299</v>
      </c>
      <c r="H34" s="6">
        <v>298920.74214704899</v>
      </c>
      <c r="I34" s="6">
        <v>1.43556619872956</v>
      </c>
      <c r="J34" s="6">
        <v>12.7824582585244</v>
      </c>
      <c r="K34" s="6">
        <v>1.3874482835378801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682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106866.046306255</v>
      </c>
      <c r="E45" s="6">
        <v>2.1689893956806201</v>
      </c>
      <c r="F45" s="6">
        <v>87.233383746622906</v>
      </c>
      <c r="G45" s="6">
        <v>0.74020783179428995</v>
      </c>
      <c r="H45" s="6">
        <v>15639.858791565001</v>
      </c>
      <c r="I45" s="6">
        <v>5.4696411909742304</v>
      </c>
      <c r="J45" s="6">
        <v>12.7666162533771</v>
      </c>
      <c r="K45" s="6">
        <v>5.0577876362568999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2034441.9399315801</v>
      </c>
      <c r="E46" s="6">
        <v>0.35931762061405198</v>
      </c>
      <c r="F46" s="6">
        <v>87.223685498747002</v>
      </c>
      <c r="G46" s="6">
        <v>0.203820645131921</v>
      </c>
      <c r="H46" s="6">
        <v>298000.13506054599</v>
      </c>
      <c r="I46" s="6">
        <v>1.4388055911697</v>
      </c>
      <c r="J46" s="6">
        <v>12.776314501252999</v>
      </c>
      <c r="K46" s="6">
        <v>1.3914801367323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124.47074024600001</v>
      </c>
      <c r="E47" s="6">
        <v>16.855150232083101</v>
      </c>
      <c r="F47" s="6">
        <v>91.991871140613895</v>
      </c>
      <c r="G47" s="6">
        <v>4.3183935000146798</v>
      </c>
      <c r="H47" s="6">
        <v>10.835497906000001</v>
      </c>
      <c r="I47" s="6">
        <v>49.3416343780994</v>
      </c>
      <c r="J47" s="6">
        <v>8.0081288593860993</v>
      </c>
      <c r="K47" s="6">
        <v>49.606731530325099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1849.249320954</v>
      </c>
      <c r="E48" s="6">
        <v>3.2788716286862201</v>
      </c>
      <c r="F48" s="6">
        <v>90.541133932276196</v>
      </c>
      <c r="G48" s="6">
        <v>1.4296357238214901</v>
      </c>
      <c r="H48" s="6">
        <v>193.191767024</v>
      </c>
      <c r="I48" s="6">
        <v>14.2731873268883</v>
      </c>
      <c r="J48" s="6">
        <v>9.4588660677238092</v>
      </c>
      <c r="K48" s="6">
        <v>13.6846043297489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823.01696115000004</v>
      </c>
      <c r="E49" s="6">
        <v>13.297583880457401</v>
      </c>
      <c r="F49" s="6">
        <v>95.7312180360979</v>
      </c>
      <c r="G49" s="6">
        <v>2.4896548829215002</v>
      </c>
      <c r="H49" s="6">
        <v>36.699417722</v>
      </c>
      <c r="I49" s="6">
        <v>59.336593755691403</v>
      </c>
      <c r="J49" s="6">
        <v>4.2687819639020796</v>
      </c>
      <c r="K49" s="6">
        <v>55.832716790653301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14671.047565989</v>
      </c>
      <c r="E50" s="6">
        <v>2.1957519113520698</v>
      </c>
      <c r="F50" s="6">
        <v>91.596162151454905</v>
      </c>
      <c r="G50" s="6">
        <v>1.1531031682670601</v>
      </c>
      <c r="H50" s="6">
        <v>1346.05099075</v>
      </c>
      <c r="I50" s="6">
        <v>12.9601332581347</v>
      </c>
      <c r="J50" s="6">
        <v>8.4038378485450806</v>
      </c>
      <c r="K50" s="6">
        <v>12.5680464903581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147.14519451699999</v>
      </c>
      <c r="E51" s="6">
        <v>16.008732255718702</v>
      </c>
      <c r="F51" s="6">
        <v>94.426568504589994</v>
      </c>
      <c r="G51" s="6">
        <v>3.4055612536996702</v>
      </c>
      <c r="H51" s="6">
        <v>8.6850944020000007</v>
      </c>
      <c r="I51" s="6">
        <v>57.682074193713099</v>
      </c>
      <c r="J51" s="6">
        <v>5.5734314954100403</v>
      </c>
      <c r="K51" s="6">
        <v>57.697930491095299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2121.4750225879998</v>
      </c>
      <c r="E52" s="6">
        <v>3.94618686170387</v>
      </c>
      <c r="F52" s="6">
        <v>95.499086617444803</v>
      </c>
      <c r="G52" s="6">
        <v>1.1923767165413199</v>
      </c>
      <c r="H52" s="6">
        <v>99.986038171999994</v>
      </c>
      <c r="I52" s="6">
        <v>24.893304006811899</v>
      </c>
      <c r="J52" s="6">
        <v>4.5009133825552201</v>
      </c>
      <c r="K52" s="6">
        <v>25.299506490159999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1589.2769213399999</v>
      </c>
      <c r="E53" s="6">
        <v>14.911671163884099</v>
      </c>
      <c r="F53" s="6">
        <v>86.662612084132107</v>
      </c>
      <c r="G53" s="6">
        <v>6.0643486459810498</v>
      </c>
      <c r="H53" s="6">
        <v>244.58993672</v>
      </c>
      <c r="I53" s="6">
        <v>44.710080878009002</v>
      </c>
      <c r="J53" s="6">
        <v>13.3373879158679</v>
      </c>
      <c r="K53" s="6">
        <v>39.404439427327702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27496.66732013</v>
      </c>
      <c r="E54" s="6">
        <v>3.08990686072468</v>
      </c>
      <c r="F54" s="6">
        <v>90.235216601775406</v>
      </c>
      <c r="G54" s="6">
        <v>1.41016582834202</v>
      </c>
      <c r="H54" s="6">
        <v>2975.5455870300002</v>
      </c>
      <c r="I54" s="6">
        <v>13.8359047012258</v>
      </c>
      <c r="J54" s="6">
        <v>9.7647833982245604</v>
      </c>
      <c r="K54" s="6">
        <v>13.0311768091036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203.58083714399999</v>
      </c>
      <c r="E55" s="6">
        <v>13.1842095361867</v>
      </c>
      <c r="F55" s="6">
        <v>87.516989950358607</v>
      </c>
      <c r="G55" s="6">
        <v>4.7796767492919798</v>
      </c>
      <c r="H55" s="6">
        <v>29.037808972000001</v>
      </c>
      <c r="I55" s="6">
        <v>34.260528788188402</v>
      </c>
      <c r="J55" s="6">
        <v>12.4830100496414</v>
      </c>
      <c r="K55" s="6">
        <v>33.509780122765001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2548.0416513330001</v>
      </c>
      <c r="E56" s="6">
        <v>3.2968065566862501</v>
      </c>
      <c r="F56" s="6">
        <v>92.979232308777995</v>
      </c>
      <c r="G56" s="6">
        <v>1.15127076757948</v>
      </c>
      <c r="H56" s="6">
        <v>192.400045229</v>
      </c>
      <c r="I56" s="6">
        <v>15.6064646036625</v>
      </c>
      <c r="J56" s="6">
        <v>7.0207676912219696</v>
      </c>
      <c r="K56" s="6">
        <v>15.246804460274999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150.30334407500001</v>
      </c>
      <c r="E57" s="6">
        <v>13.2972984329983</v>
      </c>
      <c r="F57" s="6">
        <v>90.233485884896098</v>
      </c>
      <c r="G57" s="6">
        <v>3.9273056836324698</v>
      </c>
      <c r="H57" s="6">
        <v>16.268236975000001</v>
      </c>
      <c r="I57" s="6">
        <v>39.862463477893797</v>
      </c>
      <c r="J57" s="6">
        <v>9.7665141151039094</v>
      </c>
      <c r="K57" s="6">
        <v>36.284643404311801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1775.399047937</v>
      </c>
      <c r="E58" s="6">
        <v>3.3913847041607301</v>
      </c>
      <c r="F58" s="6">
        <v>90.423853897501303</v>
      </c>
      <c r="G58" s="6">
        <v>1.40075199326047</v>
      </c>
      <c r="H58" s="6">
        <v>188.01986357000001</v>
      </c>
      <c r="I58" s="6">
        <v>13.537243282057</v>
      </c>
      <c r="J58" s="6">
        <v>9.5761461024987007</v>
      </c>
      <c r="K58" s="6">
        <v>13.226760768840901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204.37921228799999</v>
      </c>
      <c r="E59" s="6">
        <v>18.215341637623101</v>
      </c>
      <c r="F59" s="6">
        <v>97.121097530715105</v>
      </c>
      <c r="G59" s="6">
        <v>2.8741872979163401</v>
      </c>
      <c r="H59" s="6">
        <v>6.0582904629999996</v>
      </c>
      <c r="I59" s="6">
        <v>100</v>
      </c>
      <c r="J59" s="6">
        <v>2.8789024692848901</v>
      </c>
      <c r="K59" s="6">
        <v>96.962029058182793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5259.5827491609998</v>
      </c>
      <c r="E60" s="6">
        <v>3.0490379970750401</v>
      </c>
      <c r="F60" s="6">
        <v>91.292608609985805</v>
      </c>
      <c r="G60" s="6">
        <v>1.1236580464939201</v>
      </c>
      <c r="H60" s="6">
        <v>501.65337854199998</v>
      </c>
      <c r="I60" s="6">
        <v>12.248103931228499</v>
      </c>
      <c r="J60" s="6">
        <v>8.7073913900142195</v>
      </c>
      <c r="K60" s="6">
        <v>11.7809880887717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196.33288212100001</v>
      </c>
      <c r="E61" s="6">
        <v>17.6519303904048</v>
      </c>
      <c r="F61" s="6">
        <v>87.858152013646404</v>
      </c>
      <c r="G61" s="6">
        <v>5.6909979961823502</v>
      </c>
      <c r="H61" s="6">
        <v>27.132872190000001</v>
      </c>
      <c r="I61" s="6">
        <v>45.461499382384702</v>
      </c>
      <c r="J61" s="6">
        <v>12.1418479863536</v>
      </c>
      <c r="K61" s="6">
        <v>41.179939628622002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4725.4933252020001</v>
      </c>
      <c r="E62" s="6">
        <v>3.37195819247572</v>
      </c>
      <c r="F62" s="6">
        <v>88.155134978505004</v>
      </c>
      <c r="G62" s="6">
        <v>1.42464012535952</v>
      </c>
      <c r="H62" s="6">
        <v>634.93556683500003</v>
      </c>
      <c r="I62" s="6">
        <v>11.523439732882499</v>
      </c>
      <c r="J62" s="6">
        <v>11.844865021495</v>
      </c>
      <c r="K62" s="6">
        <v>10.6028513046755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1147.5018134100001</v>
      </c>
      <c r="E63" s="6">
        <v>15.8835816826544</v>
      </c>
      <c r="F63" s="6">
        <v>86.695160088924993</v>
      </c>
      <c r="G63" s="6">
        <v>5.9250950404797296</v>
      </c>
      <c r="H63" s="6">
        <v>176.10357844000001</v>
      </c>
      <c r="I63" s="6">
        <v>40.931566286160198</v>
      </c>
      <c r="J63" s="6">
        <v>13.304839911075</v>
      </c>
      <c r="K63" s="6">
        <v>38.6082858951875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31633.2146617</v>
      </c>
      <c r="E64" s="6">
        <v>3.2290921729364701</v>
      </c>
      <c r="F64" s="6">
        <v>87.928538603836103</v>
      </c>
      <c r="G64" s="6">
        <v>1.37115104055225</v>
      </c>
      <c r="H64" s="6">
        <v>4342.8349394699999</v>
      </c>
      <c r="I64" s="6">
        <v>10.336356231567899</v>
      </c>
      <c r="J64" s="6">
        <v>12.071461396163899</v>
      </c>
      <c r="K64" s="6">
        <v>9.9874657462104501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1325.83941686</v>
      </c>
      <c r="E65" s="6">
        <v>13.152054886737201</v>
      </c>
      <c r="F65" s="6">
        <v>81.072788514311299</v>
      </c>
      <c r="G65" s="6">
        <v>5.2840153285147302</v>
      </c>
      <c r="H65" s="6">
        <v>309.52978796999997</v>
      </c>
      <c r="I65" s="6">
        <v>28.002458253492101</v>
      </c>
      <c r="J65" s="6">
        <v>18.927211485688701</v>
      </c>
      <c r="K65" s="6">
        <v>22.633543116426299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21799.474969700001</v>
      </c>
      <c r="E66" s="6">
        <v>3.2187096176366099</v>
      </c>
      <c r="F66" s="6">
        <v>88.7445932300392</v>
      </c>
      <c r="G66" s="6">
        <v>1.2360145727319301</v>
      </c>
      <c r="H66" s="6">
        <v>2764.81021801</v>
      </c>
      <c r="I66" s="6">
        <v>10.4540959038192</v>
      </c>
      <c r="J66" s="6">
        <v>11.2554067699608</v>
      </c>
      <c r="K66" s="6">
        <v>9.7455038920710404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3061.7090539599999</v>
      </c>
      <c r="E67" s="6">
        <v>13.337079205663599</v>
      </c>
      <c r="F67" s="6">
        <v>92.257324365441093</v>
      </c>
      <c r="G67" s="6">
        <v>2.7526251360697001</v>
      </c>
      <c r="H67" s="6">
        <v>256.95325824000003</v>
      </c>
      <c r="I67" s="6">
        <v>34.888757843432302</v>
      </c>
      <c r="J67" s="6">
        <v>7.7426756345589496</v>
      </c>
      <c r="K67" s="6">
        <v>32.798717397040299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30961.595889759999</v>
      </c>
      <c r="E68" s="6">
        <v>3.43825937365505</v>
      </c>
      <c r="F68" s="6">
        <v>91.755476869177301</v>
      </c>
      <c r="G68" s="6">
        <v>1.0376235790139201</v>
      </c>
      <c r="H68" s="6">
        <v>2781.9984396599998</v>
      </c>
      <c r="I68" s="6">
        <v>11.3085749305012</v>
      </c>
      <c r="J68" s="6">
        <v>8.2445231308226692</v>
      </c>
      <c r="K68" s="6">
        <v>11.5479870445369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146.25584348000001</v>
      </c>
      <c r="E69" s="6">
        <v>14.414845034193601</v>
      </c>
      <c r="F69" s="6">
        <v>88.116013868085105</v>
      </c>
      <c r="G69" s="6">
        <v>5.0380082926180298</v>
      </c>
      <c r="H69" s="6">
        <v>19.725159358999999</v>
      </c>
      <c r="I69" s="6">
        <v>40.5126572468291</v>
      </c>
      <c r="J69" s="6">
        <v>11.8839861319149</v>
      </c>
      <c r="K69" s="6">
        <v>37.355244583100799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2603.8577060100001</v>
      </c>
      <c r="E70" s="6">
        <v>3.78130150679499</v>
      </c>
      <c r="F70" s="6">
        <v>88.464953117406793</v>
      </c>
      <c r="G70" s="6">
        <v>1.3565693485141599</v>
      </c>
      <c r="H70" s="6">
        <v>339.519998101</v>
      </c>
      <c r="I70" s="6">
        <v>10.413710445578801</v>
      </c>
      <c r="J70" s="6">
        <v>11.5350468825932</v>
      </c>
      <c r="K70" s="6">
        <v>10.4038453452594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117.800373132</v>
      </c>
      <c r="E71" s="6">
        <v>14.032651806182299</v>
      </c>
      <c r="F71" s="6">
        <v>91.764705882352899</v>
      </c>
      <c r="G71" s="6">
        <v>3.2445665398826402</v>
      </c>
      <c r="H71" s="6">
        <v>10.571828357999999</v>
      </c>
      <c r="I71" s="6">
        <v>35.889499942030298</v>
      </c>
      <c r="J71" s="6">
        <v>8.2352941176470598</v>
      </c>
      <c r="K71" s="6">
        <v>36.153741444406599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1022.446828338</v>
      </c>
      <c r="E72" s="6">
        <v>11.5547892669516</v>
      </c>
      <c r="F72" s="6">
        <v>95.486600846262306</v>
      </c>
      <c r="G72" s="6">
        <v>0.97218545873407103</v>
      </c>
      <c r="H72" s="6">
        <v>48.328358207999997</v>
      </c>
      <c r="I72" s="6">
        <v>23.0405247051477</v>
      </c>
      <c r="J72" s="6">
        <v>4.5133991537376597</v>
      </c>
      <c r="K72" s="6">
        <v>20.567798611342699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2257.80677793</v>
      </c>
      <c r="E73" s="6">
        <v>13.7981518270779</v>
      </c>
      <c r="F73" s="6">
        <v>85.944467515488697</v>
      </c>
      <c r="G73" s="6">
        <v>4.7974885828143501</v>
      </c>
      <c r="H73" s="6">
        <v>369.24629855000001</v>
      </c>
      <c r="I73" s="6">
        <v>30.118518872875601</v>
      </c>
      <c r="J73" s="6">
        <v>14.0555324845113</v>
      </c>
      <c r="K73" s="6">
        <v>29.334897280908802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25205.06515278</v>
      </c>
      <c r="E74" s="6">
        <v>2.6602375751460201</v>
      </c>
      <c r="F74" s="6">
        <v>91.741175713028596</v>
      </c>
      <c r="G74" s="6">
        <v>0.96614968405143498</v>
      </c>
      <c r="H74" s="6">
        <v>2269.0378951500002</v>
      </c>
      <c r="I74" s="6">
        <v>11.3519291386335</v>
      </c>
      <c r="J74" s="6">
        <v>8.2588242869714303</v>
      </c>
      <c r="K74" s="6">
        <v>10.732242853195901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426.51938666500001</v>
      </c>
      <c r="E75" s="6">
        <v>12.2993271448599</v>
      </c>
      <c r="F75" s="6">
        <v>88.781906770546101</v>
      </c>
      <c r="G75" s="6">
        <v>3.6503336363429399</v>
      </c>
      <c r="H75" s="6">
        <v>53.893123248000002</v>
      </c>
      <c r="I75" s="6">
        <v>33.7254561081239</v>
      </c>
      <c r="J75" s="6">
        <v>11.218093229453901</v>
      </c>
      <c r="K75" s="6">
        <v>28.889364168616599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3815.4844923370001</v>
      </c>
      <c r="E76" s="6">
        <v>2.9020331012294802</v>
      </c>
      <c r="F76" s="6">
        <v>93.727444991813499</v>
      </c>
      <c r="G76" s="6">
        <v>0.93271518637079398</v>
      </c>
      <c r="H76" s="6">
        <v>255.34502048100001</v>
      </c>
      <c r="I76" s="6">
        <v>14.172897874236501</v>
      </c>
      <c r="J76" s="6">
        <v>6.2725550081865098</v>
      </c>
      <c r="K76" s="6">
        <v>13.9370657107832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64</v>
      </c>
      <c r="E77" s="6">
        <v>15.064681647886699</v>
      </c>
      <c r="F77" s="6">
        <v>92.753623188405797</v>
      </c>
      <c r="G77" s="6">
        <v>3.37391909167822</v>
      </c>
      <c r="H77" s="6">
        <v>5</v>
      </c>
      <c r="I77" s="6">
        <v>43.738352486814897</v>
      </c>
      <c r="J77" s="6">
        <v>7.2463768115942004</v>
      </c>
      <c r="K77" s="6">
        <v>43.186164373481198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551</v>
      </c>
      <c r="E78" s="6">
        <v>12.486295484103101</v>
      </c>
      <c r="F78" s="6">
        <v>92.140468227424705</v>
      </c>
      <c r="G78" s="6">
        <v>1.0990122495543599</v>
      </c>
      <c r="H78" s="6">
        <v>47</v>
      </c>
      <c r="I78" s="6">
        <v>16.465845186585</v>
      </c>
      <c r="J78" s="6">
        <v>7.8595317725752496</v>
      </c>
      <c r="K78" s="6">
        <v>12.884164883073399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244.41396303900001</v>
      </c>
      <c r="E79" s="6">
        <v>12.280126024012</v>
      </c>
      <c r="F79" s="6">
        <v>87.468058377947003</v>
      </c>
      <c r="G79" s="6">
        <v>4.4691026756093102</v>
      </c>
      <c r="H79" s="6">
        <v>35.018286369000002</v>
      </c>
      <c r="I79" s="6">
        <v>35.023367408275398</v>
      </c>
      <c r="J79" s="6">
        <v>12.531941622053001</v>
      </c>
      <c r="K79" s="6">
        <v>31.192591341101199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3312.811423397</v>
      </c>
      <c r="E80" s="6">
        <v>3.5385372818962102</v>
      </c>
      <c r="F80" s="6">
        <v>88.700975334786804</v>
      </c>
      <c r="G80" s="6">
        <v>1.3994688530078501</v>
      </c>
      <c r="H80" s="6">
        <v>421.99691539899999</v>
      </c>
      <c r="I80" s="6">
        <v>11.5043296567711</v>
      </c>
      <c r="J80" s="6">
        <v>11.299024665213199</v>
      </c>
      <c r="K80" s="6">
        <v>10.9862803109572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453.34568551500001</v>
      </c>
      <c r="E81" s="6">
        <v>14.0135479445998</v>
      </c>
      <c r="F81" s="6">
        <v>98.669085621536098</v>
      </c>
      <c r="G81" s="6">
        <v>1.3409128029183199</v>
      </c>
      <c r="H81" s="6">
        <v>6.1150287089999997</v>
      </c>
      <c r="I81" s="6">
        <v>100</v>
      </c>
      <c r="J81" s="6">
        <v>1.33091437846387</v>
      </c>
      <c r="K81" s="6">
        <v>99.410331951532896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5503.8818726460004</v>
      </c>
      <c r="E82" s="6">
        <v>3.1210710752064998</v>
      </c>
      <c r="F82" s="6">
        <v>96.4051231769011</v>
      </c>
      <c r="G82" s="6">
        <v>0.73192618624202499</v>
      </c>
      <c r="H82" s="6">
        <v>205.23574607899999</v>
      </c>
      <c r="I82" s="6">
        <v>20.294602070135699</v>
      </c>
      <c r="J82" s="6">
        <v>3.5948768230988799</v>
      </c>
      <c r="K82" s="6">
        <v>19.628331543286599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881.41243678000001</v>
      </c>
      <c r="E83" s="6">
        <v>24.427493888957802</v>
      </c>
      <c r="F83" s="6">
        <v>88.7661709241099</v>
      </c>
      <c r="G83" s="6">
        <v>6.8894990991771596</v>
      </c>
      <c r="H83" s="6">
        <v>111.54741223000001</v>
      </c>
      <c r="I83" s="6">
        <v>59.707427176243399</v>
      </c>
      <c r="J83" s="6">
        <v>11.2338290758901</v>
      </c>
      <c r="K83" s="6">
        <v>54.438646919737302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25711.85115165</v>
      </c>
      <c r="E84" s="6">
        <v>3.9807792350750799</v>
      </c>
      <c r="F84" s="6">
        <v>86.654008428190593</v>
      </c>
      <c r="G84" s="6">
        <v>1.5630518795480499</v>
      </c>
      <c r="H84" s="6">
        <v>3960.00317804</v>
      </c>
      <c r="I84" s="6">
        <v>10.376832277004601</v>
      </c>
      <c r="J84" s="6">
        <v>13.3459915718094</v>
      </c>
      <c r="K84" s="6">
        <v>10.148718438437699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188.80034127299999</v>
      </c>
      <c r="E85" s="6">
        <v>13.457461889913899</v>
      </c>
      <c r="F85" s="6">
        <v>97.159090909090907</v>
      </c>
      <c r="G85" s="6">
        <v>1.33032198178202</v>
      </c>
      <c r="H85" s="6">
        <v>5.5204778149999996</v>
      </c>
      <c r="I85" s="6">
        <v>43.559567231962902</v>
      </c>
      <c r="J85" s="6">
        <v>2.8409090909090899</v>
      </c>
      <c r="K85" s="6">
        <v>45.4970117769452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959.45904424699995</v>
      </c>
      <c r="E86" s="6">
        <v>6.6769323404546297</v>
      </c>
      <c r="F86" s="6">
        <v>93.642241379310306</v>
      </c>
      <c r="G86" s="6">
        <v>1.04777977164574</v>
      </c>
      <c r="H86" s="6">
        <v>65.141638216999993</v>
      </c>
      <c r="I86" s="6">
        <v>16.966527382960201</v>
      </c>
      <c r="J86" s="6">
        <v>6.3577586206896504</v>
      </c>
      <c r="K86" s="6">
        <v>15.432552907799099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1242.01295923</v>
      </c>
      <c r="E87" s="6">
        <v>19.712187310408801</v>
      </c>
      <c r="F87" s="6">
        <v>86.191751155377204</v>
      </c>
      <c r="G87" s="6">
        <v>6.3009018572922102</v>
      </c>
      <c r="H87" s="6">
        <v>198.97523579</v>
      </c>
      <c r="I87" s="6">
        <v>41.236348025892397</v>
      </c>
      <c r="J87" s="6">
        <v>13.808248844622799</v>
      </c>
      <c r="K87" s="6">
        <v>39.3305314127267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27402.136672830002</v>
      </c>
      <c r="E88" s="6">
        <v>3.21829891029902</v>
      </c>
      <c r="F88" s="6">
        <v>78.735720923561402</v>
      </c>
      <c r="G88" s="6">
        <v>2.31521993809009</v>
      </c>
      <c r="H88" s="6">
        <v>7400.5378329799996</v>
      </c>
      <c r="I88" s="6">
        <v>8.8986523455695803</v>
      </c>
      <c r="J88" s="6">
        <v>21.264279076438601</v>
      </c>
      <c r="K88" s="6">
        <v>8.5726165588237002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109.267917209</v>
      </c>
      <c r="E89" s="6">
        <v>15.187651229203301</v>
      </c>
      <c r="F89" s="6">
        <v>85.926925618354304</v>
      </c>
      <c r="G89" s="6">
        <v>5.0362558495619201</v>
      </c>
      <c r="H89" s="6">
        <v>17.895851798999999</v>
      </c>
      <c r="I89" s="6">
        <v>37.076235227113997</v>
      </c>
      <c r="J89" s="6">
        <v>14.0730743816457</v>
      </c>
      <c r="K89" s="6">
        <v>30.750209232511899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1425.4590075629999</v>
      </c>
      <c r="E90" s="6">
        <v>3.2421753705263301</v>
      </c>
      <c r="F90" s="6">
        <v>85.870977987363801</v>
      </c>
      <c r="G90" s="6">
        <v>1.52155721961247</v>
      </c>
      <c r="H90" s="6">
        <v>234.541892593</v>
      </c>
      <c r="I90" s="6">
        <v>9.7616245255392204</v>
      </c>
      <c r="J90" s="6">
        <v>14.129022012636201</v>
      </c>
      <c r="K90" s="6">
        <v>9.24746287428842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422.76487743400003</v>
      </c>
      <c r="E91" s="6">
        <v>13.0943285379191</v>
      </c>
      <c r="F91" s="6">
        <v>92.765985465970601</v>
      </c>
      <c r="G91" s="6">
        <v>2.86845853152355</v>
      </c>
      <c r="H91" s="6">
        <v>32.967765636000003</v>
      </c>
      <c r="I91" s="6">
        <v>39.757339491862602</v>
      </c>
      <c r="J91" s="6">
        <v>7.2340145340293702</v>
      </c>
      <c r="K91" s="6">
        <v>36.783915928468197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3377.399895091</v>
      </c>
      <c r="E92" s="6">
        <v>3.0283633250450701</v>
      </c>
      <c r="F92" s="6">
        <v>90.799485110721605</v>
      </c>
      <c r="G92" s="6">
        <v>1.13847344067374</v>
      </c>
      <c r="H92" s="6">
        <v>342.224606053</v>
      </c>
      <c r="I92" s="6">
        <v>11.663370975551199</v>
      </c>
      <c r="J92" s="6">
        <v>9.2005148892783701</v>
      </c>
      <c r="K92" s="6">
        <v>11.235545343866701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86.448772223999995</v>
      </c>
      <c r="E93" s="6">
        <v>12.110265147711401</v>
      </c>
      <c r="F93" s="6">
        <v>97.297297297297305</v>
      </c>
      <c r="G93" s="6">
        <v>1.87087169097919</v>
      </c>
      <c r="H93" s="6">
        <v>2.401354784</v>
      </c>
      <c r="I93" s="6">
        <v>70.217914776469797</v>
      </c>
      <c r="J93" s="6">
        <v>2.7027027027027</v>
      </c>
      <c r="K93" s="6">
        <v>67.351380875250797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925.72226923200003</v>
      </c>
      <c r="E94" s="6">
        <v>8.4979627979438703</v>
      </c>
      <c r="F94" s="6">
        <v>94.601226993864998</v>
      </c>
      <c r="G94" s="6">
        <v>0.85433657805125096</v>
      </c>
      <c r="H94" s="6">
        <v>52.829805248</v>
      </c>
      <c r="I94" s="6">
        <v>14.738694286624</v>
      </c>
      <c r="J94" s="6">
        <v>5.3987730061349701</v>
      </c>
      <c r="K94" s="6">
        <v>14.9703068563072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74.352056138999998</v>
      </c>
      <c r="E95" s="6">
        <v>20.199756367561399</v>
      </c>
      <c r="F95" s="6">
        <v>92</v>
      </c>
      <c r="G95" s="6">
        <v>4.0004642717995402</v>
      </c>
      <c r="H95" s="6">
        <v>6.4653961860000004</v>
      </c>
      <c r="I95" s="6">
        <v>45.6702307910396</v>
      </c>
      <c r="J95" s="6">
        <v>8</v>
      </c>
      <c r="K95" s="6">
        <v>46.005339125694697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844.811768304</v>
      </c>
      <c r="E96" s="6">
        <v>16.506515524640399</v>
      </c>
      <c r="F96" s="6">
        <v>89.192263936291198</v>
      </c>
      <c r="G96" s="6">
        <v>0.82437404446226603</v>
      </c>
      <c r="H96" s="6">
        <v>102.368772945</v>
      </c>
      <c r="I96" s="6">
        <v>17.68493600939</v>
      </c>
      <c r="J96" s="6">
        <v>10.8077360637088</v>
      </c>
      <c r="K96" s="6">
        <v>6.8032552721938604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484.10656525399997</v>
      </c>
      <c r="E97" s="6">
        <v>12.210108053793199</v>
      </c>
      <c r="F97" s="6">
        <v>90.365099688219601</v>
      </c>
      <c r="G97" s="6">
        <v>3.3058930933022301</v>
      </c>
      <c r="H97" s="6">
        <v>51.616370840000002</v>
      </c>
      <c r="I97" s="6">
        <v>34.858637982402101</v>
      </c>
      <c r="J97" s="6">
        <v>9.6349003117804095</v>
      </c>
      <c r="K97" s="6">
        <v>31.0057550434219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5303.8063343670001</v>
      </c>
      <c r="E98" s="6">
        <v>3.26040520864276</v>
      </c>
      <c r="F98" s="6">
        <v>89.046517291173302</v>
      </c>
      <c r="G98" s="6">
        <v>1.1565548270483399</v>
      </c>
      <c r="H98" s="6">
        <v>652.41351084500002</v>
      </c>
      <c r="I98" s="6">
        <v>10.2260163329272</v>
      </c>
      <c r="J98" s="6">
        <v>10.9534827088267</v>
      </c>
      <c r="K98" s="6">
        <v>9.4022314311008497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5808.7190463999996</v>
      </c>
      <c r="E99" s="6">
        <v>18.401525534257399</v>
      </c>
      <c r="F99" s="6">
        <v>83.277751357933695</v>
      </c>
      <c r="G99" s="6">
        <v>7.1424193408879697</v>
      </c>
      <c r="H99" s="6">
        <v>1166.3960974199999</v>
      </c>
      <c r="I99" s="6">
        <v>37.753137596996602</v>
      </c>
      <c r="J99" s="6">
        <v>16.722248642066301</v>
      </c>
      <c r="K99" s="6">
        <v>35.569655415138499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160612.11864328</v>
      </c>
      <c r="E100" s="6">
        <v>2.7183689277587999</v>
      </c>
      <c r="F100" s="6">
        <v>90.026364737558097</v>
      </c>
      <c r="G100" s="6">
        <v>1.12190943292684</v>
      </c>
      <c r="H100" s="6">
        <v>17793.528537400001</v>
      </c>
      <c r="I100" s="6">
        <v>10.298572009933601</v>
      </c>
      <c r="J100" s="6">
        <v>9.9736352624419098</v>
      </c>
      <c r="K100" s="6">
        <v>10.126841934106301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513.35456333399998</v>
      </c>
      <c r="E101" s="6">
        <v>11.176119094988</v>
      </c>
      <c r="F101" s="6">
        <v>86.855293091026496</v>
      </c>
      <c r="G101" s="6">
        <v>3.6570278504972</v>
      </c>
      <c r="H101" s="6">
        <v>77.691238326000004</v>
      </c>
      <c r="I101" s="6">
        <v>24.431641233538102</v>
      </c>
      <c r="J101" s="6">
        <v>13.1447069089735</v>
      </c>
      <c r="K101" s="6">
        <v>24.1642684007006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4071.7478080020001</v>
      </c>
      <c r="E102" s="6">
        <v>3.0038794595657299</v>
      </c>
      <c r="F102" s="6">
        <v>90.116755543852705</v>
      </c>
      <c r="G102" s="6">
        <v>1.1207665148624899</v>
      </c>
      <c r="H102" s="6">
        <v>446.55490210900001</v>
      </c>
      <c r="I102" s="6">
        <v>10.872519197344999</v>
      </c>
      <c r="J102" s="6">
        <v>9.8832444561473292</v>
      </c>
      <c r="K102" s="6">
        <v>10.2193001994175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70.752446608</v>
      </c>
      <c r="E103" s="6">
        <v>25.813160351014901</v>
      </c>
      <c r="F103" s="6">
        <v>91.669743927916002</v>
      </c>
      <c r="G103" s="6">
        <v>6.4325736684367003</v>
      </c>
      <c r="H103" s="6">
        <v>6.4294495950000004</v>
      </c>
      <c r="I103" s="6">
        <v>70.526134723899304</v>
      </c>
      <c r="J103" s="6">
        <v>8.3302560720840297</v>
      </c>
      <c r="K103" s="6">
        <v>70.786825264487405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1957.4123467290001</v>
      </c>
      <c r="E104" s="6">
        <v>3.7562763262420402</v>
      </c>
      <c r="F104" s="6">
        <v>90.569028820341899</v>
      </c>
      <c r="G104" s="6">
        <v>1.64426018127688</v>
      </c>
      <c r="H104" s="6">
        <v>203.825741196</v>
      </c>
      <c r="I104" s="6">
        <v>16.136466330353102</v>
      </c>
      <c r="J104" s="6">
        <v>9.4309711796580693</v>
      </c>
      <c r="K104" s="6">
        <v>15.7904254937618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19.957280122100201</v>
      </c>
      <c r="F105" s="6">
        <v>97.435897435897402</v>
      </c>
      <c r="G105" s="6">
        <v>2.6146672004823301</v>
      </c>
      <c r="H105" s="6">
        <v>1.1114589859999999</v>
      </c>
      <c r="I105" s="6">
        <v>100</v>
      </c>
      <c r="J105" s="6">
        <v>2.5641025641025599</v>
      </c>
      <c r="K105" s="6">
        <v>99.357353618328403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506.825297616</v>
      </c>
      <c r="E106" s="6">
        <v>11.764139319189001</v>
      </c>
      <c r="F106" s="6">
        <v>97.228144989339</v>
      </c>
      <c r="G106" s="6">
        <v>0.731682367022087</v>
      </c>
      <c r="H106" s="6">
        <v>14.448966818000001</v>
      </c>
      <c r="I106" s="6">
        <v>27.619446767756202</v>
      </c>
      <c r="J106" s="6">
        <v>2.7718550106609801</v>
      </c>
      <c r="K106" s="6">
        <v>25.665166104774698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26.629901627999999</v>
      </c>
      <c r="E107" s="6">
        <v>30.843923117477701</v>
      </c>
      <c r="F107" s="6">
        <v>92.051049366753205</v>
      </c>
      <c r="G107" s="6">
        <v>8.4094906725232708</v>
      </c>
      <c r="H107" s="6">
        <v>2.2995910949999998</v>
      </c>
      <c r="I107" s="6">
        <v>99.999999999999702</v>
      </c>
      <c r="J107" s="6">
        <v>7.9489506332468096</v>
      </c>
      <c r="K107" s="6">
        <v>97.384230543334198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1863.3786144569999</v>
      </c>
      <c r="E108" s="6">
        <v>3.2080731922953301</v>
      </c>
      <c r="F108" s="6">
        <v>95.456963677931796</v>
      </c>
      <c r="G108" s="6">
        <v>0.91581297733247302</v>
      </c>
      <c r="H108" s="6">
        <v>88.682861900000006</v>
      </c>
      <c r="I108" s="6">
        <v>18.631714941892099</v>
      </c>
      <c r="J108" s="6">
        <v>4.5430363220682404</v>
      </c>
      <c r="K108" s="6">
        <v>19.2427970888874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35.380022951999997</v>
      </c>
      <c r="E109" s="6">
        <v>24.2681335848538</v>
      </c>
      <c r="F109" s="6">
        <v>92.307692307692307</v>
      </c>
      <c r="G109" s="6">
        <v>5.1228090446517101</v>
      </c>
      <c r="H109" s="6">
        <v>2.9483352460000001</v>
      </c>
      <c r="I109" s="6">
        <v>69.337524528153693</v>
      </c>
      <c r="J109" s="6">
        <v>7.6923076923076898</v>
      </c>
      <c r="K109" s="6">
        <v>61.473708535820599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309.57520082999997</v>
      </c>
      <c r="E110" s="6">
        <v>15.149697812136701</v>
      </c>
      <c r="F110" s="6">
        <v>95.454545454545496</v>
      </c>
      <c r="G110" s="6">
        <v>1.4157997801511399</v>
      </c>
      <c r="H110" s="6">
        <v>14.741676229999999</v>
      </c>
      <c r="I110" s="6">
        <v>32.6990943182035</v>
      </c>
      <c r="J110" s="6">
        <v>4.5454545454545503</v>
      </c>
      <c r="K110" s="6">
        <v>29.731795383173999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2208.7500267730002</v>
      </c>
      <c r="E112" s="6">
        <v>2.8239547201600699</v>
      </c>
      <c r="F112" s="6">
        <v>92.2828760584365</v>
      </c>
      <c r="G112" s="6">
        <v>1.10313621098396</v>
      </c>
      <c r="H112" s="6">
        <v>184.70596540299999</v>
      </c>
      <c r="I112" s="6">
        <v>13.8735222460749</v>
      </c>
      <c r="J112" s="6">
        <v>7.7171239415634902</v>
      </c>
      <c r="K112" s="6">
        <v>13.1915183693656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133.84321579600001</v>
      </c>
      <c r="E113" s="6">
        <v>20.219933962191998</v>
      </c>
      <c r="F113" s="6">
        <v>79.1953773802516</v>
      </c>
      <c r="G113" s="6">
        <v>8.7456393510563597</v>
      </c>
      <c r="H113" s="6">
        <v>35.160607689000003</v>
      </c>
      <c r="I113" s="6">
        <v>36.977448064808698</v>
      </c>
      <c r="J113" s="6">
        <v>20.8046226197484</v>
      </c>
      <c r="K113" s="6">
        <v>33.291361323758601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3730.781493299</v>
      </c>
      <c r="E114" s="6">
        <v>2.9307611982334101</v>
      </c>
      <c r="F114" s="6">
        <v>88.817628049929397</v>
      </c>
      <c r="G114" s="6">
        <v>1.3405054388620401</v>
      </c>
      <c r="H114" s="6">
        <v>469.71515946199997</v>
      </c>
      <c r="I114" s="6">
        <v>10.383982118641301</v>
      </c>
      <c r="J114" s="6">
        <v>11.1823719500706</v>
      </c>
      <c r="K114" s="6">
        <v>10.6471609064125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307.14018674900001</v>
      </c>
      <c r="E115" s="6">
        <v>19.319676812166399</v>
      </c>
      <c r="F115" s="6">
        <v>90.215824209378795</v>
      </c>
      <c r="G115" s="6">
        <v>5.2078553545566102</v>
      </c>
      <c r="H115" s="6">
        <v>33.310271295</v>
      </c>
      <c r="I115" s="6">
        <v>59.420658256697898</v>
      </c>
      <c r="J115" s="6">
        <v>9.7841757906211893</v>
      </c>
      <c r="K115" s="6">
        <v>48.019472792477501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7973.9369442090001</v>
      </c>
      <c r="E116" s="6">
        <v>2.5089635762358702</v>
      </c>
      <c r="F116" s="6">
        <v>91.706570990447204</v>
      </c>
      <c r="G116" s="6">
        <v>1.15449664823986</v>
      </c>
      <c r="H116" s="6">
        <v>721.11822805300005</v>
      </c>
      <c r="I116" s="6">
        <v>12.937482591414</v>
      </c>
      <c r="J116" s="6">
        <v>8.2934290095528205</v>
      </c>
      <c r="K116" s="6">
        <v>12.7661222768157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124.009133619</v>
      </c>
      <c r="E117" s="6">
        <v>20.3743818721703</v>
      </c>
      <c r="F117" s="6">
        <v>95.881389519338001</v>
      </c>
      <c r="G117" s="6">
        <v>4.25669543432792</v>
      </c>
      <c r="H117" s="6">
        <v>5.3268451780000001</v>
      </c>
      <c r="I117" s="6">
        <v>100</v>
      </c>
      <c r="J117" s="6">
        <v>4.1186104806619799</v>
      </c>
      <c r="K117" s="6">
        <v>99.096011851643496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5858.034508359</v>
      </c>
      <c r="E118" s="6">
        <v>2.7243786384827202</v>
      </c>
      <c r="F118" s="6">
        <v>92.974601791820604</v>
      </c>
      <c r="G118" s="6">
        <v>1.25283695431437</v>
      </c>
      <c r="H118" s="6">
        <v>442.64803876899998</v>
      </c>
      <c r="I118" s="6">
        <v>16.9924071588283</v>
      </c>
      <c r="J118" s="6">
        <v>7.02539820817936</v>
      </c>
      <c r="K118" s="6">
        <v>16.580130191316599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1091.91050077</v>
      </c>
      <c r="E119" s="6">
        <v>18.090522772227001</v>
      </c>
      <c r="F119" s="6">
        <v>92.870887629937698</v>
      </c>
      <c r="G119" s="6">
        <v>4.3175353909379899</v>
      </c>
      <c r="H119" s="6">
        <v>83.819083210000002</v>
      </c>
      <c r="I119" s="6">
        <v>57.597158241689002</v>
      </c>
      <c r="J119" s="6">
        <v>7.1291123700622796</v>
      </c>
      <c r="K119" s="6">
        <v>56.244497676023997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25944.762626870001</v>
      </c>
      <c r="E120" s="6">
        <v>3.09767563344804</v>
      </c>
      <c r="F120" s="6">
        <v>87.133596605749801</v>
      </c>
      <c r="G120" s="6">
        <v>1.44366716572304</v>
      </c>
      <c r="H120" s="6">
        <v>3831.08003031</v>
      </c>
      <c r="I120" s="6">
        <v>9.6706479856644201</v>
      </c>
      <c r="J120" s="6">
        <v>12.866403394250201</v>
      </c>
      <c r="K120" s="6">
        <v>9.7767735548608705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683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9824.7954042509991</v>
      </c>
      <c r="E131" s="6">
        <v>8.0077685013007898</v>
      </c>
      <c r="F131" s="6">
        <v>93.978682787389701</v>
      </c>
      <c r="G131" s="6">
        <v>1.5711459867145601</v>
      </c>
      <c r="H131" s="6">
        <v>629.48541013099998</v>
      </c>
      <c r="I131" s="6">
        <v>24.787704340803302</v>
      </c>
      <c r="J131" s="6">
        <v>6.0213172126102998</v>
      </c>
      <c r="K131" s="6">
        <v>24.521915236237501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179609.90210268201</v>
      </c>
      <c r="E132" s="6">
        <v>1.0414522101964601</v>
      </c>
      <c r="F132" s="6">
        <v>90.345813977884305</v>
      </c>
      <c r="G132" s="6">
        <v>0.80634028028376703</v>
      </c>
      <c r="H132" s="6">
        <v>19192.780826987</v>
      </c>
      <c r="I132" s="6">
        <v>7.7841348073548904</v>
      </c>
      <c r="J132" s="6">
        <v>9.6541860221156508</v>
      </c>
      <c r="K132" s="6">
        <v>7.5458944750505097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3542.7946156520002</v>
      </c>
      <c r="E133" s="6">
        <v>16.711520601395598</v>
      </c>
      <c r="F133" s="6">
        <v>91.473987471292105</v>
      </c>
      <c r="G133" s="6">
        <v>3.57657552481772</v>
      </c>
      <c r="H133" s="6">
        <v>330.213125225</v>
      </c>
      <c r="I133" s="6">
        <v>37.913475428953902</v>
      </c>
      <c r="J133" s="6">
        <v>8.5260125287079092</v>
      </c>
      <c r="K133" s="6">
        <v>38.372407223859298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65549.997391073004</v>
      </c>
      <c r="E134" s="6">
        <v>2.50718442810685</v>
      </c>
      <c r="F134" s="6">
        <v>93.421305929222598</v>
      </c>
      <c r="G134" s="6">
        <v>0.877352390408349</v>
      </c>
      <c r="H134" s="6">
        <v>4616.0067544209996</v>
      </c>
      <c r="I134" s="6">
        <v>12.5525909595837</v>
      </c>
      <c r="J134" s="6">
        <v>6.57869407077734</v>
      </c>
      <c r="K134" s="6">
        <v>12.4589174067473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2021.2995199300001</v>
      </c>
      <c r="E135" s="6">
        <v>9.0742734017883695</v>
      </c>
      <c r="F135" s="6">
        <v>89.715074684685305</v>
      </c>
      <c r="G135" s="6">
        <v>2.6391072122943702</v>
      </c>
      <c r="H135" s="6">
        <v>231.72153259000001</v>
      </c>
      <c r="I135" s="6">
        <v>25.524879531257199</v>
      </c>
      <c r="J135" s="6">
        <v>10.2849253153147</v>
      </c>
      <c r="K135" s="6">
        <v>23.020847832441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33226.783719015999</v>
      </c>
      <c r="E136" s="6">
        <v>1.6880264897653701</v>
      </c>
      <c r="F136" s="6">
        <v>86.673091814604703</v>
      </c>
      <c r="G136" s="6">
        <v>0.95573855717050704</v>
      </c>
      <c r="H136" s="6">
        <v>5108.9708079929997</v>
      </c>
      <c r="I136" s="6">
        <v>6.3856479684482101</v>
      </c>
      <c r="J136" s="6">
        <v>13.3269081853953</v>
      </c>
      <c r="K136" s="6">
        <v>6.2157564653425501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5409.0542483669997</v>
      </c>
      <c r="E137" s="6">
        <v>8.7373401636852996</v>
      </c>
      <c r="F137" s="6">
        <v>84.248475640043694</v>
      </c>
      <c r="G137" s="6">
        <v>3.11806279340139</v>
      </c>
      <c r="H137" s="6">
        <v>1011.3043483599999</v>
      </c>
      <c r="I137" s="6">
        <v>17.738796189742299</v>
      </c>
      <c r="J137" s="6">
        <v>15.751524359956299</v>
      </c>
      <c r="K137" s="6">
        <v>16.6772454075507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96796.047507857002</v>
      </c>
      <c r="E138" s="6">
        <v>1.4242930489752501</v>
      </c>
      <c r="F138" s="6">
        <v>85.925798139660202</v>
      </c>
      <c r="G138" s="6">
        <v>0.81719227182068399</v>
      </c>
      <c r="H138" s="6">
        <v>15854.692553385999</v>
      </c>
      <c r="I138" s="6">
        <v>5.0712966679561697</v>
      </c>
      <c r="J138" s="6">
        <v>14.0742018603398</v>
      </c>
      <c r="K138" s="6">
        <v>4.9891211513474198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4243.3567611440003</v>
      </c>
      <c r="E139" s="6">
        <v>9.2104081113024101</v>
      </c>
      <c r="F139" s="6">
        <v>81.080109763131105</v>
      </c>
      <c r="G139" s="6">
        <v>3.8757209372439898</v>
      </c>
      <c r="H139" s="6">
        <v>990.17927320599995</v>
      </c>
      <c r="I139" s="6">
        <v>18.883127706900002</v>
      </c>
      <c r="J139" s="6">
        <v>18.919890236868898</v>
      </c>
      <c r="K139" s="6">
        <v>16.609180870967599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82479.034023440996</v>
      </c>
      <c r="E140" s="6">
        <v>1.9476185890915401</v>
      </c>
      <c r="F140" s="6">
        <v>83.522609730398997</v>
      </c>
      <c r="G140" s="6">
        <v>1.2514761167708</v>
      </c>
      <c r="H140" s="6">
        <v>16271.51303163</v>
      </c>
      <c r="I140" s="6">
        <v>6.4738231669661204</v>
      </c>
      <c r="J140" s="6">
        <v>16.477390269600999</v>
      </c>
      <c r="K140" s="6">
        <v>6.3436351010513397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1897.7858780399999</v>
      </c>
      <c r="E141" s="6">
        <v>15.128066764324601</v>
      </c>
      <c r="F141" s="6">
        <v>86.931034226215701</v>
      </c>
      <c r="G141" s="6">
        <v>4.9703597423733701</v>
      </c>
      <c r="H141" s="6">
        <v>285.30776042000002</v>
      </c>
      <c r="I141" s="6">
        <v>33.996913953541601</v>
      </c>
      <c r="J141" s="6">
        <v>13.068965773784299</v>
      </c>
      <c r="K141" s="6">
        <v>33.061415903895899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46493.115634852998</v>
      </c>
      <c r="E142" s="6">
        <v>3.4795777038742801</v>
      </c>
      <c r="F142" s="6">
        <v>84.381549371572405</v>
      </c>
      <c r="G142" s="6">
        <v>1.3754183205656401</v>
      </c>
      <c r="H142" s="6">
        <v>8605.5593493209999</v>
      </c>
      <c r="I142" s="6">
        <v>7.7131846346517898</v>
      </c>
      <c r="J142" s="6">
        <v>15.618450628427601</v>
      </c>
      <c r="K142" s="6">
        <v>7.4309502065544901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9272.2682915789992</v>
      </c>
      <c r="E143" s="6">
        <v>9.32229098521079</v>
      </c>
      <c r="F143" s="6">
        <v>83.948328457765598</v>
      </c>
      <c r="G143" s="6">
        <v>3.3837772364398901</v>
      </c>
      <c r="H143" s="6">
        <v>1772.9406624549999</v>
      </c>
      <c r="I143" s="6">
        <v>19.525699234916999</v>
      </c>
      <c r="J143" s="6">
        <v>16.051671542234399</v>
      </c>
      <c r="K143" s="6">
        <v>17.6967515267899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161063.33285815699</v>
      </c>
      <c r="E144" s="6">
        <v>1.49405276505657</v>
      </c>
      <c r="F144" s="6">
        <v>82.538446616783602</v>
      </c>
      <c r="G144" s="6">
        <v>0.92843800434020796</v>
      </c>
      <c r="H144" s="6">
        <v>34074.011567472</v>
      </c>
      <c r="I144" s="6">
        <v>4.5769206046684099</v>
      </c>
      <c r="J144" s="6">
        <v>17.461553383216401</v>
      </c>
      <c r="K144" s="6">
        <v>4.3886032918402398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10987.787182152</v>
      </c>
      <c r="E145" s="6">
        <v>6.4508162232714099</v>
      </c>
      <c r="F145" s="6">
        <v>83.665940909682305</v>
      </c>
      <c r="G145" s="6">
        <v>2.68595543835599</v>
      </c>
      <c r="H145" s="6">
        <v>2145.1401030540001</v>
      </c>
      <c r="I145" s="6">
        <v>15.115751893353499</v>
      </c>
      <c r="J145" s="6">
        <v>16.334059090317702</v>
      </c>
      <c r="K145" s="6">
        <v>13.757939024766999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267171.53767856403</v>
      </c>
      <c r="E146" s="6">
        <v>0.84631996754690098</v>
      </c>
      <c r="F146" s="6">
        <v>86.236114036364995</v>
      </c>
      <c r="G146" s="6">
        <v>0.54432447693431696</v>
      </c>
      <c r="H146" s="6">
        <v>42642.442999995001</v>
      </c>
      <c r="I146" s="6">
        <v>3.54468185964038</v>
      </c>
      <c r="J146" s="6">
        <v>13.763885963634999</v>
      </c>
      <c r="K146" s="6">
        <v>3.4104051566332299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5201.8999702789997</v>
      </c>
      <c r="E147" s="6">
        <v>7.7354233559260299</v>
      </c>
      <c r="F147" s="6">
        <v>86.933748583484899</v>
      </c>
      <c r="G147" s="6">
        <v>3.0475990906893502</v>
      </c>
      <c r="H147" s="6">
        <v>781.85208808699997</v>
      </c>
      <c r="I147" s="6">
        <v>21.693828120428801</v>
      </c>
      <c r="J147" s="6">
        <v>13.066251416515099</v>
      </c>
      <c r="K147" s="6">
        <v>20.276604566048199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104664.12871966101</v>
      </c>
      <c r="E148" s="6">
        <v>1.0270277251662601</v>
      </c>
      <c r="F148" s="6">
        <v>89.383794000822604</v>
      </c>
      <c r="G148" s="6">
        <v>0.62245065673169997</v>
      </c>
      <c r="H148" s="6">
        <v>12431.067215630999</v>
      </c>
      <c r="I148" s="6">
        <v>5.3410732371167899</v>
      </c>
      <c r="J148" s="6">
        <v>10.616205999177399</v>
      </c>
      <c r="K148" s="6">
        <v>5.2407612739705698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11570.41669724</v>
      </c>
      <c r="E149" s="6">
        <v>6.4173944449273401</v>
      </c>
      <c r="F149" s="6">
        <v>86.598018984416498</v>
      </c>
      <c r="G149" s="6">
        <v>2.3247619189988602</v>
      </c>
      <c r="H149" s="6">
        <v>1790.64725426</v>
      </c>
      <c r="I149" s="6">
        <v>16.7638701782978</v>
      </c>
      <c r="J149" s="6">
        <v>13.4019810155835</v>
      </c>
      <c r="K149" s="6">
        <v>15.021643185557499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211270.26430633001</v>
      </c>
      <c r="E150" s="6">
        <v>1.1859925713678401</v>
      </c>
      <c r="F150" s="6">
        <v>87.001970472173198</v>
      </c>
      <c r="G150" s="6">
        <v>0.59607602299011098</v>
      </c>
      <c r="H150" s="6">
        <v>31563.619983569999</v>
      </c>
      <c r="I150" s="6">
        <v>4.1393261819969203</v>
      </c>
      <c r="J150" s="6">
        <v>12.9980295278268</v>
      </c>
      <c r="K150" s="6">
        <v>3.98981925993722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13170.974767573</v>
      </c>
      <c r="E151" s="6">
        <v>7.2746927700102502</v>
      </c>
      <c r="F151" s="6">
        <v>87.992622409114304</v>
      </c>
      <c r="G151" s="6">
        <v>2.5026765176804302</v>
      </c>
      <c r="H151" s="6">
        <v>1797.2968976760001</v>
      </c>
      <c r="I151" s="6">
        <v>20.235977352943902</v>
      </c>
      <c r="J151" s="6">
        <v>12.007377590885699</v>
      </c>
      <c r="K151" s="6">
        <v>18.340146977602299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338720.13008012797</v>
      </c>
      <c r="E152" s="6">
        <v>0.98247698979101605</v>
      </c>
      <c r="F152" s="6">
        <v>89.4767636179172</v>
      </c>
      <c r="G152" s="6">
        <v>0.54148442536741404</v>
      </c>
      <c r="H152" s="6">
        <v>39836.398323745998</v>
      </c>
      <c r="I152" s="6">
        <v>4.8027497041687601</v>
      </c>
      <c r="J152" s="6">
        <v>10.5232363820828</v>
      </c>
      <c r="K152" s="6">
        <v>4.6041229306486802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2849.4005393040002</v>
      </c>
      <c r="E153" s="6">
        <v>10.4331354647416</v>
      </c>
      <c r="F153" s="6">
        <v>87.019403439536106</v>
      </c>
      <c r="G153" s="6">
        <v>3.6298450187203302</v>
      </c>
      <c r="H153" s="6">
        <v>425.04220183000001</v>
      </c>
      <c r="I153" s="6">
        <v>27.365790922696</v>
      </c>
      <c r="J153" s="6">
        <v>12.9805965604639</v>
      </c>
      <c r="K153" s="6">
        <v>24.3337774682157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40162.212690658998</v>
      </c>
      <c r="E154" s="6">
        <v>2.1081412737697698</v>
      </c>
      <c r="F154" s="6">
        <v>89.946165338879794</v>
      </c>
      <c r="G154" s="6">
        <v>0.95894167317461099</v>
      </c>
      <c r="H154" s="6">
        <v>4489.1768814750003</v>
      </c>
      <c r="I154" s="6">
        <v>8.9478108386260509</v>
      </c>
      <c r="J154" s="6">
        <v>10.053834661120201</v>
      </c>
      <c r="K154" s="6">
        <v>8.5791271880828504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2799.6971366749999</v>
      </c>
      <c r="E155" s="6">
        <v>9.5602019668692595</v>
      </c>
      <c r="F155" s="6">
        <v>92.523532501442105</v>
      </c>
      <c r="G155" s="6">
        <v>2.8486437228569099</v>
      </c>
      <c r="H155" s="6">
        <v>226.232657598</v>
      </c>
      <c r="I155" s="6">
        <v>36.858571125054297</v>
      </c>
      <c r="J155" s="6">
        <v>7.4764674985578701</v>
      </c>
      <c r="K155" s="6">
        <v>35.252822289085003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54816.817599451999</v>
      </c>
      <c r="E156" s="6">
        <v>1.2856586147756599</v>
      </c>
      <c r="F156" s="6">
        <v>93.254602251523494</v>
      </c>
      <c r="G156" s="6">
        <v>0.59529306273581195</v>
      </c>
      <c r="H156" s="6">
        <v>3965.0722761830002</v>
      </c>
      <c r="I156" s="6">
        <v>8.4239793322164793</v>
      </c>
      <c r="J156" s="6">
        <v>6.7453977484764698</v>
      </c>
      <c r="K156" s="6">
        <v>8.2298805583492705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819.78869550800005</v>
      </c>
      <c r="E157" s="6">
        <v>11.7316900207598</v>
      </c>
      <c r="F157" s="6">
        <v>84.795084514670293</v>
      </c>
      <c r="G157" s="6">
        <v>5.2251854721892199</v>
      </c>
      <c r="H157" s="6">
        <v>146.999297216</v>
      </c>
      <c r="I157" s="6">
        <v>32.335612142276197</v>
      </c>
      <c r="J157" s="6">
        <v>15.2049154853297</v>
      </c>
      <c r="K157" s="6">
        <v>29.1399215041085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21824.031584484001</v>
      </c>
      <c r="E158" s="6">
        <v>2.22978775054405</v>
      </c>
      <c r="F158" s="6">
        <v>85.957415451773898</v>
      </c>
      <c r="G158" s="6">
        <v>1.23707206183193</v>
      </c>
      <c r="H158" s="6">
        <v>3565.3213524110001</v>
      </c>
      <c r="I158" s="6">
        <v>7.7378284069165604</v>
      </c>
      <c r="J158" s="6">
        <v>14.042584548226101</v>
      </c>
      <c r="K158" s="6">
        <v>7.5723608284133599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2174.9212797079999</v>
      </c>
      <c r="E159" s="6">
        <v>10.090313482291499</v>
      </c>
      <c r="F159" s="6">
        <v>86.203796025041001</v>
      </c>
      <c r="G159" s="6">
        <v>2.8670841091100798</v>
      </c>
      <c r="H159" s="6">
        <v>348.07814722699999</v>
      </c>
      <c r="I159" s="6">
        <v>20.1654784822599</v>
      </c>
      <c r="J159" s="6">
        <v>13.796203974959001</v>
      </c>
      <c r="K159" s="6">
        <v>17.914604203950599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17553.680209259001</v>
      </c>
      <c r="E160" s="6">
        <v>2.2157884601286999</v>
      </c>
      <c r="F160" s="6">
        <v>79.360214538658397</v>
      </c>
      <c r="G160" s="6">
        <v>1.5433197195000199</v>
      </c>
      <c r="H160" s="6">
        <v>4565.3126781760002</v>
      </c>
      <c r="I160" s="6">
        <v>6.1341168561863801</v>
      </c>
      <c r="J160" s="6">
        <v>20.639785461341599</v>
      </c>
      <c r="K160" s="6">
        <v>5.9340822253538201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5398.5270581140003</v>
      </c>
      <c r="E161" s="6">
        <v>6.9269408239937098</v>
      </c>
      <c r="F161" s="6">
        <v>92.407392299851494</v>
      </c>
      <c r="G161" s="6">
        <v>1.6858346053267901</v>
      </c>
      <c r="H161" s="6">
        <v>443.56730658399999</v>
      </c>
      <c r="I161" s="6">
        <v>21.484766847894399</v>
      </c>
      <c r="J161" s="6">
        <v>7.59260770014847</v>
      </c>
      <c r="K161" s="6">
        <v>20.517796504098602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65788.245542164004</v>
      </c>
      <c r="E162" s="6">
        <v>1.37236280699951</v>
      </c>
      <c r="F162" s="6">
        <v>86.533896096632205</v>
      </c>
      <c r="G162" s="6">
        <v>0.89986524521699196</v>
      </c>
      <c r="H162" s="6">
        <v>10237.737927595001</v>
      </c>
      <c r="I162" s="6">
        <v>5.9689853208042001</v>
      </c>
      <c r="J162" s="6">
        <v>13.4661039033678</v>
      </c>
      <c r="K162" s="6">
        <v>5.7825816724244099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354.64234223699998</v>
      </c>
      <c r="E163" s="6">
        <v>15.2367433659022</v>
      </c>
      <c r="F163" s="6">
        <v>92.141567464220799</v>
      </c>
      <c r="G163" s="6">
        <v>3.7716198340309099</v>
      </c>
      <c r="H163" s="6">
        <v>30.246206978</v>
      </c>
      <c r="I163" s="6">
        <v>47.117381859918297</v>
      </c>
      <c r="J163" s="6">
        <v>7.85843253577917</v>
      </c>
      <c r="K163" s="6">
        <v>44.222936546759499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6262.8315812669998</v>
      </c>
      <c r="E164" s="6">
        <v>2.6725208770444202</v>
      </c>
      <c r="F164" s="6">
        <v>86.879050494267702</v>
      </c>
      <c r="G164" s="6">
        <v>1.63575428485777</v>
      </c>
      <c r="H164" s="6">
        <v>945.84708825899997</v>
      </c>
      <c r="I164" s="6">
        <v>11.353047984821201</v>
      </c>
      <c r="J164" s="6">
        <v>13.1209495057323</v>
      </c>
      <c r="K164" s="6">
        <v>10.830982852901499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6532.88847188</v>
      </c>
      <c r="E165" s="6">
        <v>7.8161853254099096</v>
      </c>
      <c r="F165" s="6">
        <v>90.724912857836401</v>
      </c>
      <c r="G165" s="6">
        <v>2.2119092627353099</v>
      </c>
      <c r="H165" s="6">
        <v>667.87730026999998</v>
      </c>
      <c r="I165" s="6">
        <v>22.4374190222502</v>
      </c>
      <c r="J165" s="6">
        <v>9.2750871421635708</v>
      </c>
      <c r="K165" s="6">
        <v>21.6359449819996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95698.38332886</v>
      </c>
      <c r="E166" s="6">
        <v>2.0700371915741398</v>
      </c>
      <c r="F166" s="6">
        <v>86.996139983689105</v>
      </c>
      <c r="G166" s="6">
        <v>0.89515330100241497</v>
      </c>
      <c r="H166" s="6">
        <v>14304.63904294</v>
      </c>
      <c r="I166" s="6">
        <v>6.0271582861209696</v>
      </c>
      <c r="J166" s="6">
        <v>13.003860016310901</v>
      </c>
      <c r="K166" s="6">
        <v>5.9885973690264498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9124.0777741870006</v>
      </c>
      <c r="E167" s="6">
        <v>7.0905385859349801</v>
      </c>
      <c r="F167" s="6">
        <v>84.597033266864798</v>
      </c>
      <c r="G167" s="6">
        <v>2.7672144684921198</v>
      </c>
      <c r="H167" s="6">
        <v>1661.2623516359999</v>
      </c>
      <c r="I167" s="6">
        <v>16.714297176124798</v>
      </c>
      <c r="J167" s="6">
        <v>15.4029667331352</v>
      </c>
      <c r="K167" s="6">
        <v>15.198249694585201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149814.62422748699</v>
      </c>
      <c r="E168" s="6">
        <v>1.5334874256966999</v>
      </c>
      <c r="F168" s="6">
        <v>84.968872066456498</v>
      </c>
      <c r="G168" s="6">
        <v>0.783526243584028</v>
      </c>
      <c r="H168" s="6">
        <v>26502.444110566001</v>
      </c>
      <c r="I168" s="6">
        <v>4.5807153890958299</v>
      </c>
      <c r="J168" s="6">
        <v>15.0311279335435</v>
      </c>
      <c r="K168" s="6">
        <v>4.4291646938373201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126.018685229</v>
      </c>
      <c r="E169" s="6">
        <v>40.042256787340897</v>
      </c>
      <c r="F169" s="6">
        <v>89.436729139093501</v>
      </c>
      <c r="G169" s="6">
        <v>4.1960219484195997</v>
      </c>
      <c r="H169" s="6">
        <v>14.883924294</v>
      </c>
      <c r="I169" s="6">
        <v>53.0937968011268</v>
      </c>
      <c r="J169" s="6">
        <v>10.5632708609066</v>
      </c>
      <c r="K169" s="6">
        <v>35.526730631452203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637.28072182699998</v>
      </c>
      <c r="E170" s="6">
        <v>33.239725693343303</v>
      </c>
      <c r="F170" s="6">
        <v>81.140075352500901</v>
      </c>
      <c r="G170" s="6">
        <v>3.26871117880785</v>
      </c>
      <c r="H170" s="6">
        <v>148.12737529200001</v>
      </c>
      <c r="I170" s="6">
        <v>28.1214413299965</v>
      </c>
      <c r="J170" s="6">
        <v>18.859924647499099</v>
      </c>
      <c r="K170" s="6">
        <v>14.0628065228882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684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9812.4528664499994</v>
      </c>
      <c r="E181" s="6">
        <v>8.0168543091764608</v>
      </c>
      <c r="F181" s="6">
        <v>93.981664387756197</v>
      </c>
      <c r="G181" s="6">
        <v>1.57308950207325</v>
      </c>
      <c r="H181" s="6">
        <v>628.36336124000002</v>
      </c>
      <c r="I181" s="6">
        <v>24.831324926412101</v>
      </c>
      <c r="J181" s="6">
        <v>6.0183356122438303</v>
      </c>
      <c r="K181" s="6">
        <v>24.565191966858499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179555.00371183001</v>
      </c>
      <c r="E182" s="6">
        <v>1.04139063481024</v>
      </c>
      <c r="F182" s="6">
        <v>90.360645064138197</v>
      </c>
      <c r="G182" s="6">
        <v>0.80645788962040099</v>
      </c>
      <c r="H182" s="6">
        <v>19154.29455002</v>
      </c>
      <c r="I182" s="6">
        <v>7.7973363830536702</v>
      </c>
      <c r="J182" s="6">
        <v>9.6393549358618102</v>
      </c>
      <c r="K182" s="6">
        <v>7.5598476877382303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3542.7946156520002</v>
      </c>
      <c r="E183" s="6">
        <v>16.711520601395598</v>
      </c>
      <c r="F183" s="6">
        <v>91.473987471292105</v>
      </c>
      <c r="G183" s="6">
        <v>3.57657552481772</v>
      </c>
      <c r="H183" s="6">
        <v>330.213125225</v>
      </c>
      <c r="I183" s="6">
        <v>37.913475428953902</v>
      </c>
      <c r="J183" s="6">
        <v>8.5260125287079092</v>
      </c>
      <c r="K183" s="6">
        <v>38.372407223859298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65319.029792492001</v>
      </c>
      <c r="E184" s="6">
        <v>2.49107892987975</v>
      </c>
      <c r="F184" s="6">
        <v>93.431304366160205</v>
      </c>
      <c r="G184" s="6">
        <v>0.88037644599014397</v>
      </c>
      <c r="H184" s="6">
        <v>4592.259828923</v>
      </c>
      <c r="I184" s="6">
        <v>12.606900506393099</v>
      </c>
      <c r="J184" s="6">
        <v>6.5686956338398197</v>
      </c>
      <c r="K184" s="6">
        <v>12.5222303280964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1999.679504275</v>
      </c>
      <c r="E185" s="6">
        <v>9.1084387192988494</v>
      </c>
      <c r="F185" s="6">
        <v>89.658580900292307</v>
      </c>
      <c r="G185" s="6">
        <v>2.6663141466331401</v>
      </c>
      <c r="H185" s="6">
        <v>230.647458516</v>
      </c>
      <c r="I185" s="6">
        <v>25.6395146463624</v>
      </c>
      <c r="J185" s="6">
        <v>10.3414190997077</v>
      </c>
      <c r="K185" s="6">
        <v>23.116551057123001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33071.321107573</v>
      </c>
      <c r="E186" s="6">
        <v>1.6295115523213</v>
      </c>
      <c r="F186" s="6">
        <v>86.6904299490715</v>
      </c>
      <c r="G186" s="6">
        <v>0.96002387872524997</v>
      </c>
      <c r="H186" s="6">
        <v>5077.4354818239999</v>
      </c>
      <c r="I186" s="6">
        <v>6.3952199852512202</v>
      </c>
      <c r="J186" s="6">
        <v>13.3095700509285</v>
      </c>
      <c r="K186" s="6">
        <v>6.25301061488919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5407.0542483669997</v>
      </c>
      <c r="E187" s="6">
        <v>8.7404937281732291</v>
      </c>
      <c r="F187" s="6">
        <v>84.243567368209895</v>
      </c>
      <c r="G187" s="6">
        <v>3.1192550005471</v>
      </c>
      <c r="H187" s="6">
        <v>1011.3043483599999</v>
      </c>
      <c r="I187" s="6">
        <v>17.738796189742299</v>
      </c>
      <c r="J187" s="6">
        <v>15.7564326317901</v>
      </c>
      <c r="K187" s="6">
        <v>16.6774532610279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96771.047507857002</v>
      </c>
      <c r="E188" s="6">
        <v>1.4245032459928799</v>
      </c>
      <c r="F188" s="6">
        <v>85.936408505513896</v>
      </c>
      <c r="G188" s="6">
        <v>0.81729252792403895</v>
      </c>
      <c r="H188" s="6">
        <v>15836.692553385999</v>
      </c>
      <c r="I188" s="6">
        <v>5.0757882955889499</v>
      </c>
      <c r="J188" s="6">
        <v>14.063591494486101</v>
      </c>
      <c r="K188" s="6">
        <v>4.9941143822132004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4063.8876297649999</v>
      </c>
      <c r="E189" s="6">
        <v>9.4066246656988302</v>
      </c>
      <c r="F189" s="6">
        <v>81.097051508840494</v>
      </c>
      <c r="G189" s="6">
        <v>4.04223765796094</v>
      </c>
      <c r="H189" s="6">
        <v>947.253409465</v>
      </c>
      <c r="I189" s="6">
        <v>19.537786742525601</v>
      </c>
      <c r="J189" s="6">
        <v>18.902948491159499</v>
      </c>
      <c r="K189" s="6">
        <v>17.3419271449607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80846.708729392994</v>
      </c>
      <c r="E190" s="6">
        <v>1.8868820871871099</v>
      </c>
      <c r="F190" s="6">
        <v>83.431121433328201</v>
      </c>
      <c r="G190" s="6">
        <v>1.2757028564991</v>
      </c>
      <c r="H190" s="6">
        <v>16055.630997635</v>
      </c>
      <c r="I190" s="6">
        <v>6.5394684634531499</v>
      </c>
      <c r="J190" s="6">
        <v>16.568878566671799</v>
      </c>
      <c r="K190" s="6">
        <v>6.4236888154585303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1897.7858780399999</v>
      </c>
      <c r="E191" s="6">
        <v>15.128066764324601</v>
      </c>
      <c r="F191" s="6">
        <v>86.931034226215701</v>
      </c>
      <c r="G191" s="6">
        <v>4.9703597423733701</v>
      </c>
      <c r="H191" s="6">
        <v>285.30776042000002</v>
      </c>
      <c r="I191" s="6">
        <v>33.996913953541601</v>
      </c>
      <c r="J191" s="6">
        <v>13.068965773784299</v>
      </c>
      <c r="K191" s="6">
        <v>33.061415903895899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46493.115634852998</v>
      </c>
      <c r="E192" s="6">
        <v>3.4795777038742801</v>
      </c>
      <c r="F192" s="6">
        <v>84.381549371572405</v>
      </c>
      <c r="G192" s="6">
        <v>1.3754183205656401</v>
      </c>
      <c r="H192" s="6">
        <v>8605.5593493209999</v>
      </c>
      <c r="I192" s="6">
        <v>7.7131846346517898</v>
      </c>
      <c r="J192" s="6">
        <v>15.618450628427601</v>
      </c>
      <c r="K192" s="6">
        <v>7.4309502065544901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9272.2682915789992</v>
      </c>
      <c r="E193" s="6">
        <v>9.32229098521079</v>
      </c>
      <c r="F193" s="6">
        <v>83.948328457765598</v>
      </c>
      <c r="G193" s="6">
        <v>3.3837772364398901</v>
      </c>
      <c r="H193" s="6">
        <v>1772.9406624549999</v>
      </c>
      <c r="I193" s="6">
        <v>19.525699234916999</v>
      </c>
      <c r="J193" s="6">
        <v>16.051671542234399</v>
      </c>
      <c r="K193" s="6">
        <v>17.6967515267899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161063.33285815699</v>
      </c>
      <c r="E194" s="6">
        <v>1.49405276505657</v>
      </c>
      <c r="F194" s="6">
        <v>82.538446616783602</v>
      </c>
      <c r="G194" s="6">
        <v>0.92843800434020796</v>
      </c>
      <c r="H194" s="6">
        <v>34074.011567472</v>
      </c>
      <c r="I194" s="6">
        <v>4.5769206046684099</v>
      </c>
      <c r="J194" s="6">
        <v>17.461553383216401</v>
      </c>
      <c r="K194" s="6">
        <v>4.3886032918402398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10987.787182152</v>
      </c>
      <c r="E195" s="6">
        <v>6.4508162232714099</v>
      </c>
      <c r="F195" s="6">
        <v>83.665940909682305</v>
      </c>
      <c r="G195" s="6">
        <v>2.68595543835599</v>
      </c>
      <c r="H195" s="6">
        <v>2145.1401030540001</v>
      </c>
      <c r="I195" s="6">
        <v>15.115751893353499</v>
      </c>
      <c r="J195" s="6">
        <v>16.334059090317702</v>
      </c>
      <c r="K195" s="6">
        <v>13.757939024766999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267171.53767856403</v>
      </c>
      <c r="E196" s="6">
        <v>0.84631996754690098</v>
      </c>
      <c r="F196" s="6">
        <v>86.236114036364995</v>
      </c>
      <c r="G196" s="6">
        <v>0.54432447693431696</v>
      </c>
      <c r="H196" s="6">
        <v>42642.442999995001</v>
      </c>
      <c r="I196" s="6">
        <v>3.54468185964038</v>
      </c>
      <c r="J196" s="6">
        <v>13.763885963634999</v>
      </c>
      <c r="K196" s="6">
        <v>3.4104051566332299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5201.8999702789997</v>
      </c>
      <c r="E197" s="6">
        <v>7.7354233559260299</v>
      </c>
      <c r="F197" s="6">
        <v>86.933748583484899</v>
      </c>
      <c r="G197" s="6">
        <v>3.0475990906893502</v>
      </c>
      <c r="H197" s="6">
        <v>781.85208808699997</v>
      </c>
      <c r="I197" s="6">
        <v>21.693828120428801</v>
      </c>
      <c r="J197" s="6">
        <v>13.066251416515099</v>
      </c>
      <c r="K197" s="6">
        <v>20.276604566048199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104664.12871966101</v>
      </c>
      <c r="E198" s="6">
        <v>1.0270277251662601</v>
      </c>
      <c r="F198" s="6">
        <v>89.383794000822604</v>
      </c>
      <c r="G198" s="6">
        <v>0.62245065673169997</v>
      </c>
      <c r="H198" s="6">
        <v>12431.067215630999</v>
      </c>
      <c r="I198" s="6">
        <v>5.3410732371167899</v>
      </c>
      <c r="J198" s="6">
        <v>10.616205999177399</v>
      </c>
      <c r="K198" s="6">
        <v>5.2407612739705698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11570.41669724</v>
      </c>
      <c r="E199" s="6">
        <v>6.4173944449273401</v>
      </c>
      <c r="F199" s="6">
        <v>86.598018984416498</v>
      </c>
      <c r="G199" s="6">
        <v>2.3247619189988602</v>
      </c>
      <c r="H199" s="6">
        <v>1790.64725426</v>
      </c>
      <c r="I199" s="6">
        <v>16.7638701782978</v>
      </c>
      <c r="J199" s="6">
        <v>13.4019810155835</v>
      </c>
      <c r="K199" s="6">
        <v>15.021643185557499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211270.26430633001</v>
      </c>
      <c r="E200" s="6">
        <v>1.1859925713678401</v>
      </c>
      <c r="F200" s="6">
        <v>87.001970472173198</v>
      </c>
      <c r="G200" s="6">
        <v>0.59607602299011098</v>
      </c>
      <c r="H200" s="6">
        <v>31563.619983569999</v>
      </c>
      <c r="I200" s="6">
        <v>4.1393261819969203</v>
      </c>
      <c r="J200" s="6">
        <v>12.9980295278268</v>
      </c>
      <c r="K200" s="6">
        <v>3.98981925993722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13128.17063929</v>
      </c>
      <c r="E201" s="6">
        <v>7.2951124709590598</v>
      </c>
      <c r="F201" s="6">
        <v>87.994300977843693</v>
      </c>
      <c r="G201" s="6">
        <v>2.5108143463696702</v>
      </c>
      <c r="H201" s="6">
        <v>1791.1712878599999</v>
      </c>
      <c r="I201" s="6">
        <v>20.303362683501</v>
      </c>
      <c r="J201" s="6">
        <v>12.0056990221563</v>
      </c>
      <c r="K201" s="6">
        <v>18.4027063219064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337975.58813580999</v>
      </c>
      <c r="E202" s="6">
        <v>0.975088767250889</v>
      </c>
      <c r="F202" s="6">
        <v>89.488503795620304</v>
      </c>
      <c r="G202" s="6">
        <v>0.54239957019571206</v>
      </c>
      <c r="H202" s="6">
        <v>39699.279361920002</v>
      </c>
      <c r="I202" s="6">
        <v>4.8122163887193397</v>
      </c>
      <c r="J202" s="6">
        <v>10.5114962043797</v>
      </c>
      <c r="K202" s="6">
        <v>4.6176609925405003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2849.4005393040002</v>
      </c>
      <c r="E203" s="6">
        <v>10.4331354647416</v>
      </c>
      <c r="F203" s="6">
        <v>87.019403439536106</v>
      </c>
      <c r="G203" s="6">
        <v>3.6298450187203302</v>
      </c>
      <c r="H203" s="6">
        <v>425.04220183000001</v>
      </c>
      <c r="I203" s="6">
        <v>27.365790922696</v>
      </c>
      <c r="J203" s="6">
        <v>12.9805965604639</v>
      </c>
      <c r="K203" s="6">
        <v>24.3337774682157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40162.212690658998</v>
      </c>
      <c r="E204" s="6">
        <v>2.1081412737697698</v>
      </c>
      <c r="F204" s="6">
        <v>89.946165338879794</v>
      </c>
      <c r="G204" s="6">
        <v>0.95894167317461099</v>
      </c>
      <c r="H204" s="6">
        <v>4489.1768814750003</v>
      </c>
      <c r="I204" s="6">
        <v>8.9478108386260509</v>
      </c>
      <c r="J204" s="6">
        <v>10.053834661120201</v>
      </c>
      <c r="K204" s="6">
        <v>8.5791271880828504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2799.6971366749999</v>
      </c>
      <c r="E205" s="6">
        <v>9.5602019668692595</v>
      </c>
      <c r="F205" s="6">
        <v>92.523532501442105</v>
      </c>
      <c r="G205" s="6">
        <v>2.8486437228569099</v>
      </c>
      <c r="H205" s="6">
        <v>226.232657598</v>
      </c>
      <c r="I205" s="6">
        <v>36.858571125054297</v>
      </c>
      <c r="J205" s="6">
        <v>7.4764674985578701</v>
      </c>
      <c r="K205" s="6">
        <v>35.252822289085003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54816.817599451999</v>
      </c>
      <c r="E206" s="6">
        <v>1.2856586147756599</v>
      </c>
      <c r="F206" s="6">
        <v>93.254602251523494</v>
      </c>
      <c r="G206" s="6">
        <v>0.59529306273581195</v>
      </c>
      <c r="H206" s="6">
        <v>3965.0722761830002</v>
      </c>
      <c r="I206" s="6">
        <v>8.4239793322164793</v>
      </c>
      <c r="J206" s="6">
        <v>6.7453977484764698</v>
      </c>
      <c r="K206" s="6">
        <v>8.2298805583492705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819.78869550800005</v>
      </c>
      <c r="E207" s="6">
        <v>11.7316900207598</v>
      </c>
      <c r="F207" s="6">
        <v>84.795084514670293</v>
      </c>
      <c r="G207" s="6">
        <v>5.2251854721892199</v>
      </c>
      <c r="H207" s="6">
        <v>146.999297216</v>
      </c>
      <c r="I207" s="6">
        <v>32.335612142276197</v>
      </c>
      <c r="J207" s="6">
        <v>15.2049154853297</v>
      </c>
      <c r="K207" s="6">
        <v>29.1399215041085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21824.031584484001</v>
      </c>
      <c r="E208" s="6">
        <v>2.22978775054405</v>
      </c>
      <c r="F208" s="6">
        <v>85.957415451773898</v>
      </c>
      <c r="G208" s="6">
        <v>1.23707206183193</v>
      </c>
      <c r="H208" s="6">
        <v>3565.3213524110001</v>
      </c>
      <c r="I208" s="6">
        <v>7.7378284069165604</v>
      </c>
      <c r="J208" s="6">
        <v>14.042584548226101</v>
      </c>
      <c r="K208" s="6">
        <v>7.5723608284133599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2174.9212797079999</v>
      </c>
      <c r="E209" s="6">
        <v>10.090313482291499</v>
      </c>
      <c r="F209" s="6">
        <v>86.203796025041001</v>
      </c>
      <c r="G209" s="6">
        <v>2.8670841091100798</v>
      </c>
      <c r="H209" s="6">
        <v>348.07814722699999</v>
      </c>
      <c r="I209" s="6">
        <v>20.1654784822599</v>
      </c>
      <c r="J209" s="6">
        <v>13.796203974959001</v>
      </c>
      <c r="K209" s="6">
        <v>17.914604203950599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17553.680209259001</v>
      </c>
      <c r="E210" s="6">
        <v>2.2157884601286999</v>
      </c>
      <c r="F210" s="6">
        <v>79.360214538658397</v>
      </c>
      <c r="G210" s="6">
        <v>1.5433197195000199</v>
      </c>
      <c r="H210" s="6">
        <v>4565.3126781760002</v>
      </c>
      <c r="I210" s="6">
        <v>6.1341168561863801</v>
      </c>
      <c r="J210" s="6">
        <v>20.639785461341599</v>
      </c>
      <c r="K210" s="6">
        <v>5.9340822253538201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5398.5270581140003</v>
      </c>
      <c r="E211" s="6">
        <v>6.9269408239937098</v>
      </c>
      <c r="F211" s="6">
        <v>92.407392299851494</v>
      </c>
      <c r="G211" s="6">
        <v>1.6858346053267901</v>
      </c>
      <c r="H211" s="6">
        <v>443.56730658399999</v>
      </c>
      <c r="I211" s="6">
        <v>21.484766847894399</v>
      </c>
      <c r="J211" s="6">
        <v>7.59260770014847</v>
      </c>
      <c r="K211" s="6">
        <v>20.517796504098602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65788.245542164004</v>
      </c>
      <c r="E212" s="6">
        <v>1.37236280699951</v>
      </c>
      <c r="F212" s="6">
        <v>86.533896096632205</v>
      </c>
      <c r="G212" s="6">
        <v>0.89986524521699196</v>
      </c>
      <c r="H212" s="6">
        <v>10237.737927595001</v>
      </c>
      <c r="I212" s="6">
        <v>5.9689853208042001</v>
      </c>
      <c r="J212" s="6">
        <v>13.4661039033678</v>
      </c>
      <c r="K212" s="6">
        <v>5.7825816724244099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354.64234223699998</v>
      </c>
      <c r="E213" s="6">
        <v>15.2367433659022</v>
      </c>
      <c r="F213" s="6">
        <v>92.141567464220799</v>
      </c>
      <c r="G213" s="6">
        <v>3.7716198340309099</v>
      </c>
      <c r="H213" s="6">
        <v>30.246206978</v>
      </c>
      <c r="I213" s="6">
        <v>47.117381859918297</v>
      </c>
      <c r="J213" s="6">
        <v>7.85843253577917</v>
      </c>
      <c r="K213" s="6">
        <v>44.222936546759499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6262.8315812669998</v>
      </c>
      <c r="E214" s="6">
        <v>2.6725208770444202</v>
      </c>
      <c r="F214" s="6">
        <v>86.879050494267702</v>
      </c>
      <c r="G214" s="6">
        <v>1.63575428485777</v>
      </c>
      <c r="H214" s="6">
        <v>945.84708825899997</v>
      </c>
      <c r="I214" s="6">
        <v>11.353047984821201</v>
      </c>
      <c r="J214" s="6">
        <v>13.1209495057323</v>
      </c>
      <c r="K214" s="6">
        <v>10.830982852901499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6532.88847188</v>
      </c>
      <c r="E215" s="6">
        <v>7.8161853254099096</v>
      </c>
      <c r="F215" s="6">
        <v>90.724912857836401</v>
      </c>
      <c r="G215" s="6">
        <v>2.2119092627353099</v>
      </c>
      <c r="H215" s="6">
        <v>667.87730026999998</v>
      </c>
      <c r="I215" s="6">
        <v>22.4374190222502</v>
      </c>
      <c r="J215" s="6">
        <v>9.2750871421635708</v>
      </c>
      <c r="K215" s="6">
        <v>21.6359449819996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95698.38332886</v>
      </c>
      <c r="E216" s="6">
        <v>2.0700371915741398</v>
      </c>
      <c r="F216" s="6">
        <v>86.996139983689105</v>
      </c>
      <c r="G216" s="6">
        <v>0.89515330100241497</v>
      </c>
      <c r="H216" s="6">
        <v>14304.63904294</v>
      </c>
      <c r="I216" s="6">
        <v>6.0271582861209696</v>
      </c>
      <c r="J216" s="6">
        <v>13.003860016310901</v>
      </c>
      <c r="K216" s="6">
        <v>5.9885973690264498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9051.98325974</v>
      </c>
      <c r="E217" s="6">
        <v>7.13665186879971</v>
      </c>
      <c r="F217" s="6">
        <v>84.685365931028102</v>
      </c>
      <c r="G217" s="6">
        <v>2.7882283077283598</v>
      </c>
      <c r="H217" s="6">
        <v>1636.97481492</v>
      </c>
      <c r="I217" s="6">
        <v>16.940612239028798</v>
      </c>
      <c r="J217" s="6">
        <v>15.3146340689719</v>
      </c>
      <c r="K217" s="6">
        <v>15.4180722487925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148134.65921292</v>
      </c>
      <c r="E218" s="6">
        <v>1.4465529856003401</v>
      </c>
      <c r="F218" s="6">
        <v>84.974000395180099</v>
      </c>
      <c r="G218" s="6">
        <v>0.79219588046165501</v>
      </c>
      <c r="H218" s="6">
        <v>26194.733923809999</v>
      </c>
      <c r="I218" s="6">
        <v>4.6022542998327198</v>
      </c>
      <c r="J218" s="6">
        <v>15.0259996048199</v>
      </c>
      <c r="K218" s="6">
        <v>4.4799717043660596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685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1795.0092105599999</v>
      </c>
      <c r="E229" s="6">
        <v>13.96207255241</v>
      </c>
      <c r="F229" s="6">
        <v>88.467653996913299</v>
      </c>
      <c r="G229" s="6">
        <v>4.1838719917737999</v>
      </c>
      <c r="H229" s="6">
        <v>233.99136701</v>
      </c>
      <c r="I229" s="6">
        <v>33.336403475227897</v>
      </c>
      <c r="J229" s="6">
        <v>11.532346003086699</v>
      </c>
      <c r="K229" s="6">
        <v>32.0955805207849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17251.807355569999</v>
      </c>
      <c r="E230" s="6">
        <v>2.36531931534615</v>
      </c>
      <c r="F230" s="6">
        <v>83.417182385528307</v>
      </c>
      <c r="G230" s="6">
        <v>1.6955929543086401</v>
      </c>
      <c r="H230" s="6">
        <v>3429.5521224300001</v>
      </c>
      <c r="I230" s="6">
        <v>9.1289666979817596</v>
      </c>
      <c r="J230" s="6">
        <v>16.582817614471701</v>
      </c>
      <c r="K230" s="6">
        <v>8.5294061606120106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1080.6411391700001</v>
      </c>
      <c r="E231" s="6">
        <v>16.090103817410299</v>
      </c>
      <c r="F231" s="6">
        <v>94.826539526364698</v>
      </c>
      <c r="G231" s="6">
        <v>2.9428350829893399</v>
      </c>
      <c r="H231" s="6">
        <v>58.956640700000001</v>
      </c>
      <c r="I231" s="6">
        <v>57.157921225973297</v>
      </c>
      <c r="J231" s="6">
        <v>5.17346047363531</v>
      </c>
      <c r="K231" s="6">
        <v>53.940465717054401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17813.03475305</v>
      </c>
      <c r="E232" s="6">
        <v>1.8765773460358199</v>
      </c>
      <c r="F232" s="6">
        <v>90.910327355866798</v>
      </c>
      <c r="G232" s="6">
        <v>1.18778341197163</v>
      </c>
      <c r="H232" s="6">
        <v>1781.03697801</v>
      </c>
      <c r="I232" s="6">
        <v>12.121769484065201</v>
      </c>
      <c r="J232" s="6">
        <v>9.0896726441332092</v>
      </c>
      <c r="K232" s="6">
        <v>11.8796114049173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2387.94771808</v>
      </c>
      <c r="E233" s="6">
        <v>15.007199589166399</v>
      </c>
      <c r="F233" s="6">
        <v>95.420809122347094</v>
      </c>
      <c r="G233" s="6">
        <v>2.8086893905569901</v>
      </c>
      <c r="H233" s="6">
        <v>114.59626582</v>
      </c>
      <c r="I233" s="6">
        <v>57.863643477906201</v>
      </c>
      <c r="J233" s="6">
        <v>4.5791908776528896</v>
      </c>
      <c r="K233" s="6">
        <v>58.527242340609803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48479.661291830002</v>
      </c>
      <c r="E234" s="6">
        <v>1.63395439775575</v>
      </c>
      <c r="F234" s="6">
        <v>94.637837787131801</v>
      </c>
      <c r="G234" s="6">
        <v>0.74739040280386604</v>
      </c>
      <c r="H234" s="6">
        <v>2746.8485539200001</v>
      </c>
      <c r="I234" s="6">
        <v>13.0883017027653</v>
      </c>
      <c r="J234" s="6">
        <v>5.3621622128681699</v>
      </c>
      <c r="K234" s="6">
        <v>13.190837743488901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1296.89645427</v>
      </c>
      <c r="E235" s="6">
        <v>16.3813366172005</v>
      </c>
      <c r="F235" s="6">
        <v>84.798635537752105</v>
      </c>
      <c r="G235" s="6">
        <v>6.4227684792356801</v>
      </c>
      <c r="H235" s="6">
        <v>232.48718031999999</v>
      </c>
      <c r="I235" s="6">
        <v>38.339633977362702</v>
      </c>
      <c r="J235" s="6">
        <v>15.2013644622479</v>
      </c>
      <c r="K235" s="6">
        <v>35.828494525387399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27368.540444990002</v>
      </c>
      <c r="E236" s="6">
        <v>1.60963757767783</v>
      </c>
      <c r="F236" s="6">
        <v>92.340534465863001</v>
      </c>
      <c r="G236" s="6">
        <v>0.92774323795493197</v>
      </c>
      <c r="H236" s="6">
        <v>2270.1665468000001</v>
      </c>
      <c r="I236" s="6">
        <v>11.2782965692546</v>
      </c>
      <c r="J236" s="6">
        <v>7.6594655341369702</v>
      </c>
      <c r="K236" s="6">
        <v>11.184632407840899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1481.2891989100001</v>
      </c>
      <c r="E237" s="6">
        <v>13.984945993775099</v>
      </c>
      <c r="F237" s="6">
        <v>87.095064633972896</v>
      </c>
      <c r="G237" s="6">
        <v>5.2032739269444903</v>
      </c>
      <c r="H237" s="6">
        <v>219.48363492999999</v>
      </c>
      <c r="I237" s="6">
        <v>39.976099132154602</v>
      </c>
      <c r="J237" s="6">
        <v>12.9049353660271</v>
      </c>
      <c r="K237" s="6">
        <v>35.116756971020102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31986.571389100001</v>
      </c>
      <c r="E238" s="6">
        <v>1.7460106580662</v>
      </c>
      <c r="F238" s="6">
        <v>92.132519827438699</v>
      </c>
      <c r="G238" s="6">
        <v>1.1371247170414001</v>
      </c>
      <c r="H238" s="6">
        <v>2731.43203576</v>
      </c>
      <c r="I238" s="6">
        <v>14.0554030973365</v>
      </c>
      <c r="J238" s="6">
        <v>7.86748017256126</v>
      </c>
      <c r="K238" s="6">
        <v>13.3163558396336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397.51581813400003</v>
      </c>
      <c r="E239" s="6">
        <v>21.7324972108532</v>
      </c>
      <c r="F239" s="6">
        <v>88.576269022383201</v>
      </c>
      <c r="G239" s="6">
        <v>7.6862886850072698</v>
      </c>
      <c r="H239" s="6">
        <v>51.267837489999998</v>
      </c>
      <c r="I239" s="6">
        <v>68.948502346468999</v>
      </c>
      <c r="J239" s="6">
        <v>11.423730977616801</v>
      </c>
      <c r="K239" s="6">
        <v>59.597234535799302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8461.0439950010004</v>
      </c>
      <c r="E240" s="6">
        <v>3.8912600712504299</v>
      </c>
      <c r="F240" s="6">
        <v>90.196673261247298</v>
      </c>
      <c r="G240" s="6">
        <v>1.6514303564783499</v>
      </c>
      <c r="H240" s="6">
        <v>919.61683102999996</v>
      </c>
      <c r="I240" s="6">
        <v>16.4329672767382</v>
      </c>
      <c r="J240" s="6">
        <v>9.8033267387527303</v>
      </c>
      <c r="K240" s="6">
        <v>15.194181347457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420.65351523999999</v>
      </c>
      <c r="E241" s="6">
        <v>21.9187900384828</v>
      </c>
      <c r="F241" s="6">
        <v>85.041990918569098</v>
      </c>
      <c r="G241" s="6">
        <v>8.1164289660626405</v>
      </c>
      <c r="H241" s="6">
        <v>73.988614720000001</v>
      </c>
      <c r="I241" s="6">
        <v>49.241413922088597</v>
      </c>
      <c r="J241" s="6">
        <v>14.9580090814309</v>
      </c>
      <c r="K241" s="6">
        <v>46.144996614554898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16076.93248159</v>
      </c>
      <c r="E242" s="6">
        <v>1.5693500966073299</v>
      </c>
      <c r="F242" s="6">
        <v>94.757993456664195</v>
      </c>
      <c r="G242" s="6">
        <v>0.79978896212533601</v>
      </c>
      <c r="H242" s="6">
        <v>889.37494548999996</v>
      </c>
      <c r="I242" s="6">
        <v>14.458771113319299</v>
      </c>
      <c r="J242" s="6">
        <v>5.2420065433357896</v>
      </c>
      <c r="K242" s="6">
        <v>14.4575167186948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1139.2928599700001</v>
      </c>
      <c r="E243" s="6">
        <v>21.550364415595499</v>
      </c>
      <c r="F243" s="6">
        <v>91.0813817237607</v>
      </c>
      <c r="G243" s="6">
        <v>5.1274777793175996</v>
      </c>
      <c r="H243" s="6">
        <v>111.55867347</v>
      </c>
      <c r="I243" s="6">
        <v>57.138381375662902</v>
      </c>
      <c r="J243" s="6">
        <v>8.91861827623935</v>
      </c>
      <c r="K243" s="6">
        <v>52.364362554044803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29132.57720516</v>
      </c>
      <c r="E244" s="6">
        <v>2.2403695573904598</v>
      </c>
      <c r="F244" s="6">
        <v>93.440522480170699</v>
      </c>
      <c r="G244" s="6">
        <v>1.1083544691413101</v>
      </c>
      <c r="H244" s="6">
        <v>2045.09221695</v>
      </c>
      <c r="I244" s="6">
        <v>15.999437551707899</v>
      </c>
      <c r="J244" s="6">
        <v>6.5594775198292998</v>
      </c>
      <c r="K244" s="6">
        <v>15.7886387104337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1594.6793771499999</v>
      </c>
      <c r="E245" s="6">
        <v>17.641968161369601</v>
      </c>
      <c r="F245" s="6">
        <v>82.825999752398303</v>
      </c>
      <c r="G245" s="6">
        <v>7.3915297171548904</v>
      </c>
      <c r="H245" s="6">
        <v>330.65733103000002</v>
      </c>
      <c r="I245" s="6">
        <v>40.1912383851638</v>
      </c>
      <c r="J245" s="6">
        <v>17.1740002476017</v>
      </c>
      <c r="K245" s="6">
        <v>35.647538703652302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28583.467249640002</v>
      </c>
      <c r="E246" s="6">
        <v>4.7871909546712796</v>
      </c>
      <c r="F246" s="6">
        <v>85.834934598581498</v>
      </c>
      <c r="G246" s="6">
        <v>1.8840193741375799</v>
      </c>
      <c r="H246" s="6">
        <v>4717.0384049800005</v>
      </c>
      <c r="I246" s="6">
        <v>10.9496690576437</v>
      </c>
      <c r="J246" s="6">
        <v>14.1650654014185</v>
      </c>
      <c r="K246" s="6">
        <v>11.416444271790301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1699.4239560399999</v>
      </c>
      <c r="E247" s="6">
        <v>24.968208544795601</v>
      </c>
      <c r="F247" s="6">
        <v>91.846711719332504</v>
      </c>
      <c r="G247" s="6">
        <v>6.3021608875946002</v>
      </c>
      <c r="H247" s="6">
        <v>150.85889484</v>
      </c>
      <c r="I247" s="6">
        <v>71.255023912724695</v>
      </c>
      <c r="J247" s="6">
        <v>8.1532882806675193</v>
      </c>
      <c r="K247" s="6">
        <v>70.993779972706207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46055.84509096</v>
      </c>
      <c r="E248" s="6">
        <v>2.7983904537246298</v>
      </c>
      <c r="F248" s="6">
        <v>86.635082540472098</v>
      </c>
      <c r="G248" s="6">
        <v>1.5511892060125401</v>
      </c>
      <c r="H248" s="6">
        <v>7104.8881136800001</v>
      </c>
      <c r="I248" s="6">
        <v>10.840218606197199</v>
      </c>
      <c r="J248" s="6">
        <v>13.3649174595279</v>
      </c>
      <c r="K248" s="6">
        <v>10.055236428189099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3285.0779966999999</v>
      </c>
      <c r="E249" s="6">
        <v>17.523843853383202</v>
      </c>
      <c r="F249" s="6">
        <v>81.693022579545001</v>
      </c>
      <c r="G249" s="6">
        <v>6.8397230938842704</v>
      </c>
      <c r="H249" s="6">
        <v>736.16873034000002</v>
      </c>
      <c r="I249" s="6">
        <v>37.394450747959802</v>
      </c>
      <c r="J249" s="6">
        <v>18.306977420454999</v>
      </c>
      <c r="K249" s="6">
        <v>30.521567832503202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73060.018932449995</v>
      </c>
      <c r="E250" s="6">
        <v>2.7197886743834601</v>
      </c>
      <c r="F250" s="6">
        <v>85.473526298883201</v>
      </c>
      <c r="G250" s="6">
        <v>1.46510725357873</v>
      </c>
      <c r="H250" s="6">
        <v>12416.76212017</v>
      </c>
      <c r="I250" s="6">
        <v>9.0537949103662907</v>
      </c>
      <c r="J250" s="6">
        <v>14.526473701116799</v>
      </c>
      <c r="K250" s="6">
        <v>8.6206663740986702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2241.64088851</v>
      </c>
      <c r="E251" s="6">
        <v>12.738533315219099</v>
      </c>
      <c r="F251" s="6">
        <v>82.003514378450802</v>
      </c>
      <c r="G251" s="6">
        <v>5.2837766628225999</v>
      </c>
      <c r="H251" s="6">
        <v>491.95035510999998</v>
      </c>
      <c r="I251" s="6">
        <v>28.2742664901651</v>
      </c>
      <c r="J251" s="6">
        <v>17.996485621549201</v>
      </c>
      <c r="K251" s="6">
        <v>24.076270481580799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25902.59334082</v>
      </c>
      <c r="E252" s="6">
        <v>2.5911245988495701</v>
      </c>
      <c r="F252" s="6">
        <v>86.015817509077294</v>
      </c>
      <c r="G252" s="6">
        <v>1.6716137094551899</v>
      </c>
      <c r="H252" s="6">
        <v>4211.1625832999998</v>
      </c>
      <c r="I252" s="6">
        <v>10.404398312253701</v>
      </c>
      <c r="J252" s="6">
        <v>13.9841824909227</v>
      </c>
      <c r="K252" s="6">
        <v>10.2819896602109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2487.10113533</v>
      </c>
      <c r="E253" s="6">
        <v>13.315644588847199</v>
      </c>
      <c r="F253" s="6">
        <v>91.325632841643994</v>
      </c>
      <c r="G253" s="6">
        <v>3.5503374944505302</v>
      </c>
      <c r="H253" s="6">
        <v>236.23190704000001</v>
      </c>
      <c r="I253" s="6">
        <v>39.890675493898598</v>
      </c>
      <c r="J253" s="6">
        <v>8.6743671583559792</v>
      </c>
      <c r="K253" s="6">
        <v>37.3787289104745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32376.50808444</v>
      </c>
      <c r="E254" s="6">
        <v>2.5763893496754302</v>
      </c>
      <c r="F254" s="6">
        <v>86.963302137563005</v>
      </c>
      <c r="G254" s="6">
        <v>1.32292402930166</v>
      </c>
      <c r="H254" s="6">
        <v>4853.5732126399998</v>
      </c>
      <c r="I254" s="6">
        <v>9.2276758261411604</v>
      </c>
      <c r="J254" s="6">
        <v>13.036697862437</v>
      </c>
      <c r="K254" s="6">
        <v>8.8247686092877107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1589.2216307199999</v>
      </c>
      <c r="E255" s="6">
        <v>15.7307245710199</v>
      </c>
      <c r="F255" s="6">
        <v>82.266128161447398</v>
      </c>
      <c r="G255" s="6">
        <v>5.9230752533774602</v>
      </c>
      <c r="H255" s="6">
        <v>342.58392064999998</v>
      </c>
      <c r="I255" s="6">
        <v>30.7781391629807</v>
      </c>
      <c r="J255" s="6">
        <v>17.733871838552599</v>
      </c>
      <c r="K255" s="6">
        <v>27.476710801808601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24485.612495310001</v>
      </c>
      <c r="E256" s="6">
        <v>3.9402212525228699</v>
      </c>
      <c r="F256" s="6">
        <v>88.885705483589206</v>
      </c>
      <c r="G256" s="6">
        <v>1.5801025534175599</v>
      </c>
      <c r="H256" s="6">
        <v>3061.68812192</v>
      </c>
      <c r="I256" s="6">
        <v>12.266646963422801</v>
      </c>
      <c r="J256" s="6">
        <v>11.1142945164108</v>
      </c>
      <c r="K256" s="6">
        <v>12.636747207801699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388.89153911699998</v>
      </c>
      <c r="E257" s="6">
        <v>22.2735858995207</v>
      </c>
      <c r="F257" s="6">
        <v>93.418910113509298</v>
      </c>
      <c r="G257" s="6">
        <v>4.67462871190369</v>
      </c>
      <c r="H257" s="6">
        <v>27.396275249999999</v>
      </c>
      <c r="I257" s="6">
        <v>70.638310615502206</v>
      </c>
      <c r="J257" s="6">
        <v>6.5810898864907399</v>
      </c>
      <c r="K257" s="6">
        <v>66.3565954854664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11616.713098837001</v>
      </c>
      <c r="E258" s="6">
        <v>1.8695759032121999</v>
      </c>
      <c r="F258" s="6">
        <v>87.905801281819095</v>
      </c>
      <c r="G258" s="6">
        <v>1.6645493085021399</v>
      </c>
      <c r="H258" s="6">
        <v>1598.2430581460001</v>
      </c>
      <c r="I258" s="6">
        <v>12.558867532802701</v>
      </c>
      <c r="J258" s="6">
        <v>12.0941987181809</v>
      </c>
      <c r="K258" s="6">
        <v>12.098655243444499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1229.56483499</v>
      </c>
      <c r="E259" s="6">
        <v>17.114942085164898</v>
      </c>
      <c r="F259" s="6">
        <v>88.130657899056104</v>
      </c>
      <c r="G259" s="6">
        <v>4.7574789433137399</v>
      </c>
      <c r="H259" s="6">
        <v>165.59646789999999</v>
      </c>
      <c r="I259" s="6">
        <v>36.9040201167915</v>
      </c>
      <c r="J259" s="6">
        <v>11.8693421009439</v>
      </c>
      <c r="K259" s="6">
        <v>35.324598924636597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19067.988462180001</v>
      </c>
      <c r="E260" s="6">
        <v>1.7383187287309501</v>
      </c>
      <c r="F260" s="6">
        <v>86.831687026151798</v>
      </c>
      <c r="G260" s="6">
        <v>1.2280531394559899</v>
      </c>
      <c r="H260" s="6">
        <v>2891.7236143999999</v>
      </c>
      <c r="I260" s="6">
        <v>8.4058605359310903</v>
      </c>
      <c r="J260" s="6">
        <v>13.168312973848201</v>
      </c>
      <c r="K260" s="6">
        <v>8.0977666667322108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982.65551740800004</v>
      </c>
      <c r="E261" s="6">
        <v>11.901040268125399</v>
      </c>
      <c r="F261" s="6">
        <v>87.810303901350906</v>
      </c>
      <c r="G261" s="6">
        <v>3.5710896118211601</v>
      </c>
      <c r="H261" s="6">
        <v>136.410780907</v>
      </c>
      <c r="I261" s="6">
        <v>27.974123060793801</v>
      </c>
      <c r="J261" s="6">
        <v>12.189696098649099</v>
      </c>
      <c r="K261" s="6">
        <v>25.7248795651047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5595.7977542190001</v>
      </c>
      <c r="E262" s="6">
        <v>3.7354173766509802</v>
      </c>
      <c r="F262" s="6">
        <v>85.407185644672495</v>
      </c>
      <c r="G262" s="6">
        <v>1.7395480832580501</v>
      </c>
      <c r="H262" s="6">
        <v>956.10734835599999</v>
      </c>
      <c r="I262" s="6">
        <v>10.4940720153632</v>
      </c>
      <c r="J262" s="6">
        <v>14.5928143553275</v>
      </c>
      <c r="K262" s="6">
        <v>10.181031737062799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358.52731626999997</v>
      </c>
      <c r="E263" s="6">
        <v>18.474304052021001</v>
      </c>
      <c r="F263" s="6">
        <v>78.161421386678697</v>
      </c>
      <c r="G263" s="6">
        <v>10.1579816817514</v>
      </c>
      <c r="H263" s="6">
        <v>100.17380496</v>
      </c>
      <c r="I263" s="6">
        <v>40.624508525973098</v>
      </c>
      <c r="J263" s="6">
        <v>21.8385786133213</v>
      </c>
      <c r="K263" s="6">
        <v>36.3559506652701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10923.077668333999</v>
      </c>
      <c r="E264" s="6">
        <v>3.2722195168691099</v>
      </c>
      <c r="F264" s="6">
        <v>85.830277015665999</v>
      </c>
      <c r="G264" s="6">
        <v>1.77647260063229</v>
      </c>
      <c r="H264" s="6">
        <v>1803.291217019</v>
      </c>
      <c r="I264" s="6">
        <v>10.1665698501827</v>
      </c>
      <c r="J264" s="6">
        <v>14.169722984333999</v>
      </c>
      <c r="K264" s="6">
        <v>10.7606292368302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1192.2657623</v>
      </c>
      <c r="E265" s="6">
        <v>15.5754293911252</v>
      </c>
      <c r="F265" s="6">
        <v>84.923258664886802</v>
      </c>
      <c r="G265" s="6">
        <v>4.3239999443588903</v>
      </c>
      <c r="H265" s="6">
        <v>211.66736632000001</v>
      </c>
      <c r="I265" s="6">
        <v>27.8326541231535</v>
      </c>
      <c r="J265" s="6">
        <v>15.0767413351132</v>
      </c>
      <c r="K265" s="6">
        <v>24.355937240000902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11957.88245504</v>
      </c>
      <c r="E266" s="6">
        <v>2.7430618923913799</v>
      </c>
      <c r="F266" s="6">
        <v>76.815153998616296</v>
      </c>
      <c r="G266" s="6">
        <v>2.1071412376580998</v>
      </c>
      <c r="H266" s="6">
        <v>3609.2053298199999</v>
      </c>
      <c r="I266" s="6">
        <v>7.2439860396275497</v>
      </c>
      <c r="J266" s="6">
        <v>23.184846001383701</v>
      </c>
      <c r="K266" s="6">
        <v>6.98130057270523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1516.4302626799999</v>
      </c>
      <c r="E267" s="6">
        <v>15.2470755211494</v>
      </c>
      <c r="F267" s="6">
        <v>84.057447224928495</v>
      </c>
      <c r="G267" s="6">
        <v>5.3536799076782602</v>
      </c>
      <c r="H267" s="6">
        <v>287.61008442000002</v>
      </c>
      <c r="I267" s="6">
        <v>30.187573024548801</v>
      </c>
      <c r="J267" s="6">
        <v>15.942552775071499</v>
      </c>
      <c r="K267" s="6">
        <v>28.227390722676098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22874.41267134</v>
      </c>
      <c r="E268" s="6">
        <v>2.7139803763745398</v>
      </c>
      <c r="F268" s="6">
        <v>87.279664880933097</v>
      </c>
      <c r="G268" s="6">
        <v>1.5606076322914999</v>
      </c>
      <c r="H268" s="6">
        <v>3333.7684697599998</v>
      </c>
      <c r="I268" s="6">
        <v>10.8440322456198</v>
      </c>
      <c r="J268" s="6">
        <v>12.720335119066901</v>
      </c>
      <c r="K268" s="6">
        <v>10.7079970678493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2277.20545563</v>
      </c>
      <c r="E269" s="6">
        <v>11.4014892777912</v>
      </c>
      <c r="F269" s="6">
        <v>96.145401327668296</v>
      </c>
      <c r="G269" s="6">
        <v>2.2297145229608799</v>
      </c>
      <c r="H269" s="6">
        <v>91.296234709999993</v>
      </c>
      <c r="I269" s="6">
        <v>57.076305747326899</v>
      </c>
      <c r="J269" s="6">
        <v>3.8545986723317198</v>
      </c>
      <c r="K269" s="6">
        <v>55.615854173094299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26205.159557079998</v>
      </c>
      <c r="E270" s="6">
        <v>2.0484032187137999</v>
      </c>
      <c r="F270" s="6">
        <v>86.883267589434794</v>
      </c>
      <c r="G270" s="6">
        <v>1.54423056435233</v>
      </c>
      <c r="H270" s="6">
        <v>3956.1825334499999</v>
      </c>
      <c r="I270" s="6">
        <v>10.536662013028</v>
      </c>
      <c r="J270" s="6">
        <v>13.1167324105652</v>
      </c>
      <c r="K270" s="6">
        <v>10.228751577972201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982.74461663500006</v>
      </c>
      <c r="E271" s="6">
        <v>12.312002566171699</v>
      </c>
      <c r="F271" s="6">
        <v>87.051197332201994</v>
      </c>
      <c r="G271" s="6">
        <v>4.4002587398559898</v>
      </c>
      <c r="H271" s="6">
        <v>146.18255123</v>
      </c>
      <c r="I271" s="6">
        <v>30.295754437688899</v>
      </c>
      <c r="J271" s="6">
        <v>12.948802667798001</v>
      </c>
      <c r="K271" s="6">
        <v>29.5817151363762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14220.67773696</v>
      </c>
      <c r="E272" s="6">
        <v>2.3242715651394001</v>
      </c>
      <c r="F272" s="6">
        <v>85.302286866427494</v>
      </c>
      <c r="G272" s="6">
        <v>1.71232589311312</v>
      </c>
      <c r="H272" s="6">
        <v>2450.24429732</v>
      </c>
      <c r="I272" s="6">
        <v>10.1761285651131</v>
      </c>
      <c r="J272" s="6">
        <v>14.697713133572501</v>
      </c>
      <c r="K272" s="6">
        <v>9.9379619955641196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1401.4961156899999</v>
      </c>
      <c r="E273" s="6">
        <v>19.844340901865301</v>
      </c>
      <c r="F273" s="6">
        <v>87.639678657797205</v>
      </c>
      <c r="G273" s="6">
        <v>6.2024813322773404</v>
      </c>
      <c r="H273" s="6">
        <v>197.66095238</v>
      </c>
      <c r="I273" s="6">
        <v>44.896158294639001</v>
      </c>
      <c r="J273" s="6">
        <v>12.3603213422028</v>
      </c>
      <c r="K273" s="6">
        <v>43.978101846412002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36160.618626750002</v>
      </c>
      <c r="E274" s="6">
        <v>4.4172406801056896</v>
      </c>
      <c r="F274" s="6">
        <v>83.994128717031401</v>
      </c>
      <c r="G274" s="6">
        <v>1.7000716799044699</v>
      </c>
      <c r="H274" s="6">
        <v>6890.7460091900002</v>
      </c>
      <c r="I274" s="6">
        <v>9.2715087424841602</v>
      </c>
      <c r="J274" s="6">
        <v>16.005871282968599</v>
      </c>
      <c r="K274" s="6">
        <v>8.9214786865130709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1411.3213075000001</v>
      </c>
      <c r="E275" s="6">
        <v>13.602609287332999</v>
      </c>
      <c r="F275" s="6">
        <v>90.257727010575806</v>
      </c>
      <c r="G275" s="6">
        <v>3.6626258251848101</v>
      </c>
      <c r="H275" s="6">
        <v>152.33573799000001</v>
      </c>
      <c r="I275" s="6">
        <v>38.246029754412703</v>
      </c>
      <c r="J275" s="6">
        <v>9.7422729894241495</v>
      </c>
      <c r="K275" s="6">
        <v>33.932561962724797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19652.200803399999</v>
      </c>
      <c r="E276" s="6">
        <v>2.6397386333859201</v>
      </c>
      <c r="F276" s="6">
        <v>87.155422939427197</v>
      </c>
      <c r="G276" s="6">
        <v>1.67290699948431</v>
      </c>
      <c r="H276" s="6">
        <v>2896.2536020799998</v>
      </c>
      <c r="I276" s="6">
        <v>11.5523710405991</v>
      </c>
      <c r="J276" s="6">
        <v>12.844577060572799</v>
      </c>
      <c r="K276" s="6">
        <v>11.351320980893499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899.79936053999995</v>
      </c>
      <c r="E277" s="6">
        <v>18.5135976804705</v>
      </c>
      <c r="F277" s="6">
        <v>89.590968115576402</v>
      </c>
      <c r="G277" s="6">
        <v>5.4122408441910403</v>
      </c>
      <c r="H277" s="6">
        <v>104.54223713</v>
      </c>
      <c r="I277" s="6">
        <v>49.303880670365203</v>
      </c>
      <c r="J277" s="6">
        <v>10.4090318844236</v>
      </c>
      <c r="K277" s="6">
        <v>46.583380883993598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21729.80655211</v>
      </c>
      <c r="E278" s="6">
        <v>3.1476113583270999</v>
      </c>
      <c r="F278" s="6">
        <v>86.180351517549894</v>
      </c>
      <c r="G278" s="6">
        <v>1.7177297201764501</v>
      </c>
      <c r="H278" s="6">
        <v>3484.5331082299999</v>
      </c>
      <c r="I278" s="6">
        <v>11.327486191098901</v>
      </c>
      <c r="J278" s="6">
        <v>13.8196484824501</v>
      </c>
      <c r="K278" s="6">
        <v>10.711889762242601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1349.3735948599999</v>
      </c>
      <c r="E279" s="6">
        <v>15.3803033196257</v>
      </c>
      <c r="F279" s="6">
        <v>80.945794667263101</v>
      </c>
      <c r="G279" s="6">
        <v>8.5196880664528507</v>
      </c>
      <c r="H279" s="6">
        <v>317.63529720999998</v>
      </c>
      <c r="I279" s="6">
        <v>40.226241096605499</v>
      </c>
      <c r="J279" s="6">
        <v>19.054205332736899</v>
      </c>
      <c r="K279" s="6">
        <v>36.193213456735997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24239.956931550001</v>
      </c>
      <c r="E280" s="6">
        <v>2.7452376629967401</v>
      </c>
      <c r="F280" s="6">
        <v>85.606015153224902</v>
      </c>
      <c r="G280" s="6">
        <v>1.7248503177588901</v>
      </c>
      <c r="H280" s="6">
        <v>4075.7600051200002</v>
      </c>
      <c r="I280" s="6">
        <v>10.7222359382432</v>
      </c>
      <c r="J280" s="6">
        <v>14.393984846775099</v>
      </c>
      <c r="K280" s="6">
        <v>10.258282470833301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1909.07245885</v>
      </c>
      <c r="E281" s="6">
        <v>13.4451990729032</v>
      </c>
      <c r="F281" s="6">
        <v>91.705903207812099</v>
      </c>
      <c r="G281" s="6">
        <v>3.3523894472813698</v>
      </c>
      <c r="H281" s="6">
        <v>172.66098694999999</v>
      </c>
      <c r="I281" s="6">
        <v>40.665082783731002</v>
      </c>
      <c r="J281" s="6">
        <v>8.2940967921878794</v>
      </c>
      <c r="K281" s="6">
        <v>37.066592043734602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24235.359043460001</v>
      </c>
      <c r="E282" s="6">
        <v>2.43054214858781</v>
      </c>
      <c r="F282" s="6">
        <v>88.450719721875103</v>
      </c>
      <c r="G282" s="6">
        <v>1.11495095328599</v>
      </c>
      <c r="H282" s="6">
        <v>3164.4847561900001</v>
      </c>
      <c r="I282" s="6">
        <v>9.0539240191309691</v>
      </c>
      <c r="J282" s="6">
        <v>11.5492802781249</v>
      </c>
      <c r="K282" s="6">
        <v>8.5389056199048294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1457.43893396</v>
      </c>
      <c r="E283" s="6">
        <v>20.362098981429501</v>
      </c>
      <c r="F283" s="6">
        <v>78.523263816648907</v>
      </c>
      <c r="G283" s="6">
        <v>9.43225958633289</v>
      </c>
      <c r="H283" s="6">
        <v>398.62112151999997</v>
      </c>
      <c r="I283" s="6">
        <v>39.2254734106874</v>
      </c>
      <c r="J283" s="6">
        <v>21.4767361833511</v>
      </c>
      <c r="K283" s="6">
        <v>34.486236715003798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40092.039233509997</v>
      </c>
      <c r="E284" s="6">
        <v>2.15887164375048</v>
      </c>
      <c r="F284" s="6">
        <v>89.601781223486299</v>
      </c>
      <c r="G284" s="6">
        <v>1.4352362493032</v>
      </c>
      <c r="H284" s="6">
        <v>4652.6507559800002</v>
      </c>
      <c r="I284" s="6">
        <v>12.7721653589124</v>
      </c>
      <c r="J284" s="6">
        <v>10.3982187765137</v>
      </c>
      <c r="K284" s="6">
        <v>12.367476312822699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504.28294542899999</v>
      </c>
      <c r="E285" s="6">
        <v>15.2739952836318</v>
      </c>
      <c r="F285" s="6">
        <v>88.632375924514093</v>
      </c>
      <c r="G285" s="6">
        <v>4.7095794113256204</v>
      </c>
      <c r="H285" s="6">
        <v>64.677256944999996</v>
      </c>
      <c r="I285" s="6">
        <v>40.022743323693398</v>
      </c>
      <c r="J285" s="6">
        <v>11.367624075485899</v>
      </c>
      <c r="K285" s="6">
        <v>36.720180933069997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9233.8688663970006</v>
      </c>
      <c r="E286" s="6">
        <v>2.3646548219728798</v>
      </c>
      <c r="F286" s="6">
        <v>88.055352263133202</v>
      </c>
      <c r="G286" s="6">
        <v>1.30314400415085</v>
      </c>
      <c r="H286" s="6">
        <v>1252.5679362220001</v>
      </c>
      <c r="I286" s="6">
        <v>10.0204702778664</v>
      </c>
      <c r="J286" s="6">
        <v>11.9446477368668</v>
      </c>
      <c r="K286" s="6">
        <v>9.6067131373765307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1464.6816140200001</v>
      </c>
      <c r="E287" s="6">
        <v>20.1127958337504</v>
      </c>
      <c r="F287" s="6">
        <v>89.384524276070195</v>
      </c>
      <c r="G287" s="6">
        <v>5.3249723972149203</v>
      </c>
      <c r="H287" s="6">
        <v>173.94836794</v>
      </c>
      <c r="I287" s="6">
        <v>44.052446597497998</v>
      </c>
      <c r="J287" s="6">
        <v>10.615475723929899</v>
      </c>
      <c r="K287" s="6">
        <v>44.837380526932797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23896.70660637</v>
      </c>
      <c r="E288" s="6">
        <v>2.7134111689987601</v>
      </c>
      <c r="F288" s="6">
        <v>85.617870611235006</v>
      </c>
      <c r="G288" s="6">
        <v>1.8429902087333301</v>
      </c>
      <c r="H288" s="6">
        <v>4014.1797959300002</v>
      </c>
      <c r="I288" s="6">
        <v>11.0661242435253</v>
      </c>
      <c r="J288" s="6">
        <v>14.382129388765</v>
      </c>
      <c r="K288" s="6">
        <v>10.971455822972001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734.69462952000003</v>
      </c>
      <c r="E289" s="6">
        <v>20.319184269409899</v>
      </c>
      <c r="F289" s="6">
        <v>70.884042214097505</v>
      </c>
      <c r="G289" s="6">
        <v>12.054506017685</v>
      </c>
      <c r="H289" s="6">
        <v>301.77931661999997</v>
      </c>
      <c r="I289" s="6">
        <v>34.885109594510098</v>
      </c>
      <c r="J289" s="6">
        <v>29.115957785902499</v>
      </c>
      <c r="K289" s="6">
        <v>29.347209516885599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17704.026845159999</v>
      </c>
      <c r="E290" s="6">
        <v>3.53641999670839</v>
      </c>
      <c r="F290" s="6">
        <v>80.564822067208098</v>
      </c>
      <c r="G290" s="6">
        <v>2.3953316523797099</v>
      </c>
      <c r="H290" s="6">
        <v>4270.8579629899996</v>
      </c>
      <c r="I290" s="6">
        <v>10.689005660749601</v>
      </c>
      <c r="J290" s="6">
        <v>19.435177932791898</v>
      </c>
      <c r="K290" s="6">
        <v>9.9293903576936096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265.885773755</v>
      </c>
      <c r="E291" s="6">
        <v>20.505652230953299</v>
      </c>
      <c r="F291" s="6">
        <v>77.8706548339199</v>
      </c>
      <c r="G291" s="6">
        <v>7.0603959171333397</v>
      </c>
      <c r="H291" s="6">
        <v>75.559632504999996</v>
      </c>
      <c r="I291" s="6">
        <v>28.800802902596299</v>
      </c>
      <c r="J291" s="6">
        <v>22.1293451660801</v>
      </c>
      <c r="K291" s="6">
        <v>24.844732156676599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3949.0990726730001</v>
      </c>
      <c r="E292" s="6">
        <v>3.047197302487</v>
      </c>
      <c r="F292" s="6">
        <v>80.470728965353302</v>
      </c>
      <c r="G292" s="6">
        <v>2.2398082709637599</v>
      </c>
      <c r="H292" s="6">
        <v>958.39850246799995</v>
      </c>
      <c r="I292" s="6">
        <v>9.1893659909137906</v>
      </c>
      <c r="J292" s="6">
        <v>19.529271034646701</v>
      </c>
      <c r="K292" s="6">
        <v>9.2291721481729105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1073.15502077</v>
      </c>
      <c r="E293" s="6">
        <v>22.9593492395129</v>
      </c>
      <c r="F293" s="6">
        <v>88.359612909978196</v>
      </c>
      <c r="G293" s="6">
        <v>8.0235428436957701</v>
      </c>
      <c r="H293" s="6">
        <v>141.37612691999999</v>
      </c>
      <c r="I293" s="6">
        <v>62.988844360682101</v>
      </c>
      <c r="J293" s="6">
        <v>11.6403870900218</v>
      </c>
      <c r="K293" s="6">
        <v>60.904945372762398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29415.11338345</v>
      </c>
      <c r="E294" s="6">
        <v>3.9968022300509598</v>
      </c>
      <c r="F294" s="6">
        <v>84.235320077382099</v>
      </c>
      <c r="G294" s="6">
        <v>1.9658744097234699</v>
      </c>
      <c r="H294" s="6">
        <v>5505.0523575099996</v>
      </c>
      <c r="I294" s="6">
        <v>10.745612548130801</v>
      </c>
      <c r="J294" s="6">
        <v>15.7646799226179</v>
      </c>
      <c r="K294" s="6">
        <v>10.5042449924662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1693.8355036800001</v>
      </c>
      <c r="E295" s="6">
        <v>13.2246975574524</v>
      </c>
      <c r="F295" s="6">
        <v>93.754845681913096</v>
      </c>
      <c r="G295" s="6">
        <v>3.2153479262617402</v>
      </c>
      <c r="H295" s="6">
        <v>112.82898535</v>
      </c>
      <c r="I295" s="6">
        <v>49.458504600636999</v>
      </c>
      <c r="J295" s="6">
        <v>6.2451543180869198</v>
      </c>
      <c r="K295" s="6">
        <v>48.270136058491097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18832.424798790002</v>
      </c>
      <c r="E296" s="6">
        <v>6.2552624854586201</v>
      </c>
      <c r="F296" s="6">
        <v>88.3635153615447</v>
      </c>
      <c r="G296" s="6">
        <v>1.7857795259998901</v>
      </c>
      <c r="H296" s="6">
        <v>2480.0192814799998</v>
      </c>
      <c r="I296" s="6">
        <v>12.400582579960799</v>
      </c>
      <c r="J296" s="6">
        <v>11.6364846384553</v>
      </c>
      <c r="K296" s="6">
        <v>13.560603694396301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1710.0776687699999</v>
      </c>
      <c r="E297" s="6">
        <v>14.854376236455099</v>
      </c>
      <c r="F297" s="6">
        <v>89.114240552222199</v>
      </c>
      <c r="G297" s="6">
        <v>5.17410951443809</v>
      </c>
      <c r="H297" s="6">
        <v>208.89471788</v>
      </c>
      <c r="I297" s="6">
        <v>44.541501344231897</v>
      </c>
      <c r="J297" s="6">
        <v>10.885759447777801</v>
      </c>
      <c r="K297" s="6">
        <v>42.356883056726197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29311.403882449998</v>
      </c>
      <c r="E298" s="6">
        <v>2.7539846601878102</v>
      </c>
      <c r="F298" s="6">
        <v>86.033207120108003</v>
      </c>
      <c r="G298" s="6">
        <v>1.7642944995826</v>
      </c>
      <c r="H298" s="6">
        <v>4758.4685117400004</v>
      </c>
      <c r="I298" s="6">
        <v>11.0799758633677</v>
      </c>
      <c r="J298" s="6">
        <v>13.9667928798919</v>
      </c>
      <c r="K298" s="6">
        <v>10.8677715355819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833.68156765000003</v>
      </c>
      <c r="E299" s="6">
        <v>21.522085259881099</v>
      </c>
      <c r="F299" s="6">
        <v>63.704682783321402</v>
      </c>
      <c r="G299" s="6">
        <v>12.5333488255246</v>
      </c>
      <c r="H299" s="6">
        <v>474.98450087999998</v>
      </c>
      <c r="I299" s="6">
        <v>30.2943268504713</v>
      </c>
      <c r="J299" s="6">
        <v>36.295317216678598</v>
      </c>
      <c r="K299" s="6">
        <v>21.998237579140302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17752.752312140001</v>
      </c>
      <c r="E300" s="6">
        <v>5.9233435882015799</v>
      </c>
      <c r="F300" s="6">
        <v>75.096436719127595</v>
      </c>
      <c r="G300" s="6">
        <v>4.5811958664906998</v>
      </c>
      <c r="H300" s="6">
        <v>5887.1873277900004</v>
      </c>
      <c r="I300" s="6">
        <v>14.014497596245</v>
      </c>
      <c r="J300" s="6">
        <v>24.903563280872401</v>
      </c>
      <c r="K300" s="6">
        <v>13.8145486091979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496.28976234999999</v>
      </c>
      <c r="E301" s="6">
        <v>14.355744861479</v>
      </c>
      <c r="F301" s="6">
        <v>84.990354691869598</v>
      </c>
      <c r="G301" s="6">
        <v>7.1650473714130802</v>
      </c>
      <c r="H301" s="6">
        <v>87.646808039999996</v>
      </c>
      <c r="I301" s="6">
        <v>44.6722233380926</v>
      </c>
      <c r="J301" s="6">
        <v>15.0096453081304</v>
      </c>
      <c r="K301" s="6">
        <v>40.5712396914927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10332.497008103001</v>
      </c>
      <c r="E302" s="6">
        <v>2.4823858736594402</v>
      </c>
      <c r="F302" s="6">
        <v>85.766006763639396</v>
      </c>
      <c r="G302" s="6">
        <v>1.72877899374219</v>
      </c>
      <c r="H302" s="6">
        <v>1714.8133401309999</v>
      </c>
      <c r="I302" s="6">
        <v>10.4997174106757</v>
      </c>
      <c r="J302" s="6">
        <v>14.2339932363606</v>
      </c>
      <c r="K302" s="6">
        <v>10.416646151789299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1135.3957030500001</v>
      </c>
      <c r="E303" s="6">
        <v>17.184843352565402</v>
      </c>
      <c r="F303" s="6">
        <v>85.385568366865499</v>
      </c>
      <c r="G303" s="6">
        <v>6.0578638419823099</v>
      </c>
      <c r="H303" s="6">
        <v>194.33217106999999</v>
      </c>
      <c r="I303" s="6">
        <v>39.6401771099748</v>
      </c>
      <c r="J303" s="6">
        <v>14.614431633134499</v>
      </c>
      <c r="K303" s="6">
        <v>35.3933810237274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22356.149297060001</v>
      </c>
      <c r="E304" s="6">
        <v>2.9585105022815101</v>
      </c>
      <c r="F304" s="6">
        <v>87.500196556346495</v>
      </c>
      <c r="G304" s="6">
        <v>1.59242110210207</v>
      </c>
      <c r="H304" s="6">
        <v>3193.6782198000001</v>
      </c>
      <c r="I304" s="6">
        <v>11.208481195140701</v>
      </c>
      <c r="J304" s="6">
        <v>12.4998034436535</v>
      </c>
      <c r="K304" s="6">
        <v>11.147148038167799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1310.94172693</v>
      </c>
      <c r="E305" s="6">
        <v>14.1577303664965</v>
      </c>
      <c r="F305" s="6">
        <v>88.403196028512397</v>
      </c>
      <c r="G305" s="6">
        <v>4.5482539270628397</v>
      </c>
      <c r="H305" s="6">
        <v>171.97041406</v>
      </c>
      <c r="I305" s="6">
        <v>36.6374163912593</v>
      </c>
      <c r="J305" s="6">
        <v>11.596803971487599</v>
      </c>
      <c r="K305" s="6">
        <v>34.6716375037605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17403.335536340001</v>
      </c>
      <c r="E306" s="6">
        <v>3.1384897957424398</v>
      </c>
      <c r="F306" s="6">
        <v>87.344241704137104</v>
      </c>
      <c r="G306" s="6">
        <v>1.5152352734241401</v>
      </c>
      <c r="H306" s="6">
        <v>2521.6591705699998</v>
      </c>
      <c r="I306" s="6">
        <v>10.4186965558367</v>
      </c>
      <c r="J306" s="6">
        <v>12.655758295862899</v>
      </c>
      <c r="K306" s="6">
        <v>10.457459194986001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2269.1952768000001</v>
      </c>
      <c r="E307" s="6">
        <v>17.587163010813899</v>
      </c>
      <c r="F307" s="6">
        <v>83.272449162306103</v>
      </c>
      <c r="G307" s="6">
        <v>6.2272702032292697</v>
      </c>
      <c r="H307" s="6">
        <v>455.82998621000002</v>
      </c>
      <c r="I307" s="6">
        <v>33.327094881792</v>
      </c>
      <c r="J307" s="6">
        <v>16.727550837693901</v>
      </c>
      <c r="K307" s="6">
        <v>31.000356624224299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36746.697844839997</v>
      </c>
      <c r="E308" s="6">
        <v>4.1308078291070096</v>
      </c>
      <c r="F308" s="6">
        <v>84.362680191135993</v>
      </c>
      <c r="G308" s="6">
        <v>1.7895107040501099</v>
      </c>
      <c r="H308" s="6">
        <v>6811.3040602499996</v>
      </c>
      <c r="I308" s="6">
        <v>10.0476500288741</v>
      </c>
      <c r="J308" s="6">
        <v>15.637319808864</v>
      </c>
      <c r="K308" s="6">
        <v>9.6543346986366707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1924.97588726</v>
      </c>
      <c r="E309" s="6">
        <v>17.372699448113501</v>
      </c>
      <c r="F309" s="6">
        <v>79.8068365471281</v>
      </c>
      <c r="G309" s="6">
        <v>8.4093148340490096</v>
      </c>
      <c r="H309" s="6">
        <v>487.06795577999998</v>
      </c>
      <c r="I309" s="6">
        <v>38.884110889395799</v>
      </c>
      <c r="J309" s="6">
        <v>20.1931634528719</v>
      </c>
      <c r="K309" s="6">
        <v>33.235050862664202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37132.73588937</v>
      </c>
      <c r="E310" s="6">
        <v>2.7792688827563299</v>
      </c>
      <c r="F310" s="6">
        <v>84.441792269688193</v>
      </c>
      <c r="G310" s="6">
        <v>1.9747851746389</v>
      </c>
      <c r="H310" s="6">
        <v>6841.6219390099996</v>
      </c>
      <c r="I310" s="6">
        <v>10.9620253138216</v>
      </c>
      <c r="J310" s="6">
        <v>15.5582077303118</v>
      </c>
      <c r="K310" s="6">
        <v>10.7180982787132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1470.4405815299999</v>
      </c>
      <c r="E311" s="6">
        <v>15.5395200245607</v>
      </c>
      <c r="F311" s="6">
        <v>85.345105006932798</v>
      </c>
      <c r="G311" s="6">
        <v>5.4222047081452303</v>
      </c>
      <c r="H311" s="6">
        <v>252.49429728999999</v>
      </c>
      <c r="I311" s="6">
        <v>32.395739643210398</v>
      </c>
      <c r="J311" s="6">
        <v>14.654894993067201</v>
      </c>
      <c r="K311" s="6">
        <v>31.577068986482601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20691.86511056</v>
      </c>
      <c r="E312" s="6">
        <v>2.7155502583649498</v>
      </c>
      <c r="F312" s="6">
        <v>81.936345607146606</v>
      </c>
      <c r="G312" s="6">
        <v>1.91125784883511</v>
      </c>
      <c r="H312" s="6">
        <v>4561.7204102899996</v>
      </c>
      <c r="I312" s="6">
        <v>9.0163235394278107</v>
      </c>
      <c r="J312" s="6">
        <v>18.063654392853401</v>
      </c>
      <c r="K312" s="6">
        <v>8.6694242615980706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2329.7589634800001</v>
      </c>
      <c r="E313" s="6">
        <v>18.342804058536899</v>
      </c>
      <c r="F313" s="6">
        <v>94.696318182685602</v>
      </c>
      <c r="G313" s="6">
        <v>5.4661826787485097</v>
      </c>
      <c r="H313" s="6">
        <v>130.48342840000001</v>
      </c>
      <c r="I313" s="6">
        <v>99.999999999999801</v>
      </c>
      <c r="J313" s="6">
        <v>5.3036818173143798</v>
      </c>
      <c r="K313" s="6">
        <v>97.597742855087802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67932.996021979998</v>
      </c>
      <c r="E314" s="6">
        <v>2.8291537465327798</v>
      </c>
      <c r="F314" s="6">
        <v>88.0114918423224</v>
      </c>
      <c r="G314" s="6">
        <v>1.6330348947048099</v>
      </c>
      <c r="H314" s="6">
        <v>9253.5106488599995</v>
      </c>
      <c r="I314" s="6">
        <v>12.4596682492471</v>
      </c>
      <c r="J314" s="6">
        <v>11.9885081576776</v>
      </c>
      <c r="K314" s="6">
        <v>11.988634067158401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25785.154357439998</v>
      </c>
      <c r="E316" s="6">
        <v>1.63874583647897</v>
      </c>
      <c r="F316" s="6">
        <v>91.460790675840698</v>
      </c>
      <c r="G316" s="6">
        <v>1.07484871989347</v>
      </c>
      <c r="H316" s="6">
        <v>2407.4232125799999</v>
      </c>
      <c r="I316" s="6">
        <v>11.7922713338222</v>
      </c>
      <c r="J316" s="6">
        <v>8.5392093241593301</v>
      </c>
      <c r="K316" s="6">
        <v>11.5123672516425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2141.5946448999998</v>
      </c>
      <c r="E317" s="6">
        <v>17.433052908191002</v>
      </c>
      <c r="F317" s="6">
        <v>83.539474479295805</v>
      </c>
      <c r="G317" s="6">
        <v>6.9048807884660599</v>
      </c>
      <c r="H317" s="6">
        <v>421.97743673999997</v>
      </c>
      <c r="I317" s="6">
        <v>39.959125070825003</v>
      </c>
      <c r="J317" s="6">
        <v>16.460525520704198</v>
      </c>
      <c r="K317" s="6">
        <v>35.043237938247998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41004.321549729997</v>
      </c>
      <c r="E318" s="6">
        <v>3.0320704610839302</v>
      </c>
      <c r="F318" s="6">
        <v>86.156487514638798</v>
      </c>
      <c r="G318" s="6">
        <v>1.6399443510343701</v>
      </c>
      <c r="H318" s="6">
        <v>6588.5211166600002</v>
      </c>
      <c r="I318" s="6">
        <v>11.125481569979801</v>
      </c>
      <c r="J318" s="6">
        <v>13.843512485361201</v>
      </c>
      <c r="K318" s="6">
        <v>10.2063580434521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1398.00994485</v>
      </c>
      <c r="E319" s="6">
        <v>19.060296163193701</v>
      </c>
      <c r="F319" s="6">
        <v>84.058641134873398</v>
      </c>
      <c r="G319" s="6">
        <v>7.2742877458948998</v>
      </c>
      <c r="H319" s="6">
        <v>265.12655840000002</v>
      </c>
      <c r="I319" s="6">
        <v>44.291845177697802</v>
      </c>
      <c r="J319" s="6">
        <v>15.941358865126601</v>
      </c>
      <c r="K319" s="6">
        <v>38.357253501245502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32855.05530516</v>
      </c>
      <c r="E320" s="6">
        <v>3.4252780266409801</v>
      </c>
      <c r="F320" s="6">
        <v>84.319266254983503</v>
      </c>
      <c r="G320" s="6">
        <v>1.6712423940011201</v>
      </c>
      <c r="H320" s="6">
        <v>6110.0077989299998</v>
      </c>
      <c r="I320" s="6">
        <v>9.3796928492945302</v>
      </c>
      <c r="J320" s="6">
        <v>15.6807337450165</v>
      </c>
      <c r="K320" s="6">
        <v>8.9866925035432406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2944.45919602</v>
      </c>
      <c r="E321" s="6">
        <v>11.9321118486094</v>
      </c>
      <c r="F321" s="6">
        <v>85.054739205592</v>
      </c>
      <c r="G321" s="6">
        <v>4.9516319503814703</v>
      </c>
      <c r="H321" s="6">
        <v>517.38105358999996</v>
      </c>
      <c r="I321" s="6">
        <v>30.293552474309202</v>
      </c>
      <c r="J321" s="6">
        <v>14.945260794408</v>
      </c>
      <c r="K321" s="6">
        <v>28.180154898290901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33814.953618849999</v>
      </c>
      <c r="E322" s="6">
        <v>2.5393672065887598</v>
      </c>
      <c r="F322" s="6">
        <v>86.630187101037606</v>
      </c>
      <c r="G322" s="6">
        <v>1.5934824047048699</v>
      </c>
      <c r="H322" s="6">
        <v>5218.7305395499998</v>
      </c>
      <c r="I322" s="6">
        <v>10.6303808900729</v>
      </c>
      <c r="J322" s="6">
        <v>13.369812898962399</v>
      </c>
      <c r="K322" s="6">
        <v>10.325026977191801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173.42993854599999</v>
      </c>
      <c r="E323" s="6">
        <v>28.981911037970999</v>
      </c>
      <c r="F323" s="6">
        <v>76.302780808743606</v>
      </c>
      <c r="G323" s="6">
        <v>12.5336413598751</v>
      </c>
      <c r="H323" s="6">
        <v>53.861828160000002</v>
      </c>
      <c r="I323" s="6">
        <v>43.957372835642701</v>
      </c>
      <c r="J323" s="6">
        <v>23.697219191256401</v>
      </c>
      <c r="K323" s="6">
        <v>40.357127209711599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8388.3576261870003</v>
      </c>
      <c r="E324" s="6">
        <v>2.0883031774998</v>
      </c>
      <c r="F324" s="6">
        <v>86.728121967030006</v>
      </c>
      <c r="G324" s="6">
        <v>1.4581242086340001</v>
      </c>
      <c r="H324" s="6">
        <v>1283.6581351780001</v>
      </c>
      <c r="I324" s="6">
        <v>9.6250698870775508</v>
      </c>
      <c r="J324" s="6">
        <v>13.271878032969999</v>
      </c>
      <c r="K324" s="6">
        <v>9.5284460793969998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566.53704464999998</v>
      </c>
      <c r="E325" s="6">
        <v>19.589724514199901</v>
      </c>
      <c r="F325" s="6">
        <v>84.620206869580002</v>
      </c>
      <c r="G325" s="6">
        <v>7.0474750242612298</v>
      </c>
      <c r="H325" s="6">
        <v>102.96858008</v>
      </c>
      <c r="I325" s="6">
        <v>43.766898384322701</v>
      </c>
      <c r="J325" s="6">
        <v>15.37979313042</v>
      </c>
      <c r="K325" s="6">
        <v>38.775475677994301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14535.41593039</v>
      </c>
      <c r="E326" s="6">
        <v>2.2722431897130302</v>
      </c>
      <c r="F326" s="6">
        <v>87.204078410670903</v>
      </c>
      <c r="G326" s="6">
        <v>1.3930992510268101</v>
      </c>
      <c r="H326" s="6">
        <v>2132.85944767</v>
      </c>
      <c r="I326" s="6">
        <v>9.5596243938803305</v>
      </c>
      <c r="J326" s="6">
        <v>12.795921589329099</v>
      </c>
      <c r="K326" s="6">
        <v>9.4939575451680298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238.76305625000001</v>
      </c>
      <c r="E327" s="6">
        <v>31.5997705215668</v>
      </c>
      <c r="F327" s="6">
        <v>66.002823052003293</v>
      </c>
      <c r="G327" s="6">
        <v>16.827441541704601</v>
      </c>
      <c r="H327" s="6">
        <v>122.98367700999999</v>
      </c>
      <c r="I327" s="6">
        <v>40.554110305334397</v>
      </c>
      <c r="J327" s="6">
        <v>33.997176947996699</v>
      </c>
      <c r="K327" s="6">
        <v>32.669143328987502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7055.5030750819997</v>
      </c>
      <c r="E328" s="6">
        <v>4.0474556126481698</v>
      </c>
      <c r="F328" s="6">
        <v>84.2422433331148</v>
      </c>
      <c r="G328" s="6">
        <v>3.04064411235349</v>
      </c>
      <c r="H328" s="6">
        <v>1319.7523738770001</v>
      </c>
      <c r="I328" s="6">
        <v>16.622884691344801</v>
      </c>
      <c r="J328" s="6">
        <v>15.7577566668852</v>
      </c>
      <c r="K328" s="6">
        <v>16.255529680857698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978.77049564000004</v>
      </c>
      <c r="E329" s="6">
        <v>22.834694795078999</v>
      </c>
      <c r="F329" s="6">
        <v>78.379540716799596</v>
      </c>
      <c r="G329" s="6">
        <v>10.004243225767899</v>
      </c>
      <c r="H329" s="6">
        <v>269.98713509999999</v>
      </c>
      <c r="I329" s="6">
        <v>43.498100980078</v>
      </c>
      <c r="J329" s="6">
        <v>21.6204592832004</v>
      </c>
      <c r="K329" s="6">
        <v>36.267869196660797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29697.36072705</v>
      </c>
      <c r="E330" s="6">
        <v>2.4632463683219501</v>
      </c>
      <c r="F330" s="6">
        <v>84.006868284251496</v>
      </c>
      <c r="G330" s="6">
        <v>1.90604792348148</v>
      </c>
      <c r="H330" s="6">
        <v>5653.7496447399999</v>
      </c>
      <c r="I330" s="6">
        <v>10.9100722428284</v>
      </c>
      <c r="J330" s="6">
        <v>15.9931317157485</v>
      </c>
      <c r="K330" s="6">
        <v>10.0118675752359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561.21744422999996</v>
      </c>
      <c r="E331" s="6">
        <v>18.745144755245398</v>
      </c>
      <c r="F331" s="6">
        <v>84.350878611969904</v>
      </c>
      <c r="G331" s="6">
        <v>7.8414924894999096</v>
      </c>
      <c r="H331" s="6">
        <v>104.11936489999999</v>
      </c>
      <c r="I331" s="6">
        <v>45.016545380332097</v>
      </c>
      <c r="J331" s="6">
        <v>15.6491213880301</v>
      </c>
      <c r="K331" s="6">
        <v>42.266703971279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13988.48631384</v>
      </c>
      <c r="E332" s="6">
        <v>3.2220797056871202</v>
      </c>
      <c r="F332" s="6">
        <v>85.738387459195806</v>
      </c>
      <c r="G332" s="6">
        <v>1.6715806892742899</v>
      </c>
      <c r="H332" s="6">
        <v>2326.8267313199999</v>
      </c>
      <c r="I332" s="6">
        <v>10.723955738660999</v>
      </c>
      <c r="J332" s="6">
        <v>14.261612540804199</v>
      </c>
      <c r="K332" s="6">
        <v>10.0492586231926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442.44547946</v>
      </c>
      <c r="E333" s="6">
        <v>19.639912768513501</v>
      </c>
      <c r="F333" s="6">
        <v>80.519108421213105</v>
      </c>
      <c r="G333" s="6">
        <v>9.1838513333953902</v>
      </c>
      <c r="H333" s="6">
        <v>107.04580048</v>
      </c>
      <c r="I333" s="6">
        <v>44.225835706825301</v>
      </c>
      <c r="J333" s="6">
        <v>19.480891578786899</v>
      </c>
      <c r="K333" s="6">
        <v>37.959018366653801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16423.443316249999</v>
      </c>
      <c r="E334" s="6">
        <v>2.7087591230541399</v>
      </c>
      <c r="F334" s="6">
        <v>85.536001296466296</v>
      </c>
      <c r="G334" s="6">
        <v>1.6712532551500701</v>
      </c>
      <c r="H334" s="6">
        <v>2777.1775536999999</v>
      </c>
      <c r="I334" s="6">
        <v>10.030134725037501</v>
      </c>
      <c r="J334" s="6">
        <v>14.4639987035338</v>
      </c>
      <c r="K334" s="6">
        <v>9.8833195113820498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1031.4047732700001</v>
      </c>
      <c r="E335" s="6">
        <v>24.1064728256774</v>
      </c>
      <c r="F335" s="6">
        <v>92.050686593010397</v>
      </c>
      <c r="G335" s="6">
        <v>6.0438699337190398</v>
      </c>
      <c r="H335" s="6">
        <v>89.070055809999999</v>
      </c>
      <c r="I335" s="6">
        <v>70.3956655204573</v>
      </c>
      <c r="J335" s="6">
        <v>7.9493134069895799</v>
      </c>
      <c r="K335" s="6">
        <v>69.986217500056796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35833.652624549999</v>
      </c>
      <c r="E336" s="6">
        <v>2.0561136230475001</v>
      </c>
      <c r="F336" s="6">
        <v>84.4801034858192</v>
      </c>
      <c r="G336" s="6">
        <v>1.6687451569362</v>
      </c>
      <c r="H336" s="6">
        <v>6583.0243750999998</v>
      </c>
      <c r="I336" s="6">
        <v>9.2330742905894994</v>
      </c>
      <c r="J336" s="6">
        <v>15.5198965141808</v>
      </c>
      <c r="K336" s="6">
        <v>9.0835504876348701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86.697596211999993</v>
      </c>
      <c r="E337" s="6">
        <v>41.041894791334698</v>
      </c>
      <c r="F337" s="6">
        <v>90.214527764970697</v>
      </c>
      <c r="G337" s="6">
        <v>10.7079593761359</v>
      </c>
      <c r="H337" s="6">
        <v>9.4039944739999992</v>
      </c>
      <c r="I337" s="6">
        <v>100</v>
      </c>
      <c r="J337" s="6">
        <v>9.7854722350292604</v>
      </c>
      <c r="K337" s="6">
        <v>98.719149698931801</v>
      </c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7177.7696380119996</v>
      </c>
      <c r="E338" s="6">
        <v>2.4667341904004898</v>
      </c>
      <c r="F338" s="6">
        <v>85.463064591522297</v>
      </c>
      <c r="G338" s="6">
        <v>1.9262760746787799</v>
      </c>
      <c r="H338" s="6">
        <v>1220.9107420079999</v>
      </c>
      <c r="I338" s="6">
        <v>11.643778766071399</v>
      </c>
      <c r="J338" s="6">
        <v>14.536935408477699</v>
      </c>
      <c r="K338" s="6">
        <v>11.3246328724395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2745.3244999799999</v>
      </c>
      <c r="E339" s="6">
        <v>18.619321783553801</v>
      </c>
      <c r="F339" s="6">
        <v>91.025503050413903</v>
      </c>
      <c r="G339" s="6">
        <v>4.9704167712962102</v>
      </c>
      <c r="H339" s="6">
        <v>270.67036737000001</v>
      </c>
      <c r="I339" s="6">
        <v>49.538052695031602</v>
      </c>
      <c r="J339" s="6">
        <v>8.9744969495861309</v>
      </c>
      <c r="K339" s="6">
        <v>50.413375760110597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45065.234188920003</v>
      </c>
      <c r="E340" s="6">
        <v>2.5298244596594799</v>
      </c>
      <c r="F340" s="6">
        <v>80.765402347860203</v>
      </c>
      <c r="G340" s="6">
        <v>1.64276383558033</v>
      </c>
      <c r="H340" s="6">
        <v>10732.462447100001</v>
      </c>
      <c r="I340" s="6">
        <v>7.1535008960251902</v>
      </c>
      <c r="J340" s="6">
        <v>19.234597652139801</v>
      </c>
      <c r="K340" s="6">
        <v>6.8979078503572904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2313.0360545899998</v>
      </c>
      <c r="E341" s="6">
        <v>20.373783727098601</v>
      </c>
      <c r="F341" s="6">
        <v>82.792463549349407</v>
      </c>
      <c r="G341" s="6">
        <v>8.5705950533463202</v>
      </c>
      <c r="H341" s="6">
        <v>480.74003979000003</v>
      </c>
      <c r="I341" s="6">
        <v>47.867165381638799</v>
      </c>
      <c r="J341" s="6">
        <v>17.207536450650601</v>
      </c>
      <c r="K341" s="6">
        <v>41.236622138527203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58134.573279440003</v>
      </c>
      <c r="E342" s="6">
        <v>2.75514495668802</v>
      </c>
      <c r="F342" s="6">
        <v>84.554135684576806</v>
      </c>
      <c r="G342" s="6">
        <v>1.65495532439153</v>
      </c>
      <c r="H342" s="6">
        <v>10619.69025689</v>
      </c>
      <c r="I342" s="6">
        <v>9.4234710999766893</v>
      </c>
      <c r="J342" s="6">
        <v>15.445864315423201</v>
      </c>
      <c r="K342" s="6">
        <v>9.0595977145019102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1615.8719103799999</v>
      </c>
      <c r="E343" s="6">
        <v>15.514842219599901</v>
      </c>
      <c r="F343" s="6">
        <v>73.550366242056498</v>
      </c>
      <c r="G343" s="6">
        <v>8.9012914399452292</v>
      </c>
      <c r="H343" s="6">
        <v>581.08779619999996</v>
      </c>
      <c r="I343" s="6">
        <v>29.806906406099898</v>
      </c>
      <c r="J343" s="6">
        <v>26.449633757943499</v>
      </c>
      <c r="K343" s="6">
        <v>24.7524503146904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27202.334860589999</v>
      </c>
      <c r="E344" s="6">
        <v>3.6263540875179801</v>
      </c>
      <c r="F344" s="6">
        <v>78.716674538975795</v>
      </c>
      <c r="G344" s="6">
        <v>2.7336973191899299</v>
      </c>
      <c r="H344" s="6">
        <v>7354.9365433499997</v>
      </c>
      <c r="I344" s="6">
        <v>10.5319206252729</v>
      </c>
      <c r="J344" s="6">
        <v>21.283325461024202</v>
      </c>
      <c r="K344" s="6">
        <v>10.1106174670313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2093.7528812</v>
      </c>
      <c r="E345" s="6">
        <v>21.091738334570099</v>
      </c>
      <c r="F345" s="6">
        <v>84.783865132088494</v>
      </c>
      <c r="G345" s="6">
        <v>5.5024189755847797</v>
      </c>
      <c r="H345" s="6">
        <v>375.76520214999999</v>
      </c>
      <c r="I345" s="6">
        <v>35.939249823422799</v>
      </c>
      <c r="J345" s="6">
        <v>15.216134867911499</v>
      </c>
      <c r="K345" s="6">
        <v>30.6593200162832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21427.321662810002</v>
      </c>
      <c r="E346" s="6">
        <v>4.4389367687035604</v>
      </c>
      <c r="F346" s="6">
        <v>83.891603760128504</v>
      </c>
      <c r="G346" s="6">
        <v>2.05030248818285</v>
      </c>
      <c r="H346" s="6">
        <v>4114.3543839100003</v>
      </c>
      <c r="I346" s="6">
        <v>11.540729645218301</v>
      </c>
      <c r="J346" s="6">
        <v>16.108396239871499</v>
      </c>
      <c r="K346" s="6">
        <v>10.677857768441299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155.012523542</v>
      </c>
      <c r="E347" s="6">
        <v>21.724103526763201</v>
      </c>
      <c r="F347" s="6">
        <v>74.6372748903173</v>
      </c>
      <c r="G347" s="6">
        <v>10.9070598353701</v>
      </c>
      <c r="H347" s="6">
        <v>52.675288975000001</v>
      </c>
      <c r="I347" s="6">
        <v>42.618424514337903</v>
      </c>
      <c r="J347" s="6">
        <v>25.362725109682799</v>
      </c>
      <c r="K347" s="6">
        <v>32.097230075125701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4275.8719296620002</v>
      </c>
      <c r="E348" s="6">
        <v>3.5415812059170699</v>
      </c>
      <c r="F348" s="6">
        <v>86.016474713064397</v>
      </c>
      <c r="G348" s="6">
        <v>1.8360155525316899</v>
      </c>
      <c r="H348" s="6">
        <v>695.119899433</v>
      </c>
      <c r="I348" s="6">
        <v>12.4097872164431</v>
      </c>
      <c r="J348" s="6">
        <v>13.983525286935601</v>
      </c>
      <c r="K348" s="6">
        <v>11.2938319991943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204.52026583</v>
      </c>
      <c r="E349" s="6">
        <v>16.420266306734199</v>
      </c>
      <c r="F349" s="6">
        <v>78.208822869769406</v>
      </c>
      <c r="G349" s="6">
        <v>6.2479756865627101</v>
      </c>
      <c r="H349" s="6">
        <v>56.985096769000002</v>
      </c>
      <c r="I349" s="6">
        <v>29.6624733901489</v>
      </c>
      <c r="J349" s="6">
        <v>21.791177130230601</v>
      </c>
      <c r="K349" s="6">
        <v>22.4240673573854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4136.176977264</v>
      </c>
      <c r="E350" s="6">
        <v>2.38057973197638</v>
      </c>
      <c r="F350" s="6">
        <v>88.857078513418898</v>
      </c>
      <c r="G350" s="6">
        <v>1.4012487734055501</v>
      </c>
      <c r="H350" s="6">
        <v>518.68794341800003</v>
      </c>
      <c r="I350" s="6">
        <v>11.1978794096143</v>
      </c>
      <c r="J350" s="6">
        <v>11.1429214865811</v>
      </c>
      <c r="K350" s="6">
        <v>11.1739881166059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354.64234223699998</v>
      </c>
      <c r="E351" s="6">
        <v>15.2367433659022</v>
      </c>
      <c r="F351" s="6">
        <v>92.141567464220799</v>
      </c>
      <c r="G351" s="6">
        <v>3.7716198340309099</v>
      </c>
      <c r="H351" s="6">
        <v>30.246206978</v>
      </c>
      <c r="I351" s="6">
        <v>47.117381859918297</v>
      </c>
      <c r="J351" s="6">
        <v>7.85843253577917</v>
      </c>
      <c r="K351" s="6">
        <v>44.222936546759499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6262.8315812669998</v>
      </c>
      <c r="E352" s="6">
        <v>2.6725208770444202</v>
      </c>
      <c r="F352" s="6">
        <v>86.879050494267702</v>
      </c>
      <c r="G352" s="6">
        <v>1.63575428485777</v>
      </c>
      <c r="H352" s="6">
        <v>945.84708825899997</v>
      </c>
      <c r="I352" s="6">
        <v>11.353047984821201</v>
      </c>
      <c r="J352" s="6">
        <v>13.1209495057323</v>
      </c>
      <c r="K352" s="6">
        <v>10.830982852901499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377.90246322899998</v>
      </c>
      <c r="E353" s="6">
        <v>17.917676434431598</v>
      </c>
      <c r="F353" s="6">
        <v>94.970166767421205</v>
      </c>
      <c r="G353" s="6">
        <v>3.1077248732818101</v>
      </c>
      <c r="H353" s="6">
        <v>20.014562814000001</v>
      </c>
      <c r="I353" s="6">
        <v>59.787357817642601</v>
      </c>
      <c r="J353" s="6">
        <v>5.02983323257879</v>
      </c>
      <c r="K353" s="6">
        <v>58.678118306423102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5639.3848233239996</v>
      </c>
      <c r="E354" s="6">
        <v>3.1772369765653599</v>
      </c>
      <c r="F354" s="6">
        <v>84.4496657063101</v>
      </c>
      <c r="G354" s="6">
        <v>1.67363680698788</v>
      </c>
      <c r="H354" s="6">
        <v>1038.421152766</v>
      </c>
      <c r="I354" s="6">
        <v>9.1566757438886093</v>
      </c>
      <c r="J354" s="6">
        <v>15.55033429369</v>
      </c>
      <c r="K354" s="6">
        <v>9.0890694820146205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670.97276569600001</v>
      </c>
      <c r="E355" s="6">
        <v>14.826541058586299</v>
      </c>
      <c r="F355" s="6">
        <v>87.400226550341898</v>
      </c>
      <c r="G355" s="6">
        <v>5.1128258136543598</v>
      </c>
      <c r="H355" s="6">
        <v>96.728637582999994</v>
      </c>
      <c r="I355" s="6">
        <v>38.082905765501302</v>
      </c>
      <c r="J355" s="6">
        <v>12.5997734496581</v>
      </c>
      <c r="K355" s="6">
        <v>35.465886447184801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10589.753979935</v>
      </c>
      <c r="E356" s="6">
        <v>2.7303150059785599</v>
      </c>
      <c r="F356" s="6">
        <v>81.751891113894203</v>
      </c>
      <c r="G356" s="6">
        <v>2.2718772588733902</v>
      </c>
      <c r="H356" s="6">
        <v>2363.7738659000001</v>
      </c>
      <c r="I356" s="6">
        <v>10.840151686290699</v>
      </c>
      <c r="J356" s="6">
        <v>18.248108886105801</v>
      </c>
      <c r="K356" s="6">
        <v>10.1780553508734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1013.17128771</v>
      </c>
      <c r="E357" s="6">
        <v>15.834080396126501</v>
      </c>
      <c r="F357" s="6">
        <v>89.853959411089093</v>
      </c>
      <c r="G357" s="6">
        <v>4.7369185880024602</v>
      </c>
      <c r="H357" s="6">
        <v>114.40427418</v>
      </c>
      <c r="I357" s="6">
        <v>43.850658752882097</v>
      </c>
      <c r="J357" s="6">
        <v>10.1460405889109</v>
      </c>
      <c r="K357" s="6">
        <v>41.950442323796501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12473.134994468001</v>
      </c>
      <c r="E358" s="6">
        <v>5.0368462579910904</v>
      </c>
      <c r="F358" s="6">
        <v>90.106736634137704</v>
      </c>
      <c r="G358" s="6">
        <v>1.7182289456430899</v>
      </c>
      <c r="H358" s="6">
        <v>1369.4870562149999</v>
      </c>
      <c r="I358" s="6">
        <v>15.159068700901299</v>
      </c>
      <c r="J358" s="6">
        <v>9.8932633658623192</v>
      </c>
      <c r="K358" s="6">
        <v>15.6494371327917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705.01661871800002</v>
      </c>
      <c r="E359" s="6">
        <v>16.652516306097102</v>
      </c>
      <c r="F359" s="6">
        <v>87.892065784137699</v>
      </c>
      <c r="G359" s="6">
        <v>7.8108397117972803</v>
      </c>
      <c r="H359" s="6">
        <v>97.122473619999994</v>
      </c>
      <c r="I359" s="6">
        <v>63.287916009539302</v>
      </c>
      <c r="J359" s="6">
        <v>12.107934215862301</v>
      </c>
      <c r="K359" s="6">
        <v>56.699254021322702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12984.596000791</v>
      </c>
      <c r="E360" s="6">
        <v>3.57608058378975</v>
      </c>
      <c r="F360" s="6">
        <v>90.816621189837207</v>
      </c>
      <c r="G360" s="6">
        <v>1.8724248300017501</v>
      </c>
      <c r="H360" s="6">
        <v>1313.002644339</v>
      </c>
      <c r="I360" s="6">
        <v>18.9956923892255</v>
      </c>
      <c r="J360" s="6">
        <v>9.1833788101628606</v>
      </c>
      <c r="K360" s="6">
        <v>18.516855289093598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286.77275916000002</v>
      </c>
      <c r="E361" s="6">
        <v>18.8213000756494</v>
      </c>
      <c r="F361" s="6">
        <v>91.148620194970604</v>
      </c>
      <c r="G361" s="6">
        <v>5.4486369788547897</v>
      </c>
      <c r="H361" s="6">
        <v>27.848305367999998</v>
      </c>
      <c r="I361" s="6">
        <v>59.294428028916698</v>
      </c>
      <c r="J361" s="6">
        <v>8.8513798050294294</v>
      </c>
      <c r="K361" s="6">
        <v>56.108285205851701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11321.527386192</v>
      </c>
      <c r="E362" s="6">
        <v>1.97452186480479</v>
      </c>
      <c r="F362" s="6">
        <v>93.211806517679506</v>
      </c>
      <c r="G362" s="6">
        <v>0.93997921666728101</v>
      </c>
      <c r="H362" s="6">
        <v>824.49553639199996</v>
      </c>
      <c r="I362" s="6">
        <v>12.913112958525399</v>
      </c>
      <c r="J362" s="6">
        <v>6.7881934823204899</v>
      </c>
      <c r="K362" s="6">
        <v>12.9072869096653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461.26137923800002</v>
      </c>
      <c r="E363" s="6">
        <v>15.1176140555706</v>
      </c>
      <c r="F363" s="6">
        <v>90.783959420499798</v>
      </c>
      <c r="G363" s="6">
        <v>4.7724481256752904</v>
      </c>
      <c r="H363" s="6">
        <v>46.825492255999997</v>
      </c>
      <c r="I363" s="6">
        <v>52.454918010223899</v>
      </c>
      <c r="J363" s="6">
        <v>9.2160405795001807</v>
      </c>
      <c r="K363" s="6">
        <v>47.011700224224001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10900.95391615</v>
      </c>
      <c r="E364" s="6">
        <v>3.0294009836177</v>
      </c>
      <c r="F364" s="6">
        <v>86.085190282005996</v>
      </c>
      <c r="G364" s="6">
        <v>1.7241847078217301</v>
      </c>
      <c r="H364" s="6">
        <v>1762.0301353919999</v>
      </c>
      <c r="I364" s="6">
        <v>11.6995946098478</v>
      </c>
      <c r="J364" s="6">
        <v>13.914809717994</v>
      </c>
      <c r="K364" s="6">
        <v>10.666819860441199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873.47863976999997</v>
      </c>
      <c r="E365" s="6">
        <v>21.609521441837799</v>
      </c>
      <c r="F365" s="6">
        <v>98.725565316237507</v>
      </c>
      <c r="G365" s="6">
        <v>1.31809182543476</v>
      </c>
      <c r="H365" s="6">
        <v>11.275615090000001</v>
      </c>
      <c r="I365" s="6">
        <v>100</v>
      </c>
      <c r="J365" s="6">
        <v>1.27443468376247</v>
      </c>
      <c r="K365" s="6">
        <v>102.107516581848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9533.1327587190008</v>
      </c>
      <c r="E366" s="6">
        <v>3.0972771132452901</v>
      </c>
      <c r="F366" s="6">
        <v>90.054730898056405</v>
      </c>
      <c r="G366" s="6">
        <v>1.3694210126952899</v>
      </c>
      <c r="H366" s="6">
        <v>1052.7994445659999</v>
      </c>
      <c r="I366" s="6">
        <v>13.204467563729301</v>
      </c>
      <c r="J366" s="6">
        <v>9.9452691019435999</v>
      </c>
      <c r="K366" s="6">
        <v>12.400151219670599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7482.5415523399997</v>
      </c>
      <c r="E368" s="6">
        <v>1.9488226340829999</v>
      </c>
      <c r="F368" s="6">
        <v>97.487107505689906</v>
      </c>
      <c r="G368" s="6">
        <v>0.54477200862883302</v>
      </c>
      <c r="H368" s="6">
        <v>192.874965586</v>
      </c>
      <c r="I368" s="6">
        <v>21.186966467081</v>
      </c>
      <c r="J368" s="6">
        <v>2.5128924943100999</v>
      </c>
      <c r="K368" s="6">
        <v>21.1343093632305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524.75790509000001</v>
      </c>
      <c r="E369" s="6">
        <v>18.709322691854801</v>
      </c>
      <c r="F369" s="6">
        <v>93.260202324370397</v>
      </c>
      <c r="G369" s="6">
        <v>5.0842257435423202</v>
      </c>
      <c r="H369" s="6">
        <v>37.923594639999997</v>
      </c>
      <c r="I369" s="6">
        <v>71.542373042235397</v>
      </c>
      <c r="J369" s="6">
        <v>6.7397976756295401</v>
      </c>
      <c r="K369" s="6">
        <v>70.351655097901698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15579.69429071</v>
      </c>
      <c r="E370" s="6">
        <v>2.3389418075127901</v>
      </c>
      <c r="F370" s="6">
        <v>91.864390686619998</v>
      </c>
      <c r="G370" s="6">
        <v>1.2441005011150299</v>
      </c>
      <c r="H370" s="6">
        <v>1379.7544949000001</v>
      </c>
      <c r="I370" s="6">
        <v>14.1536789951831</v>
      </c>
      <c r="J370" s="6">
        <v>8.1356093133800105</v>
      </c>
      <c r="K370" s="6">
        <v>14.047937909197501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367.14416693999999</v>
      </c>
      <c r="E371" s="6">
        <v>20.475778147654999</v>
      </c>
      <c r="F371" s="6">
        <v>96.736579214401104</v>
      </c>
      <c r="G371" s="6">
        <v>3.36646486391593</v>
      </c>
      <c r="H371" s="6">
        <v>12.385655099999999</v>
      </c>
      <c r="I371" s="6">
        <v>100</v>
      </c>
      <c r="J371" s="6">
        <v>3.2634207855989299</v>
      </c>
      <c r="K371" s="6">
        <v>99.791083153542303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13844.885310080001</v>
      </c>
      <c r="E372" s="6">
        <v>1.9444993004036999</v>
      </c>
      <c r="F372" s="6">
        <v>92.552394633803502</v>
      </c>
      <c r="G372" s="6">
        <v>1.0706448223371401</v>
      </c>
      <c r="H372" s="6">
        <v>1114.08508162</v>
      </c>
      <c r="I372" s="6">
        <v>13.370538457320301</v>
      </c>
      <c r="J372" s="6">
        <v>7.4476053661965302</v>
      </c>
      <c r="K372" s="6">
        <v>13.3050473591609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466.914895075</v>
      </c>
      <c r="E373" s="6">
        <v>17.378358566172899</v>
      </c>
      <c r="F373" s="6">
        <v>93.569761659505303</v>
      </c>
      <c r="G373" s="6">
        <v>3.9476375162826001</v>
      </c>
      <c r="H373" s="6">
        <v>32.087011945</v>
      </c>
      <c r="I373" s="6">
        <v>57.3979879185271</v>
      </c>
      <c r="J373" s="6">
        <v>6.4302383404947498</v>
      </c>
      <c r="K373" s="6">
        <v>57.444138452924498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13156.861649262</v>
      </c>
      <c r="E374" s="6">
        <v>1.88577494021188</v>
      </c>
      <c r="F374" s="6">
        <v>93.258035767250504</v>
      </c>
      <c r="G374" s="6">
        <v>0.89038444960281204</v>
      </c>
      <c r="H374" s="6">
        <v>951.15761258299995</v>
      </c>
      <c r="I374" s="6">
        <v>12.135683667940301</v>
      </c>
      <c r="J374" s="6">
        <v>6.7419642327495</v>
      </c>
      <c r="K374" s="6">
        <v>12.3162185352916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2249.46768475</v>
      </c>
      <c r="E375" s="6">
        <v>13.8018910616792</v>
      </c>
      <c r="F375" s="6">
        <v>94.693305712296606</v>
      </c>
      <c r="G375" s="6">
        <v>2.6851325296467898</v>
      </c>
      <c r="H375" s="6">
        <v>126.06210358</v>
      </c>
      <c r="I375" s="6">
        <v>49.373999728240797</v>
      </c>
      <c r="J375" s="6">
        <v>5.3066942877033698</v>
      </c>
      <c r="K375" s="6">
        <v>47.913835190592202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24576.432475279998</v>
      </c>
      <c r="E376" s="6">
        <v>3.56820018052594</v>
      </c>
      <c r="F376" s="6">
        <v>89.1670638351722</v>
      </c>
      <c r="G376" s="6">
        <v>1.6101101474341599</v>
      </c>
      <c r="H376" s="6">
        <v>2985.7989341900002</v>
      </c>
      <c r="I376" s="6">
        <v>13.732493358117001</v>
      </c>
      <c r="J376" s="6">
        <v>10.8329361648278</v>
      </c>
      <c r="K376" s="6">
        <v>13.2529899662898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2032.8039888799999</v>
      </c>
      <c r="E377" s="6">
        <v>18.424521246782898</v>
      </c>
      <c r="F377" s="6">
        <v>81.905996991349397</v>
      </c>
      <c r="G377" s="6">
        <v>8.1352055097086708</v>
      </c>
      <c r="H377" s="6">
        <v>449.07043247000001</v>
      </c>
      <c r="I377" s="6">
        <v>39.860714649510903</v>
      </c>
      <c r="J377" s="6">
        <v>18.094003008650699</v>
      </c>
      <c r="K377" s="6">
        <v>36.825577937819602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46698.16022315</v>
      </c>
      <c r="E378" s="6">
        <v>2.6348974572513502</v>
      </c>
      <c r="F378" s="6">
        <v>86.347381047162003</v>
      </c>
      <c r="G378" s="6">
        <v>1.54484266368709</v>
      </c>
      <c r="H378" s="6">
        <v>7383.5729537300003</v>
      </c>
      <c r="I378" s="6">
        <v>9.9952038692213598</v>
      </c>
      <c r="J378" s="6">
        <v>13.652618952838001</v>
      </c>
      <c r="K378" s="6">
        <v>9.7705149905742594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2968.2829133599998</v>
      </c>
      <c r="E379" s="6">
        <v>16.704727797</v>
      </c>
      <c r="F379" s="6">
        <v>97.447907192992503</v>
      </c>
      <c r="G379" s="6">
        <v>2.5700730171809201</v>
      </c>
      <c r="H379" s="6">
        <v>77.737261790000005</v>
      </c>
      <c r="I379" s="6">
        <v>100</v>
      </c>
      <c r="J379" s="6">
        <v>2.5520928070074902</v>
      </c>
      <c r="K379" s="6">
        <v>98.134455051863497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50684.198964980002</v>
      </c>
      <c r="E380" s="6">
        <v>2.6626802361186002</v>
      </c>
      <c r="F380" s="6">
        <v>90.251810029784806</v>
      </c>
      <c r="G380" s="6">
        <v>2.2843382031122599</v>
      </c>
      <c r="H380" s="6">
        <v>5474.4519786999999</v>
      </c>
      <c r="I380" s="6">
        <v>21.776521087655301</v>
      </c>
      <c r="J380" s="6">
        <v>9.7481899702152397</v>
      </c>
      <c r="K380" s="6">
        <v>21.149121855543399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1580.5718852800001</v>
      </c>
      <c r="E381" s="6">
        <v>24.625006592070701</v>
      </c>
      <c r="F381" s="6">
        <v>91.698922759816597</v>
      </c>
      <c r="G381" s="6">
        <v>5.1915260381160104</v>
      </c>
      <c r="H381" s="6">
        <v>143.08182592</v>
      </c>
      <c r="I381" s="6">
        <v>57.144966961720897</v>
      </c>
      <c r="J381" s="6">
        <v>8.3010772401834192</v>
      </c>
      <c r="K381" s="6">
        <v>57.348863454769798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45326.301346400003</v>
      </c>
      <c r="E382" s="6">
        <v>1.9351631373315401</v>
      </c>
      <c r="F382" s="6">
        <v>88.790303739651804</v>
      </c>
      <c r="G382" s="6">
        <v>1.5280975709189699</v>
      </c>
      <c r="H382" s="6">
        <v>5722.4049169600003</v>
      </c>
      <c r="I382" s="6">
        <v>12.788241313711699</v>
      </c>
      <c r="J382" s="6">
        <v>11.209696260348201</v>
      </c>
      <c r="K382" s="6">
        <v>12.103829070343201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846.25749747999998</v>
      </c>
      <c r="E383" s="6">
        <v>25.822294619490101</v>
      </c>
      <c r="F383" s="6">
        <v>88.348584631833603</v>
      </c>
      <c r="G383" s="6">
        <v>9.0153590269790609</v>
      </c>
      <c r="H383" s="6">
        <v>111.60447734</v>
      </c>
      <c r="I383" s="6">
        <v>70.863909829615693</v>
      </c>
      <c r="J383" s="6">
        <v>11.651415368166401</v>
      </c>
      <c r="K383" s="6">
        <v>68.360296565992797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31049.292446849999</v>
      </c>
      <c r="E384" s="6">
        <v>2.1265487634975102</v>
      </c>
      <c r="F384" s="6">
        <v>95.879445425595605</v>
      </c>
      <c r="G384" s="6">
        <v>0.90367324602935695</v>
      </c>
      <c r="H384" s="6">
        <v>1334.3871927499999</v>
      </c>
      <c r="I384" s="6">
        <v>20.848621369637399</v>
      </c>
      <c r="J384" s="6">
        <v>4.1205545744043901</v>
      </c>
      <c r="K384" s="6">
        <v>21.0271913915293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629.52019719999998</v>
      </c>
      <c r="E385" s="6">
        <v>21.647042645462101</v>
      </c>
      <c r="F385" s="6">
        <v>96.248397068586698</v>
      </c>
      <c r="G385" s="6">
        <v>3.7958050661590499</v>
      </c>
      <c r="H385" s="6">
        <v>24.537653500000001</v>
      </c>
      <c r="I385" s="6">
        <v>100</v>
      </c>
      <c r="J385" s="6">
        <v>3.7516029314132999</v>
      </c>
      <c r="K385" s="6">
        <v>97.382414898849404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15312.81412273</v>
      </c>
      <c r="E386" s="6">
        <v>2.3160925255173699</v>
      </c>
      <c r="F386" s="6">
        <v>90.253337320468006</v>
      </c>
      <c r="G386" s="6">
        <v>1.36083375200386</v>
      </c>
      <c r="H386" s="6">
        <v>1653.66554146</v>
      </c>
      <c r="I386" s="6">
        <v>13.4478824253487</v>
      </c>
      <c r="J386" s="6">
        <v>9.7466626795320401</v>
      </c>
      <c r="K386" s="6">
        <v>12.6012145587642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1438.71343346</v>
      </c>
      <c r="E387" s="6">
        <v>16.326880561813098</v>
      </c>
      <c r="F387" s="6">
        <v>84.725716576822407</v>
      </c>
      <c r="G387" s="6">
        <v>5.9318726681802403</v>
      </c>
      <c r="H387" s="6">
        <v>259.37009016000002</v>
      </c>
      <c r="I387" s="6">
        <v>38.095738082946802</v>
      </c>
      <c r="J387" s="6">
        <v>15.2742834231776</v>
      </c>
      <c r="K387" s="6">
        <v>32.903812802858297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19228.033701190001</v>
      </c>
      <c r="E388" s="6">
        <v>2.4045163655819599</v>
      </c>
      <c r="F388" s="6">
        <v>89.732770022560004</v>
      </c>
      <c r="G388" s="6">
        <v>1.4947991969295999</v>
      </c>
      <c r="H388" s="6">
        <v>2200.0729942299999</v>
      </c>
      <c r="I388" s="6">
        <v>14.040026525355399</v>
      </c>
      <c r="J388" s="6">
        <v>10.26722997744</v>
      </c>
      <c r="K388" s="6">
        <v>13.064134422109699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850.09746134</v>
      </c>
      <c r="E389" s="6">
        <v>15.9674450892875</v>
      </c>
      <c r="F389" s="6">
        <v>90.427845824753405</v>
      </c>
      <c r="G389" s="6">
        <v>5.8883756713456501</v>
      </c>
      <c r="H389" s="6">
        <v>89.986263519999994</v>
      </c>
      <c r="I389" s="6">
        <v>58.543273612120501</v>
      </c>
      <c r="J389" s="6">
        <v>9.5721541752465704</v>
      </c>
      <c r="K389" s="6">
        <v>55.627303699687602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13495.01990141</v>
      </c>
      <c r="E390" s="6">
        <v>2.5951546859612402</v>
      </c>
      <c r="F390" s="6">
        <v>95.866285363671693</v>
      </c>
      <c r="G390" s="6">
        <v>0.95036061891105095</v>
      </c>
      <c r="H390" s="6">
        <v>581.89968529999999</v>
      </c>
      <c r="I390" s="6">
        <v>22.425729687836402</v>
      </c>
      <c r="J390" s="6">
        <v>4.1337146363283201</v>
      </c>
      <c r="K390" s="6">
        <v>22.040114111952001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727.25567834900005</v>
      </c>
      <c r="E391" s="6">
        <v>19.8953733248084</v>
      </c>
      <c r="F391" s="6">
        <v>93.117515963275395</v>
      </c>
      <c r="G391" s="6">
        <v>4.3937262449741299</v>
      </c>
      <c r="H391" s="6">
        <v>53.752782654000001</v>
      </c>
      <c r="I391" s="6">
        <v>59.147631987235101</v>
      </c>
      <c r="J391" s="6">
        <v>6.8824840367246098</v>
      </c>
      <c r="K391" s="6">
        <v>59.445524547754403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5710.2074447240002</v>
      </c>
      <c r="E392" s="6">
        <v>6.7516646462468399</v>
      </c>
      <c r="F392" s="6">
        <v>85.928965913889996</v>
      </c>
      <c r="G392" s="6">
        <v>2.4318648030423899</v>
      </c>
      <c r="H392" s="6">
        <v>935.05749474499999</v>
      </c>
      <c r="I392" s="6">
        <v>17.0938851006477</v>
      </c>
      <c r="J392" s="6">
        <v>14.07103408611</v>
      </c>
      <c r="K392" s="6">
        <v>14.8509076510658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878.71456992000003</v>
      </c>
      <c r="E393" s="6">
        <v>21.286140412406102</v>
      </c>
      <c r="F393" s="6">
        <v>95.158892882555406</v>
      </c>
      <c r="G393" s="6">
        <v>4.8262598010297797</v>
      </c>
      <c r="H393" s="6">
        <v>44.70366594</v>
      </c>
      <c r="I393" s="6">
        <v>100</v>
      </c>
      <c r="J393" s="6">
        <v>4.8411071174446203</v>
      </c>
      <c r="K393" s="6">
        <v>94.867047616991599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24763.164419100001</v>
      </c>
      <c r="E394" s="6">
        <v>2.0939723476301899</v>
      </c>
      <c r="F394" s="6">
        <v>90.247866208437699</v>
      </c>
      <c r="G394" s="6">
        <v>1.2598238786185001</v>
      </c>
      <c r="H394" s="6">
        <v>2675.8936544799999</v>
      </c>
      <c r="I394" s="6">
        <v>11.8960357799343</v>
      </c>
      <c r="J394" s="6">
        <v>9.7521337915623008</v>
      </c>
      <c r="K394" s="6">
        <v>11.6586194646067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714.67154206999999</v>
      </c>
      <c r="E395" s="6">
        <v>26.867338649252499</v>
      </c>
      <c r="F395" s="6">
        <v>91.915109559106696</v>
      </c>
      <c r="G395" s="6">
        <v>6.2521404718941902</v>
      </c>
      <c r="H395" s="6">
        <v>62.862799670000001</v>
      </c>
      <c r="I395" s="6">
        <v>70.216716725555798</v>
      </c>
      <c r="J395" s="6">
        <v>8.0848904408933109</v>
      </c>
      <c r="K395" s="6">
        <v>71.079030774050196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17701.53382017</v>
      </c>
      <c r="E396" s="6">
        <v>3.7260786943672102</v>
      </c>
      <c r="F396" s="6">
        <v>90.742160615215596</v>
      </c>
      <c r="G396" s="6">
        <v>1.42188029201329</v>
      </c>
      <c r="H396" s="6">
        <v>1805.9737156399999</v>
      </c>
      <c r="I396" s="6">
        <v>13.6050803765445</v>
      </c>
      <c r="J396" s="6">
        <v>9.2578393847843792</v>
      </c>
      <c r="K396" s="6">
        <v>13.9367820579753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539.57107752000002</v>
      </c>
      <c r="E397" s="6">
        <v>18.132106465979099</v>
      </c>
      <c r="F397" s="6">
        <v>81.196769809638496</v>
      </c>
      <c r="G397" s="6">
        <v>8.0645867269453095</v>
      </c>
      <c r="H397" s="6">
        <v>124.95175853000001</v>
      </c>
      <c r="I397" s="6">
        <v>39.752092446342601</v>
      </c>
      <c r="J397" s="6">
        <v>18.8032301903615</v>
      </c>
      <c r="K397" s="6">
        <v>34.824781989495797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12131.919641959999</v>
      </c>
      <c r="E398" s="6">
        <v>2.8575499943171301</v>
      </c>
      <c r="F398" s="6">
        <v>82.097114551344205</v>
      </c>
      <c r="G398" s="6">
        <v>1.9917397448396901</v>
      </c>
      <c r="H398" s="6">
        <v>2645.6029399969998</v>
      </c>
      <c r="I398" s="6">
        <v>10.3909333205458</v>
      </c>
      <c r="J398" s="6">
        <v>17.902885448655798</v>
      </c>
      <c r="K398" s="6">
        <v>9.13350456592722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158.65682395799999</v>
      </c>
      <c r="E399" s="6">
        <v>26.454879787341699</v>
      </c>
      <c r="F399" s="6">
        <v>86.2728649152358</v>
      </c>
      <c r="G399" s="6">
        <v>11.495428957198399</v>
      </c>
      <c r="H399" s="6">
        <v>25.244364571999999</v>
      </c>
      <c r="I399" s="6">
        <v>77.552674132222293</v>
      </c>
      <c r="J399" s="6">
        <v>13.7271350847642</v>
      </c>
      <c r="K399" s="6">
        <v>72.246946172170297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5343.9602941820003</v>
      </c>
      <c r="E400" s="6">
        <v>2.0102058583370499</v>
      </c>
      <c r="F400" s="6">
        <v>93.839590489799804</v>
      </c>
      <c r="G400" s="6">
        <v>0.94877342164246703</v>
      </c>
      <c r="H400" s="6">
        <v>350.82190413000001</v>
      </c>
      <c r="I400" s="6">
        <v>14.463702871571201</v>
      </c>
      <c r="J400" s="6">
        <v>6.1604095102001901</v>
      </c>
      <c r="K400" s="6">
        <v>14.4523686626868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746.28400952000004</v>
      </c>
      <c r="E401" s="6">
        <v>17.759321689239801</v>
      </c>
      <c r="F401" s="6">
        <v>92.913479003282902</v>
      </c>
      <c r="G401" s="6">
        <v>4.9688457732403704</v>
      </c>
      <c r="H401" s="6">
        <v>56.919161350000003</v>
      </c>
      <c r="I401" s="6">
        <v>72.678148004680494</v>
      </c>
      <c r="J401" s="6">
        <v>7.0865209967170903</v>
      </c>
      <c r="K401" s="6">
        <v>65.148010940261898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12706.005327049999</v>
      </c>
      <c r="E402" s="6">
        <v>3.19708755869453</v>
      </c>
      <c r="F402" s="6">
        <v>91.6570049155264</v>
      </c>
      <c r="G402" s="6">
        <v>1.3133200317199401</v>
      </c>
      <c r="H402" s="6">
        <v>1156.55251974</v>
      </c>
      <c r="I402" s="6">
        <v>14.303630779096601</v>
      </c>
      <c r="J402" s="6">
        <v>8.3429950844736105</v>
      </c>
      <c r="K402" s="6">
        <v>14.4282693905733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941.03408417000003</v>
      </c>
      <c r="E403" s="6">
        <v>15.578106586933499</v>
      </c>
      <c r="F403" s="6">
        <v>92.592841879740504</v>
      </c>
      <c r="G403" s="6">
        <v>3.9984275508618801</v>
      </c>
      <c r="H403" s="6">
        <v>75.279990510000005</v>
      </c>
      <c r="I403" s="6">
        <v>48.999553763885302</v>
      </c>
      <c r="J403" s="6">
        <v>7.4071581202595196</v>
      </c>
      <c r="K403" s="6">
        <v>49.982161035814499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13803.875534749999</v>
      </c>
      <c r="E404" s="6">
        <v>2.9963234166316099</v>
      </c>
      <c r="F404" s="6">
        <v>85.905763367682596</v>
      </c>
      <c r="G404" s="6">
        <v>1.6509420443915399</v>
      </c>
      <c r="H404" s="6">
        <v>2264.7501238899999</v>
      </c>
      <c r="I404" s="6">
        <v>10.465483792651</v>
      </c>
      <c r="J404" s="6">
        <v>14.0942366323175</v>
      </c>
      <c r="K404" s="6">
        <v>10.062654707673801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32187.907210730002</v>
      </c>
      <c r="E406" s="6">
        <v>3.71456804936409</v>
      </c>
      <c r="F406" s="6">
        <v>94.5915343230985</v>
      </c>
      <c r="G406" s="6">
        <v>1.1091443473484399</v>
      </c>
      <c r="H406" s="6">
        <v>1840.40984858</v>
      </c>
      <c r="I406" s="6">
        <v>19.769263769834399</v>
      </c>
      <c r="J406" s="6">
        <v>5.4084656769014998</v>
      </c>
      <c r="K406" s="6">
        <v>19.398415718815599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2478.22893948</v>
      </c>
      <c r="E407" s="6">
        <v>20.5354055916889</v>
      </c>
      <c r="F407" s="6">
        <v>89.928834374001795</v>
      </c>
      <c r="G407" s="6">
        <v>5.0047585432932999</v>
      </c>
      <c r="H407" s="6">
        <v>277.53783625</v>
      </c>
      <c r="I407" s="6">
        <v>44.378119680725497</v>
      </c>
      <c r="J407" s="6">
        <v>10.0711656259982</v>
      </c>
      <c r="K407" s="6">
        <v>44.689176887316101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28855.2506521</v>
      </c>
      <c r="E408" s="6">
        <v>3.7886208494834799</v>
      </c>
      <c r="F408" s="6">
        <v>93.346495332427295</v>
      </c>
      <c r="G408" s="6">
        <v>1.5363839924298399</v>
      </c>
      <c r="H408" s="6">
        <v>2056.7300809100002</v>
      </c>
      <c r="I408" s="6">
        <v>21.4899758691136</v>
      </c>
      <c r="J408" s="6">
        <v>6.6535046675727196</v>
      </c>
      <c r="K408" s="6">
        <v>21.5549651414746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686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  <c r="F419" s="6">
        <v>91.6666666666667</v>
      </c>
      <c r="G419" s="6"/>
      <c r="H419" s="6">
        <v>1.1220488909999999</v>
      </c>
      <c r="I419" s="6"/>
      <c r="J419" s="6">
        <v>8.3333333333333304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54.898390851999999</v>
      </c>
      <c r="E420" s="6"/>
      <c r="F420" s="6">
        <v>58.787370704584099</v>
      </c>
      <c r="G420" s="6"/>
      <c r="H420" s="6">
        <v>38.486276967000002</v>
      </c>
      <c r="I420" s="6"/>
      <c r="J420" s="6">
        <v>41.212629295415901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230.967598581</v>
      </c>
      <c r="E421" s="6"/>
      <c r="F421" s="6">
        <v>90.677043021451396</v>
      </c>
      <c r="G421" s="6"/>
      <c r="H421" s="6">
        <v>23.746925498</v>
      </c>
      <c r="I421" s="6"/>
      <c r="J421" s="6">
        <v>9.3229569785486106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21.620015655</v>
      </c>
      <c r="E422" s="6"/>
      <c r="F422" s="6">
        <v>95.267163887928604</v>
      </c>
      <c r="G422" s="6"/>
      <c r="H422" s="6">
        <v>1.0740740740000001</v>
      </c>
      <c r="I422" s="6"/>
      <c r="J422" s="6">
        <v>4.7328361120714098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155.46261144299999</v>
      </c>
      <c r="E423" s="6"/>
      <c r="F423" s="6">
        <v>83.136003224574395</v>
      </c>
      <c r="G423" s="6"/>
      <c r="H423" s="6">
        <v>31.535326169000001</v>
      </c>
      <c r="I423" s="6"/>
      <c r="J423" s="6">
        <v>16.863996775425601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25</v>
      </c>
      <c r="E425" s="6"/>
      <c r="F425" s="6">
        <v>58.139534883720899</v>
      </c>
      <c r="G425" s="6"/>
      <c r="H425" s="6">
        <v>18</v>
      </c>
      <c r="I425" s="6"/>
      <c r="J425" s="6">
        <v>41.860465116279101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179.469131379</v>
      </c>
      <c r="E426" s="6"/>
      <c r="F426" s="6">
        <v>80.698367911634904</v>
      </c>
      <c r="G426" s="6"/>
      <c r="H426" s="6">
        <v>42.925863741000001</v>
      </c>
      <c r="I426" s="6"/>
      <c r="J426" s="6">
        <v>19.3016320883651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1632.3252940479999</v>
      </c>
      <c r="E427" s="6"/>
      <c r="F427" s="6">
        <v>88.319382207861395</v>
      </c>
      <c r="G427" s="6"/>
      <c r="H427" s="6">
        <v>215.882033995</v>
      </c>
      <c r="I427" s="6"/>
      <c r="J427" s="6">
        <v>11.6806177921386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42.804128282999997</v>
      </c>
      <c r="E428" s="6"/>
      <c r="F428" s="6">
        <v>87.480803997752901</v>
      </c>
      <c r="G428" s="6"/>
      <c r="H428" s="6">
        <v>6.1256098159999999</v>
      </c>
      <c r="I428" s="6"/>
      <c r="J428" s="6">
        <v>12.519196002247099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744.54194431799999</v>
      </c>
      <c r="E429" s="6"/>
      <c r="F429" s="6">
        <v>84.447653188378496</v>
      </c>
      <c r="G429" s="6"/>
      <c r="H429" s="6">
        <v>137.118961826</v>
      </c>
      <c r="I429" s="6"/>
      <c r="J429" s="6">
        <v>15.552346811621501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72.094514446999995</v>
      </c>
      <c r="E430" s="6"/>
      <c r="F430" s="6">
        <v>74.800767961531307</v>
      </c>
      <c r="G430" s="6"/>
      <c r="H430" s="6">
        <v>24.287536716000002</v>
      </c>
      <c r="I430" s="6"/>
      <c r="J430" s="6">
        <v>25.199232038468701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1679.965014567</v>
      </c>
      <c r="E431" s="6"/>
      <c r="F431" s="6">
        <v>84.519091119555796</v>
      </c>
      <c r="G431" s="6"/>
      <c r="H431" s="6">
        <v>307.71018675599998</v>
      </c>
      <c r="I431" s="6"/>
      <c r="J431" s="6">
        <v>15.480908880444201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126.018685229</v>
      </c>
      <c r="E432" s="6"/>
      <c r="F432" s="6">
        <v>89.436729139093501</v>
      </c>
      <c r="G432" s="6"/>
      <c r="H432" s="6">
        <v>14.883924294</v>
      </c>
      <c r="I432" s="6"/>
      <c r="J432" s="6">
        <v>10.5632708609066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637.28072182699998</v>
      </c>
      <c r="E433" s="6"/>
      <c r="F433" s="6">
        <v>81.140075352500901</v>
      </c>
      <c r="G433" s="6"/>
      <c r="H433" s="6">
        <v>148.12737529200001</v>
      </c>
      <c r="I433" s="6"/>
      <c r="J433" s="6">
        <v>18.859924647499099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687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456.34901279399998</v>
      </c>
      <c r="E444" s="6"/>
      <c r="F444" s="6">
        <v>83.462996023507898</v>
      </c>
      <c r="G444" s="6"/>
      <c r="H444" s="6">
        <v>90.419057531999997</v>
      </c>
      <c r="I444" s="6"/>
      <c r="J444" s="6">
        <v>16.537003976492102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5160.4415756360004</v>
      </c>
      <c r="E445" s="6"/>
      <c r="F445" s="6">
        <v>84.861047203342395</v>
      </c>
      <c r="G445" s="6"/>
      <c r="H445" s="6">
        <v>920.607086503</v>
      </c>
      <c r="I445" s="6"/>
      <c r="J445" s="6">
        <v>15.1389527966576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688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904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119610.743050509</v>
      </c>
      <c r="E17" s="6">
        <v>2.0558764254319102</v>
      </c>
      <c r="F17" s="6">
        <v>97.202880661573502</v>
      </c>
      <c r="G17" s="6">
        <v>0.34438546564892802</v>
      </c>
      <c r="H17" s="6">
        <v>3441.930117637</v>
      </c>
      <c r="I17" s="6">
        <v>12.2029248097001</v>
      </c>
      <c r="J17" s="6">
        <v>2.7971193384265298</v>
      </c>
      <c r="K17" s="6">
        <v>11.9677622828507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2287155.9793041698</v>
      </c>
      <c r="E18" s="6">
        <v>0.32462992142455499</v>
      </c>
      <c r="F18" s="6">
        <v>97.803436543751801</v>
      </c>
      <c r="G18" s="6">
        <v>9.6416777788698907E-2</v>
      </c>
      <c r="H18" s="6">
        <v>51367.144350103998</v>
      </c>
      <c r="I18" s="6">
        <v>4.29954398445566</v>
      </c>
      <c r="J18" s="6">
        <v>2.1965634562482199</v>
      </c>
      <c r="K18" s="6">
        <v>4.2930206188154001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524.88722072999997</v>
      </c>
      <c r="E19" s="6"/>
      <c r="F19" s="6">
        <v>95.998147883259904</v>
      </c>
      <c r="G19" s="6"/>
      <c r="H19" s="6">
        <v>21.880849596000001</v>
      </c>
      <c r="I19" s="6"/>
      <c r="J19" s="6">
        <v>4.00185211674009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5922.8684018040003</v>
      </c>
      <c r="E20" s="6"/>
      <c r="F20" s="6">
        <v>97.398799629415194</v>
      </c>
      <c r="G20" s="6"/>
      <c r="H20" s="6">
        <v>158.18026033500001</v>
      </c>
      <c r="I20" s="6"/>
      <c r="J20" s="6">
        <v>2.6012003705847699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119085.855829779</v>
      </c>
      <c r="E21" s="6">
        <v>2.0624823339526102</v>
      </c>
      <c r="F21" s="6">
        <v>97.208257622103901</v>
      </c>
      <c r="G21" s="6">
        <v>0.34583774407054901</v>
      </c>
      <c r="H21" s="6">
        <v>3420.0492680409998</v>
      </c>
      <c r="I21" s="6">
        <v>12.2786758524673</v>
      </c>
      <c r="J21" s="6">
        <v>2.7917423778960799</v>
      </c>
      <c r="K21" s="6">
        <v>12.042043989170899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2281233.1109023602</v>
      </c>
      <c r="E22" s="6">
        <v>0.321967630646324</v>
      </c>
      <c r="F22" s="6">
        <v>97.804491496752703</v>
      </c>
      <c r="G22" s="6">
        <v>9.6642356940126906E-2</v>
      </c>
      <c r="H22" s="6">
        <v>51208.964089768997</v>
      </c>
      <c r="I22" s="6">
        <v>4.3117289548929598</v>
      </c>
      <c r="J22" s="6">
        <v>2.1955085032472601</v>
      </c>
      <c r="K22" s="6">
        <v>4.3051787609097198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689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119610.743050509</v>
      </c>
      <c r="E33" s="6">
        <v>2.0558764254319102</v>
      </c>
      <c r="F33" s="6">
        <v>97.202880661573502</v>
      </c>
      <c r="G33" s="6">
        <v>0.34438546564892802</v>
      </c>
      <c r="H33" s="6">
        <v>3441.930117637</v>
      </c>
      <c r="I33" s="6">
        <v>12.2029248097001</v>
      </c>
      <c r="J33" s="6">
        <v>2.7971193384265298</v>
      </c>
      <c r="K33" s="6">
        <v>11.9677622828507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2287155.9793041698</v>
      </c>
      <c r="E34" s="6">
        <v>0.32462992142455499</v>
      </c>
      <c r="F34" s="6">
        <v>97.803436543751801</v>
      </c>
      <c r="G34" s="6">
        <v>9.6416777788698907E-2</v>
      </c>
      <c r="H34" s="6">
        <v>51367.144350103998</v>
      </c>
      <c r="I34" s="6">
        <v>4.29954398445566</v>
      </c>
      <c r="J34" s="6">
        <v>2.1965634562482199</v>
      </c>
      <c r="K34" s="6">
        <v>4.2930206188154001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690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119085.855829779</v>
      </c>
      <c r="E45" s="6">
        <v>2.0624823339526102</v>
      </c>
      <c r="F45" s="6">
        <v>97.208257622103901</v>
      </c>
      <c r="G45" s="6">
        <v>0.34583774407054901</v>
      </c>
      <c r="H45" s="6">
        <v>3420.0492680409998</v>
      </c>
      <c r="I45" s="6">
        <v>12.2786758524673</v>
      </c>
      <c r="J45" s="6">
        <v>2.7917423778960799</v>
      </c>
      <c r="K45" s="6">
        <v>12.042043989170899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2281233.1109023602</v>
      </c>
      <c r="E46" s="6">
        <v>0.321967630646324</v>
      </c>
      <c r="F46" s="6">
        <v>97.804491496752703</v>
      </c>
      <c r="G46" s="6">
        <v>9.6642356940126906E-2</v>
      </c>
      <c r="H46" s="6">
        <v>51208.964089768997</v>
      </c>
      <c r="I46" s="6">
        <v>4.3117289548929598</v>
      </c>
      <c r="J46" s="6">
        <v>2.1955085032472601</v>
      </c>
      <c r="K46" s="6">
        <v>4.3051787609097198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130.215326726</v>
      </c>
      <c r="E47" s="6">
        <v>16.104211244838499</v>
      </c>
      <c r="F47" s="6">
        <v>96.237489493809605</v>
      </c>
      <c r="G47" s="6">
        <v>2.7557901068493398</v>
      </c>
      <c r="H47" s="6">
        <v>5.0909114259999999</v>
      </c>
      <c r="I47" s="6">
        <v>70.451861437092205</v>
      </c>
      <c r="J47" s="6">
        <v>3.7625105061904001</v>
      </c>
      <c r="K47" s="6">
        <v>70.487596252212796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1968.1699144249999</v>
      </c>
      <c r="E48" s="6">
        <v>3.2098831327133999</v>
      </c>
      <c r="F48" s="6">
        <v>96.363607548331899</v>
      </c>
      <c r="G48" s="6">
        <v>0.89182844018239205</v>
      </c>
      <c r="H48" s="6">
        <v>74.271173552999997</v>
      </c>
      <c r="I48" s="6">
        <v>23.794336366643002</v>
      </c>
      <c r="J48" s="6">
        <v>3.6363924516681099</v>
      </c>
      <c r="K48" s="6">
        <v>23.6332593229188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15920.050619248999</v>
      </c>
      <c r="E50" s="6">
        <v>2.0276476000155901</v>
      </c>
      <c r="F50" s="6">
        <v>99.394097893908693</v>
      </c>
      <c r="G50" s="6">
        <v>0.29298589647314799</v>
      </c>
      <c r="H50" s="6">
        <v>97.047937489999995</v>
      </c>
      <c r="I50" s="6">
        <v>48.128019323690999</v>
      </c>
      <c r="J50" s="6">
        <v>0.60590210609129502</v>
      </c>
      <c r="K50" s="6">
        <v>48.062333143959698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153.94119610300001</v>
      </c>
      <c r="E51" s="6">
        <v>15.4481580600846</v>
      </c>
      <c r="F51" s="6">
        <v>98.787724242119594</v>
      </c>
      <c r="G51" s="6">
        <v>1.2436531253704399</v>
      </c>
      <c r="H51" s="6">
        <v>1.889092816</v>
      </c>
      <c r="I51" s="6">
        <v>99.999999999999801</v>
      </c>
      <c r="J51" s="6">
        <v>1.21227575788038</v>
      </c>
      <c r="K51" s="6">
        <v>101.344649683301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2152.3025962269999</v>
      </c>
      <c r="E52" s="6">
        <v>3.6633546618969399</v>
      </c>
      <c r="F52" s="6">
        <v>96.886802755419893</v>
      </c>
      <c r="G52" s="6">
        <v>0.79624790467208795</v>
      </c>
      <c r="H52" s="6">
        <v>69.158464533</v>
      </c>
      <c r="I52" s="6">
        <v>24.914701229827202</v>
      </c>
      <c r="J52" s="6">
        <v>3.11319724458009</v>
      </c>
      <c r="K52" s="6">
        <v>24.780284583216801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1777.12808322</v>
      </c>
      <c r="E53" s="6">
        <v>15.3543012856549</v>
      </c>
      <c r="F53" s="6">
        <v>96.906058114817398</v>
      </c>
      <c r="G53" s="6">
        <v>2.2789187350242002</v>
      </c>
      <c r="H53" s="6">
        <v>56.738774839999998</v>
      </c>
      <c r="I53" s="6">
        <v>70.678786037871703</v>
      </c>
      <c r="J53" s="6">
        <v>3.09394188518257</v>
      </c>
      <c r="K53" s="6">
        <v>71.378532490493001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30078.768315919999</v>
      </c>
      <c r="E54" s="6">
        <v>3.02525482300473</v>
      </c>
      <c r="F54" s="6">
        <v>98.708841420743795</v>
      </c>
      <c r="G54" s="6">
        <v>0.44332673850311999</v>
      </c>
      <c r="H54" s="6">
        <v>393.44459124000002</v>
      </c>
      <c r="I54" s="6">
        <v>33.997270956462202</v>
      </c>
      <c r="J54" s="6">
        <v>1.29115857925616</v>
      </c>
      <c r="K54" s="6">
        <v>33.892249512596898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206.439703893</v>
      </c>
      <c r="E55" s="6">
        <v>13.0230047990496</v>
      </c>
      <c r="F55" s="6">
        <v>88.745982895135</v>
      </c>
      <c r="G55" s="6">
        <v>4.4860702041130098</v>
      </c>
      <c r="H55" s="6">
        <v>26.178942223</v>
      </c>
      <c r="I55" s="6">
        <v>36.100716357146403</v>
      </c>
      <c r="J55" s="6">
        <v>11.254017104865</v>
      </c>
      <c r="K55" s="6">
        <v>35.375875644305196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2438.3871330679999</v>
      </c>
      <c r="E56" s="6">
        <v>3.4371429726767202</v>
      </c>
      <c r="F56" s="6">
        <v>88.977887620344504</v>
      </c>
      <c r="G56" s="6">
        <v>1.1815563256624</v>
      </c>
      <c r="H56" s="6">
        <v>302.05456349399998</v>
      </c>
      <c r="I56" s="6">
        <v>9.7187357580243905</v>
      </c>
      <c r="J56" s="6">
        <v>11.0221123796555</v>
      </c>
      <c r="K56" s="6">
        <v>9.5383155551879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160.44316852899999</v>
      </c>
      <c r="E57" s="6">
        <v>13.4955791748552</v>
      </c>
      <c r="F57" s="6">
        <v>96.320853483908294</v>
      </c>
      <c r="G57" s="6">
        <v>3.76497072915061</v>
      </c>
      <c r="H57" s="6">
        <v>6.1284125209999996</v>
      </c>
      <c r="I57" s="6">
        <v>99.999999999999901</v>
      </c>
      <c r="J57" s="6">
        <v>3.6791465160917398</v>
      </c>
      <c r="K57" s="6">
        <v>98.5677499897307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1934.932250698</v>
      </c>
      <c r="E58" s="6">
        <v>3.0938357928061699</v>
      </c>
      <c r="F58" s="6">
        <v>98.549129753103202</v>
      </c>
      <c r="G58" s="6">
        <v>0.48818769246703098</v>
      </c>
      <c r="H58" s="6">
        <v>28.486660809</v>
      </c>
      <c r="I58" s="6">
        <v>33.391263599927797</v>
      </c>
      <c r="J58" s="6">
        <v>1.4508702468968</v>
      </c>
      <c r="K58" s="6">
        <v>33.159734546699099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182.84379912399999</v>
      </c>
      <c r="E59" s="6">
        <v>20.3556041135855</v>
      </c>
      <c r="F59" s="6">
        <v>86.887459095325696</v>
      </c>
      <c r="G59" s="6">
        <v>7.5243559745684703</v>
      </c>
      <c r="H59" s="6">
        <v>27.593703627</v>
      </c>
      <c r="I59" s="6">
        <v>51.411596436795001</v>
      </c>
      <c r="J59" s="6">
        <v>13.112540904674299</v>
      </c>
      <c r="K59" s="6">
        <v>49.85854204092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5390.2238383889999</v>
      </c>
      <c r="E60" s="6">
        <v>2.9520606309607</v>
      </c>
      <c r="F60" s="6">
        <v>93.560196438920798</v>
      </c>
      <c r="G60" s="6">
        <v>1.18183299188355</v>
      </c>
      <c r="H60" s="6">
        <v>371.01228931399999</v>
      </c>
      <c r="I60" s="6">
        <v>17.820387656117401</v>
      </c>
      <c r="J60" s="6">
        <v>6.4398035610792101</v>
      </c>
      <c r="K60" s="6">
        <v>17.1701707714967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216.65092139500001</v>
      </c>
      <c r="E61" s="6">
        <v>17.512135963350602</v>
      </c>
      <c r="F61" s="6">
        <v>96.950390480630105</v>
      </c>
      <c r="G61" s="6">
        <v>3.1324370162005302</v>
      </c>
      <c r="H61" s="6">
        <v>6.8148329160000003</v>
      </c>
      <c r="I61" s="6">
        <v>99.999999999999801</v>
      </c>
      <c r="J61" s="6">
        <v>3.0496095193699002</v>
      </c>
      <c r="K61" s="6">
        <v>99.5835663378205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5345.6743356090001</v>
      </c>
      <c r="E62" s="6">
        <v>3.2683278227548498</v>
      </c>
      <c r="F62" s="6">
        <v>99.724750449541105</v>
      </c>
      <c r="G62" s="6">
        <v>0.162348354468214</v>
      </c>
      <c r="H62" s="6">
        <v>14.754556428000001</v>
      </c>
      <c r="I62" s="6">
        <v>58.883346638888</v>
      </c>
      <c r="J62" s="6">
        <v>0.275249550458884</v>
      </c>
      <c r="K62" s="6">
        <v>58.819893105165001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35703.251683150003</v>
      </c>
      <c r="E64" s="6">
        <v>2.8766572382989799</v>
      </c>
      <c r="F64" s="6">
        <v>99.241723532616206</v>
      </c>
      <c r="G64" s="6">
        <v>0.31791270565102903</v>
      </c>
      <c r="H64" s="6">
        <v>272.79791802</v>
      </c>
      <c r="I64" s="6">
        <v>42.016380911177897</v>
      </c>
      <c r="J64" s="6">
        <v>0.75827646738381205</v>
      </c>
      <c r="K64" s="6">
        <v>41.607785812711803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24535.371322260002</v>
      </c>
      <c r="E66" s="6">
        <v>3.0930866721285302</v>
      </c>
      <c r="F66" s="6">
        <v>99.882293072120504</v>
      </c>
      <c r="G66" s="6">
        <v>0.118308699411992</v>
      </c>
      <c r="H66" s="6">
        <v>28.913865449999999</v>
      </c>
      <c r="I66" s="6">
        <v>99.999999999999801</v>
      </c>
      <c r="J66" s="6">
        <v>0.117706927879449</v>
      </c>
      <c r="K66" s="6">
        <v>100.392936937004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3210.59965263</v>
      </c>
      <c r="E67" s="6">
        <v>12.929594466858999</v>
      </c>
      <c r="F67" s="6">
        <v>96.743788629149094</v>
      </c>
      <c r="G67" s="6">
        <v>1.84220604157409</v>
      </c>
      <c r="H67" s="6">
        <v>108.06265956999999</v>
      </c>
      <c r="I67" s="6">
        <v>57.368573966562899</v>
      </c>
      <c r="J67" s="6">
        <v>3.2562113708509099</v>
      </c>
      <c r="K67" s="6">
        <v>54.732930881822099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33202.513266859998</v>
      </c>
      <c r="E68" s="6">
        <v>3.2189349133185701</v>
      </c>
      <c r="F68" s="6">
        <v>98.396492509725803</v>
      </c>
      <c r="G68" s="6">
        <v>0.49950331074686899</v>
      </c>
      <c r="H68" s="6">
        <v>541.08106255999996</v>
      </c>
      <c r="I68" s="6">
        <v>30.094787453369399</v>
      </c>
      <c r="J68" s="6">
        <v>1.6035074902742299</v>
      </c>
      <c r="K68" s="6">
        <v>30.651165693078301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163.527452751</v>
      </c>
      <c r="E69" s="6">
        <v>13.8743568840001</v>
      </c>
      <c r="F69" s="6">
        <v>98.5217886107244</v>
      </c>
      <c r="G69" s="6">
        <v>1.48777309434057</v>
      </c>
      <c r="H69" s="6">
        <v>2.4535500880000001</v>
      </c>
      <c r="I69" s="6">
        <v>99.999999999999801</v>
      </c>
      <c r="J69" s="6">
        <v>1.4782113892756299</v>
      </c>
      <c r="K69" s="6">
        <v>99.159069781740101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2892.2320820660002</v>
      </c>
      <c r="E70" s="6">
        <v>3.2835573444393198</v>
      </c>
      <c r="F70" s="6">
        <v>98.262349341928996</v>
      </c>
      <c r="G70" s="6">
        <v>0.46827830551656402</v>
      </c>
      <c r="H70" s="6">
        <v>51.145622045000003</v>
      </c>
      <c r="I70" s="6">
        <v>27.194392528932099</v>
      </c>
      <c r="J70" s="6">
        <v>1.7376506580710001</v>
      </c>
      <c r="K70" s="6">
        <v>26.480654343374301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123.841417908</v>
      </c>
      <c r="E71" s="6">
        <v>13.4427751793694</v>
      </c>
      <c r="F71" s="6">
        <v>96.470588235294102</v>
      </c>
      <c r="G71" s="6">
        <v>2.6939391353634998</v>
      </c>
      <c r="H71" s="6">
        <v>4.5307835819999998</v>
      </c>
      <c r="I71" s="6">
        <v>74.045228141755601</v>
      </c>
      <c r="J71" s="6">
        <v>3.52941176470588</v>
      </c>
      <c r="K71" s="6">
        <v>73.634336366602298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1037.549440278</v>
      </c>
      <c r="E72" s="6">
        <v>11.5909130604925</v>
      </c>
      <c r="F72" s="6">
        <v>96.897038081805306</v>
      </c>
      <c r="G72" s="6">
        <v>0.82025019942930399</v>
      </c>
      <c r="H72" s="6">
        <v>33.225746268000002</v>
      </c>
      <c r="I72" s="6">
        <v>26.796639406549101</v>
      </c>
      <c r="J72" s="6">
        <v>3.10296191819464</v>
      </c>
      <c r="K72" s="6">
        <v>25.614176682178702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2600.65453097</v>
      </c>
      <c r="E73" s="6">
        <v>12.3302404859076</v>
      </c>
      <c r="F73" s="6">
        <v>98.995127059047803</v>
      </c>
      <c r="G73" s="6">
        <v>1.01051694910763</v>
      </c>
      <c r="H73" s="6">
        <v>26.398545510000002</v>
      </c>
      <c r="I73" s="6">
        <v>100</v>
      </c>
      <c r="J73" s="6">
        <v>1.0048729409522099</v>
      </c>
      <c r="K73" s="6">
        <v>99.551146911605997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27056.662931480001</v>
      </c>
      <c r="E74" s="6">
        <v>2.6508370899942602</v>
      </c>
      <c r="F74" s="6">
        <v>98.480605114854001</v>
      </c>
      <c r="G74" s="6">
        <v>0.40952777978611699</v>
      </c>
      <c r="H74" s="6">
        <v>417.44011645</v>
      </c>
      <c r="I74" s="6">
        <v>26.557800823335999</v>
      </c>
      <c r="J74" s="6">
        <v>1.5193948851460399</v>
      </c>
      <c r="K74" s="6">
        <v>26.5438194895615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474.94083596799999</v>
      </c>
      <c r="E75" s="6">
        <v>12.467365024636701</v>
      </c>
      <c r="F75" s="6">
        <v>98.861046739604902</v>
      </c>
      <c r="G75" s="6">
        <v>1.13143880668901</v>
      </c>
      <c r="H75" s="6">
        <v>5.471673945</v>
      </c>
      <c r="I75" s="6">
        <v>99.999999999999702</v>
      </c>
      <c r="J75" s="6">
        <v>1.13895326039509</v>
      </c>
      <c r="K75" s="6">
        <v>98.208792793027598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4025.393618518</v>
      </c>
      <c r="E76" s="6">
        <v>2.8453941329524399</v>
      </c>
      <c r="F76" s="6">
        <v>98.883866441546303</v>
      </c>
      <c r="G76" s="6">
        <v>0.39020380744113198</v>
      </c>
      <c r="H76" s="6">
        <v>45.435894300000001</v>
      </c>
      <c r="I76" s="6">
        <v>34.0986092158033</v>
      </c>
      <c r="J76" s="6">
        <v>1.11613355845373</v>
      </c>
      <c r="K76" s="6">
        <v>34.570111155376999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67</v>
      </c>
      <c r="E77" s="6">
        <v>14.605594460397199</v>
      </c>
      <c r="F77" s="6">
        <v>97.101449275362299</v>
      </c>
      <c r="G77" s="6">
        <v>2.0952914904583801</v>
      </c>
      <c r="H77" s="6">
        <v>2</v>
      </c>
      <c r="I77" s="6">
        <v>70.325330954877501</v>
      </c>
      <c r="J77" s="6">
        <v>2.8985507246376798</v>
      </c>
      <c r="K77" s="6">
        <v>70.192264930355805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552</v>
      </c>
      <c r="E78" s="6">
        <v>11.365403768053399</v>
      </c>
      <c r="F78" s="6">
        <v>92.307692307692307</v>
      </c>
      <c r="G78" s="6">
        <v>1.9902342209608599</v>
      </c>
      <c r="H78" s="6">
        <v>46</v>
      </c>
      <c r="I78" s="6">
        <v>32.067019589865801</v>
      </c>
      <c r="J78" s="6">
        <v>7.6923076923076898</v>
      </c>
      <c r="K78" s="6">
        <v>23.882810651530399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263.49292093899999</v>
      </c>
      <c r="E79" s="6">
        <v>12.380078786945599</v>
      </c>
      <c r="F79" s="6">
        <v>94.295816426783702</v>
      </c>
      <c r="G79" s="6">
        <v>2.9383249284381199</v>
      </c>
      <c r="H79" s="6">
        <v>15.939328468999999</v>
      </c>
      <c r="I79" s="6">
        <v>50.317661268458998</v>
      </c>
      <c r="J79" s="6">
        <v>5.7041835732163202</v>
      </c>
      <c r="K79" s="6">
        <v>48.573427642689801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3519.1597225340001</v>
      </c>
      <c r="E80" s="6">
        <v>3.3774884761094199</v>
      </c>
      <c r="F80" s="6">
        <v>94.225979040961505</v>
      </c>
      <c r="G80" s="6">
        <v>0.96186802190014598</v>
      </c>
      <c r="H80" s="6">
        <v>215.64861626199999</v>
      </c>
      <c r="I80" s="6">
        <v>16.136670936228199</v>
      </c>
      <c r="J80" s="6">
        <v>5.7740209590385296</v>
      </c>
      <c r="K80" s="6">
        <v>15.6966794396302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451.92388309500001</v>
      </c>
      <c r="E81" s="6">
        <v>14.1801101099779</v>
      </c>
      <c r="F81" s="6">
        <v>98.359635351690699</v>
      </c>
      <c r="G81" s="6">
        <v>1.6751286406960599</v>
      </c>
      <c r="H81" s="6">
        <v>7.5368311290000003</v>
      </c>
      <c r="I81" s="6">
        <v>100</v>
      </c>
      <c r="J81" s="6">
        <v>1.6403646483093199</v>
      </c>
      <c r="K81" s="6">
        <v>100.444155777105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5697.9634947249997</v>
      </c>
      <c r="E82" s="6">
        <v>3.1489326547729499</v>
      </c>
      <c r="F82" s="6">
        <v>99.8046261306053</v>
      </c>
      <c r="G82" s="6">
        <v>0.19589374278264399</v>
      </c>
      <c r="H82" s="6">
        <v>11.154123999999999</v>
      </c>
      <c r="I82" s="6">
        <v>99.999999999999801</v>
      </c>
      <c r="J82" s="6">
        <v>0.19537386939474199</v>
      </c>
      <c r="K82" s="6">
        <v>100.070197822846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923.84313708000002</v>
      </c>
      <c r="E83" s="6">
        <v>21.9592200619722</v>
      </c>
      <c r="F83" s="6">
        <v>93.039324601200093</v>
      </c>
      <c r="G83" s="6">
        <v>4.9546061076354198</v>
      </c>
      <c r="H83" s="6">
        <v>69.116711929999994</v>
      </c>
      <c r="I83" s="6">
        <v>79.014607428786306</v>
      </c>
      <c r="J83" s="6">
        <v>6.9606753987999301</v>
      </c>
      <c r="K83" s="6">
        <v>66.225355947334506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29014.58024377</v>
      </c>
      <c r="E84" s="6">
        <v>3.46133510598963</v>
      </c>
      <c r="F84" s="6">
        <v>97.784856724433595</v>
      </c>
      <c r="G84" s="6">
        <v>0.704707226587444</v>
      </c>
      <c r="H84" s="6">
        <v>657.27408591999995</v>
      </c>
      <c r="I84" s="6">
        <v>31.832648882110199</v>
      </c>
      <c r="J84" s="6">
        <v>2.21514327556645</v>
      </c>
      <c r="K84" s="6">
        <v>31.108459639887101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178.86348120599999</v>
      </c>
      <c r="E85" s="6">
        <v>13.320929125094599</v>
      </c>
      <c r="F85" s="6">
        <v>92.045454545454504</v>
      </c>
      <c r="G85" s="6">
        <v>2.3883568851292099</v>
      </c>
      <c r="H85" s="6">
        <v>15.457337881999999</v>
      </c>
      <c r="I85" s="6">
        <v>30.0879575744097</v>
      </c>
      <c r="J85" s="6">
        <v>7.9545454545454497</v>
      </c>
      <c r="K85" s="6">
        <v>27.636701099352301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973.81228656600001</v>
      </c>
      <c r="E86" s="6">
        <v>6.6306214751613597</v>
      </c>
      <c r="F86" s="6">
        <v>95.0431034482759</v>
      </c>
      <c r="G86" s="6">
        <v>0.85004510334225403</v>
      </c>
      <c r="H86" s="6">
        <v>50.788395897999997</v>
      </c>
      <c r="I86" s="6">
        <v>17.9366827816743</v>
      </c>
      <c r="J86" s="6">
        <v>4.9568965517241397</v>
      </c>
      <c r="K86" s="6">
        <v>16.298690894518899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1421.2871316599999</v>
      </c>
      <c r="E87" s="6">
        <v>18.211374869646601</v>
      </c>
      <c r="F87" s="6">
        <v>98.632808830212099</v>
      </c>
      <c r="G87" s="6">
        <v>1.4026761043252201</v>
      </c>
      <c r="H87" s="6">
        <v>19.701063359999999</v>
      </c>
      <c r="I87" s="6">
        <v>100</v>
      </c>
      <c r="J87" s="6">
        <v>1.36719116978794</v>
      </c>
      <c r="K87" s="6">
        <v>101.192786426551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33423.91810083</v>
      </c>
      <c r="E88" s="6">
        <v>2.4363584840683501</v>
      </c>
      <c r="F88" s="6">
        <v>96.038360773825502</v>
      </c>
      <c r="G88" s="6">
        <v>0.81435220402710196</v>
      </c>
      <c r="H88" s="6">
        <v>1378.7564049800001</v>
      </c>
      <c r="I88" s="6">
        <v>19.793983666332299</v>
      </c>
      <c r="J88" s="6">
        <v>3.9616392261744999</v>
      </c>
      <c r="K88" s="6">
        <v>19.741588343175899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1637.716978058</v>
      </c>
      <c r="E90" s="6">
        <v>2.91026479367792</v>
      </c>
      <c r="F90" s="6">
        <v>98.657595782273006</v>
      </c>
      <c r="G90" s="6">
        <v>0.53895933706455901</v>
      </c>
      <c r="H90" s="6">
        <v>22.283922098000001</v>
      </c>
      <c r="I90" s="6">
        <v>39.9376494595911</v>
      </c>
      <c r="J90" s="6">
        <v>1.3424042177269799</v>
      </c>
      <c r="K90" s="6">
        <v>39.609852022985301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432.02516963900001</v>
      </c>
      <c r="E91" s="6">
        <v>13.457917272173001</v>
      </c>
      <c r="F91" s="6">
        <v>94.797942655303999</v>
      </c>
      <c r="G91" s="6">
        <v>2.8340888942012299</v>
      </c>
      <c r="H91" s="6">
        <v>23.707473431</v>
      </c>
      <c r="I91" s="6">
        <v>52.350203440851502</v>
      </c>
      <c r="J91" s="6">
        <v>5.2020573446959704</v>
      </c>
      <c r="K91" s="6">
        <v>51.6460659063005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3602.0227867250001</v>
      </c>
      <c r="E92" s="6">
        <v>3.0053131777737701</v>
      </c>
      <c r="F92" s="6">
        <v>96.8383444516286</v>
      </c>
      <c r="G92" s="6">
        <v>0.81074718442188098</v>
      </c>
      <c r="H92" s="6">
        <v>117.601714419</v>
      </c>
      <c r="I92" s="6">
        <v>24.795323838674602</v>
      </c>
      <c r="J92" s="6">
        <v>3.1616555483713702</v>
      </c>
      <c r="K92" s="6">
        <v>24.832374655321701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954.53852663999999</v>
      </c>
      <c r="E94" s="6">
        <v>8.2074333777932598</v>
      </c>
      <c r="F94" s="6">
        <v>97.5460122699387</v>
      </c>
      <c r="G94" s="6">
        <v>0.63828664425902004</v>
      </c>
      <c r="H94" s="6">
        <v>24.013547840000001</v>
      </c>
      <c r="I94" s="6">
        <v>26.8871096748361</v>
      </c>
      <c r="J94" s="6">
        <v>2.4539877300613502</v>
      </c>
      <c r="K94" s="6">
        <v>25.371894109296001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77.584754231999995</v>
      </c>
      <c r="E95" s="6">
        <v>19.4444444444445</v>
      </c>
      <c r="F95" s="6">
        <v>96</v>
      </c>
      <c r="G95" s="6">
        <v>3.05409321732605</v>
      </c>
      <c r="H95" s="6">
        <v>3.2326980930000002</v>
      </c>
      <c r="I95" s="6">
        <v>74.010694132698802</v>
      </c>
      <c r="J95" s="6">
        <v>4</v>
      </c>
      <c r="K95" s="6">
        <v>73.298237215825097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922.39652253600002</v>
      </c>
      <c r="E96" s="6">
        <v>16.5646062265631</v>
      </c>
      <c r="F96" s="6">
        <v>97.383390216154694</v>
      </c>
      <c r="G96" s="6">
        <v>0.56878654345262103</v>
      </c>
      <c r="H96" s="6">
        <v>24.784018712999998</v>
      </c>
      <c r="I96" s="6">
        <v>24.762996240781298</v>
      </c>
      <c r="J96" s="6">
        <v>2.6166097838452802</v>
      </c>
      <c r="K96" s="6">
        <v>21.1687513563236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443.828020245</v>
      </c>
      <c r="E97" s="6">
        <v>13.6717613214136</v>
      </c>
      <c r="F97" s="6">
        <v>82.846559357899906</v>
      </c>
      <c r="G97" s="6">
        <v>4.6830784171102904</v>
      </c>
      <c r="H97" s="6">
        <v>91.894915849</v>
      </c>
      <c r="I97" s="6">
        <v>24.188787954601501</v>
      </c>
      <c r="J97" s="6">
        <v>17.153440642100101</v>
      </c>
      <c r="K97" s="6">
        <v>22.618024112818901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5564.1021723639997</v>
      </c>
      <c r="E98" s="6">
        <v>3.20112598797611</v>
      </c>
      <c r="F98" s="6">
        <v>93.416668910177805</v>
      </c>
      <c r="G98" s="6">
        <v>0.87162727102979298</v>
      </c>
      <c r="H98" s="6">
        <v>392.11767284799998</v>
      </c>
      <c r="I98" s="6">
        <v>13.0745558562169</v>
      </c>
      <c r="J98" s="6">
        <v>6.5833310898221802</v>
      </c>
      <c r="K98" s="6">
        <v>12.3682851553303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6846.6861605200002</v>
      </c>
      <c r="E99" s="6">
        <v>16.6238257966844</v>
      </c>
      <c r="F99" s="6">
        <v>98.158754649179002</v>
      </c>
      <c r="G99" s="6">
        <v>1.88341197285984</v>
      </c>
      <c r="H99" s="6">
        <v>128.4289833</v>
      </c>
      <c r="I99" s="6">
        <v>99.999999999999702</v>
      </c>
      <c r="J99" s="6">
        <v>1.84124535082104</v>
      </c>
      <c r="K99" s="6">
        <v>100.40670227074099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175762.60383479999</v>
      </c>
      <c r="E100" s="6">
        <v>2.4599797279505702</v>
      </c>
      <c r="F100" s="6">
        <v>98.518520356475406</v>
      </c>
      <c r="G100" s="6">
        <v>0.39954904078488002</v>
      </c>
      <c r="H100" s="6">
        <v>2643.0433458799998</v>
      </c>
      <c r="I100" s="6">
        <v>26.652034974923598</v>
      </c>
      <c r="J100" s="6">
        <v>1.4814796435245501</v>
      </c>
      <c r="K100" s="6">
        <v>26.570044671237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535.53352398200002</v>
      </c>
      <c r="E101" s="6">
        <v>9.9106886453560499</v>
      </c>
      <c r="F101" s="6">
        <v>90.607787497671197</v>
      </c>
      <c r="G101" s="6">
        <v>3.0732752599880802</v>
      </c>
      <c r="H101" s="6">
        <v>55.512277677999997</v>
      </c>
      <c r="I101" s="6">
        <v>32.743905856480801</v>
      </c>
      <c r="J101" s="6">
        <v>9.3922125023287997</v>
      </c>
      <c r="K101" s="6">
        <v>29.648250783274499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4296.513634162</v>
      </c>
      <c r="E102" s="6">
        <v>2.9867964282715702</v>
      </c>
      <c r="F102" s="6">
        <v>95.091318794274599</v>
      </c>
      <c r="G102" s="6">
        <v>0.78110676686119396</v>
      </c>
      <c r="H102" s="6">
        <v>221.78907594899999</v>
      </c>
      <c r="I102" s="6">
        <v>15.4370982101261</v>
      </c>
      <c r="J102" s="6">
        <v>4.9086812057253999</v>
      </c>
      <c r="K102" s="6">
        <v>15.1316554216901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2151.1057495730001</v>
      </c>
      <c r="E104" s="6">
        <v>3.4327904528401101</v>
      </c>
      <c r="F104" s="6">
        <v>99.531178984462201</v>
      </c>
      <c r="G104" s="6">
        <v>0.27096072832245099</v>
      </c>
      <c r="H104" s="6">
        <v>10.132338352</v>
      </c>
      <c r="I104" s="6">
        <v>56.997264140951202</v>
      </c>
      <c r="J104" s="6">
        <v>0.46882101553781302</v>
      </c>
      <c r="K104" s="6">
        <v>57.5252385336956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41.123982482000002</v>
      </c>
      <c r="E105" s="6">
        <v>19.555198298830501</v>
      </c>
      <c r="F105" s="6">
        <v>94.871794871794904</v>
      </c>
      <c r="G105" s="6">
        <v>3.5072993096811702</v>
      </c>
      <c r="H105" s="6">
        <v>2.2229179719999999</v>
      </c>
      <c r="I105" s="6">
        <v>69.748583246291702</v>
      </c>
      <c r="J105" s="6">
        <v>5.1282051282051304</v>
      </c>
      <c r="K105" s="6">
        <v>64.885037229101599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496.82216674199998</v>
      </c>
      <c r="E106" s="6">
        <v>11.5977663817844</v>
      </c>
      <c r="F106" s="6">
        <v>95.309168443496802</v>
      </c>
      <c r="G106" s="6">
        <v>1.6339356537745799</v>
      </c>
      <c r="H106" s="6">
        <v>24.452097691999999</v>
      </c>
      <c r="I106" s="6">
        <v>36.639006495294801</v>
      </c>
      <c r="J106" s="6">
        <v>4.6908315565032002</v>
      </c>
      <c r="K106" s="6">
        <v>33.198601692601599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26.508393086000002</v>
      </c>
      <c r="E107" s="6">
        <v>30.8696436346297</v>
      </c>
      <c r="F107" s="6">
        <v>91.631033215196595</v>
      </c>
      <c r="G107" s="6">
        <v>8.8544691970440201</v>
      </c>
      <c r="H107" s="6">
        <v>2.4210996370000002</v>
      </c>
      <c r="I107" s="6">
        <v>100</v>
      </c>
      <c r="J107" s="6">
        <v>8.3689667848034492</v>
      </c>
      <c r="K107" s="6">
        <v>96.946753638756505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1938.555223354</v>
      </c>
      <c r="E108" s="6">
        <v>2.82661832936452</v>
      </c>
      <c r="F108" s="6">
        <v>99.308103091701497</v>
      </c>
      <c r="G108" s="6">
        <v>0.31697311782007498</v>
      </c>
      <c r="H108" s="6">
        <v>13.506253002999999</v>
      </c>
      <c r="I108" s="6">
        <v>45.712930368266903</v>
      </c>
      <c r="J108" s="6">
        <v>0.69189690829849304</v>
      </c>
      <c r="K108" s="6">
        <v>45.495215666138002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36.854190574999997</v>
      </c>
      <c r="E109" s="6">
        <v>24.406808633910099</v>
      </c>
      <c r="F109" s="6">
        <v>96.153846153846104</v>
      </c>
      <c r="G109" s="6">
        <v>3.78868305002247</v>
      </c>
      <c r="H109" s="6">
        <v>1.474167623</v>
      </c>
      <c r="I109" s="6">
        <v>100</v>
      </c>
      <c r="J109" s="6">
        <v>3.8461538461538498</v>
      </c>
      <c r="K109" s="6">
        <v>94.717076250561703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305.152697961</v>
      </c>
      <c r="E110" s="6">
        <v>14.6700416049908</v>
      </c>
      <c r="F110" s="6">
        <v>94.090909090909093</v>
      </c>
      <c r="G110" s="6">
        <v>1.81084683810898</v>
      </c>
      <c r="H110" s="6">
        <v>19.164179098999998</v>
      </c>
      <c r="I110" s="6">
        <v>35.699652376327499</v>
      </c>
      <c r="J110" s="6">
        <v>5.9090909090909101</v>
      </c>
      <c r="K110" s="6">
        <v>28.8342534991199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2278.6796286650001</v>
      </c>
      <c r="E112" s="6">
        <v>2.98428415965558</v>
      </c>
      <c r="F112" s="6">
        <v>95.204575981919305</v>
      </c>
      <c r="G112" s="6">
        <v>1.30648197712945</v>
      </c>
      <c r="H112" s="6">
        <v>114.776363511</v>
      </c>
      <c r="I112" s="6">
        <v>26.2602362610752</v>
      </c>
      <c r="J112" s="6">
        <v>4.7954240180807197</v>
      </c>
      <c r="K112" s="6">
        <v>25.9378653882648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4122.6706410119996</v>
      </c>
      <c r="E114" s="6">
        <v>2.4208188397603299</v>
      </c>
      <c r="F114" s="6">
        <v>98.1472188128553</v>
      </c>
      <c r="G114" s="6">
        <v>0.44662887358860698</v>
      </c>
      <c r="H114" s="6">
        <v>77.826011749000003</v>
      </c>
      <c r="I114" s="6">
        <v>23.496604956332</v>
      </c>
      <c r="J114" s="6">
        <v>1.8527811871447299</v>
      </c>
      <c r="K114" s="6">
        <v>23.659232988971301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8650.3221456579995</v>
      </c>
      <c r="E116" s="6">
        <v>2.2086326515738501</v>
      </c>
      <c r="F116" s="6">
        <v>99.485534873353004</v>
      </c>
      <c r="G116" s="6">
        <v>0.22989409344664399</v>
      </c>
      <c r="H116" s="6">
        <v>44.733026604000003</v>
      </c>
      <c r="I116" s="6">
        <v>44.707761833160902</v>
      </c>
      <c r="J116" s="6">
        <v>0.51446512664695099</v>
      </c>
      <c r="K116" s="6">
        <v>44.456146133417398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29326.09553441</v>
      </c>
      <c r="E120" s="6">
        <v>2.55151331146969</v>
      </c>
      <c r="F120" s="6">
        <v>98.489557027997193</v>
      </c>
      <c r="G120" s="6">
        <v>0.428422154085014</v>
      </c>
      <c r="H120" s="6">
        <v>449.74712276999998</v>
      </c>
      <c r="I120" s="6">
        <v>27.992773035277501</v>
      </c>
      <c r="J120" s="6">
        <v>1.5104429720028401</v>
      </c>
      <c r="K120" s="6">
        <v>27.9355850958496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691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9857.9079527720005</v>
      </c>
      <c r="E131" s="6">
        <v>7.9439500768795703</v>
      </c>
      <c r="F131" s="6">
        <v>94.295419530059206</v>
      </c>
      <c r="G131" s="6">
        <v>1.6713204488783699</v>
      </c>
      <c r="H131" s="6">
        <v>596.37286160999997</v>
      </c>
      <c r="I131" s="6">
        <v>28.210512967519701</v>
      </c>
      <c r="J131" s="6">
        <v>5.7045804699407698</v>
      </c>
      <c r="K131" s="6">
        <v>27.626547425632001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191473.04226948699</v>
      </c>
      <c r="E132" s="6">
        <v>0.94429407818592503</v>
      </c>
      <c r="F132" s="6">
        <v>96.313107774921207</v>
      </c>
      <c r="G132" s="6">
        <v>0.40308740667336901</v>
      </c>
      <c r="H132" s="6">
        <v>7329.6406601819999</v>
      </c>
      <c r="I132" s="6">
        <v>10.584830343216501</v>
      </c>
      <c r="J132" s="6">
        <v>3.6868922250787901</v>
      </c>
      <c r="K132" s="6">
        <v>10.529898481319499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3818.3733220670001</v>
      </c>
      <c r="E133" s="6">
        <v>15.7103177467742</v>
      </c>
      <c r="F133" s="6">
        <v>98.589354257329006</v>
      </c>
      <c r="G133" s="6">
        <v>1.4335087926314101</v>
      </c>
      <c r="H133" s="6">
        <v>54.63441881</v>
      </c>
      <c r="I133" s="6">
        <v>99.999999999999901</v>
      </c>
      <c r="J133" s="6">
        <v>1.41064574267101</v>
      </c>
      <c r="K133" s="6">
        <v>100.18724185147499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69118.473197058003</v>
      </c>
      <c r="E134" s="6">
        <v>2.3968796939889301</v>
      </c>
      <c r="F134" s="6">
        <v>98.507067687275097</v>
      </c>
      <c r="G134" s="6">
        <v>0.39724377640678998</v>
      </c>
      <c r="H134" s="6">
        <v>1047.530948436</v>
      </c>
      <c r="I134" s="6">
        <v>25.958946596394</v>
      </c>
      <c r="J134" s="6">
        <v>1.4929323127249401</v>
      </c>
      <c r="K134" s="6">
        <v>26.211047371216001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2209.6294855689998</v>
      </c>
      <c r="E135" s="6">
        <v>8.9059555585991603</v>
      </c>
      <c r="F135" s="6">
        <v>98.0740718377901</v>
      </c>
      <c r="G135" s="6">
        <v>0.98246897229346197</v>
      </c>
      <c r="H135" s="6">
        <v>43.391566951000001</v>
      </c>
      <c r="I135" s="6">
        <v>51.707115734396403</v>
      </c>
      <c r="J135" s="6">
        <v>1.9259281622098701</v>
      </c>
      <c r="K135" s="6">
        <v>50.030283817309197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37573.909298277002</v>
      </c>
      <c r="E136" s="6">
        <v>1.4037946254773599</v>
      </c>
      <c r="F136" s="6">
        <v>98.012703184972494</v>
      </c>
      <c r="G136" s="6">
        <v>0.33496459981097099</v>
      </c>
      <c r="H136" s="6">
        <v>761.84522873200001</v>
      </c>
      <c r="I136" s="6">
        <v>16.734878685003601</v>
      </c>
      <c r="J136" s="6">
        <v>1.9872968150274699</v>
      </c>
      <c r="K136" s="6">
        <v>16.520323310784299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6326.3121343270004</v>
      </c>
      <c r="E137" s="6">
        <v>7.9013906958772804</v>
      </c>
      <c r="F137" s="6">
        <v>98.535183650833105</v>
      </c>
      <c r="G137" s="6">
        <v>0.856573521775292</v>
      </c>
      <c r="H137" s="6">
        <v>94.046462399999996</v>
      </c>
      <c r="I137" s="6">
        <v>58.259469766010497</v>
      </c>
      <c r="J137" s="6">
        <v>1.4648163491669099</v>
      </c>
      <c r="K137" s="6">
        <v>57.619939405081098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110563.697866263</v>
      </c>
      <c r="E138" s="6">
        <v>1.1575201044474399</v>
      </c>
      <c r="F138" s="6">
        <v>98.147333791286798</v>
      </c>
      <c r="G138" s="6">
        <v>0.27954744928059999</v>
      </c>
      <c r="H138" s="6">
        <v>2087.0421949800002</v>
      </c>
      <c r="I138" s="6">
        <v>14.895342702524999</v>
      </c>
      <c r="J138" s="6">
        <v>1.85266620871321</v>
      </c>
      <c r="K138" s="6">
        <v>14.8093794154655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4991.248843458</v>
      </c>
      <c r="E139" s="6">
        <v>8.8104793686432696</v>
      </c>
      <c r="F139" s="6">
        <v>95.370487767701206</v>
      </c>
      <c r="G139" s="6">
        <v>1.76873939049995</v>
      </c>
      <c r="H139" s="6">
        <v>242.28719089200001</v>
      </c>
      <c r="I139" s="6">
        <v>36.680677425944999</v>
      </c>
      <c r="J139" s="6">
        <v>4.6295122322988203</v>
      </c>
      <c r="K139" s="6">
        <v>36.437000258699797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97031.055936407996</v>
      </c>
      <c r="E140" s="6">
        <v>1.45664308232428</v>
      </c>
      <c r="F140" s="6">
        <v>98.258752817132205</v>
      </c>
      <c r="G140" s="6">
        <v>0.30323633804924999</v>
      </c>
      <c r="H140" s="6">
        <v>1719.491118663</v>
      </c>
      <c r="I140" s="6">
        <v>17.345848919102199</v>
      </c>
      <c r="J140" s="6">
        <v>1.74124718286784</v>
      </c>
      <c r="K140" s="6">
        <v>17.1116569081709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2100.5946296799998</v>
      </c>
      <c r="E141" s="6">
        <v>12.9146007895454</v>
      </c>
      <c r="F141" s="6">
        <v>96.221004572291406</v>
      </c>
      <c r="G141" s="6">
        <v>2.6826307072846101</v>
      </c>
      <c r="H141" s="6">
        <v>82.499008779999997</v>
      </c>
      <c r="I141" s="6">
        <v>74.265526795653898</v>
      </c>
      <c r="J141" s="6">
        <v>3.77899542770857</v>
      </c>
      <c r="K141" s="6">
        <v>68.305301366273099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54708.832110153999</v>
      </c>
      <c r="E142" s="6">
        <v>3.0721293338487201</v>
      </c>
      <c r="F142" s="6">
        <v>99.292464157927597</v>
      </c>
      <c r="G142" s="6">
        <v>0.20377430582181399</v>
      </c>
      <c r="H142" s="6">
        <v>389.84287402000001</v>
      </c>
      <c r="I142" s="6">
        <v>28.492178864585</v>
      </c>
      <c r="J142" s="6">
        <v>0.70753584207238096</v>
      </c>
      <c r="K142" s="6">
        <v>28.596788676960301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10938.153778964001</v>
      </c>
      <c r="E143" s="6">
        <v>8.5203663799697793</v>
      </c>
      <c r="F143" s="6">
        <v>99.030754641985297</v>
      </c>
      <c r="G143" s="6">
        <v>0.60683646047661</v>
      </c>
      <c r="H143" s="6">
        <v>107.05517507</v>
      </c>
      <c r="I143" s="6">
        <v>64.2437432286183</v>
      </c>
      <c r="J143" s="6">
        <v>0.96924535801471301</v>
      </c>
      <c r="K143" s="6">
        <v>62.002332152884797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192459.30157741401</v>
      </c>
      <c r="E144" s="6">
        <v>1.2332756943194301</v>
      </c>
      <c r="F144" s="6">
        <v>98.627611308282596</v>
      </c>
      <c r="G144" s="6">
        <v>0.218789202520766</v>
      </c>
      <c r="H144" s="6">
        <v>2678.042848215</v>
      </c>
      <c r="I144" s="6">
        <v>15.660439625652501</v>
      </c>
      <c r="J144" s="6">
        <v>1.37238869171742</v>
      </c>
      <c r="K144" s="6">
        <v>15.7234291967705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12771.416291336</v>
      </c>
      <c r="E145" s="6">
        <v>5.9401121820276304</v>
      </c>
      <c r="F145" s="6">
        <v>97.247293112806304</v>
      </c>
      <c r="G145" s="6">
        <v>1.2994665450415399</v>
      </c>
      <c r="H145" s="6">
        <v>361.51099386999999</v>
      </c>
      <c r="I145" s="6">
        <v>46.890866662253103</v>
      </c>
      <c r="J145" s="6">
        <v>2.75270688719365</v>
      </c>
      <c r="K145" s="6">
        <v>45.907395583542197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303860.40501445899</v>
      </c>
      <c r="E146" s="6">
        <v>0.75536946645972702</v>
      </c>
      <c r="F146" s="6">
        <v>98.078338604649005</v>
      </c>
      <c r="G146" s="6">
        <v>0.28183039427756901</v>
      </c>
      <c r="H146" s="6">
        <v>5953.5756640999998</v>
      </c>
      <c r="I146" s="6">
        <v>14.4003976817226</v>
      </c>
      <c r="J146" s="6">
        <v>1.92166139535098</v>
      </c>
      <c r="K146" s="6">
        <v>14.384145357714599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5841.4137285870002</v>
      </c>
      <c r="E147" s="6">
        <v>7.3486216907679198</v>
      </c>
      <c r="F147" s="6">
        <v>97.621252879620997</v>
      </c>
      <c r="G147" s="6">
        <v>1.10429219660733</v>
      </c>
      <c r="H147" s="6">
        <v>142.33832977899999</v>
      </c>
      <c r="I147" s="6">
        <v>45.406486794362898</v>
      </c>
      <c r="J147" s="6">
        <v>2.3787471203789901</v>
      </c>
      <c r="K147" s="6">
        <v>45.318977731782297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114047.82509230101</v>
      </c>
      <c r="E148" s="6">
        <v>0.89077080124128605</v>
      </c>
      <c r="F148" s="6">
        <v>97.397527013255996</v>
      </c>
      <c r="G148" s="6">
        <v>0.29880055081335799</v>
      </c>
      <c r="H148" s="6">
        <v>3047.3708429909998</v>
      </c>
      <c r="I148" s="6">
        <v>11.2226012059896</v>
      </c>
      <c r="J148" s="6">
        <v>2.6024729867440599</v>
      </c>
      <c r="K148" s="6">
        <v>11.1826077994491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13012.31884012</v>
      </c>
      <c r="E149" s="6">
        <v>6.20769870610824</v>
      </c>
      <c r="F149" s="6">
        <v>97.389840265371603</v>
      </c>
      <c r="G149" s="6">
        <v>1.0386134350832601</v>
      </c>
      <c r="H149" s="6">
        <v>348.74511138000003</v>
      </c>
      <c r="I149" s="6">
        <v>39.6931937824017</v>
      </c>
      <c r="J149" s="6">
        <v>2.6101597346283798</v>
      </c>
      <c r="K149" s="6">
        <v>38.752569506873101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235191.13778198999</v>
      </c>
      <c r="E150" s="6">
        <v>1.1229602959571201</v>
      </c>
      <c r="F150" s="6">
        <v>96.852685311912296</v>
      </c>
      <c r="G150" s="6">
        <v>0.35915032527608898</v>
      </c>
      <c r="H150" s="6">
        <v>7642.7465079100002</v>
      </c>
      <c r="I150" s="6">
        <v>11.0178810554828</v>
      </c>
      <c r="J150" s="6">
        <v>3.1473146880877398</v>
      </c>
      <c r="K150" s="6">
        <v>11.052175229026901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14445.848276614999</v>
      </c>
      <c r="E151" s="6">
        <v>7.1557916988476</v>
      </c>
      <c r="F151" s="6">
        <v>96.509794849281903</v>
      </c>
      <c r="G151" s="6">
        <v>1.4849385548198299</v>
      </c>
      <c r="H151" s="6">
        <v>522.42338863400005</v>
      </c>
      <c r="I151" s="6">
        <v>41.940067539655097</v>
      </c>
      <c r="J151" s="6">
        <v>3.49020515071811</v>
      </c>
      <c r="K151" s="6">
        <v>41.060943154004903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368301.43675122299</v>
      </c>
      <c r="E152" s="6">
        <v>0.95731159201652405</v>
      </c>
      <c r="F152" s="6">
        <v>97.291001242036401</v>
      </c>
      <c r="G152" s="6">
        <v>0.36755022132593501</v>
      </c>
      <c r="H152" s="6">
        <v>10255.091652650999</v>
      </c>
      <c r="I152" s="6">
        <v>13.2529078945915</v>
      </c>
      <c r="J152" s="6">
        <v>2.7089987579635801</v>
      </c>
      <c r="K152" s="6">
        <v>13.2002013416992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3225.1724985139999</v>
      </c>
      <c r="E153" s="6">
        <v>10.202149874708899</v>
      </c>
      <c r="F153" s="6">
        <v>98.495309079585994</v>
      </c>
      <c r="G153" s="6">
        <v>1.13407268446864</v>
      </c>
      <c r="H153" s="6">
        <v>49.270242619999998</v>
      </c>
      <c r="I153" s="6">
        <v>75.280540052010295</v>
      </c>
      <c r="J153" s="6">
        <v>1.50469092041404</v>
      </c>
      <c r="K153" s="6">
        <v>74.235072505599902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44070.395509613998</v>
      </c>
      <c r="E154" s="6">
        <v>1.99804880497253</v>
      </c>
      <c r="F154" s="6">
        <v>98.698821989444696</v>
      </c>
      <c r="G154" s="6">
        <v>0.30752001188005401</v>
      </c>
      <c r="H154" s="6">
        <v>580.99406252000006</v>
      </c>
      <c r="I154" s="6">
        <v>23.282055380914301</v>
      </c>
      <c r="J154" s="6">
        <v>1.3011780105553199</v>
      </c>
      <c r="K154" s="6">
        <v>23.326449313255502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2952.7218990629999</v>
      </c>
      <c r="E155" s="6">
        <v>9.2669434967820496</v>
      </c>
      <c r="F155" s="6">
        <v>97.580647926843596</v>
      </c>
      <c r="G155" s="6">
        <v>1.08028605487906</v>
      </c>
      <c r="H155" s="6">
        <v>73.207895210000004</v>
      </c>
      <c r="I155" s="6">
        <v>44.9966032919912</v>
      </c>
      <c r="J155" s="6">
        <v>2.4193520731563698</v>
      </c>
      <c r="K155" s="6">
        <v>43.571588588140003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57811.752513667998</v>
      </c>
      <c r="E156" s="6">
        <v>1.2038124572204301</v>
      </c>
      <c r="F156" s="6">
        <v>98.349598211252598</v>
      </c>
      <c r="G156" s="6">
        <v>0.22928094881991001</v>
      </c>
      <c r="H156" s="6">
        <v>970.13736196699995</v>
      </c>
      <c r="I156" s="6">
        <v>13.785557094695699</v>
      </c>
      <c r="J156" s="6">
        <v>1.6504017887473901</v>
      </c>
      <c r="K156" s="6">
        <v>13.663151208196201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25205.495042873001</v>
      </c>
      <c r="E158" s="6">
        <v>1.82819034271429</v>
      </c>
      <c r="F158" s="6">
        <v>99.275846475965807</v>
      </c>
      <c r="G158" s="6">
        <v>0.312799574125602</v>
      </c>
      <c r="H158" s="6">
        <v>183.85789402200001</v>
      </c>
      <c r="I158" s="6">
        <v>43.032076501890501</v>
      </c>
      <c r="J158" s="6">
        <v>0.72415352403417699</v>
      </c>
      <c r="K158" s="6">
        <v>42.8824019603545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2460.2017988500002</v>
      </c>
      <c r="E159" s="6">
        <v>9.7563648425951204</v>
      </c>
      <c r="F159" s="6">
        <v>97.510993168900995</v>
      </c>
      <c r="G159" s="6">
        <v>0.94900917934798301</v>
      </c>
      <c r="H159" s="6">
        <v>62.797628084999999</v>
      </c>
      <c r="I159" s="6">
        <v>37.4845284106663</v>
      </c>
      <c r="J159" s="6">
        <v>2.4890068310989699</v>
      </c>
      <c r="K159" s="6">
        <v>37.179017127794303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21702.365774503</v>
      </c>
      <c r="E160" s="6">
        <v>1.6848307499452799</v>
      </c>
      <c r="F160" s="6">
        <v>98.116428197919106</v>
      </c>
      <c r="G160" s="6">
        <v>0.43220172913138999</v>
      </c>
      <c r="H160" s="6">
        <v>416.62711293199999</v>
      </c>
      <c r="I160" s="6">
        <v>22.398381935844</v>
      </c>
      <c r="J160" s="6">
        <v>1.8835718020808701</v>
      </c>
      <c r="K160" s="6">
        <v>22.513657231695898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5679.005325782</v>
      </c>
      <c r="E161" s="6">
        <v>6.8532973642930104</v>
      </c>
      <c r="F161" s="6">
        <v>97.208380612584804</v>
      </c>
      <c r="G161" s="6">
        <v>1.2961281202884301</v>
      </c>
      <c r="H161" s="6">
        <v>163.08903891599999</v>
      </c>
      <c r="I161" s="6">
        <v>45.439014458830499</v>
      </c>
      <c r="J161" s="6">
        <v>2.7916193874152002</v>
      </c>
      <c r="K161" s="6">
        <v>45.133128179171898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75120.037887971994</v>
      </c>
      <c r="E162" s="6">
        <v>1.1445981458489001</v>
      </c>
      <c r="F162" s="6">
        <v>98.808373742186006</v>
      </c>
      <c r="G162" s="6">
        <v>0.22890714005188001</v>
      </c>
      <c r="H162" s="6">
        <v>905.94558178700004</v>
      </c>
      <c r="I162" s="6">
        <v>18.939367814838299</v>
      </c>
      <c r="J162" s="6">
        <v>1.19162625781403</v>
      </c>
      <c r="K162" s="6">
        <v>18.980735023406101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380.62446709800003</v>
      </c>
      <c r="E163" s="6">
        <v>15.0924766493556</v>
      </c>
      <c r="F163" s="6">
        <v>98.892125493029894</v>
      </c>
      <c r="G163" s="6">
        <v>1.1323953304948</v>
      </c>
      <c r="H163" s="6">
        <v>4.2640821170000001</v>
      </c>
      <c r="I163" s="6">
        <v>100</v>
      </c>
      <c r="J163" s="6">
        <v>1.1078745069700899</v>
      </c>
      <c r="K163" s="6">
        <v>101.080926067411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6944.3519575159999</v>
      </c>
      <c r="E164" s="6">
        <v>2.6749681921259199</v>
      </c>
      <c r="F164" s="6">
        <v>96.333215501373104</v>
      </c>
      <c r="G164" s="6">
        <v>1.04090199548424</v>
      </c>
      <c r="H164" s="6">
        <v>264.32671200999999</v>
      </c>
      <c r="I164" s="6">
        <v>27.1215487214766</v>
      </c>
      <c r="J164" s="6">
        <v>3.6667844986268601</v>
      </c>
      <c r="K164" s="6">
        <v>27.346421990259699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7071.28237489</v>
      </c>
      <c r="E165" s="6">
        <v>7.4890851949397801</v>
      </c>
      <c r="F165" s="6">
        <v>98.201810732952893</v>
      </c>
      <c r="G165" s="6">
        <v>0.816264468362219</v>
      </c>
      <c r="H165" s="6">
        <v>129.48339726</v>
      </c>
      <c r="I165" s="6">
        <v>44.477725055773703</v>
      </c>
      <c r="J165" s="6">
        <v>1.7981892670470701</v>
      </c>
      <c r="K165" s="6">
        <v>44.577425913444202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108097.54414175999</v>
      </c>
      <c r="E166" s="6">
        <v>1.80068278424803</v>
      </c>
      <c r="F166" s="6">
        <v>98.267794657859795</v>
      </c>
      <c r="G166" s="6">
        <v>0.33475535402283602</v>
      </c>
      <c r="H166" s="6">
        <v>1905.47823004</v>
      </c>
      <c r="I166" s="6">
        <v>19.0131292262712</v>
      </c>
      <c r="J166" s="6">
        <v>1.7322053421401999</v>
      </c>
      <c r="K166" s="6">
        <v>18.990629799750799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10437.765752673</v>
      </c>
      <c r="E167" s="6">
        <v>6.6545338696802299</v>
      </c>
      <c r="F167" s="6">
        <v>96.777344348020904</v>
      </c>
      <c r="G167" s="6">
        <v>1.0752341873946401</v>
      </c>
      <c r="H167" s="6">
        <v>347.57437314999999</v>
      </c>
      <c r="I167" s="6">
        <v>33.128723953926297</v>
      </c>
      <c r="J167" s="6">
        <v>3.2226556519790601</v>
      </c>
      <c r="K167" s="6">
        <v>32.289614667441299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173152.47193589201</v>
      </c>
      <c r="E168" s="6">
        <v>1.33205564654049</v>
      </c>
      <c r="F168" s="6">
        <v>98.205167297760696</v>
      </c>
      <c r="G168" s="6">
        <v>0.249447345014569</v>
      </c>
      <c r="H168" s="6">
        <v>3164.5964021609998</v>
      </c>
      <c r="I168" s="6">
        <v>13.649256209836601</v>
      </c>
      <c r="J168" s="6">
        <v>1.79483270223931</v>
      </c>
      <c r="K168" s="6">
        <v>13.6486360085676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123.96365742</v>
      </c>
      <c r="E169" s="6">
        <v>41.179941276029901</v>
      </c>
      <c r="F169" s="6">
        <v>87.978255221571999</v>
      </c>
      <c r="G169" s="6">
        <v>4.5331644004043197</v>
      </c>
      <c r="H169" s="6">
        <v>16.938952102999998</v>
      </c>
      <c r="I169" s="6">
        <v>44.790423361124503</v>
      </c>
      <c r="J169" s="6">
        <v>12.021744778427999</v>
      </c>
      <c r="K169" s="6">
        <v>33.174876187337198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722.44764533399996</v>
      </c>
      <c r="E170" s="6">
        <v>32.368377623742603</v>
      </c>
      <c r="F170" s="6">
        <v>91.983727693163701</v>
      </c>
      <c r="G170" s="6">
        <v>1.7918745115585399</v>
      </c>
      <c r="H170" s="6">
        <v>62.960451784999997</v>
      </c>
      <c r="I170" s="6">
        <v>30.135233070398101</v>
      </c>
      <c r="J170" s="6">
        <v>8.0162723068362496</v>
      </c>
      <c r="K170" s="6">
        <v>20.561090095574801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692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9844.4433660800005</v>
      </c>
      <c r="E181" s="6">
        <v>7.9536393785170203</v>
      </c>
      <c r="F181" s="6">
        <v>94.288062842937805</v>
      </c>
      <c r="G181" s="6">
        <v>1.6736251844261101</v>
      </c>
      <c r="H181" s="6">
        <v>596.37286160999997</v>
      </c>
      <c r="I181" s="6">
        <v>28.210512967519701</v>
      </c>
      <c r="J181" s="6">
        <v>5.7119371570621498</v>
      </c>
      <c r="K181" s="6">
        <v>27.6268579687694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191392.11234436001</v>
      </c>
      <c r="E182" s="6">
        <v>0.94387127148779504</v>
      </c>
      <c r="F182" s="6">
        <v>96.317642917822695</v>
      </c>
      <c r="G182" s="6">
        <v>0.403229949694552</v>
      </c>
      <c r="H182" s="6">
        <v>7317.1859174900001</v>
      </c>
      <c r="I182" s="6">
        <v>10.6014806813146</v>
      </c>
      <c r="J182" s="6">
        <v>3.6823570821772802</v>
      </c>
      <c r="K182" s="6">
        <v>10.5470918332254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3818.3733220670001</v>
      </c>
      <c r="E183" s="6">
        <v>15.7103177467742</v>
      </c>
      <c r="F183" s="6">
        <v>98.589354257329006</v>
      </c>
      <c r="G183" s="6">
        <v>1.4335087926314101</v>
      </c>
      <c r="H183" s="6">
        <v>54.63441881</v>
      </c>
      <c r="I183" s="6">
        <v>99.999999999999901</v>
      </c>
      <c r="J183" s="6">
        <v>1.41064574267101</v>
      </c>
      <c r="K183" s="6">
        <v>100.18724185147499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68863.758672979005</v>
      </c>
      <c r="E184" s="6">
        <v>2.37714071220157</v>
      </c>
      <c r="F184" s="6">
        <v>98.501628343421203</v>
      </c>
      <c r="G184" s="6">
        <v>0.398694125890735</v>
      </c>
      <c r="H184" s="6">
        <v>1047.530948436</v>
      </c>
      <c r="I184" s="6">
        <v>25.958946596394</v>
      </c>
      <c r="J184" s="6">
        <v>1.4983716565787999</v>
      </c>
      <c r="K184" s="6">
        <v>26.209799443793099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2186.9353958400002</v>
      </c>
      <c r="E185" s="6">
        <v>8.9383378535752591</v>
      </c>
      <c r="F185" s="6">
        <v>98.054475075856104</v>
      </c>
      <c r="G185" s="6">
        <v>0.99227790013527495</v>
      </c>
      <c r="H185" s="6">
        <v>43.391566951000001</v>
      </c>
      <c r="I185" s="6">
        <v>51.707115734396403</v>
      </c>
      <c r="J185" s="6">
        <v>1.9455249241438799</v>
      </c>
      <c r="K185" s="6">
        <v>50.010815805895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37398.361370366001</v>
      </c>
      <c r="E186" s="6">
        <v>1.32997997198203</v>
      </c>
      <c r="F186" s="6">
        <v>98.032975944386195</v>
      </c>
      <c r="G186" s="6">
        <v>0.33592742346502003</v>
      </c>
      <c r="H186" s="6">
        <v>750.39521903100001</v>
      </c>
      <c r="I186" s="6">
        <v>16.921573808218302</v>
      </c>
      <c r="J186" s="6">
        <v>1.9670240556138201</v>
      </c>
      <c r="K186" s="6">
        <v>16.7420245469898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6324.3121343270004</v>
      </c>
      <c r="E187" s="6">
        <v>7.9038261659719797</v>
      </c>
      <c r="F187" s="6">
        <v>98.534727205052704</v>
      </c>
      <c r="G187" s="6">
        <v>0.856843788300646</v>
      </c>
      <c r="H187" s="6">
        <v>94.046462399999996</v>
      </c>
      <c r="I187" s="6">
        <v>58.259469766010497</v>
      </c>
      <c r="J187" s="6">
        <v>1.4652727949472699</v>
      </c>
      <c r="K187" s="6">
        <v>57.6198979662258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110520.697866263</v>
      </c>
      <c r="E188" s="6">
        <v>1.1574537973594199</v>
      </c>
      <c r="F188" s="6">
        <v>98.146626338611398</v>
      </c>
      <c r="G188" s="6">
        <v>0.27965516882816999</v>
      </c>
      <c r="H188" s="6">
        <v>2087.0421949800002</v>
      </c>
      <c r="I188" s="6">
        <v>14.895342702524999</v>
      </c>
      <c r="J188" s="6">
        <v>1.8533736613885801</v>
      </c>
      <c r="K188" s="6">
        <v>14.809324169458501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4770.7973340770004</v>
      </c>
      <c r="E189" s="6">
        <v>8.9391090635608705</v>
      </c>
      <c r="F189" s="6">
        <v>95.2038127988924</v>
      </c>
      <c r="G189" s="6">
        <v>1.8482459753701499</v>
      </c>
      <c r="H189" s="6">
        <v>240.343705153</v>
      </c>
      <c r="I189" s="6">
        <v>36.968444854812603</v>
      </c>
      <c r="J189" s="6">
        <v>4.7961872011076103</v>
      </c>
      <c r="K189" s="6">
        <v>36.687488721209803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95198.113895720002</v>
      </c>
      <c r="E190" s="6">
        <v>1.3573912447626</v>
      </c>
      <c r="F190" s="6">
        <v>98.241295477375701</v>
      </c>
      <c r="G190" s="6">
        <v>0.30897618257273302</v>
      </c>
      <c r="H190" s="6">
        <v>1704.2258313079999</v>
      </c>
      <c r="I190" s="6">
        <v>17.496641934437399</v>
      </c>
      <c r="J190" s="6">
        <v>1.7587045226242899</v>
      </c>
      <c r="K190" s="6">
        <v>17.259420247754701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2100.5946296799998</v>
      </c>
      <c r="E191" s="6">
        <v>12.9146007895454</v>
      </c>
      <c r="F191" s="6">
        <v>96.221004572291406</v>
      </c>
      <c r="G191" s="6">
        <v>2.6826307072846101</v>
      </c>
      <c r="H191" s="6">
        <v>82.499008779999997</v>
      </c>
      <c r="I191" s="6">
        <v>74.265526795653898</v>
      </c>
      <c r="J191" s="6">
        <v>3.77899542770857</v>
      </c>
      <c r="K191" s="6">
        <v>68.305301366273099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54708.832110153999</v>
      </c>
      <c r="E192" s="6">
        <v>3.0721293338487201</v>
      </c>
      <c r="F192" s="6">
        <v>99.292464157927597</v>
      </c>
      <c r="G192" s="6">
        <v>0.20377430582181399</v>
      </c>
      <c r="H192" s="6">
        <v>389.84287402000001</v>
      </c>
      <c r="I192" s="6">
        <v>28.492178864585</v>
      </c>
      <c r="J192" s="6">
        <v>0.70753584207238096</v>
      </c>
      <c r="K192" s="6">
        <v>28.596788676960301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10938.153778964001</v>
      </c>
      <c r="E193" s="6">
        <v>8.5203663799697793</v>
      </c>
      <c r="F193" s="6">
        <v>99.030754641985297</v>
      </c>
      <c r="G193" s="6">
        <v>0.60683646047661</v>
      </c>
      <c r="H193" s="6">
        <v>107.05517507</v>
      </c>
      <c r="I193" s="6">
        <v>64.2437432286183</v>
      </c>
      <c r="J193" s="6">
        <v>0.96924535801471301</v>
      </c>
      <c r="K193" s="6">
        <v>62.002332152884797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192459.30157741401</v>
      </c>
      <c r="E194" s="6">
        <v>1.2332756943194301</v>
      </c>
      <c r="F194" s="6">
        <v>98.627611308282596</v>
      </c>
      <c r="G194" s="6">
        <v>0.218789202520766</v>
      </c>
      <c r="H194" s="6">
        <v>2678.042848215</v>
      </c>
      <c r="I194" s="6">
        <v>15.660439625652501</v>
      </c>
      <c r="J194" s="6">
        <v>1.37238869171742</v>
      </c>
      <c r="K194" s="6">
        <v>15.7234291967705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12771.416291336</v>
      </c>
      <c r="E195" s="6">
        <v>5.9401121820276304</v>
      </c>
      <c r="F195" s="6">
        <v>97.247293112806304</v>
      </c>
      <c r="G195" s="6">
        <v>1.2994665450415399</v>
      </c>
      <c r="H195" s="6">
        <v>361.51099386999999</v>
      </c>
      <c r="I195" s="6">
        <v>46.890866662253103</v>
      </c>
      <c r="J195" s="6">
        <v>2.75270688719365</v>
      </c>
      <c r="K195" s="6">
        <v>45.907395583542197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303860.40501445899</v>
      </c>
      <c r="E196" s="6">
        <v>0.75536946645972702</v>
      </c>
      <c r="F196" s="6">
        <v>98.078338604649005</v>
      </c>
      <c r="G196" s="6">
        <v>0.28183039427756901</v>
      </c>
      <c r="H196" s="6">
        <v>5953.5756640999998</v>
      </c>
      <c r="I196" s="6">
        <v>14.4003976817226</v>
      </c>
      <c r="J196" s="6">
        <v>1.92166139535098</v>
      </c>
      <c r="K196" s="6">
        <v>14.384145357714599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5841.4137285870002</v>
      </c>
      <c r="E197" s="6">
        <v>7.3486216907679198</v>
      </c>
      <c r="F197" s="6">
        <v>97.621252879620997</v>
      </c>
      <c r="G197" s="6">
        <v>1.10429219660733</v>
      </c>
      <c r="H197" s="6">
        <v>142.33832977899999</v>
      </c>
      <c r="I197" s="6">
        <v>45.406486794362898</v>
      </c>
      <c r="J197" s="6">
        <v>2.3787471203789901</v>
      </c>
      <c r="K197" s="6">
        <v>45.318977731782297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114047.82509230101</v>
      </c>
      <c r="E198" s="6">
        <v>0.89077080124128605</v>
      </c>
      <c r="F198" s="6">
        <v>97.397527013255996</v>
      </c>
      <c r="G198" s="6">
        <v>0.29880055081335799</v>
      </c>
      <c r="H198" s="6">
        <v>3047.3708429909998</v>
      </c>
      <c r="I198" s="6">
        <v>11.2226012059896</v>
      </c>
      <c r="J198" s="6">
        <v>2.6024729867440599</v>
      </c>
      <c r="K198" s="6">
        <v>11.1826077994491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13012.31884012</v>
      </c>
      <c r="E199" s="6">
        <v>6.20769870610824</v>
      </c>
      <c r="F199" s="6">
        <v>97.389840265371603</v>
      </c>
      <c r="G199" s="6">
        <v>1.0386134350832601</v>
      </c>
      <c r="H199" s="6">
        <v>348.74511138000003</v>
      </c>
      <c r="I199" s="6">
        <v>39.6931937824017</v>
      </c>
      <c r="J199" s="6">
        <v>2.6101597346283798</v>
      </c>
      <c r="K199" s="6">
        <v>38.752569506873101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235191.13778198999</v>
      </c>
      <c r="E200" s="6">
        <v>1.1229602959571201</v>
      </c>
      <c r="F200" s="6">
        <v>96.852685311912296</v>
      </c>
      <c r="G200" s="6">
        <v>0.35915032527608898</v>
      </c>
      <c r="H200" s="6">
        <v>7642.7465079100002</v>
      </c>
      <c r="I200" s="6">
        <v>11.0178810554828</v>
      </c>
      <c r="J200" s="6">
        <v>3.1473146880877398</v>
      </c>
      <c r="K200" s="6">
        <v>11.052175229026901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14399.916950270001</v>
      </c>
      <c r="E201" s="6">
        <v>7.1752362206896896</v>
      </c>
      <c r="F201" s="6">
        <v>96.518445790596402</v>
      </c>
      <c r="G201" s="6">
        <v>1.4895981577966899</v>
      </c>
      <c r="H201" s="6">
        <v>519.42497688000003</v>
      </c>
      <c r="I201" s="6">
        <v>42.178219077524403</v>
      </c>
      <c r="J201" s="6">
        <v>3.4815542094035501</v>
      </c>
      <c r="K201" s="6">
        <v>41.295838121590897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367467.37647874001</v>
      </c>
      <c r="E202" s="6">
        <v>0.94911377067095304</v>
      </c>
      <c r="F202" s="6">
        <v>97.297280836657393</v>
      </c>
      <c r="G202" s="6">
        <v>0.36825721602484701</v>
      </c>
      <c r="H202" s="6">
        <v>10207.49101899</v>
      </c>
      <c r="I202" s="6">
        <v>13.3071898770565</v>
      </c>
      <c r="J202" s="6">
        <v>2.70271916334262</v>
      </c>
      <c r="K202" s="6">
        <v>13.257176792050201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3225.1724985139999</v>
      </c>
      <c r="E203" s="6">
        <v>10.202149874708899</v>
      </c>
      <c r="F203" s="6">
        <v>98.495309079585994</v>
      </c>
      <c r="G203" s="6">
        <v>1.13407268446864</v>
      </c>
      <c r="H203" s="6">
        <v>49.270242619999998</v>
      </c>
      <c r="I203" s="6">
        <v>75.280540052010295</v>
      </c>
      <c r="J203" s="6">
        <v>1.50469092041404</v>
      </c>
      <c r="K203" s="6">
        <v>74.235072505599902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44070.395509613998</v>
      </c>
      <c r="E204" s="6">
        <v>1.99804880497253</v>
      </c>
      <c r="F204" s="6">
        <v>98.698821989444696</v>
      </c>
      <c r="G204" s="6">
        <v>0.30752001188005401</v>
      </c>
      <c r="H204" s="6">
        <v>580.99406252000006</v>
      </c>
      <c r="I204" s="6">
        <v>23.282055380914301</v>
      </c>
      <c r="J204" s="6">
        <v>1.3011780105553199</v>
      </c>
      <c r="K204" s="6">
        <v>23.326449313255502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2952.7218990629999</v>
      </c>
      <c r="E205" s="6">
        <v>9.2669434967820496</v>
      </c>
      <c r="F205" s="6">
        <v>97.580647926843596</v>
      </c>
      <c r="G205" s="6">
        <v>1.08028605487906</v>
      </c>
      <c r="H205" s="6">
        <v>73.207895210000004</v>
      </c>
      <c r="I205" s="6">
        <v>44.9966032919912</v>
      </c>
      <c r="J205" s="6">
        <v>2.4193520731563698</v>
      </c>
      <c r="K205" s="6">
        <v>43.571588588140003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57811.752513667998</v>
      </c>
      <c r="E206" s="6">
        <v>1.2038124572204301</v>
      </c>
      <c r="F206" s="6">
        <v>98.349598211252598</v>
      </c>
      <c r="G206" s="6">
        <v>0.22928094881991001</v>
      </c>
      <c r="H206" s="6">
        <v>970.13736196699995</v>
      </c>
      <c r="I206" s="6">
        <v>13.785557094695699</v>
      </c>
      <c r="J206" s="6">
        <v>1.6504017887473901</v>
      </c>
      <c r="K206" s="6">
        <v>13.663151208196201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25205.495042873001</v>
      </c>
      <c r="E208" s="6">
        <v>1.82819034271429</v>
      </c>
      <c r="F208" s="6">
        <v>99.275846475965807</v>
      </c>
      <c r="G208" s="6">
        <v>0.312799574125602</v>
      </c>
      <c r="H208" s="6">
        <v>183.85789402200001</v>
      </c>
      <c r="I208" s="6">
        <v>43.032076501890501</v>
      </c>
      <c r="J208" s="6">
        <v>0.72415352403417699</v>
      </c>
      <c r="K208" s="6">
        <v>42.8824019603545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2460.2017988500002</v>
      </c>
      <c r="E209" s="6">
        <v>9.7563648425951204</v>
      </c>
      <c r="F209" s="6">
        <v>97.510993168900995</v>
      </c>
      <c r="G209" s="6">
        <v>0.94900917934798301</v>
      </c>
      <c r="H209" s="6">
        <v>62.797628084999999</v>
      </c>
      <c r="I209" s="6">
        <v>37.4845284106663</v>
      </c>
      <c r="J209" s="6">
        <v>2.4890068310989699</v>
      </c>
      <c r="K209" s="6">
        <v>37.179017127794303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21702.365774503</v>
      </c>
      <c r="E210" s="6">
        <v>1.6848307499452799</v>
      </c>
      <c r="F210" s="6">
        <v>98.116428197919106</v>
      </c>
      <c r="G210" s="6">
        <v>0.43220172913138999</v>
      </c>
      <c r="H210" s="6">
        <v>416.62711293199999</v>
      </c>
      <c r="I210" s="6">
        <v>22.398381935844</v>
      </c>
      <c r="J210" s="6">
        <v>1.8835718020808701</v>
      </c>
      <c r="K210" s="6">
        <v>22.513657231695898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5679.005325782</v>
      </c>
      <c r="E211" s="6">
        <v>6.8532973642930104</v>
      </c>
      <c r="F211" s="6">
        <v>97.208380612584804</v>
      </c>
      <c r="G211" s="6">
        <v>1.2961281202884301</v>
      </c>
      <c r="H211" s="6">
        <v>163.08903891599999</v>
      </c>
      <c r="I211" s="6">
        <v>45.439014458830499</v>
      </c>
      <c r="J211" s="6">
        <v>2.7916193874152002</v>
      </c>
      <c r="K211" s="6">
        <v>45.133128179171898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75120.037887971994</v>
      </c>
      <c r="E212" s="6">
        <v>1.1445981458489001</v>
      </c>
      <c r="F212" s="6">
        <v>98.808373742186006</v>
      </c>
      <c r="G212" s="6">
        <v>0.22890714005188001</v>
      </c>
      <c r="H212" s="6">
        <v>905.94558178700004</v>
      </c>
      <c r="I212" s="6">
        <v>18.939367814838299</v>
      </c>
      <c r="J212" s="6">
        <v>1.19162625781403</v>
      </c>
      <c r="K212" s="6">
        <v>18.980735023406101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380.62446709800003</v>
      </c>
      <c r="E213" s="6">
        <v>15.0924766493556</v>
      </c>
      <c r="F213" s="6">
        <v>98.892125493029894</v>
      </c>
      <c r="G213" s="6">
        <v>1.1323953304948</v>
      </c>
      <c r="H213" s="6">
        <v>4.2640821170000001</v>
      </c>
      <c r="I213" s="6">
        <v>100</v>
      </c>
      <c r="J213" s="6">
        <v>1.1078745069700899</v>
      </c>
      <c r="K213" s="6">
        <v>101.080926067411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6944.3519575159999</v>
      </c>
      <c r="E214" s="6">
        <v>2.6749681921259199</v>
      </c>
      <c r="F214" s="6">
        <v>96.333215501373104</v>
      </c>
      <c r="G214" s="6">
        <v>1.04090199548424</v>
      </c>
      <c r="H214" s="6">
        <v>264.32671200999999</v>
      </c>
      <c r="I214" s="6">
        <v>27.1215487214766</v>
      </c>
      <c r="J214" s="6">
        <v>3.6667844986268601</v>
      </c>
      <c r="K214" s="6">
        <v>27.346421990259699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7071.28237489</v>
      </c>
      <c r="E215" s="6">
        <v>7.4890851949397801</v>
      </c>
      <c r="F215" s="6">
        <v>98.201810732952893</v>
      </c>
      <c r="G215" s="6">
        <v>0.816264468362219</v>
      </c>
      <c r="H215" s="6">
        <v>129.48339726</v>
      </c>
      <c r="I215" s="6">
        <v>44.477725055773703</v>
      </c>
      <c r="J215" s="6">
        <v>1.7981892670470701</v>
      </c>
      <c r="K215" s="6">
        <v>44.577425913444202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108097.54414175999</v>
      </c>
      <c r="E216" s="6">
        <v>1.80068278424803</v>
      </c>
      <c r="F216" s="6">
        <v>98.267794657859795</v>
      </c>
      <c r="G216" s="6">
        <v>0.33475535402283602</v>
      </c>
      <c r="H216" s="6">
        <v>1905.47823004</v>
      </c>
      <c r="I216" s="6">
        <v>19.0131292262712</v>
      </c>
      <c r="J216" s="6">
        <v>1.7322053421401999</v>
      </c>
      <c r="K216" s="6">
        <v>18.990629799750799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10341.38370151</v>
      </c>
      <c r="E217" s="6">
        <v>6.70057130832362</v>
      </c>
      <c r="F217" s="6">
        <v>96.748285747569895</v>
      </c>
      <c r="G217" s="6">
        <v>1.0850993303286101</v>
      </c>
      <c r="H217" s="6">
        <v>347.57437314999999</v>
      </c>
      <c r="I217" s="6">
        <v>33.128723953926297</v>
      </c>
      <c r="J217" s="6">
        <v>3.2517142524301299</v>
      </c>
      <c r="K217" s="6">
        <v>32.284970918546399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171173.24586970999</v>
      </c>
      <c r="E218" s="6">
        <v>1.22308190354504</v>
      </c>
      <c r="F218" s="6">
        <v>98.189549558894797</v>
      </c>
      <c r="G218" s="6">
        <v>0.25209918600494402</v>
      </c>
      <c r="H218" s="6">
        <v>3156.1472670200001</v>
      </c>
      <c r="I218" s="6">
        <v>13.683177332746601</v>
      </c>
      <c r="J218" s="6">
        <v>1.81045044110523</v>
      </c>
      <c r="K218" s="6">
        <v>13.6725673103088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693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1984.5832958000001</v>
      </c>
      <c r="E229" s="6">
        <v>12.791584787812701</v>
      </c>
      <c r="F229" s="6">
        <v>97.810878801069904</v>
      </c>
      <c r="G229" s="6">
        <v>1.5254307864394301</v>
      </c>
      <c r="H229" s="6">
        <v>44.417281770000002</v>
      </c>
      <c r="I229" s="6">
        <v>70.970301591013893</v>
      </c>
      <c r="J229" s="6">
        <v>2.1891211989301498</v>
      </c>
      <c r="K229" s="6">
        <v>68.156905083540295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20405.108537569999</v>
      </c>
      <c r="E230" s="6">
        <v>2.0613424515229699</v>
      </c>
      <c r="F230" s="6">
        <v>98.664251541472098</v>
      </c>
      <c r="G230" s="6">
        <v>0.609782397860411</v>
      </c>
      <c r="H230" s="6">
        <v>276.25094043000001</v>
      </c>
      <c r="I230" s="6">
        <v>45.206168534396198</v>
      </c>
      <c r="J230" s="6">
        <v>1.33574845852791</v>
      </c>
      <c r="K230" s="6">
        <v>45.041207799233803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1034.76826725</v>
      </c>
      <c r="E231" s="6">
        <v>16.305840009473901</v>
      </c>
      <c r="F231" s="6">
        <v>90.801183147973603</v>
      </c>
      <c r="G231" s="6">
        <v>4.0993199842723298</v>
      </c>
      <c r="H231" s="6">
        <v>104.82951262</v>
      </c>
      <c r="I231" s="6">
        <v>44.263878991982402</v>
      </c>
      <c r="J231" s="6">
        <v>9.1988168520263702</v>
      </c>
      <c r="K231" s="6">
        <v>40.464236940652199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17912.407012529999</v>
      </c>
      <c r="E232" s="6">
        <v>2.0486864286198001</v>
      </c>
      <c r="F232" s="6">
        <v>91.417482075130593</v>
      </c>
      <c r="G232" s="6">
        <v>1.4589325351187199</v>
      </c>
      <c r="H232" s="6">
        <v>1681.6647185300001</v>
      </c>
      <c r="I232" s="6">
        <v>15.7470400736551</v>
      </c>
      <c r="J232" s="6">
        <v>8.5825179248694408</v>
      </c>
      <c r="K232" s="6">
        <v>15.5399545967239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2406.0746787500002</v>
      </c>
      <c r="E233" s="6">
        <v>14.636818473464199</v>
      </c>
      <c r="F233" s="6">
        <v>96.145150464062496</v>
      </c>
      <c r="G233" s="6">
        <v>2.79779595644241</v>
      </c>
      <c r="H233" s="6">
        <v>96.469305149999997</v>
      </c>
      <c r="I233" s="6">
        <v>70.774973393431907</v>
      </c>
      <c r="J233" s="6">
        <v>3.8548495359374599</v>
      </c>
      <c r="K233" s="6">
        <v>69.780807445830504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50667.357999649998</v>
      </c>
      <c r="E234" s="6">
        <v>1.3801337043791</v>
      </c>
      <c r="F234" s="6">
        <v>98.908471711651501</v>
      </c>
      <c r="G234" s="6">
        <v>0.34380946129545398</v>
      </c>
      <c r="H234" s="6">
        <v>559.15184609999994</v>
      </c>
      <c r="I234" s="6">
        <v>31.2810441794926</v>
      </c>
      <c r="J234" s="6">
        <v>1.09152828834852</v>
      </c>
      <c r="K234" s="6">
        <v>31.154179639439398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29104.33487278</v>
      </c>
      <c r="E236" s="6">
        <v>1.4164729152326601</v>
      </c>
      <c r="F236" s="6">
        <v>98.197046452943994</v>
      </c>
      <c r="G236" s="6">
        <v>0.47576950679269198</v>
      </c>
      <c r="H236" s="6">
        <v>534.37211901000001</v>
      </c>
      <c r="I236" s="6">
        <v>25.924240434147698</v>
      </c>
      <c r="J236" s="6">
        <v>1.8029535470559599</v>
      </c>
      <c r="K236" s="6">
        <v>25.912570202212901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33860.089027599999</v>
      </c>
      <c r="E238" s="6">
        <v>1.91265906592949</v>
      </c>
      <c r="F238" s="6">
        <v>97.528906294635306</v>
      </c>
      <c r="G238" s="6">
        <v>0.55612489886580097</v>
      </c>
      <c r="H238" s="6">
        <v>857.91439725999999</v>
      </c>
      <c r="I238" s="6">
        <v>21.896172397284399</v>
      </c>
      <c r="J238" s="6">
        <v>2.47109370536465</v>
      </c>
      <c r="K238" s="6">
        <v>21.9490879815068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433.14733450400001</v>
      </c>
      <c r="E239" s="6">
        <v>23.242094510532599</v>
      </c>
      <c r="F239" s="6">
        <v>96.515844344139794</v>
      </c>
      <c r="G239" s="6">
        <v>3.6371210556618299</v>
      </c>
      <c r="H239" s="6">
        <v>15.63632112</v>
      </c>
      <c r="I239" s="6">
        <v>100</v>
      </c>
      <c r="J239" s="6">
        <v>3.48415565586025</v>
      </c>
      <c r="K239" s="6">
        <v>100.753193698052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9252.1643067810001</v>
      </c>
      <c r="E240" s="6">
        <v>3.8636358343670199</v>
      </c>
      <c r="F240" s="6">
        <v>98.630197577409206</v>
      </c>
      <c r="G240" s="6">
        <v>0.586101181844771</v>
      </c>
      <c r="H240" s="6">
        <v>128.49651925000001</v>
      </c>
      <c r="I240" s="6">
        <v>42.763202507598002</v>
      </c>
      <c r="J240" s="6">
        <v>1.3698024225908101</v>
      </c>
      <c r="K240" s="6">
        <v>42.201177638719201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457.22924399999999</v>
      </c>
      <c r="E241" s="6">
        <v>21.194781691456701</v>
      </c>
      <c r="F241" s="6">
        <v>92.436372946431902</v>
      </c>
      <c r="G241" s="6">
        <v>5.7142476191578204</v>
      </c>
      <c r="H241" s="6">
        <v>37.412885959999997</v>
      </c>
      <c r="I241" s="6">
        <v>70.930712168529894</v>
      </c>
      <c r="J241" s="6">
        <v>7.5636270535680898</v>
      </c>
      <c r="K241" s="6">
        <v>69.834792261942098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16595.389372940001</v>
      </c>
      <c r="E242" s="6">
        <v>1.2966195185910201</v>
      </c>
      <c r="F242" s="6">
        <v>97.813796220926804</v>
      </c>
      <c r="G242" s="6">
        <v>0.55494781566023499</v>
      </c>
      <c r="H242" s="6">
        <v>370.91805413999998</v>
      </c>
      <c r="I242" s="6">
        <v>25.1824470752215</v>
      </c>
      <c r="J242" s="6">
        <v>2.1862037790732001</v>
      </c>
      <c r="K242" s="6">
        <v>24.829136731823901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1189.3068814400001</v>
      </c>
      <c r="E243" s="6">
        <v>21.3927377073747</v>
      </c>
      <c r="F243" s="6">
        <v>95.079779625744706</v>
      </c>
      <c r="G243" s="6">
        <v>3.5230407977234601</v>
      </c>
      <c r="H243" s="6">
        <v>61.544651999999999</v>
      </c>
      <c r="I243" s="6">
        <v>71.3377500945154</v>
      </c>
      <c r="J243" s="6">
        <v>4.9202203742553197</v>
      </c>
      <c r="K243" s="6">
        <v>68.080272260315496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30810.182876980001</v>
      </c>
      <c r="E244" s="6">
        <v>2.01666412676673</v>
      </c>
      <c r="F244" s="6">
        <v>98.821314896393801</v>
      </c>
      <c r="G244" s="6">
        <v>0.40133352675886103</v>
      </c>
      <c r="H244" s="6">
        <v>367.48654513000002</v>
      </c>
      <c r="I244" s="6">
        <v>33.801210419873001</v>
      </c>
      <c r="J244" s="6">
        <v>1.17868510360621</v>
      </c>
      <c r="K244" s="6">
        <v>33.647924034142903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1882.7283046299999</v>
      </c>
      <c r="E245" s="6">
        <v>16.0811466880699</v>
      </c>
      <c r="F245" s="6">
        <v>97.786963528562396</v>
      </c>
      <c r="G245" s="6">
        <v>2.1405889357699501</v>
      </c>
      <c r="H245" s="6">
        <v>42.608403549999998</v>
      </c>
      <c r="I245" s="6">
        <v>100</v>
      </c>
      <c r="J245" s="6">
        <v>2.21303647143763</v>
      </c>
      <c r="K245" s="6">
        <v>94.5857399520402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32785.295313529998</v>
      </c>
      <c r="E246" s="6">
        <v>3.9531063090724299</v>
      </c>
      <c r="F246" s="6">
        <v>98.452845291799605</v>
      </c>
      <c r="G246" s="6">
        <v>0.52585500352693104</v>
      </c>
      <c r="H246" s="6">
        <v>515.21034109000004</v>
      </c>
      <c r="I246" s="6">
        <v>33.493913927628299</v>
      </c>
      <c r="J246" s="6">
        <v>1.54715470820042</v>
      </c>
      <c r="K246" s="6">
        <v>33.4626660370471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52785.387161550003</v>
      </c>
      <c r="E248" s="6">
        <v>2.6468605829675802</v>
      </c>
      <c r="F248" s="6">
        <v>99.293941184661406</v>
      </c>
      <c r="G248" s="6">
        <v>0.31335297368227499</v>
      </c>
      <c r="H248" s="6">
        <v>375.34604309000002</v>
      </c>
      <c r="I248" s="6">
        <v>44.120320389316298</v>
      </c>
      <c r="J248" s="6">
        <v>0.70605881533860904</v>
      </c>
      <c r="K248" s="6">
        <v>44.067223668788799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3738.7276086500001</v>
      </c>
      <c r="E249" s="6">
        <v>17.8761086292923</v>
      </c>
      <c r="F249" s="6">
        <v>92.974340109740993</v>
      </c>
      <c r="G249" s="6">
        <v>4.4925722341521297</v>
      </c>
      <c r="H249" s="6">
        <v>282.51911839000002</v>
      </c>
      <c r="I249" s="6">
        <v>61.773132376832599</v>
      </c>
      <c r="J249" s="6">
        <v>7.0256598902589502</v>
      </c>
      <c r="K249" s="6">
        <v>59.452627281996698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82176.001068740006</v>
      </c>
      <c r="E250" s="6">
        <v>2.5729072126852701</v>
      </c>
      <c r="F250" s="6">
        <v>96.138389930888906</v>
      </c>
      <c r="G250" s="6">
        <v>1.0462890915588201</v>
      </c>
      <c r="H250" s="6">
        <v>3300.7799838800001</v>
      </c>
      <c r="I250" s="6">
        <v>26.191230867592399</v>
      </c>
      <c r="J250" s="6">
        <v>3.86161006911107</v>
      </c>
      <c r="K250" s="6">
        <v>26.048344308329401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2671.6038412900002</v>
      </c>
      <c r="E251" s="6">
        <v>12.533861198001601</v>
      </c>
      <c r="F251" s="6">
        <v>97.732382174011093</v>
      </c>
      <c r="G251" s="6">
        <v>2.3129714337863101</v>
      </c>
      <c r="H251" s="6">
        <v>61.987402330000002</v>
      </c>
      <c r="I251" s="6">
        <v>100</v>
      </c>
      <c r="J251" s="6">
        <v>2.2676178259889399</v>
      </c>
      <c r="K251" s="6">
        <v>99.687083746481505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29232.19230762</v>
      </c>
      <c r="E252" s="6">
        <v>2.0155345229444701</v>
      </c>
      <c r="F252" s="6">
        <v>97.072555085053693</v>
      </c>
      <c r="G252" s="6">
        <v>0.83721613596795996</v>
      </c>
      <c r="H252" s="6">
        <v>881.56361649999997</v>
      </c>
      <c r="I252" s="6">
        <v>28.0447936434303</v>
      </c>
      <c r="J252" s="6">
        <v>2.9274449149463302</v>
      </c>
      <c r="K252" s="6">
        <v>27.761652853623598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2551.36384361</v>
      </c>
      <c r="E253" s="6">
        <v>12.533436456222701</v>
      </c>
      <c r="F253" s="6">
        <v>93.685340864136705</v>
      </c>
      <c r="G253" s="6">
        <v>3.7663159092118002</v>
      </c>
      <c r="H253" s="6">
        <v>171.96919876000001</v>
      </c>
      <c r="I253" s="6">
        <v>60.422019114981303</v>
      </c>
      <c r="J253" s="6">
        <v>6.31465913586326</v>
      </c>
      <c r="K253" s="6">
        <v>55.877693817639802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36063.486822220002</v>
      </c>
      <c r="E254" s="6">
        <v>2.44786333823492</v>
      </c>
      <c r="F254" s="6">
        <v>96.866527189261106</v>
      </c>
      <c r="G254" s="6">
        <v>0.78668017458691097</v>
      </c>
      <c r="H254" s="6">
        <v>1166.59447486</v>
      </c>
      <c r="I254" s="6">
        <v>24.315001735482699</v>
      </c>
      <c r="J254" s="6">
        <v>3.13347281073893</v>
      </c>
      <c r="K254" s="6">
        <v>24.3190163513516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27441.959593719999</v>
      </c>
      <c r="E256" s="6">
        <v>3.2600109116139802</v>
      </c>
      <c r="F256" s="6">
        <v>99.617599470185098</v>
      </c>
      <c r="G256" s="6">
        <v>0.26969728001877302</v>
      </c>
      <c r="H256" s="6">
        <v>105.34102351</v>
      </c>
      <c r="I256" s="6">
        <v>70.335170813797902</v>
      </c>
      <c r="J256" s="6">
        <v>0.382400529814934</v>
      </c>
      <c r="K256" s="6">
        <v>70.257736389933498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13016.785139142999</v>
      </c>
      <c r="E258" s="6">
        <v>1.5735357941719099</v>
      </c>
      <c r="F258" s="6">
        <v>98.500403516395494</v>
      </c>
      <c r="G258" s="6">
        <v>0.65145755153483398</v>
      </c>
      <c r="H258" s="6">
        <v>198.17101783999999</v>
      </c>
      <c r="I258" s="6">
        <v>42.781784010686501</v>
      </c>
      <c r="J258" s="6">
        <v>1.4995964836045499</v>
      </c>
      <c r="K258" s="6">
        <v>42.790732308029199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1369.64246731</v>
      </c>
      <c r="E259" s="6">
        <v>15.266975053574001</v>
      </c>
      <c r="F259" s="6">
        <v>98.170904287042703</v>
      </c>
      <c r="G259" s="6">
        <v>1.7264729616616601</v>
      </c>
      <c r="H259" s="6">
        <v>25.518835580000001</v>
      </c>
      <c r="I259" s="6">
        <v>100</v>
      </c>
      <c r="J259" s="6">
        <v>1.82909571295729</v>
      </c>
      <c r="K259" s="6">
        <v>92.662953979276907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21197.098865569998</v>
      </c>
      <c r="E260" s="6">
        <v>1.5353587328099101</v>
      </c>
      <c r="F260" s="6">
        <v>96.527216712357003</v>
      </c>
      <c r="G260" s="6">
        <v>0.75376833148393696</v>
      </c>
      <c r="H260" s="6">
        <v>762.61321100999999</v>
      </c>
      <c r="I260" s="6">
        <v>21.127025899342499</v>
      </c>
      <c r="J260" s="6">
        <v>3.4727832876430398</v>
      </c>
      <c r="K260" s="6">
        <v>20.951252369520301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1056.26867023</v>
      </c>
      <c r="E261" s="6">
        <v>11.495411298352099</v>
      </c>
      <c r="F261" s="6">
        <v>94.388390734351006</v>
      </c>
      <c r="G261" s="6">
        <v>2.1212023817749501</v>
      </c>
      <c r="H261" s="6">
        <v>62.797628084999999</v>
      </c>
      <c r="I261" s="6">
        <v>37.4845284106663</v>
      </c>
      <c r="J261" s="6">
        <v>5.6116092656490197</v>
      </c>
      <c r="K261" s="6">
        <v>35.679048515230797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6457.4455138129997</v>
      </c>
      <c r="E262" s="6">
        <v>3.2476144683508399</v>
      </c>
      <c r="F262" s="6">
        <v>98.558288203458901</v>
      </c>
      <c r="G262" s="6">
        <v>0.41558371209998402</v>
      </c>
      <c r="H262" s="6">
        <v>94.459588761999996</v>
      </c>
      <c r="I262" s="6">
        <v>28.4740939775517</v>
      </c>
      <c r="J262" s="6">
        <v>1.44171179654107</v>
      </c>
      <c r="K262" s="6">
        <v>28.410129797149601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12614.675265921</v>
      </c>
      <c r="E264" s="6">
        <v>2.1957333363503699</v>
      </c>
      <c r="F264" s="6">
        <v>99.122344948207896</v>
      </c>
      <c r="G264" s="6">
        <v>0.55492613685692305</v>
      </c>
      <c r="H264" s="6">
        <v>111.69361943200001</v>
      </c>
      <c r="I264" s="6">
        <v>62.896798403846603</v>
      </c>
      <c r="J264" s="6">
        <v>0.87765505179211101</v>
      </c>
      <c r="K264" s="6">
        <v>62.673347399973103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15244.92026069</v>
      </c>
      <c r="E266" s="6">
        <v>1.9647945977352399</v>
      </c>
      <c r="F266" s="6">
        <v>97.930457330090206</v>
      </c>
      <c r="G266" s="6">
        <v>0.589892445307727</v>
      </c>
      <c r="H266" s="6">
        <v>322.16752416999998</v>
      </c>
      <c r="I266" s="6">
        <v>27.736370455348801</v>
      </c>
      <c r="J266" s="6">
        <v>2.0695426699098398</v>
      </c>
      <c r="K266" s="6">
        <v>27.913624485484799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1722.4559960900001</v>
      </c>
      <c r="E267" s="6">
        <v>14.218372552840099</v>
      </c>
      <c r="F267" s="6">
        <v>95.477687007325102</v>
      </c>
      <c r="G267" s="6">
        <v>2.6718277782187099</v>
      </c>
      <c r="H267" s="6">
        <v>81.584351010000006</v>
      </c>
      <c r="I267" s="6">
        <v>57.065808795132597</v>
      </c>
      <c r="J267" s="6">
        <v>4.52231299267486</v>
      </c>
      <c r="K267" s="6">
        <v>56.409173084536199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25428.681487590002</v>
      </c>
      <c r="E268" s="6">
        <v>2.2969495456273399</v>
      </c>
      <c r="F268" s="6">
        <v>97.025739217409594</v>
      </c>
      <c r="G268" s="6">
        <v>0.75368214706106096</v>
      </c>
      <c r="H268" s="6">
        <v>779.49965351000003</v>
      </c>
      <c r="I268" s="6">
        <v>24.660257402236699</v>
      </c>
      <c r="J268" s="6">
        <v>2.9742607825904401</v>
      </c>
      <c r="K268" s="6">
        <v>24.586467965957599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2223.1470269699998</v>
      </c>
      <c r="E269" s="6">
        <v>11.924722503495399</v>
      </c>
      <c r="F269" s="6">
        <v>93.863012048383496</v>
      </c>
      <c r="G269" s="6">
        <v>3.2380140905897501</v>
      </c>
      <c r="H269" s="6">
        <v>145.35466337</v>
      </c>
      <c r="I269" s="6">
        <v>50.001701358437899</v>
      </c>
      <c r="J269" s="6">
        <v>6.1369879516165398</v>
      </c>
      <c r="K269" s="6">
        <v>49.524254894097297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29380.160696700001</v>
      </c>
      <c r="E270" s="6">
        <v>1.7021643816608401</v>
      </c>
      <c r="F270" s="6">
        <v>97.409991268010302</v>
      </c>
      <c r="G270" s="6">
        <v>0.55801704955092801</v>
      </c>
      <c r="H270" s="6">
        <v>781.18139383000005</v>
      </c>
      <c r="I270" s="6">
        <v>20.8886733707023</v>
      </c>
      <c r="J270" s="6">
        <v>2.5900087319896601</v>
      </c>
      <c r="K270" s="6">
        <v>20.9869701413709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1114.956114325</v>
      </c>
      <c r="E271" s="6">
        <v>10.941680820677099</v>
      </c>
      <c r="F271" s="6">
        <v>98.762448638168394</v>
      </c>
      <c r="G271" s="6">
        <v>1.23315041987563</v>
      </c>
      <c r="H271" s="6">
        <v>13.97105354</v>
      </c>
      <c r="I271" s="6">
        <v>100</v>
      </c>
      <c r="J271" s="6">
        <v>1.2375513618315801</v>
      </c>
      <c r="K271" s="6">
        <v>98.411232666621899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16595.193780630001</v>
      </c>
      <c r="E272" s="6">
        <v>1.71822231843206</v>
      </c>
      <c r="F272" s="6">
        <v>99.545746459048402</v>
      </c>
      <c r="G272" s="6">
        <v>0.290730778378338</v>
      </c>
      <c r="H272" s="6">
        <v>75.728253649999999</v>
      </c>
      <c r="I272" s="6">
        <v>63.635905234307401</v>
      </c>
      <c r="J272" s="6">
        <v>0.45425354095161602</v>
      </c>
      <c r="K272" s="6">
        <v>63.711143102293299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1540.1567399</v>
      </c>
      <c r="E273" s="6">
        <v>16.866797339359099</v>
      </c>
      <c r="F273" s="6">
        <v>96.310535759867093</v>
      </c>
      <c r="G273" s="6">
        <v>3.5091280101042002</v>
      </c>
      <c r="H273" s="6">
        <v>59.000328170000003</v>
      </c>
      <c r="I273" s="6">
        <v>99.999999999999901</v>
      </c>
      <c r="J273" s="6">
        <v>3.6894642401328799</v>
      </c>
      <c r="K273" s="6">
        <v>91.603001602996898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42891.397771659998</v>
      </c>
      <c r="E274" s="6">
        <v>3.8857794318886598</v>
      </c>
      <c r="F274" s="6">
        <v>99.628427889260294</v>
      </c>
      <c r="G274" s="6">
        <v>0.214849184934296</v>
      </c>
      <c r="H274" s="6">
        <v>159.96686428000001</v>
      </c>
      <c r="I274" s="6">
        <v>57.568010217752402</v>
      </c>
      <c r="J274" s="6">
        <v>0.37157211073968399</v>
      </c>
      <c r="K274" s="6">
        <v>57.6068168455433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22528.584216719999</v>
      </c>
      <c r="E276" s="6">
        <v>2.0515349837582</v>
      </c>
      <c r="F276" s="6">
        <v>99.911877823629595</v>
      </c>
      <c r="G276" s="6">
        <v>8.8058859576175499E-2</v>
      </c>
      <c r="H276" s="6">
        <v>19.870188760000001</v>
      </c>
      <c r="I276" s="6">
        <v>100</v>
      </c>
      <c r="J276" s="6">
        <v>8.8122176370416402E-2</v>
      </c>
      <c r="K276" s="6">
        <v>99.840089993699195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25121.724145050001</v>
      </c>
      <c r="E278" s="6">
        <v>2.8400908616021701</v>
      </c>
      <c r="F278" s="6">
        <v>99.632687127493298</v>
      </c>
      <c r="G278" s="6">
        <v>0.21249161600054101</v>
      </c>
      <c r="H278" s="6">
        <v>92.615515290000005</v>
      </c>
      <c r="I278" s="6">
        <v>57.351116603904998</v>
      </c>
      <c r="J278" s="6">
        <v>0.367312872506736</v>
      </c>
      <c r="K278" s="6">
        <v>57.637813098448099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28211.445504449999</v>
      </c>
      <c r="E280" s="6">
        <v>2.2979925529037599</v>
      </c>
      <c r="F280" s="6">
        <v>99.631754221681206</v>
      </c>
      <c r="G280" s="6">
        <v>0.21123984932696199</v>
      </c>
      <c r="H280" s="6">
        <v>104.27143221999999</v>
      </c>
      <c r="I280" s="6">
        <v>57.363447317120603</v>
      </c>
      <c r="J280" s="6">
        <v>0.36824577831883998</v>
      </c>
      <c r="K280" s="6">
        <v>57.152581208266703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27362.862752159999</v>
      </c>
      <c r="E282" s="6">
        <v>2.2722443112813799</v>
      </c>
      <c r="F282" s="6">
        <v>99.865031903975805</v>
      </c>
      <c r="G282" s="6">
        <v>0.13497906927539999</v>
      </c>
      <c r="H282" s="6">
        <v>36.981047490000002</v>
      </c>
      <c r="I282" s="6">
        <v>100</v>
      </c>
      <c r="J282" s="6">
        <v>0.13496809602422799</v>
      </c>
      <c r="K282" s="6">
        <v>99.873151186315098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44597.136493489998</v>
      </c>
      <c r="E284" s="6">
        <v>1.8692611397977299</v>
      </c>
      <c r="F284" s="6">
        <v>99.670232387273998</v>
      </c>
      <c r="G284" s="6">
        <v>0.19068661898258299</v>
      </c>
      <c r="H284" s="6">
        <v>147.553496</v>
      </c>
      <c r="I284" s="6">
        <v>57.480802541167101</v>
      </c>
      <c r="J284" s="6">
        <v>0.32976761272602101</v>
      </c>
      <c r="K284" s="6">
        <v>57.633857582394299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525.095662694</v>
      </c>
      <c r="E285" s="6">
        <v>14.461257194417</v>
      </c>
      <c r="F285" s="6">
        <v>92.290402826599404</v>
      </c>
      <c r="G285" s="6">
        <v>4.7705160290647797</v>
      </c>
      <c r="H285" s="6">
        <v>43.86453968</v>
      </c>
      <c r="I285" s="6">
        <v>61.894842661475202</v>
      </c>
      <c r="J285" s="6">
        <v>7.7095971734005602</v>
      </c>
      <c r="K285" s="6">
        <v>57.107114173507703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10255.999764054</v>
      </c>
      <c r="E286" s="6">
        <v>2.1915912809667701</v>
      </c>
      <c r="F286" s="6">
        <v>97.802522983713104</v>
      </c>
      <c r="G286" s="6">
        <v>0.54740421379044801</v>
      </c>
      <c r="H286" s="6">
        <v>230.43703856499999</v>
      </c>
      <c r="I286" s="6">
        <v>24.357481497687299</v>
      </c>
      <c r="J286" s="6">
        <v>2.1974770162868702</v>
      </c>
      <c r="K286" s="6">
        <v>24.363173222664901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1605.5539482700001</v>
      </c>
      <c r="E287" s="6">
        <v>18.531719916321599</v>
      </c>
      <c r="F287" s="6">
        <v>97.981482454602897</v>
      </c>
      <c r="G287" s="6">
        <v>2.0775463397735301</v>
      </c>
      <c r="H287" s="6">
        <v>33.076033690000003</v>
      </c>
      <c r="I287" s="6">
        <v>100</v>
      </c>
      <c r="J287" s="6">
        <v>2.0185175453971</v>
      </c>
      <c r="K287" s="6">
        <v>100.846817360261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27246.600432859999</v>
      </c>
      <c r="E288" s="6">
        <v>2.0260688986950699</v>
      </c>
      <c r="F288" s="6">
        <v>97.619975374966003</v>
      </c>
      <c r="G288" s="6">
        <v>0.77201815618007796</v>
      </c>
      <c r="H288" s="6">
        <v>664.28596944000003</v>
      </c>
      <c r="I288" s="6">
        <v>31.844150553011499</v>
      </c>
      <c r="J288" s="6">
        <v>2.3800246250339798</v>
      </c>
      <c r="K288" s="6">
        <v>31.665383879904201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1001.02235301</v>
      </c>
      <c r="E289" s="6">
        <v>17.6837977512496</v>
      </c>
      <c r="F289" s="6">
        <v>96.579596307072904</v>
      </c>
      <c r="G289" s="6">
        <v>3.5249096355641001</v>
      </c>
      <c r="H289" s="6">
        <v>35.451593129999999</v>
      </c>
      <c r="I289" s="6">
        <v>99.999999999999901</v>
      </c>
      <c r="J289" s="6">
        <v>3.42040369292712</v>
      </c>
      <c r="K289" s="6">
        <v>99.530459029049396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21618.253834970001</v>
      </c>
      <c r="E290" s="6">
        <v>2.8644999106147599</v>
      </c>
      <c r="F290" s="6">
        <v>98.377097416921501</v>
      </c>
      <c r="G290" s="6">
        <v>0.52159707647764897</v>
      </c>
      <c r="H290" s="6">
        <v>356.63097318000001</v>
      </c>
      <c r="I290" s="6">
        <v>32.285945894517297</v>
      </c>
      <c r="J290" s="6">
        <v>1.62290258307854</v>
      </c>
      <c r="K290" s="6">
        <v>31.6181679295163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325.336436327</v>
      </c>
      <c r="E291" s="6">
        <v>17.258927879092798</v>
      </c>
      <c r="F291" s="6">
        <v>95.282124275898596</v>
      </c>
      <c r="G291" s="6">
        <v>2.9928918077950701</v>
      </c>
      <c r="H291" s="6">
        <v>16.108969933000001</v>
      </c>
      <c r="I291" s="6">
        <v>70.224967222618105</v>
      </c>
      <c r="J291" s="6">
        <v>4.71787572410142</v>
      </c>
      <c r="K291" s="6">
        <v>60.4443834155812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4900.4099480699997</v>
      </c>
      <c r="E292" s="6">
        <v>1.8069042654679399</v>
      </c>
      <c r="F292" s="6">
        <v>99.855575535953307</v>
      </c>
      <c r="G292" s="6">
        <v>0.14437037086850801</v>
      </c>
      <c r="H292" s="6">
        <v>7.087627071</v>
      </c>
      <c r="I292" s="6">
        <v>100</v>
      </c>
      <c r="J292" s="6">
        <v>0.14442446404665499</v>
      </c>
      <c r="K292" s="6">
        <v>99.818175324901105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1191.5970526399999</v>
      </c>
      <c r="E293" s="6">
        <v>21.382959870540098</v>
      </c>
      <c r="F293" s="6">
        <v>98.111691487400705</v>
      </c>
      <c r="G293" s="6">
        <v>1.95452621801453</v>
      </c>
      <c r="H293" s="6">
        <v>22.93409505</v>
      </c>
      <c r="I293" s="6">
        <v>100</v>
      </c>
      <c r="J293" s="6">
        <v>1.88830851259928</v>
      </c>
      <c r="K293" s="6">
        <v>101.55219447796399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34497.044156720003</v>
      </c>
      <c r="E294" s="6">
        <v>3.45557340844584</v>
      </c>
      <c r="F294" s="6">
        <v>98.788317365447995</v>
      </c>
      <c r="G294" s="6">
        <v>0.71525257869004799</v>
      </c>
      <c r="H294" s="6">
        <v>423.12158424</v>
      </c>
      <c r="I294" s="6">
        <v>58.114806558541801</v>
      </c>
      <c r="J294" s="6">
        <v>1.21168263455203</v>
      </c>
      <c r="K294" s="6">
        <v>58.314443671308801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1781.6995378300001</v>
      </c>
      <c r="E295" s="6">
        <v>12.964280187569001</v>
      </c>
      <c r="F295" s="6">
        <v>98.618174467280099</v>
      </c>
      <c r="G295" s="6">
        <v>1.41255844950315</v>
      </c>
      <c r="H295" s="6">
        <v>24.964951200000002</v>
      </c>
      <c r="I295" s="6">
        <v>99.999999999999702</v>
      </c>
      <c r="J295" s="6">
        <v>1.3818255327199001</v>
      </c>
      <c r="K295" s="6">
        <v>100.81152238093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20910.219096050001</v>
      </c>
      <c r="E296" s="6">
        <v>5.4258116583548999</v>
      </c>
      <c r="F296" s="6">
        <v>98.112722394930003</v>
      </c>
      <c r="G296" s="6">
        <v>0.57856844017751397</v>
      </c>
      <c r="H296" s="6">
        <v>402.22498422000001</v>
      </c>
      <c r="I296" s="6">
        <v>29.809979127615598</v>
      </c>
      <c r="J296" s="6">
        <v>1.88727760506999</v>
      </c>
      <c r="K296" s="6">
        <v>30.077676227975498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1841.0579690899999</v>
      </c>
      <c r="E297" s="6">
        <v>14.579096707247</v>
      </c>
      <c r="F297" s="6">
        <v>95.939784329256696</v>
      </c>
      <c r="G297" s="6">
        <v>2.99638488054807</v>
      </c>
      <c r="H297" s="6">
        <v>77.914417560000004</v>
      </c>
      <c r="I297" s="6">
        <v>70.4771305842293</v>
      </c>
      <c r="J297" s="6">
        <v>4.0602156707433004</v>
      </c>
      <c r="K297" s="6">
        <v>70.802278134796893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33614.266696630002</v>
      </c>
      <c r="E298" s="6">
        <v>2.2055748976525802</v>
      </c>
      <c r="F298" s="6">
        <v>98.662731423562093</v>
      </c>
      <c r="G298" s="6">
        <v>0.56529480006876898</v>
      </c>
      <c r="H298" s="6">
        <v>455.60569756000001</v>
      </c>
      <c r="I298" s="6">
        <v>41.719071969947301</v>
      </c>
      <c r="J298" s="6">
        <v>1.33726857643792</v>
      </c>
      <c r="K298" s="6">
        <v>41.707051236397902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1228.52038537</v>
      </c>
      <c r="E299" s="6">
        <v>19.602305995884301</v>
      </c>
      <c r="F299" s="6">
        <v>93.875772812691196</v>
      </c>
      <c r="G299" s="6">
        <v>4.4935334440697599</v>
      </c>
      <c r="H299" s="6">
        <v>80.145683160000004</v>
      </c>
      <c r="I299" s="6">
        <v>70.136891517213598</v>
      </c>
      <c r="J299" s="6">
        <v>6.1242271873088399</v>
      </c>
      <c r="K299" s="6">
        <v>68.879535624655404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23101.767487810001</v>
      </c>
      <c r="E300" s="6">
        <v>3.4035967450985001</v>
      </c>
      <c r="F300" s="6">
        <v>97.723462240948507</v>
      </c>
      <c r="G300" s="6">
        <v>0.70809184945772596</v>
      </c>
      <c r="H300" s="6">
        <v>538.17215211999996</v>
      </c>
      <c r="I300" s="6">
        <v>31.2104544581452</v>
      </c>
      <c r="J300" s="6">
        <v>2.2765377590515401</v>
      </c>
      <c r="K300" s="6">
        <v>30.395800306178302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560.43788977999998</v>
      </c>
      <c r="E301" s="6">
        <v>13.9491964127945</v>
      </c>
      <c r="F301" s="6">
        <v>95.975816244167504</v>
      </c>
      <c r="G301" s="6">
        <v>2.90697496337109</v>
      </c>
      <c r="H301" s="6">
        <v>23.498680610000001</v>
      </c>
      <c r="I301" s="6">
        <v>70.2835707768361</v>
      </c>
      <c r="J301" s="6">
        <v>4.0241837558325404</v>
      </c>
      <c r="K301" s="6">
        <v>69.330654820751107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11817.434338494</v>
      </c>
      <c r="E302" s="6">
        <v>1.8358518354942099</v>
      </c>
      <c r="F302" s="6">
        <v>98.091889367042896</v>
      </c>
      <c r="G302" s="6">
        <v>0.52675936886786101</v>
      </c>
      <c r="H302" s="6">
        <v>229.87600974</v>
      </c>
      <c r="I302" s="6">
        <v>27.016892526435299</v>
      </c>
      <c r="J302" s="6">
        <v>1.90811063295715</v>
      </c>
      <c r="K302" s="6">
        <v>27.079573291807101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1307.62790462</v>
      </c>
      <c r="E303" s="6">
        <v>16.207403023262199</v>
      </c>
      <c r="F303" s="6">
        <v>98.338008104505903</v>
      </c>
      <c r="G303" s="6">
        <v>1.62955181512689</v>
      </c>
      <c r="H303" s="6">
        <v>22.0999695</v>
      </c>
      <c r="I303" s="6">
        <v>99.999999999999901</v>
      </c>
      <c r="J303" s="6">
        <v>1.66199189549407</v>
      </c>
      <c r="K303" s="6">
        <v>96.418568608616795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25262.188404600001</v>
      </c>
      <c r="E304" s="6">
        <v>2.3661520316230802</v>
      </c>
      <c r="F304" s="6">
        <v>98.874203310882706</v>
      </c>
      <c r="G304" s="6">
        <v>0.46505001894449899</v>
      </c>
      <c r="H304" s="6">
        <v>287.63911225999999</v>
      </c>
      <c r="I304" s="6">
        <v>41.157019274961101</v>
      </c>
      <c r="J304" s="6">
        <v>1.1257966891173401</v>
      </c>
      <c r="K304" s="6">
        <v>40.843476062182503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1464.6156621099999</v>
      </c>
      <c r="E305" s="6">
        <v>13.1770422510094</v>
      </c>
      <c r="F305" s="6">
        <v>98.766179170413594</v>
      </c>
      <c r="G305" s="6">
        <v>1.2228848136700801</v>
      </c>
      <c r="H305" s="6">
        <v>18.296478879999999</v>
      </c>
      <c r="I305" s="6">
        <v>99.999999999999702</v>
      </c>
      <c r="J305" s="6">
        <v>1.23382082958638</v>
      </c>
      <c r="K305" s="6">
        <v>97.890761539668603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19563.410394530001</v>
      </c>
      <c r="E306" s="6">
        <v>2.5779461925121101</v>
      </c>
      <c r="F306" s="6">
        <v>98.185272730563895</v>
      </c>
      <c r="G306" s="6">
        <v>0.54556741882826998</v>
      </c>
      <c r="H306" s="6">
        <v>361.58431237999997</v>
      </c>
      <c r="I306" s="6">
        <v>29.762022450698399</v>
      </c>
      <c r="J306" s="6">
        <v>1.8147272694361201</v>
      </c>
      <c r="K306" s="6">
        <v>29.517760995131699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2645.1624676500001</v>
      </c>
      <c r="E307" s="6">
        <v>16.237274882992001</v>
      </c>
      <c r="F307" s="6">
        <v>97.069282386329704</v>
      </c>
      <c r="G307" s="6">
        <v>2.1906040062129999</v>
      </c>
      <c r="H307" s="6">
        <v>79.862795360000007</v>
      </c>
      <c r="I307" s="6">
        <v>72.331753803927995</v>
      </c>
      <c r="J307" s="6">
        <v>2.9307176136703199</v>
      </c>
      <c r="K307" s="6">
        <v>72.555731020912702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43335.769842629998</v>
      </c>
      <c r="E308" s="6">
        <v>3.60191628290143</v>
      </c>
      <c r="F308" s="6">
        <v>99.489801981862598</v>
      </c>
      <c r="G308" s="6">
        <v>0.244359059471395</v>
      </c>
      <c r="H308" s="6">
        <v>222.23206246000001</v>
      </c>
      <c r="I308" s="6">
        <v>47.768182519224297</v>
      </c>
      <c r="J308" s="6">
        <v>0.51019801813735399</v>
      </c>
      <c r="K308" s="6">
        <v>47.650585802037199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2351.0334725100001</v>
      </c>
      <c r="E309" s="6">
        <v>16.314374152392801</v>
      </c>
      <c r="F309" s="6">
        <v>97.470594462615296</v>
      </c>
      <c r="G309" s="6">
        <v>2.5249259071486301</v>
      </c>
      <c r="H309" s="6">
        <v>61.010370530000003</v>
      </c>
      <c r="I309" s="6">
        <v>100</v>
      </c>
      <c r="J309" s="6">
        <v>2.52940553738468</v>
      </c>
      <c r="K309" s="6">
        <v>97.297971996337395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42613.647309630003</v>
      </c>
      <c r="E310" s="6">
        <v>2.2145106643099601</v>
      </c>
      <c r="F310" s="6">
        <v>96.905672792174698</v>
      </c>
      <c r="G310" s="6">
        <v>0.80047148641585997</v>
      </c>
      <c r="H310" s="6">
        <v>1360.7105187499999</v>
      </c>
      <c r="I310" s="6">
        <v>25.017502275264501</v>
      </c>
      <c r="J310" s="6">
        <v>3.0943272078252599</v>
      </c>
      <c r="K310" s="6">
        <v>25.068527900318099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1556.63011994</v>
      </c>
      <c r="E311" s="6">
        <v>13.698450682567399</v>
      </c>
      <c r="F311" s="6">
        <v>90.347588819265297</v>
      </c>
      <c r="G311" s="6">
        <v>4.2428919407823003</v>
      </c>
      <c r="H311" s="6">
        <v>166.30475888000001</v>
      </c>
      <c r="I311" s="6">
        <v>44.090335287261198</v>
      </c>
      <c r="J311" s="6">
        <v>9.6524111807347293</v>
      </c>
      <c r="K311" s="6">
        <v>39.713916998839899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24451.16023211</v>
      </c>
      <c r="E312" s="6">
        <v>2.1736972347773</v>
      </c>
      <c r="F312" s="6">
        <v>96.8225292678638</v>
      </c>
      <c r="G312" s="6">
        <v>0.70330885427828405</v>
      </c>
      <c r="H312" s="6">
        <v>802.42528874000004</v>
      </c>
      <c r="I312" s="6">
        <v>21.4759918487532</v>
      </c>
      <c r="J312" s="6">
        <v>3.1774707321362201</v>
      </c>
      <c r="K312" s="6">
        <v>21.4309266294723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2339.3373359799998</v>
      </c>
      <c r="E313" s="6">
        <v>18.357675315605199</v>
      </c>
      <c r="F313" s="6">
        <v>95.085644556851605</v>
      </c>
      <c r="G313" s="6">
        <v>5.06505775429682</v>
      </c>
      <c r="H313" s="6">
        <v>120.90505589999999</v>
      </c>
      <c r="I313" s="6">
        <v>100</v>
      </c>
      <c r="J313" s="6">
        <v>4.9143554431484304</v>
      </c>
      <c r="K313" s="6">
        <v>98.001515530679796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73593.486932619999</v>
      </c>
      <c r="E314" s="6">
        <v>2.7996217916882502</v>
      </c>
      <c r="F314" s="6">
        <v>95.345015737605095</v>
      </c>
      <c r="G314" s="6">
        <v>1.3251907441336299</v>
      </c>
      <c r="H314" s="6">
        <v>3593.0197382199999</v>
      </c>
      <c r="I314" s="6">
        <v>27.253358550200701</v>
      </c>
      <c r="J314" s="6">
        <v>4.65498426239491</v>
      </c>
      <c r="K314" s="6">
        <v>27.143020305238299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26735.86576343</v>
      </c>
      <c r="E316" s="6">
        <v>1.6471234554095899</v>
      </c>
      <c r="F316" s="6">
        <v>94.832995305335004</v>
      </c>
      <c r="G316" s="6">
        <v>1.1789757556721401</v>
      </c>
      <c r="H316" s="6">
        <v>1456.7118065899999</v>
      </c>
      <c r="I316" s="6">
        <v>21.950051778272002</v>
      </c>
      <c r="J316" s="6">
        <v>5.1670046946649801</v>
      </c>
      <c r="K316" s="6">
        <v>21.63841701522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45149.433292970003</v>
      </c>
      <c r="E318" s="6">
        <v>3.3853139516228201</v>
      </c>
      <c r="F318" s="6">
        <v>94.866015063341607</v>
      </c>
      <c r="G318" s="6">
        <v>1.3714570702070199</v>
      </c>
      <c r="H318" s="6">
        <v>2443.4093734200001</v>
      </c>
      <c r="I318" s="6">
        <v>25.044277937169198</v>
      </c>
      <c r="J318" s="6">
        <v>5.1339849366584103</v>
      </c>
      <c r="K318" s="6">
        <v>25.341848230210601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1590.9563965100001</v>
      </c>
      <c r="E319" s="6">
        <v>18.989731249873401</v>
      </c>
      <c r="F319" s="6">
        <v>95.660001052291904</v>
      </c>
      <c r="G319" s="6">
        <v>3.2402909777008699</v>
      </c>
      <c r="H319" s="6">
        <v>72.180106739999999</v>
      </c>
      <c r="I319" s="6">
        <v>72.091257748837904</v>
      </c>
      <c r="J319" s="6">
        <v>4.33999894770814</v>
      </c>
      <c r="K319" s="6">
        <v>71.420809560399405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38603.741710000002</v>
      </c>
      <c r="E320" s="6">
        <v>3.0144089502922302</v>
      </c>
      <c r="F320" s="6">
        <v>99.072704198823502</v>
      </c>
      <c r="G320" s="6">
        <v>0.34934864283593098</v>
      </c>
      <c r="H320" s="6">
        <v>361.32139409000001</v>
      </c>
      <c r="I320" s="6">
        <v>37.017110201960698</v>
      </c>
      <c r="J320" s="6">
        <v>0.92729580117650001</v>
      </c>
      <c r="K320" s="6">
        <v>37.324567532854402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3410.4541522099998</v>
      </c>
      <c r="E321" s="6">
        <v>11.1082878588436</v>
      </c>
      <c r="F321" s="6">
        <v>98.5156421528755</v>
      </c>
      <c r="G321" s="6">
        <v>1.5097908740122501</v>
      </c>
      <c r="H321" s="6">
        <v>51.386097399999997</v>
      </c>
      <c r="I321" s="6">
        <v>99.999999999999801</v>
      </c>
      <c r="J321" s="6">
        <v>1.48435784712449</v>
      </c>
      <c r="K321" s="6">
        <v>100.203611789438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38253.388121950004</v>
      </c>
      <c r="E322" s="6">
        <v>2.1607101038217098</v>
      </c>
      <c r="F322" s="6">
        <v>98.000967489300905</v>
      </c>
      <c r="G322" s="6">
        <v>0.61582049304897202</v>
      </c>
      <c r="H322" s="6">
        <v>780.29603644999997</v>
      </c>
      <c r="I322" s="6">
        <v>30.221879130036001</v>
      </c>
      <c r="J322" s="6">
        <v>1.9990325106990501</v>
      </c>
      <c r="K322" s="6">
        <v>30.190106361718598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216.394293326</v>
      </c>
      <c r="E323" s="6">
        <v>24.4784267882542</v>
      </c>
      <c r="F323" s="6">
        <v>95.205513363756907</v>
      </c>
      <c r="G323" s="6">
        <v>4.7969975348564802</v>
      </c>
      <c r="H323" s="6">
        <v>10.897473379999999</v>
      </c>
      <c r="I323" s="6">
        <v>100</v>
      </c>
      <c r="J323" s="6">
        <v>4.7944866362430902</v>
      </c>
      <c r="K323" s="6">
        <v>95.255373006640198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9618.0563261320003</v>
      </c>
      <c r="E324" s="6">
        <v>1.52387670643089</v>
      </c>
      <c r="F324" s="6">
        <v>99.442107658172503</v>
      </c>
      <c r="G324" s="6">
        <v>0.246541735612897</v>
      </c>
      <c r="H324" s="6">
        <v>53.959435233000001</v>
      </c>
      <c r="I324" s="6">
        <v>43.812516757696002</v>
      </c>
      <c r="J324" s="6">
        <v>0.55789234182745795</v>
      </c>
      <c r="K324" s="6">
        <v>43.945091152788699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647.12591112999996</v>
      </c>
      <c r="E325" s="6">
        <v>19.151950798573701</v>
      </c>
      <c r="F325" s="6">
        <v>96.657277732502195</v>
      </c>
      <c r="G325" s="6">
        <v>3.44280289165251</v>
      </c>
      <c r="H325" s="6">
        <v>22.379713599999999</v>
      </c>
      <c r="I325" s="6">
        <v>100</v>
      </c>
      <c r="J325" s="6">
        <v>3.3427222674978001</v>
      </c>
      <c r="K325" s="6">
        <v>99.551182732813302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16074.60664649</v>
      </c>
      <c r="E326" s="6">
        <v>1.90367944652941</v>
      </c>
      <c r="F326" s="6">
        <v>96.438331392392101</v>
      </c>
      <c r="G326" s="6">
        <v>0.86253510006925604</v>
      </c>
      <c r="H326" s="6">
        <v>593.66873156999998</v>
      </c>
      <c r="I326" s="6">
        <v>23.470162667786401</v>
      </c>
      <c r="J326" s="6">
        <v>3.5616686076079001</v>
      </c>
      <c r="K326" s="6">
        <v>23.354628120193201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8324.9015997290007</v>
      </c>
      <c r="E328" s="6">
        <v>2.8638934381097298</v>
      </c>
      <c r="F328" s="6">
        <v>99.398778347277002</v>
      </c>
      <c r="G328" s="6">
        <v>0.34566986534861899</v>
      </c>
      <c r="H328" s="6">
        <v>50.353849230000002</v>
      </c>
      <c r="I328" s="6">
        <v>56.975873211979803</v>
      </c>
      <c r="J328" s="6">
        <v>0.60122165272294703</v>
      </c>
      <c r="K328" s="6">
        <v>57.148910341979501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1115.21997513</v>
      </c>
      <c r="E329" s="6">
        <v>22.715230359649102</v>
      </c>
      <c r="F329" s="6">
        <v>89.306359190704796</v>
      </c>
      <c r="G329" s="6">
        <v>6.6186834876509701</v>
      </c>
      <c r="H329" s="6">
        <v>133.53765561</v>
      </c>
      <c r="I329" s="6">
        <v>58.019579198514897</v>
      </c>
      <c r="J329" s="6">
        <v>10.6936408092952</v>
      </c>
      <c r="K329" s="6">
        <v>55.274955972334098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34990.19815638</v>
      </c>
      <c r="E330" s="6">
        <v>2.3554629000728902</v>
      </c>
      <c r="F330" s="6">
        <v>98.979063990878203</v>
      </c>
      <c r="G330" s="6">
        <v>0.430414316647869</v>
      </c>
      <c r="H330" s="6">
        <v>360.91221540999999</v>
      </c>
      <c r="I330" s="6">
        <v>41.4250184729067</v>
      </c>
      <c r="J330" s="6">
        <v>1.02093600912181</v>
      </c>
      <c r="K330" s="6">
        <v>41.72838043662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16041.22098344</v>
      </c>
      <c r="E332" s="6">
        <v>2.8701714779641998</v>
      </c>
      <c r="F332" s="6">
        <v>98.320031856199606</v>
      </c>
      <c r="G332" s="6">
        <v>0.64377682008572501</v>
      </c>
      <c r="H332" s="6">
        <v>274.09206172</v>
      </c>
      <c r="I332" s="6">
        <v>38.313330183025499</v>
      </c>
      <c r="J332" s="6">
        <v>1.6799681438004099</v>
      </c>
      <c r="K332" s="6">
        <v>37.676998633987999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526.95809936000001</v>
      </c>
      <c r="E333" s="6">
        <v>19.1146980683931</v>
      </c>
      <c r="F333" s="6">
        <v>95.899265119828598</v>
      </c>
      <c r="G333" s="6">
        <v>4.2250251138413004</v>
      </c>
      <c r="H333" s="6">
        <v>22.53318058</v>
      </c>
      <c r="I333" s="6">
        <v>100</v>
      </c>
      <c r="J333" s="6">
        <v>4.1007348801714301</v>
      </c>
      <c r="K333" s="6">
        <v>98.805900739738306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18838.740034909999</v>
      </c>
      <c r="E334" s="6">
        <v>2.1595232963206099</v>
      </c>
      <c r="F334" s="6">
        <v>98.115264930800393</v>
      </c>
      <c r="G334" s="6">
        <v>0.61360141114953803</v>
      </c>
      <c r="H334" s="6">
        <v>361.88083504000002</v>
      </c>
      <c r="I334" s="6">
        <v>32.028729594401902</v>
      </c>
      <c r="J334" s="6">
        <v>1.8847350691995699</v>
      </c>
      <c r="K334" s="6">
        <v>31.942773284532599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42247.260624410002</v>
      </c>
      <c r="E336" s="6">
        <v>1.35618430035898</v>
      </c>
      <c r="F336" s="6">
        <v>99.600590175318501</v>
      </c>
      <c r="G336" s="6">
        <v>0.25597209887538802</v>
      </c>
      <c r="H336" s="6">
        <v>169.41637524000001</v>
      </c>
      <c r="I336" s="6">
        <v>63.590680517652999</v>
      </c>
      <c r="J336" s="6">
        <v>0.39940982468145197</v>
      </c>
      <c r="K336" s="6">
        <v>63.831609892763701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8373.5445737800001</v>
      </c>
      <c r="E338" s="6">
        <v>1.73541787788163</v>
      </c>
      <c r="F338" s="6">
        <v>99.700717194813194</v>
      </c>
      <c r="G338" s="6">
        <v>0.21028308512304</v>
      </c>
      <c r="H338" s="6">
        <v>25.135806240000001</v>
      </c>
      <c r="I338" s="6">
        <v>70.375929880266199</v>
      </c>
      <c r="J338" s="6">
        <v>0.29928280518683298</v>
      </c>
      <c r="K338" s="6">
        <v>70.052051228325794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2952.8042319599999</v>
      </c>
      <c r="E339" s="6">
        <v>15.99831736324</v>
      </c>
      <c r="F339" s="6">
        <v>97.904816215900198</v>
      </c>
      <c r="G339" s="6">
        <v>1.93451975227189</v>
      </c>
      <c r="H339" s="6">
        <v>63.190635389999997</v>
      </c>
      <c r="I339" s="6">
        <v>99.999999999999901</v>
      </c>
      <c r="J339" s="6">
        <v>2.0951837840998202</v>
      </c>
      <c r="K339" s="6">
        <v>90.397225412653995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54266.822374349998</v>
      </c>
      <c r="E340" s="6">
        <v>2.0561801918743101</v>
      </c>
      <c r="F340" s="6">
        <v>97.256384485445295</v>
      </c>
      <c r="G340" s="6">
        <v>0.600953600958959</v>
      </c>
      <c r="H340" s="6">
        <v>1530.8742616699999</v>
      </c>
      <c r="I340" s="6">
        <v>21.233828009146698</v>
      </c>
      <c r="J340" s="6">
        <v>2.7436155145546799</v>
      </c>
      <c r="K340" s="6">
        <v>21.302756950717999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68595.112746579995</v>
      </c>
      <c r="E342" s="6">
        <v>2.29318820858609</v>
      </c>
      <c r="F342" s="6">
        <v>99.768522297288598</v>
      </c>
      <c r="G342" s="6">
        <v>0.164556503875145</v>
      </c>
      <c r="H342" s="6">
        <v>159.15078975</v>
      </c>
      <c r="I342" s="6">
        <v>70.686481468128406</v>
      </c>
      <c r="J342" s="6">
        <v>0.23147770271134399</v>
      </c>
      <c r="K342" s="6">
        <v>70.925013656733199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34224.777722810002</v>
      </c>
      <c r="E344" s="6">
        <v>2.5555066470918502</v>
      </c>
      <c r="F344" s="6">
        <v>99.037847412072907</v>
      </c>
      <c r="G344" s="6">
        <v>0.44992277440936101</v>
      </c>
      <c r="H344" s="6">
        <v>332.49368113000003</v>
      </c>
      <c r="I344" s="6">
        <v>46.371253371511401</v>
      </c>
      <c r="J344" s="6">
        <v>0.96215258792709901</v>
      </c>
      <c r="K344" s="6">
        <v>46.312179209714998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25116.588969619999</v>
      </c>
      <c r="E346" s="6">
        <v>4.1735658083149003</v>
      </c>
      <c r="F346" s="6">
        <v>98.335711891723804</v>
      </c>
      <c r="G346" s="6">
        <v>0.70375150862274705</v>
      </c>
      <c r="H346" s="6">
        <v>425.08707709999999</v>
      </c>
      <c r="I346" s="6">
        <v>41.182456302035</v>
      </c>
      <c r="J346" s="6">
        <v>1.66428810827623</v>
      </c>
      <c r="K346" s="6">
        <v>41.581686038104003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4912.2537104290004</v>
      </c>
      <c r="E348" s="6">
        <v>3.39914668462032</v>
      </c>
      <c r="F348" s="6">
        <v>98.818382313118903</v>
      </c>
      <c r="G348" s="6">
        <v>0.64708223523809705</v>
      </c>
      <c r="H348" s="6">
        <v>58.738118665999998</v>
      </c>
      <c r="I348" s="6">
        <v>54.570325805778303</v>
      </c>
      <c r="J348" s="6">
        <v>1.1816176868810799</v>
      </c>
      <c r="K348" s="6">
        <v>54.115320394845298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253.118210046</v>
      </c>
      <c r="E349" s="6">
        <v>16.0527862972172</v>
      </c>
      <c r="F349" s="6">
        <v>96.792741659427804</v>
      </c>
      <c r="G349" s="6">
        <v>2.20383613833727</v>
      </c>
      <c r="H349" s="6">
        <v>8.387152553</v>
      </c>
      <c r="I349" s="6">
        <v>70.552978437173707</v>
      </c>
      <c r="J349" s="6">
        <v>3.2072583405722002</v>
      </c>
      <c r="K349" s="6">
        <v>66.510183884885706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4538.7206336560002</v>
      </c>
      <c r="E350" s="6">
        <v>1.9644250170106701</v>
      </c>
      <c r="F350" s="6">
        <v>97.504883836479095</v>
      </c>
      <c r="G350" s="6">
        <v>0.71292163795050201</v>
      </c>
      <c r="H350" s="6">
        <v>116.144287026</v>
      </c>
      <c r="I350" s="6">
        <v>27.919699578477498</v>
      </c>
      <c r="J350" s="6">
        <v>2.4951161635208798</v>
      </c>
      <c r="K350" s="6">
        <v>27.8597616051612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380.62446709800003</v>
      </c>
      <c r="E351" s="6">
        <v>15.0924766493556</v>
      </c>
      <c r="F351" s="6">
        <v>98.892125493029894</v>
      </c>
      <c r="G351" s="6">
        <v>1.1323953304948</v>
      </c>
      <c r="H351" s="6">
        <v>4.2640821170000001</v>
      </c>
      <c r="I351" s="6">
        <v>100</v>
      </c>
      <c r="J351" s="6">
        <v>1.1078745069700899</v>
      </c>
      <c r="K351" s="6">
        <v>101.080926067411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6944.3519575159999</v>
      </c>
      <c r="E352" s="6">
        <v>2.6749681921259199</v>
      </c>
      <c r="F352" s="6">
        <v>96.333215501373104</v>
      </c>
      <c r="G352" s="6">
        <v>1.04090199548424</v>
      </c>
      <c r="H352" s="6">
        <v>264.32671200999999</v>
      </c>
      <c r="I352" s="6">
        <v>27.1215487214766</v>
      </c>
      <c r="J352" s="6">
        <v>3.6667844986268601</v>
      </c>
      <c r="K352" s="6">
        <v>27.346421990259699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391.81412452500001</v>
      </c>
      <c r="E353" s="6">
        <v>17.6912052581912</v>
      </c>
      <c r="F353" s="6">
        <v>98.466287914671796</v>
      </c>
      <c r="G353" s="6">
        <v>1.5747917747617499</v>
      </c>
      <c r="H353" s="6">
        <v>6.1029015180000004</v>
      </c>
      <c r="I353" s="6">
        <v>100</v>
      </c>
      <c r="J353" s="6">
        <v>1.53371208532819</v>
      </c>
      <c r="K353" s="6">
        <v>101.103656796293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6627.2942108039997</v>
      </c>
      <c r="E354" s="6">
        <v>2.5090607818545601</v>
      </c>
      <c r="F354" s="6">
        <v>99.243587407797406</v>
      </c>
      <c r="G354" s="6">
        <v>0.28647810099180199</v>
      </c>
      <c r="H354" s="6">
        <v>50.511765285999999</v>
      </c>
      <c r="I354" s="6">
        <v>37.910851010800698</v>
      </c>
      <c r="J354" s="6">
        <v>0.75641259220256296</v>
      </c>
      <c r="K354" s="6">
        <v>37.586781009835597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12519.551320516</v>
      </c>
      <c r="E356" s="6">
        <v>2.2316058405846002</v>
      </c>
      <c r="F356" s="6">
        <v>96.649742599205993</v>
      </c>
      <c r="G356" s="6">
        <v>0.776594271161137</v>
      </c>
      <c r="H356" s="6">
        <v>433.97652531900002</v>
      </c>
      <c r="I356" s="6">
        <v>22.525665555924501</v>
      </c>
      <c r="J356" s="6">
        <v>3.35025740079401</v>
      </c>
      <c r="K356" s="6">
        <v>22.403543200577101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13781.097120513001</v>
      </c>
      <c r="E358" s="6">
        <v>4.3901126442186698</v>
      </c>
      <c r="F358" s="6">
        <v>99.555539911840896</v>
      </c>
      <c r="G358" s="6">
        <v>0.26159253227271401</v>
      </c>
      <c r="H358" s="6">
        <v>61.524930169999998</v>
      </c>
      <c r="I358" s="6">
        <v>57.7938799897927</v>
      </c>
      <c r="J358" s="6">
        <v>0.44446008815912402</v>
      </c>
      <c r="K358" s="6">
        <v>58.594655585794399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788.03889211800004</v>
      </c>
      <c r="E359" s="6">
        <v>17.037669195438902</v>
      </c>
      <c r="F359" s="6">
        <v>98.242175159559693</v>
      </c>
      <c r="G359" s="6">
        <v>1.7702077909746099</v>
      </c>
      <c r="H359" s="6">
        <v>14.10020022</v>
      </c>
      <c r="I359" s="6">
        <v>99.999999999999801</v>
      </c>
      <c r="J359" s="6">
        <v>1.75782484044033</v>
      </c>
      <c r="K359" s="6">
        <v>98.934239560627105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14110.814349337001</v>
      </c>
      <c r="E360" s="6">
        <v>3.0913375260984499</v>
      </c>
      <c r="F360" s="6">
        <v>98.693596733066599</v>
      </c>
      <c r="G360" s="6">
        <v>0.55801015642212604</v>
      </c>
      <c r="H360" s="6">
        <v>186.78429579300001</v>
      </c>
      <c r="I360" s="6">
        <v>43.014017885098497</v>
      </c>
      <c r="J360" s="6">
        <v>1.3064032669333701</v>
      </c>
      <c r="K360" s="6">
        <v>42.155458995563997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296.17478159799998</v>
      </c>
      <c r="E361" s="6">
        <v>18.514369156621701</v>
      </c>
      <c r="F361" s="6">
        <v>94.136984134335293</v>
      </c>
      <c r="G361" s="6">
        <v>6.0134576115322096</v>
      </c>
      <c r="H361" s="6">
        <v>18.446282929999999</v>
      </c>
      <c r="I361" s="6">
        <v>100</v>
      </c>
      <c r="J361" s="6">
        <v>5.8630158656647602</v>
      </c>
      <c r="K361" s="6">
        <v>96.552487105562605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11924.004783065</v>
      </c>
      <c r="E362" s="6">
        <v>1.74803213470092</v>
      </c>
      <c r="F362" s="6">
        <v>98.172091877859202</v>
      </c>
      <c r="G362" s="6">
        <v>0.477449531343967</v>
      </c>
      <c r="H362" s="6">
        <v>222.01813951899999</v>
      </c>
      <c r="I362" s="6">
        <v>25.690227751590299</v>
      </c>
      <c r="J362" s="6">
        <v>1.82790812214083</v>
      </c>
      <c r="K362" s="6">
        <v>25.6425466304315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12590.819776951999</v>
      </c>
      <c r="E364" s="6">
        <v>2.92488124018496</v>
      </c>
      <c r="F364" s="6">
        <v>99.430116358859294</v>
      </c>
      <c r="G364" s="6">
        <v>0.28771700137349199</v>
      </c>
      <c r="H364" s="6">
        <v>72.164274590000005</v>
      </c>
      <c r="I364" s="6">
        <v>50.428562304268603</v>
      </c>
      <c r="J364" s="6">
        <v>0.56988364114074996</v>
      </c>
      <c r="K364" s="6">
        <v>50.199256233647198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844.09284279999997</v>
      </c>
      <c r="E365" s="6">
        <v>21.3665409985996</v>
      </c>
      <c r="F365" s="6">
        <v>95.404214013479503</v>
      </c>
      <c r="G365" s="6">
        <v>2.5354625728726101</v>
      </c>
      <c r="H365" s="6">
        <v>40.661412060000004</v>
      </c>
      <c r="I365" s="6">
        <v>57.468111498252298</v>
      </c>
      <c r="J365" s="6">
        <v>4.5957859865205304</v>
      </c>
      <c r="K365" s="6">
        <v>52.633829041426601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10398.251287105</v>
      </c>
      <c r="E366" s="6">
        <v>3.0151674202997998</v>
      </c>
      <c r="F366" s="6">
        <v>98.227072377038695</v>
      </c>
      <c r="G366" s="6">
        <v>0.53410421999465996</v>
      </c>
      <c r="H366" s="6">
        <v>187.68091618</v>
      </c>
      <c r="I366" s="6">
        <v>29.921796542362301</v>
      </c>
      <c r="J366" s="6">
        <v>1.77292762296134</v>
      </c>
      <c r="K366" s="6">
        <v>29.591447047718098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7393.6474754110004</v>
      </c>
      <c r="E368" s="6">
        <v>2.1053009816686301</v>
      </c>
      <c r="F368" s="6">
        <v>96.328941343353506</v>
      </c>
      <c r="G368" s="6">
        <v>0.74666971350355305</v>
      </c>
      <c r="H368" s="6">
        <v>281.76904251500002</v>
      </c>
      <c r="I368" s="6">
        <v>19.408733841430099</v>
      </c>
      <c r="J368" s="6">
        <v>3.67105865664653</v>
      </c>
      <c r="K368" s="6">
        <v>19.5926869500489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542.48391820999996</v>
      </c>
      <c r="E369" s="6">
        <v>18.219076495459099</v>
      </c>
      <c r="F369" s="6">
        <v>96.410477058568304</v>
      </c>
      <c r="G369" s="6">
        <v>3.6876399214955899</v>
      </c>
      <c r="H369" s="6">
        <v>20.19758152</v>
      </c>
      <c r="I369" s="6">
        <v>100</v>
      </c>
      <c r="J369" s="6">
        <v>3.5895229414316501</v>
      </c>
      <c r="K369" s="6">
        <v>99.045786822527702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16710.072838610002</v>
      </c>
      <c r="E370" s="6">
        <v>1.9376568635811999</v>
      </c>
      <c r="F370" s="6">
        <v>98.529575163954703</v>
      </c>
      <c r="G370" s="6">
        <v>0.51219659038707199</v>
      </c>
      <c r="H370" s="6">
        <v>249.375947</v>
      </c>
      <c r="I370" s="6">
        <v>34.720473546327597</v>
      </c>
      <c r="J370" s="6">
        <v>1.47042483604534</v>
      </c>
      <c r="K370" s="6">
        <v>34.3210419289382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362.30361170999998</v>
      </c>
      <c r="E371" s="6">
        <v>19.174816184193102</v>
      </c>
      <c r="F371" s="6">
        <v>95.4611708146127</v>
      </c>
      <c r="G371" s="6">
        <v>4.4092426063290002</v>
      </c>
      <c r="H371" s="6">
        <v>17.226210330000001</v>
      </c>
      <c r="I371" s="6">
        <v>100</v>
      </c>
      <c r="J371" s="6">
        <v>4.5388291853873</v>
      </c>
      <c r="K371" s="6">
        <v>92.735691169202795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13835.100433400001</v>
      </c>
      <c r="E372" s="6">
        <v>1.9384093417925901</v>
      </c>
      <c r="F372" s="6">
        <v>92.486983202242399</v>
      </c>
      <c r="G372" s="6">
        <v>1.23894903062711</v>
      </c>
      <c r="H372" s="6">
        <v>1123.8699583</v>
      </c>
      <c r="I372" s="6">
        <v>15.4740718399964</v>
      </c>
      <c r="J372" s="6">
        <v>7.5130167977575502</v>
      </c>
      <c r="K372" s="6">
        <v>15.251750564200201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486.97023038999998</v>
      </c>
      <c r="E373" s="6">
        <v>16.012952900488099</v>
      </c>
      <c r="F373" s="6">
        <v>97.5888515733633</v>
      </c>
      <c r="G373" s="6">
        <v>2.3508632529303601</v>
      </c>
      <c r="H373" s="6">
        <v>12.03167663</v>
      </c>
      <c r="I373" s="6">
        <v>99.999999999999503</v>
      </c>
      <c r="J373" s="6">
        <v>2.4111484266367298</v>
      </c>
      <c r="K373" s="6">
        <v>95.1488686988491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13966.639183895</v>
      </c>
      <c r="E374" s="6">
        <v>1.5568414249218401</v>
      </c>
      <c r="F374" s="6">
        <v>98.997874362616201</v>
      </c>
      <c r="G374" s="6">
        <v>0.34991491648424</v>
      </c>
      <c r="H374" s="6">
        <v>141.38007794999999</v>
      </c>
      <c r="I374" s="6">
        <v>34.569067588534097</v>
      </c>
      <c r="J374" s="6">
        <v>1.0021256373838501</v>
      </c>
      <c r="K374" s="6">
        <v>34.567355277074498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27261.599401399999</v>
      </c>
      <c r="E376" s="6">
        <v>3.1543007577590698</v>
      </c>
      <c r="F376" s="6">
        <v>98.909260997036995</v>
      </c>
      <c r="G376" s="6">
        <v>0.50237018032097902</v>
      </c>
      <c r="H376" s="6">
        <v>300.63200806999998</v>
      </c>
      <c r="I376" s="6">
        <v>46.404287597199698</v>
      </c>
      <c r="J376" s="6">
        <v>1.09073900296297</v>
      </c>
      <c r="K376" s="6">
        <v>45.555410733014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2276.4342636699998</v>
      </c>
      <c r="E377" s="6">
        <v>16.406966233033799</v>
      </c>
      <c r="F377" s="6">
        <v>91.722379024791607</v>
      </c>
      <c r="G377" s="6">
        <v>6.1334303861044202</v>
      </c>
      <c r="H377" s="6">
        <v>205.44015768</v>
      </c>
      <c r="I377" s="6">
        <v>72.566343900251397</v>
      </c>
      <c r="J377" s="6">
        <v>8.2776209752084107</v>
      </c>
      <c r="K377" s="6">
        <v>67.963105375488496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49751.370146660003</v>
      </c>
      <c r="E378" s="6">
        <v>2.69249227013949</v>
      </c>
      <c r="F378" s="6">
        <v>91.992928525317197</v>
      </c>
      <c r="G378" s="6">
        <v>1.62484596819058</v>
      </c>
      <c r="H378" s="6">
        <v>4330.3630302199999</v>
      </c>
      <c r="I378" s="6">
        <v>18.767918260242801</v>
      </c>
      <c r="J378" s="6">
        <v>8.0070714746827605</v>
      </c>
      <c r="K378" s="6">
        <v>18.6677912753774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2847.75396108</v>
      </c>
      <c r="E379" s="6">
        <v>17.2034098523824</v>
      </c>
      <c r="F379" s="6">
        <v>93.490975020865207</v>
      </c>
      <c r="G379" s="6">
        <v>3.8798145971908</v>
      </c>
      <c r="H379" s="6">
        <v>198.26621406999999</v>
      </c>
      <c r="I379" s="6">
        <v>57.3976937925991</v>
      </c>
      <c r="J379" s="6">
        <v>6.5090249791348302</v>
      </c>
      <c r="K379" s="6">
        <v>55.726879333587398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52988.34735982</v>
      </c>
      <c r="E380" s="6">
        <v>2.4237451053336301</v>
      </c>
      <c r="F380" s="6">
        <v>94.354736927282303</v>
      </c>
      <c r="G380" s="6">
        <v>1.1177683059091399</v>
      </c>
      <c r="H380" s="6">
        <v>3170.3035838599999</v>
      </c>
      <c r="I380" s="6">
        <v>18.6588663615432</v>
      </c>
      <c r="J380" s="6">
        <v>5.64526307271771</v>
      </c>
      <c r="K380" s="6">
        <v>18.682341830872002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1571.2631632</v>
      </c>
      <c r="E381" s="6">
        <v>25.1469625166099</v>
      </c>
      <c r="F381" s="6">
        <v>91.158865205360399</v>
      </c>
      <c r="G381" s="6">
        <v>5.6943309645484703</v>
      </c>
      <c r="H381" s="6">
        <v>152.390548</v>
      </c>
      <c r="I381" s="6">
        <v>57.002247844967897</v>
      </c>
      <c r="J381" s="6">
        <v>8.8411347946396006</v>
      </c>
      <c r="K381" s="6">
        <v>58.712909698731004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49418.891434789999</v>
      </c>
      <c r="E382" s="6">
        <v>1.8250025451137699</v>
      </c>
      <c r="F382" s="6">
        <v>96.807333725243097</v>
      </c>
      <c r="G382" s="6">
        <v>0.73434285655170795</v>
      </c>
      <c r="H382" s="6">
        <v>1629.8148285699999</v>
      </c>
      <c r="I382" s="6">
        <v>22.587261603073301</v>
      </c>
      <c r="J382" s="6">
        <v>3.1926662747568799</v>
      </c>
      <c r="K382" s="6">
        <v>22.266584686607398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32115.423672910001</v>
      </c>
      <c r="E384" s="6">
        <v>1.80182787159691</v>
      </c>
      <c r="F384" s="6">
        <v>99.171632224393804</v>
      </c>
      <c r="G384" s="6">
        <v>0.37379200134340201</v>
      </c>
      <c r="H384" s="6">
        <v>268.25596668999998</v>
      </c>
      <c r="I384" s="6">
        <v>44.970306971262502</v>
      </c>
      <c r="J384" s="6">
        <v>0.82836777560622399</v>
      </c>
      <c r="K384" s="6">
        <v>44.750126667492999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637.01458606999995</v>
      </c>
      <c r="E385" s="6">
        <v>21.5426997951323</v>
      </c>
      <c r="F385" s="6">
        <v>97.394226732121695</v>
      </c>
      <c r="G385" s="6">
        <v>2.6173223271917401</v>
      </c>
      <c r="H385" s="6">
        <v>17.043264629999999</v>
      </c>
      <c r="I385" s="6">
        <v>100</v>
      </c>
      <c r="J385" s="6">
        <v>2.6057732678783099</v>
      </c>
      <c r="K385" s="6">
        <v>97.825888118467404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16427.08149262</v>
      </c>
      <c r="E386" s="6">
        <v>2.2776229359120999</v>
      </c>
      <c r="F386" s="6">
        <v>96.820800883588902</v>
      </c>
      <c r="G386" s="6">
        <v>0.80193027333516098</v>
      </c>
      <c r="H386" s="6">
        <v>539.39817157000004</v>
      </c>
      <c r="I386" s="6">
        <v>25.007599084559299</v>
      </c>
      <c r="J386" s="6">
        <v>3.17919911641112</v>
      </c>
      <c r="K386" s="6">
        <v>24.422355591478201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1664.44960212</v>
      </c>
      <c r="E387" s="6">
        <v>15.889729284521501</v>
      </c>
      <c r="F387" s="6">
        <v>98.019301110212794</v>
      </c>
      <c r="G387" s="6">
        <v>1.9759119324612899</v>
      </c>
      <c r="H387" s="6">
        <v>33.6339215</v>
      </c>
      <c r="I387" s="6">
        <v>99.999999999999702</v>
      </c>
      <c r="J387" s="6">
        <v>1.98069888978716</v>
      </c>
      <c r="K387" s="6">
        <v>97.782407853016693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21037.134082320001</v>
      </c>
      <c r="E388" s="6">
        <v>2.52225954392997</v>
      </c>
      <c r="F388" s="6">
        <v>98.175421568236104</v>
      </c>
      <c r="G388" s="6">
        <v>0.563307190410123</v>
      </c>
      <c r="H388" s="6">
        <v>390.97261309999999</v>
      </c>
      <c r="I388" s="6">
        <v>30.277979696350702</v>
      </c>
      <c r="J388" s="6">
        <v>1.82457843176395</v>
      </c>
      <c r="K388" s="6">
        <v>30.3099718423544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13985.03461875</v>
      </c>
      <c r="E390" s="6">
        <v>2.5590923902634901</v>
      </c>
      <c r="F390" s="6">
        <v>99.347265093090797</v>
      </c>
      <c r="G390" s="6">
        <v>0.32349039880976099</v>
      </c>
      <c r="H390" s="6">
        <v>91.884967959999997</v>
      </c>
      <c r="I390" s="6">
        <v>49.075437857643401</v>
      </c>
      <c r="J390" s="6">
        <v>0.65273490690923897</v>
      </c>
      <c r="K390" s="6">
        <v>49.2357403678606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777.24513899700003</v>
      </c>
      <c r="E391" s="6">
        <v>18.655285039324401</v>
      </c>
      <c r="F391" s="6">
        <v>99.518145808412001</v>
      </c>
      <c r="G391" s="6">
        <v>0.47374364643649303</v>
      </c>
      <c r="H391" s="6">
        <v>3.7633220060000001</v>
      </c>
      <c r="I391" s="6">
        <v>100</v>
      </c>
      <c r="J391" s="6">
        <v>0.48185419158801501</v>
      </c>
      <c r="K391" s="6">
        <v>97.843061459109506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6616.0991939220003</v>
      </c>
      <c r="E392" s="6">
        <v>6.6620802073170502</v>
      </c>
      <c r="F392" s="6">
        <v>99.561104849653603</v>
      </c>
      <c r="G392" s="6">
        <v>0.14763381813955601</v>
      </c>
      <c r="H392" s="6">
        <v>29.165745547</v>
      </c>
      <c r="I392" s="6">
        <v>33.504158189914598</v>
      </c>
      <c r="J392" s="6">
        <v>0.43889515034641402</v>
      </c>
      <c r="K392" s="6">
        <v>33.489971432916597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26621.12257222</v>
      </c>
      <c r="E394" s="6">
        <v>2.0055099636064302</v>
      </c>
      <c r="F394" s="6">
        <v>97.019083165440193</v>
      </c>
      <c r="G394" s="6">
        <v>0.78481135232604904</v>
      </c>
      <c r="H394" s="6">
        <v>817.93550135999999</v>
      </c>
      <c r="I394" s="6">
        <v>25.388583277218199</v>
      </c>
      <c r="J394" s="6">
        <v>2.9809168345598498</v>
      </c>
      <c r="K394" s="6">
        <v>25.543039972715398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19297.812301649999</v>
      </c>
      <c r="E396" s="6">
        <v>2.9755106180593498</v>
      </c>
      <c r="F396" s="6">
        <v>98.925053681127295</v>
      </c>
      <c r="G396" s="6">
        <v>0.56542848673033197</v>
      </c>
      <c r="H396" s="6">
        <v>209.69523416000001</v>
      </c>
      <c r="I396" s="6">
        <v>53.338073365315999</v>
      </c>
      <c r="J396" s="6">
        <v>1.07494631887268</v>
      </c>
      <c r="K396" s="6">
        <v>52.0351969401571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598.34820155</v>
      </c>
      <c r="E397" s="6">
        <v>17.796844938318898</v>
      </c>
      <c r="F397" s="6">
        <v>90.041781725162394</v>
      </c>
      <c r="G397" s="6">
        <v>6.34365385744064</v>
      </c>
      <c r="H397" s="6">
        <v>66.174634499999996</v>
      </c>
      <c r="I397" s="6">
        <v>60.285741274395498</v>
      </c>
      <c r="J397" s="6">
        <v>9.95821827483757</v>
      </c>
      <c r="K397" s="6">
        <v>57.359045584986603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14283.857461559999</v>
      </c>
      <c r="E398" s="6">
        <v>2.8381223048017001</v>
      </c>
      <c r="F398" s="6">
        <v>96.659351270423699</v>
      </c>
      <c r="G398" s="6">
        <v>0.75306992291989305</v>
      </c>
      <c r="H398" s="6">
        <v>493.66512039700001</v>
      </c>
      <c r="I398" s="6">
        <v>22.2008892175248</v>
      </c>
      <c r="J398" s="6">
        <v>3.3406487295763201</v>
      </c>
      <c r="K398" s="6">
        <v>21.7895552939314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175.68161161099999</v>
      </c>
      <c r="E399" s="6">
        <v>24.8337590831282</v>
      </c>
      <c r="F399" s="6">
        <v>95.530438392104699</v>
      </c>
      <c r="G399" s="6">
        <v>4.5228431536759803</v>
      </c>
      <c r="H399" s="6">
        <v>8.2195769189999996</v>
      </c>
      <c r="I399" s="6">
        <v>100</v>
      </c>
      <c r="J399" s="6">
        <v>4.4695616078952796</v>
      </c>
      <c r="K399" s="6">
        <v>96.669254650425898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5589.9615418240001</v>
      </c>
      <c r="E400" s="6">
        <v>1.7642555152777299</v>
      </c>
      <c r="F400" s="6">
        <v>98.159356181890999</v>
      </c>
      <c r="G400" s="6">
        <v>0.62697808430186897</v>
      </c>
      <c r="H400" s="6">
        <v>104.820656488</v>
      </c>
      <c r="I400" s="6">
        <v>33.677252010482597</v>
      </c>
      <c r="J400" s="6">
        <v>1.8406438181089699</v>
      </c>
      <c r="K400" s="6">
        <v>33.435999126900803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774.30165798999997</v>
      </c>
      <c r="E401" s="6">
        <v>18.422932279978301</v>
      </c>
      <c r="F401" s="6">
        <v>96.401718278988497</v>
      </c>
      <c r="G401" s="6">
        <v>2.5135608809260699</v>
      </c>
      <c r="H401" s="6">
        <v>28.901512879999999</v>
      </c>
      <c r="I401" s="6">
        <v>71.843424848418906</v>
      </c>
      <c r="J401" s="6">
        <v>3.5982817210114999</v>
      </c>
      <c r="K401" s="6">
        <v>67.340916222647905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13712.795205390001</v>
      </c>
      <c r="E402" s="6">
        <v>2.6668969179550301</v>
      </c>
      <c r="F402" s="6">
        <v>98.919660837089495</v>
      </c>
      <c r="G402" s="6">
        <v>0.51567356501907902</v>
      </c>
      <c r="H402" s="6">
        <v>149.76264140000001</v>
      </c>
      <c r="I402" s="6">
        <v>47.914018037176398</v>
      </c>
      <c r="J402" s="6">
        <v>1.0803391629105401</v>
      </c>
      <c r="K402" s="6">
        <v>47.216888830461002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15947.069686209999</v>
      </c>
      <c r="E404" s="6">
        <v>2.52373948802015</v>
      </c>
      <c r="F404" s="6">
        <v>99.2435197943351</v>
      </c>
      <c r="G404" s="6">
        <v>0.39593812377020998</v>
      </c>
      <c r="H404" s="6">
        <v>121.55597243</v>
      </c>
      <c r="I404" s="6">
        <v>52.413695046787602</v>
      </c>
      <c r="J404" s="6">
        <v>0.75648020566488305</v>
      </c>
      <c r="K404" s="6">
        <v>51.943583889527403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854.91873382000006</v>
      </c>
      <c r="E405" s="6">
        <v>34.912088001391197</v>
      </c>
      <c r="F405" s="6">
        <v>93.993268161181902</v>
      </c>
      <c r="G405" s="6">
        <v>6.4627512746150098</v>
      </c>
      <c r="H405" s="6">
        <v>54.63441881</v>
      </c>
      <c r="I405" s="6">
        <v>99.999999999999901</v>
      </c>
      <c r="J405" s="6">
        <v>6.0067318388180997</v>
      </c>
      <c r="K405" s="6">
        <v>101.129054852802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33433.301503460003</v>
      </c>
      <c r="E406" s="6">
        <v>3.81574470804556</v>
      </c>
      <c r="F406" s="6">
        <v>98.251410568401297</v>
      </c>
      <c r="G406" s="6">
        <v>0.72612026767076598</v>
      </c>
      <c r="H406" s="6">
        <v>595.01555585000006</v>
      </c>
      <c r="I406" s="6">
        <v>40.011863967804302</v>
      </c>
      <c r="J406" s="6">
        <v>1.74858943159872</v>
      </c>
      <c r="K406" s="6">
        <v>40.7999380825092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30518.20345909</v>
      </c>
      <c r="E408" s="6">
        <v>3.3164114566791998</v>
      </c>
      <c r="F408" s="6">
        <v>98.726133801256196</v>
      </c>
      <c r="G408" s="6">
        <v>0.41251735722396798</v>
      </c>
      <c r="H408" s="6">
        <v>393.77727392000003</v>
      </c>
      <c r="I408" s="6">
        <v>32.359368714685701</v>
      </c>
      <c r="J408" s="6">
        <v>1.2738661987437701</v>
      </c>
      <c r="K408" s="6">
        <v>31.970582031925101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694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80.929925127000004</v>
      </c>
      <c r="E420" s="6"/>
      <c r="F420" s="6">
        <v>86.662968362065598</v>
      </c>
      <c r="G420" s="6"/>
      <c r="H420" s="6">
        <v>12.454742692</v>
      </c>
      <c r="I420" s="6"/>
      <c r="J420" s="6">
        <v>13.3370316379344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175.54792791099999</v>
      </c>
      <c r="E423" s="6"/>
      <c r="F423" s="6">
        <v>93.876932629729097</v>
      </c>
      <c r="G423" s="6"/>
      <c r="H423" s="6">
        <v>11.450009701000001</v>
      </c>
      <c r="I423" s="6"/>
      <c r="J423" s="6">
        <v>6.1230673702709497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43</v>
      </c>
      <c r="E425" s="6"/>
      <c r="F425" s="6">
        <v>100</v>
      </c>
      <c r="G425" s="6"/>
      <c r="H425" s="6"/>
      <c r="I425" s="6"/>
      <c r="J425" s="6"/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220.45150938099999</v>
      </c>
      <c r="E426" s="6"/>
      <c r="F426" s="6">
        <v>99.126110847075793</v>
      </c>
      <c r="G426" s="6"/>
      <c r="H426" s="6">
        <v>1.943485739</v>
      </c>
      <c r="I426" s="6"/>
      <c r="J426" s="6">
        <v>0.87388915292420699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1832.9420406879999</v>
      </c>
      <c r="E427" s="6"/>
      <c r="F427" s="6">
        <v>99.174048975816802</v>
      </c>
      <c r="G427" s="6"/>
      <c r="H427" s="6">
        <v>15.265287355</v>
      </c>
      <c r="I427" s="6"/>
      <c r="J427" s="6">
        <v>0.82595102418319399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45.931326345000002</v>
      </c>
      <c r="E428" s="6"/>
      <c r="F428" s="6">
        <v>93.872005307011307</v>
      </c>
      <c r="G428" s="6"/>
      <c r="H428" s="6">
        <v>2.9984117540000002</v>
      </c>
      <c r="I428" s="6"/>
      <c r="J428" s="6">
        <v>6.1279946929887199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834.06027248299995</v>
      </c>
      <c r="E429" s="6"/>
      <c r="F429" s="6">
        <v>94.601027069558498</v>
      </c>
      <c r="G429" s="6"/>
      <c r="H429" s="6">
        <v>47.600633661000003</v>
      </c>
      <c r="I429" s="6"/>
      <c r="J429" s="6">
        <v>5.3989729304415199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1979.2260661820001</v>
      </c>
      <c r="E431" s="6"/>
      <c r="F431" s="6">
        <v>99.574923753368907</v>
      </c>
      <c r="G431" s="6"/>
      <c r="H431" s="6">
        <v>8.4491351409999993</v>
      </c>
      <c r="I431" s="6"/>
      <c r="J431" s="6">
        <v>0.42507624663105098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123.96365742</v>
      </c>
      <c r="E432" s="6"/>
      <c r="F432" s="6">
        <v>87.978255221571999</v>
      </c>
      <c r="G432" s="6"/>
      <c r="H432" s="6">
        <v>16.938952102999998</v>
      </c>
      <c r="I432" s="6"/>
      <c r="J432" s="6">
        <v>12.021744778427999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722.44764533399996</v>
      </c>
      <c r="E433" s="6"/>
      <c r="F433" s="6">
        <v>91.983727693163701</v>
      </c>
      <c r="G433" s="6"/>
      <c r="H433" s="6">
        <v>62.960451784999997</v>
      </c>
      <c r="I433" s="6"/>
      <c r="J433" s="6">
        <v>8.0162723068362496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695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524.88722072999997</v>
      </c>
      <c r="E444" s="6"/>
      <c r="F444" s="6">
        <v>95.998147883259904</v>
      </c>
      <c r="G444" s="6"/>
      <c r="H444" s="6">
        <v>21.880849596000001</v>
      </c>
      <c r="I444" s="6"/>
      <c r="J444" s="6">
        <v>4.00185211674009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5922.8684018040003</v>
      </c>
      <c r="E445" s="6"/>
      <c r="F445" s="6">
        <v>97.398799629415194</v>
      </c>
      <c r="G445" s="6"/>
      <c r="H445" s="6">
        <v>158.18026033500001</v>
      </c>
      <c r="I445" s="6"/>
      <c r="J445" s="6">
        <v>2.6012003705847699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696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905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953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122874.581051716</v>
      </c>
      <c r="E17" s="6">
        <v>2.0398716479388899</v>
      </c>
      <c r="F17" s="6">
        <v>99.855271639498099</v>
      </c>
      <c r="G17" s="6">
        <v>3.1521146337897002E-2</v>
      </c>
      <c r="H17" s="6">
        <v>178.09211643</v>
      </c>
      <c r="I17" s="6">
        <v>21.7169643959623</v>
      </c>
      <c r="J17" s="6">
        <v>0.14472836050188401</v>
      </c>
      <c r="K17" s="6">
        <v>21.748001698105998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2335715.6069861501</v>
      </c>
      <c r="E18" s="6">
        <v>0.30850899205997201</v>
      </c>
      <c r="F18" s="6">
        <v>99.879944883173394</v>
      </c>
      <c r="G18" s="6">
        <v>2.15639380196769E-2</v>
      </c>
      <c r="H18" s="6">
        <v>2807.5166681209998</v>
      </c>
      <c r="I18" s="6">
        <v>17.954287296324299</v>
      </c>
      <c r="J18" s="6">
        <v>0.120055116826635</v>
      </c>
      <c r="K18" s="6">
        <v>17.9401344798964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392.91855462199999</v>
      </c>
      <c r="E19" s="6"/>
      <c r="F19" s="6">
        <v>71.862015349164395</v>
      </c>
      <c r="G19" s="6"/>
      <c r="H19" s="6">
        <v>153.849515704</v>
      </c>
      <c r="I19" s="6"/>
      <c r="J19" s="6">
        <v>28.137984650835602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4579.0155548969997</v>
      </c>
      <c r="E20" s="6"/>
      <c r="F20" s="6">
        <v>75.299768334469107</v>
      </c>
      <c r="G20" s="6"/>
      <c r="H20" s="6">
        <v>1502.0331072419999</v>
      </c>
      <c r="I20" s="6"/>
      <c r="J20" s="6">
        <v>24.7002316655309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122481.662497094</v>
      </c>
      <c r="E21" s="6">
        <v>2.0446554797913499</v>
      </c>
      <c r="F21" s="6">
        <v>99.980211075779096</v>
      </c>
      <c r="G21" s="6">
        <v>1.49035779906205E-2</v>
      </c>
      <c r="H21" s="6">
        <v>24.242600725999999</v>
      </c>
      <c r="I21" s="6">
        <v>75.294878249139998</v>
      </c>
      <c r="J21" s="6">
        <v>1.9788924220952801E-2</v>
      </c>
      <c r="K21" s="6">
        <v>75.2978209754761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2331136.5914312499</v>
      </c>
      <c r="E22" s="6">
        <v>0.30605242536506799</v>
      </c>
      <c r="F22" s="6">
        <v>99.944029325534999</v>
      </c>
      <c r="G22" s="6">
        <v>1.65293669214342E-2</v>
      </c>
      <c r="H22" s="6">
        <v>1305.4835608789999</v>
      </c>
      <c r="I22" s="6">
        <v>29.520175841492001</v>
      </c>
      <c r="J22" s="6">
        <v>5.5970674465019903E-2</v>
      </c>
      <c r="K22" s="6">
        <v>29.515662409264198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697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122874.581051716</v>
      </c>
      <c r="E33" s="6">
        <v>2.0398716479388899</v>
      </c>
      <c r="F33" s="6">
        <v>99.855271639498099</v>
      </c>
      <c r="G33" s="6">
        <v>3.1521146337897002E-2</v>
      </c>
      <c r="H33" s="6">
        <v>178.09211643</v>
      </c>
      <c r="I33" s="6">
        <v>21.7169643959623</v>
      </c>
      <c r="J33" s="6">
        <v>0.14472836050188401</v>
      </c>
      <c r="K33" s="6">
        <v>21.748001698105998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2335715.6069861501</v>
      </c>
      <c r="E34" s="6">
        <v>0.30850899205997201</v>
      </c>
      <c r="F34" s="6">
        <v>99.879944883173394</v>
      </c>
      <c r="G34" s="6">
        <v>2.15639380196769E-2</v>
      </c>
      <c r="H34" s="6">
        <v>2807.5166681209998</v>
      </c>
      <c r="I34" s="6">
        <v>17.954287296324299</v>
      </c>
      <c r="J34" s="6">
        <v>0.120055116826635</v>
      </c>
      <c r="K34" s="6">
        <v>17.9401344798964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698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122481.662497094</v>
      </c>
      <c r="E45" s="6">
        <v>2.0446554797913499</v>
      </c>
      <c r="F45" s="6">
        <v>99.980211075779096</v>
      </c>
      <c r="G45" s="6">
        <v>1.49035779906205E-2</v>
      </c>
      <c r="H45" s="6">
        <v>24.242600725999999</v>
      </c>
      <c r="I45" s="6">
        <v>75.294878249139998</v>
      </c>
      <c r="J45" s="6">
        <v>1.9788924220952801E-2</v>
      </c>
      <c r="K45" s="6">
        <v>75.2978209754761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2331136.5914312499</v>
      </c>
      <c r="E46" s="6">
        <v>0.30605242536506799</v>
      </c>
      <c r="F46" s="6">
        <v>99.944029325534999</v>
      </c>
      <c r="G46" s="6">
        <v>1.65293669214342E-2</v>
      </c>
      <c r="H46" s="6">
        <v>1305.4835608789999</v>
      </c>
      <c r="I46" s="6">
        <v>29.520175841492001</v>
      </c>
      <c r="J46" s="6">
        <v>5.5970674465019903E-2</v>
      </c>
      <c r="K46" s="6">
        <v>29.515662409264198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2042.441087978</v>
      </c>
      <c r="E48" s="6">
        <v>3.0724657773711401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153.15267874599999</v>
      </c>
      <c r="E51" s="6">
        <v>15.5250428874145</v>
      </c>
      <c r="F51" s="6">
        <v>98.281713913530794</v>
      </c>
      <c r="G51" s="6">
        <v>1.76295995400651</v>
      </c>
      <c r="H51" s="6">
        <v>2.6776101730000001</v>
      </c>
      <c r="I51" s="6">
        <v>99.999999999999801</v>
      </c>
      <c r="J51" s="6">
        <v>1.71828608646924</v>
      </c>
      <c r="K51" s="6">
        <v>100.83694863450199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2166.2115111319999</v>
      </c>
      <c r="E52" s="6">
        <v>4.0321056745756696</v>
      </c>
      <c r="F52" s="6">
        <v>97.512918384934594</v>
      </c>
      <c r="G52" s="6">
        <v>1.79161077387164</v>
      </c>
      <c r="H52" s="6">
        <v>55.249549627999997</v>
      </c>
      <c r="I52" s="6">
        <v>70.208577479702896</v>
      </c>
      <c r="J52" s="6">
        <v>2.4870816150654602</v>
      </c>
      <c r="K52" s="6">
        <v>70.245059153604501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30397.423186020002</v>
      </c>
      <c r="E54" s="6">
        <v>3.01901967761976</v>
      </c>
      <c r="F54" s="6">
        <v>99.754564194704699</v>
      </c>
      <c r="G54" s="6">
        <v>0.24653751181439801</v>
      </c>
      <c r="H54" s="6">
        <v>74.789721139999997</v>
      </c>
      <c r="I54" s="6">
        <v>100</v>
      </c>
      <c r="J54" s="6">
        <v>0.24543580529534401</v>
      </c>
      <c r="K54" s="6">
        <v>100.202340156107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2726.6118489599999</v>
      </c>
      <c r="E56" s="6">
        <v>3.2008983351675799</v>
      </c>
      <c r="F56" s="6">
        <v>99.495342388807202</v>
      </c>
      <c r="G56" s="6">
        <v>0.50864291219539304</v>
      </c>
      <c r="H56" s="6">
        <v>13.829847601999999</v>
      </c>
      <c r="I56" s="6">
        <v>99.999999999999901</v>
      </c>
      <c r="J56" s="6">
        <v>0.50465761119275498</v>
      </c>
      <c r="K56" s="6">
        <v>100.28106102058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5761.2361277030004</v>
      </c>
      <c r="E60" s="6">
        <v>2.88302290375651</v>
      </c>
      <c r="F60" s="6">
        <v>100</v>
      </c>
      <c r="G60" s="6">
        <v>3.2007984082721502E-16</v>
      </c>
      <c r="H60" s="6"/>
      <c r="I60" s="6"/>
      <c r="J60" s="6"/>
      <c r="K60" s="6"/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5353.2373053379997</v>
      </c>
      <c r="E62" s="6">
        <v>3.26656384144056</v>
      </c>
      <c r="F62" s="6">
        <v>99.865839341518296</v>
      </c>
      <c r="G62" s="6">
        <v>0.13429719779698199</v>
      </c>
      <c r="H62" s="6">
        <v>7.1915866990000001</v>
      </c>
      <c r="I62" s="6">
        <v>99.999999999999801</v>
      </c>
      <c r="J62" s="6">
        <v>0.134160658481698</v>
      </c>
      <c r="K62" s="6">
        <v>99.967475793503297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1300.21188757</v>
      </c>
      <c r="E63" s="6">
        <v>14.859040648650801</v>
      </c>
      <c r="F63" s="6">
        <v>98.232592249620296</v>
      </c>
      <c r="G63" s="6">
        <v>1.80338541538223</v>
      </c>
      <c r="H63" s="6">
        <v>23.393504279999998</v>
      </c>
      <c r="I63" s="6">
        <v>100</v>
      </c>
      <c r="J63" s="6">
        <v>1.7674077503796599</v>
      </c>
      <c r="K63" s="6">
        <v>100.232232284882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35924.257832609997</v>
      </c>
      <c r="E64" s="6">
        <v>2.8780254548448099</v>
      </c>
      <c r="F64" s="6">
        <v>99.856038200040999</v>
      </c>
      <c r="G64" s="6">
        <v>0.14356384684926199</v>
      </c>
      <c r="H64" s="6">
        <v>51.791768560000001</v>
      </c>
      <c r="I64" s="6">
        <v>99.999999999999602</v>
      </c>
      <c r="J64" s="6">
        <v>0.14396179995903599</v>
      </c>
      <c r="K64" s="6">
        <v>99.580006496195097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24564.28518771</v>
      </c>
      <c r="E66" s="6">
        <v>3.0739646891822301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33704.247465189997</v>
      </c>
      <c r="E68" s="6">
        <v>3.07975751214757</v>
      </c>
      <c r="F68" s="6">
        <v>99.883394567140996</v>
      </c>
      <c r="G68" s="6">
        <v>0.117002726067719</v>
      </c>
      <c r="H68" s="6">
        <v>39.346864230000001</v>
      </c>
      <c r="I68" s="6">
        <v>99.999999999999702</v>
      </c>
      <c r="J68" s="6">
        <v>0.116605432858985</v>
      </c>
      <c r="K68" s="6">
        <v>100.223713138531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2940.4511564099998</v>
      </c>
      <c r="E70" s="6">
        <v>3.3141014786257501</v>
      </c>
      <c r="F70" s="6">
        <v>99.900571792165394</v>
      </c>
      <c r="G70" s="6">
        <v>9.9115484689737701E-2</v>
      </c>
      <c r="H70" s="6">
        <v>2.9265477010000001</v>
      </c>
      <c r="I70" s="6">
        <v>99.999999999999801</v>
      </c>
      <c r="J70" s="6">
        <v>9.9428207834574095E-2</v>
      </c>
      <c r="K70" s="6">
        <v>99.586362960867007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126.861940296</v>
      </c>
      <c r="E71" s="6">
        <v>13.1580708199026</v>
      </c>
      <c r="F71" s="6">
        <v>98.823529411764696</v>
      </c>
      <c r="G71" s="6">
        <v>1.19160879541345</v>
      </c>
      <c r="H71" s="6">
        <v>1.5102611939999999</v>
      </c>
      <c r="I71" s="6">
        <v>100</v>
      </c>
      <c r="J71" s="6">
        <v>1.1764705882352899</v>
      </c>
      <c r="K71" s="6">
        <v>100.09513881473001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1070.775186546</v>
      </c>
      <c r="E72" s="6">
        <v>11.4652322362126</v>
      </c>
      <c r="F72" s="6">
        <v>100</v>
      </c>
      <c r="G72" s="6">
        <v>0</v>
      </c>
      <c r="H72" s="6"/>
      <c r="I72" s="6"/>
      <c r="J72" s="6"/>
      <c r="K72" s="6"/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2594.5079688300002</v>
      </c>
      <c r="E73" s="6">
        <v>12.4511767698506</v>
      </c>
      <c r="F73" s="6">
        <v>98.761155305868101</v>
      </c>
      <c r="G73" s="6">
        <v>1.26017602939352</v>
      </c>
      <c r="H73" s="6">
        <v>32.545107649999999</v>
      </c>
      <c r="I73" s="6">
        <v>99.999999999999602</v>
      </c>
      <c r="J73" s="6">
        <v>1.2388446941318501</v>
      </c>
      <c r="K73" s="6">
        <v>100.461697209658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27443.23851291</v>
      </c>
      <c r="E74" s="6">
        <v>2.5943781000769199</v>
      </c>
      <c r="F74" s="6">
        <v>99.887659535359006</v>
      </c>
      <c r="G74" s="6">
        <v>0.11218804341722299</v>
      </c>
      <c r="H74" s="6">
        <v>30.864535020000002</v>
      </c>
      <c r="I74" s="6">
        <v>99.999999999999901</v>
      </c>
      <c r="J74" s="6">
        <v>0.11234046464102999</v>
      </c>
      <c r="K74" s="6">
        <v>99.752134020503505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474.77543108100002</v>
      </c>
      <c r="E75" s="6">
        <v>12.4710303159363</v>
      </c>
      <c r="F75" s="6">
        <v>98.826616976934901</v>
      </c>
      <c r="G75" s="6">
        <v>1.16645939017022</v>
      </c>
      <c r="H75" s="6">
        <v>5.6370788320000003</v>
      </c>
      <c r="I75" s="6">
        <v>100</v>
      </c>
      <c r="J75" s="6">
        <v>1.1733830230650799</v>
      </c>
      <c r="K75" s="6">
        <v>98.243483249294897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4047.9877207909999</v>
      </c>
      <c r="E76" s="6">
        <v>2.7495026358256598</v>
      </c>
      <c r="F76" s="6">
        <v>99.438890969148204</v>
      </c>
      <c r="G76" s="6">
        <v>0.33663423168256901</v>
      </c>
      <c r="H76" s="6">
        <v>22.841792027</v>
      </c>
      <c r="I76" s="6">
        <v>59.7910559927695</v>
      </c>
      <c r="J76" s="6">
        <v>0.56110903085174801</v>
      </c>
      <c r="K76" s="6">
        <v>59.657807699071597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597</v>
      </c>
      <c r="E78" s="6">
        <v>12.286749010243099</v>
      </c>
      <c r="F78" s="6">
        <v>99.832775919732399</v>
      </c>
      <c r="G78" s="6">
        <v>0.16690584921373</v>
      </c>
      <c r="H78" s="6">
        <v>1</v>
      </c>
      <c r="I78" s="6">
        <v>99.999999999999801</v>
      </c>
      <c r="J78" s="6">
        <v>0.167224080267559</v>
      </c>
      <c r="K78" s="6">
        <v>99.642791980596499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275.12168753899999</v>
      </c>
      <c r="E79" s="6">
        <v>12.0716563777957</v>
      </c>
      <c r="F79" s="6">
        <v>98.457385688970305</v>
      </c>
      <c r="G79" s="6">
        <v>1.5407595343392699</v>
      </c>
      <c r="H79" s="6">
        <v>4.3105618689999998</v>
      </c>
      <c r="I79" s="6">
        <v>100</v>
      </c>
      <c r="J79" s="6">
        <v>1.5426143110296999</v>
      </c>
      <c r="K79" s="6">
        <v>98.339004533894595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5709.1176187250003</v>
      </c>
      <c r="E82" s="6">
        <v>3.1353891902461601</v>
      </c>
      <c r="F82" s="6">
        <v>100</v>
      </c>
      <c r="G82" s="6">
        <v>3.4809812701721098E-16</v>
      </c>
      <c r="H82" s="6"/>
      <c r="I82" s="6"/>
      <c r="J82" s="6"/>
      <c r="K82" s="6"/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194.32081908800001</v>
      </c>
      <c r="E85" s="6">
        <v>13.0129571962127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1021.288395775</v>
      </c>
      <c r="E86" s="6">
        <v>6.6271873309581304</v>
      </c>
      <c r="F86" s="6">
        <v>99.676724137931004</v>
      </c>
      <c r="G86" s="6">
        <v>0.183642611771827</v>
      </c>
      <c r="H86" s="6">
        <v>3.312286689</v>
      </c>
      <c r="I86" s="6">
        <v>56.990027617674002</v>
      </c>
      <c r="J86" s="6">
        <v>0.32327586206896602</v>
      </c>
      <c r="K86" s="6">
        <v>56.623138629646903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1657.5589414829999</v>
      </c>
      <c r="E90" s="6">
        <v>2.90686785082907</v>
      </c>
      <c r="F90" s="6">
        <v>99.852894135613397</v>
      </c>
      <c r="G90" s="6">
        <v>0.14730445186427099</v>
      </c>
      <c r="H90" s="6">
        <v>2.4419586729999998</v>
      </c>
      <c r="I90" s="6">
        <v>100</v>
      </c>
      <c r="J90" s="6">
        <v>0.147105864386611</v>
      </c>
      <c r="K90" s="6">
        <v>99.987691850620394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440.29889005699999</v>
      </c>
      <c r="E91" s="6">
        <v>13.148706485278399</v>
      </c>
      <c r="F91" s="6">
        <v>96.613419458164799</v>
      </c>
      <c r="G91" s="6">
        <v>2.54551122566289</v>
      </c>
      <c r="H91" s="6">
        <v>15.433753013</v>
      </c>
      <c r="I91" s="6">
        <v>74.051679524508998</v>
      </c>
      <c r="J91" s="6">
        <v>3.3865805418352299</v>
      </c>
      <c r="K91" s="6">
        <v>72.619133294601397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3647.4999495940001</v>
      </c>
      <c r="E92" s="6">
        <v>3.0907122001217</v>
      </c>
      <c r="F92" s="6">
        <v>98.060972242552495</v>
      </c>
      <c r="G92" s="6">
        <v>1.0427345623898101</v>
      </c>
      <c r="H92" s="6">
        <v>72.124551550000007</v>
      </c>
      <c r="I92" s="6">
        <v>52.611335110379898</v>
      </c>
      <c r="J92" s="6">
        <v>1.9390277574474899</v>
      </c>
      <c r="K92" s="6">
        <v>52.733419924560202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977.351397088</v>
      </c>
      <c r="E94" s="6">
        <v>8.2010061292310894</v>
      </c>
      <c r="F94" s="6">
        <v>99.877300613496899</v>
      </c>
      <c r="G94" s="6">
        <v>0.12237044176996199</v>
      </c>
      <c r="H94" s="6">
        <v>1.200677392</v>
      </c>
      <c r="I94" s="6">
        <v>100</v>
      </c>
      <c r="J94" s="6">
        <v>0.122699386503067</v>
      </c>
      <c r="K94" s="6">
        <v>99.609539600749002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947.18054124900004</v>
      </c>
      <c r="E96" s="6">
        <v>16.4684932720867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3690.2560723199999</v>
      </c>
      <c r="E99" s="6">
        <v>20.3186547758696</v>
      </c>
      <c r="F99" s="6">
        <v>52.906023717609798</v>
      </c>
      <c r="G99" s="6">
        <v>17.588970197649498</v>
      </c>
      <c r="H99" s="6">
        <v>3284.8590715</v>
      </c>
      <c r="I99" s="6">
        <v>28.9762519930668</v>
      </c>
      <c r="J99" s="6">
        <v>47.093976282390202</v>
      </c>
      <c r="K99" s="6">
        <v>19.759692170931501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167446.65522948999</v>
      </c>
      <c r="E100" s="6">
        <v>2.9319155491423698</v>
      </c>
      <c r="F100" s="6">
        <v>93.857261737857797</v>
      </c>
      <c r="G100" s="6">
        <v>1.57226401385237</v>
      </c>
      <c r="H100" s="6">
        <v>10958.991951190001</v>
      </c>
      <c r="I100" s="6">
        <v>24.0642897094422</v>
      </c>
      <c r="J100" s="6">
        <v>6.1427382621421698</v>
      </c>
      <c r="K100" s="6">
        <v>24.023226901693601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586.45542659900002</v>
      </c>
      <c r="E101" s="6">
        <v>9.9223054279858491</v>
      </c>
      <c r="F101" s="6">
        <v>99.223346981213993</v>
      </c>
      <c r="G101" s="6">
        <v>0.77519798002201801</v>
      </c>
      <c r="H101" s="6">
        <v>4.5903750609999996</v>
      </c>
      <c r="I101" s="6">
        <v>100</v>
      </c>
      <c r="J101" s="6">
        <v>0.77665301878594795</v>
      </c>
      <c r="K101" s="6">
        <v>99.037454680981597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4512.6046433290003</v>
      </c>
      <c r="E102" s="6">
        <v>2.9004605796779801</v>
      </c>
      <c r="F102" s="6">
        <v>99.873889220187706</v>
      </c>
      <c r="G102" s="6">
        <v>0.12639466459538701</v>
      </c>
      <c r="H102" s="6">
        <v>5.6980667819999997</v>
      </c>
      <c r="I102" s="6">
        <v>99.999999999999702</v>
      </c>
      <c r="J102" s="6">
        <v>0.12611077981227201</v>
      </c>
      <c r="K102" s="6">
        <v>100.098712803249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11.733799928368599</v>
      </c>
      <c r="F106" s="6">
        <v>99.786780383795303</v>
      </c>
      <c r="G106" s="6">
        <v>0.21575593994560299</v>
      </c>
      <c r="H106" s="6">
        <v>1.1114589859999999</v>
      </c>
      <c r="I106" s="6">
        <v>100</v>
      </c>
      <c r="J106" s="6">
        <v>0.21321961620469099</v>
      </c>
      <c r="K106" s="6">
        <v>100.97377989454201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324.31687706000002</v>
      </c>
      <c r="E110" s="6">
        <v>15.019588819781999</v>
      </c>
      <c r="F110" s="6">
        <v>100</v>
      </c>
      <c r="G110" s="6">
        <v>0</v>
      </c>
      <c r="H110" s="6"/>
      <c r="I110" s="6"/>
      <c r="J110" s="6"/>
      <c r="K110" s="6"/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4188.7238439499997</v>
      </c>
      <c r="E114" s="6">
        <v>2.31524838917659</v>
      </c>
      <c r="F114" s="6">
        <v>99.719728170637595</v>
      </c>
      <c r="G114" s="6">
        <v>0.28032190692052</v>
      </c>
      <c r="H114" s="6">
        <v>11.772808811000001</v>
      </c>
      <c r="I114" s="6">
        <v>100</v>
      </c>
      <c r="J114" s="6">
        <v>0.28027182936240902</v>
      </c>
      <c r="K114" s="6">
        <v>99.737545589154806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8695.0551722620003</v>
      </c>
      <c r="E116" s="6">
        <v>2.21716109945215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6300.6825471279999</v>
      </c>
      <c r="E118" s="6">
        <v>2.5325610859784402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699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10447.548521036</v>
      </c>
      <c r="E131" s="6">
        <v>7.6678402341544096</v>
      </c>
      <c r="F131" s="6">
        <v>99.935602520483897</v>
      </c>
      <c r="G131" s="6">
        <v>6.4545128159274004E-2</v>
      </c>
      <c r="H131" s="6">
        <v>6.7322933459999996</v>
      </c>
      <c r="I131" s="6">
        <v>100</v>
      </c>
      <c r="J131" s="6">
        <v>6.4397479516126593E-2</v>
      </c>
      <c r="K131" s="6">
        <v>100.164731924696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198729.981467954</v>
      </c>
      <c r="E132" s="6">
        <v>0.86231678517699895</v>
      </c>
      <c r="F132" s="6">
        <v>99.963430341762205</v>
      </c>
      <c r="G132" s="6">
        <v>2.6045253966149699E-2</v>
      </c>
      <c r="H132" s="6">
        <v>72.701461714999994</v>
      </c>
      <c r="I132" s="6">
        <v>71.241921178292003</v>
      </c>
      <c r="J132" s="6">
        <v>3.6569658237821601E-2</v>
      </c>
      <c r="K132" s="6">
        <v>71.194893691568794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69953.640008592003</v>
      </c>
      <c r="E134" s="6">
        <v>2.28734621883551</v>
      </c>
      <c r="F134" s="6">
        <v>99.697340415079594</v>
      </c>
      <c r="G134" s="6">
        <v>0.21855700165838199</v>
      </c>
      <c r="H134" s="6">
        <v>212.36413690200001</v>
      </c>
      <c r="I134" s="6">
        <v>72.311781823302994</v>
      </c>
      <c r="J134" s="6">
        <v>0.302659584920424</v>
      </c>
      <c r="K134" s="6">
        <v>71.993595709727202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2232.9172586149998</v>
      </c>
      <c r="E135" s="6">
        <v>8.9753673702257508</v>
      </c>
      <c r="F135" s="6">
        <v>99.107696136149499</v>
      </c>
      <c r="G135" s="6">
        <v>0.89485916377834296</v>
      </c>
      <c r="H135" s="6">
        <v>20.103793905</v>
      </c>
      <c r="I135" s="6">
        <v>100</v>
      </c>
      <c r="J135" s="6">
        <v>0.89230386385044802</v>
      </c>
      <c r="K135" s="6">
        <v>99.391511884405602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38171.541127422002</v>
      </c>
      <c r="E136" s="6">
        <v>1.32053074067053</v>
      </c>
      <c r="F136" s="6">
        <v>99.571644274090602</v>
      </c>
      <c r="G136" s="6">
        <v>0.42813733368649698</v>
      </c>
      <c r="H136" s="6">
        <v>164.213399587</v>
      </c>
      <c r="I136" s="6">
        <v>99.999999999999901</v>
      </c>
      <c r="J136" s="6">
        <v>0.428355725909361</v>
      </c>
      <c r="K136" s="6">
        <v>99.520878820492399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6418.3585967270001</v>
      </c>
      <c r="E137" s="6">
        <v>7.8687763960888297</v>
      </c>
      <c r="F137" s="6">
        <v>99.968849091995907</v>
      </c>
      <c r="G137" s="6">
        <v>3.12471987202089E-2</v>
      </c>
      <c r="H137" s="6">
        <v>2</v>
      </c>
      <c r="I137" s="6">
        <v>100</v>
      </c>
      <c r="J137" s="6">
        <v>3.1150908004103799E-2</v>
      </c>
      <c r="K137" s="6">
        <v>100.27786326474499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112394.885149383</v>
      </c>
      <c r="E138" s="6">
        <v>1.1183269564328799</v>
      </c>
      <c r="F138" s="6">
        <v>99.772877735449498</v>
      </c>
      <c r="G138" s="6">
        <v>0.19974768625131001</v>
      </c>
      <c r="H138" s="6">
        <v>255.85491185999999</v>
      </c>
      <c r="I138" s="6">
        <v>87.942012287913101</v>
      </c>
      <c r="J138" s="6">
        <v>0.22712226455050699</v>
      </c>
      <c r="K138" s="6">
        <v>87.747458478950904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5163.2489850259999</v>
      </c>
      <c r="E139" s="6">
        <v>8.5139990635686598</v>
      </c>
      <c r="F139" s="6">
        <v>98.656987381711403</v>
      </c>
      <c r="G139" s="6">
        <v>0.48863048427028</v>
      </c>
      <c r="H139" s="6">
        <v>70.287049323999994</v>
      </c>
      <c r="I139" s="6">
        <v>36.504456631548301</v>
      </c>
      <c r="J139" s="6">
        <v>1.34301261828858</v>
      </c>
      <c r="K139" s="6">
        <v>35.894533576611799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97973.237570237994</v>
      </c>
      <c r="E140" s="6">
        <v>1.4398192461972801</v>
      </c>
      <c r="F140" s="6">
        <v>99.212855515221094</v>
      </c>
      <c r="G140" s="6">
        <v>0.18941169220773801</v>
      </c>
      <c r="H140" s="6">
        <v>777.30948483300006</v>
      </c>
      <c r="I140" s="6">
        <v>24.1747733438411</v>
      </c>
      <c r="J140" s="6">
        <v>0.78714448477891596</v>
      </c>
      <c r="K140" s="6">
        <v>23.873729938129401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55080.248342983999</v>
      </c>
      <c r="E142" s="6">
        <v>3.0491362245751499</v>
      </c>
      <c r="F142" s="6">
        <v>99.966557015762504</v>
      </c>
      <c r="G142" s="6">
        <v>3.3480595647048299E-2</v>
      </c>
      <c r="H142" s="6">
        <v>18.426641190000002</v>
      </c>
      <c r="I142" s="6">
        <v>99.999999999999801</v>
      </c>
      <c r="J142" s="6">
        <v>3.3442984237448001E-2</v>
      </c>
      <c r="K142" s="6">
        <v>100.078983678873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195137.34442562901</v>
      </c>
      <c r="E144" s="6">
        <v>1.19404916481089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309772.58035543899</v>
      </c>
      <c r="E146" s="6">
        <v>0.70064194425856696</v>
      </c>
      <c r="F146" s="6">
        <v>99.986637038448293</v>
      </c>
      <c r="G146" s="6">
        <v>9.4040401955091096E-3</v>
      </c>
      <c r="H146" s="6">
        <v>41.400323120000003</v>
      </c>
      <c r="I146" s="6">
        <v>70.362447318813494</v>
      </c>
      <c r="J146" s="6">
        <v>1.3362961551742899E-2</v>
      </c>
      <c r="K146" s="6">
        <v>70.364518380336904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117095.19593529199</v>
      </c>
      <c r="E148" s="6">
        <v>0.84213075611992905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242833.88428989999</v>
      </c>
      <c r="E150" s="6">
        <v>1.0356642552261599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14950.495401575001</v>
      </c>
      <c r="E151" s="6">
        <v>7.0657411680344699</v>
      </c>
      <c r="F151" s="6">
        <v>99.881240372492201</v>
      </c>
      <c r="G151" s="6">
        <v>8.6027226503412907E-2</v>
      </c>
      <c r="H151" s="6">
        <v>17.776263673999999</v>
      </c>
      <c r="I151" s="6">
        <v>72.228758620661594</v>
      </c>
      <c r="J151" s="6">
        <v>0.118759627507765</v>
      </c>
      <c r="K151" s="6">
        <v>72.352080157917598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378136.22498064401</v>
      </c>
      <c r="E152" s="6">
        <v>0.88625629429917296</v>
      </c>
      <c r="F152" s="6">
        <v>99.888972084300804</v>
      </c>
      <c r="G152" s="6">
        <v>6.5869855622506399E-2</v>
      </c>
      <c r="H152" s="6">
        <v>420.30342323000002</v>
      </c>
      <c r="I152" s="6">
        <v>59.395863166389901</v>
      </c>
      <c r="J152" s="6">
        <v>0.111027915699181</v>
      </c>
      <c r="K152" s="6">
        <v>59.261422031018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75991.360907302995</v>
      </c>
      <c r="E162" s="6">
        <v>1.1097256773717501</v>
      </c>
      <c r="F162" s="6">
        <v>99.954459566485198</v>
      </c>
      <c r="G162" s="6">
        <v>4.5585318537103903E-2</v>
      </c>
      <c r="H162" s="6">
        <v>34.622562455999997</v>
      </c>
      <c r="I162" s="6">
        <v>100</v>
      </c>
      <c r="J162" s="6">
        <v>4.5540433514775699E-2</v>
      </c>
      <c r="K162" s="6">
        <v>100.052975496247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7208.6786695259998</v>
      </c>
      <c r="E164" s="6">
        <v>2.3238350701093999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110003.02237180001</v>
      </c>
      <c r="E166" s="6">
        <v>1.7581194145058501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10785.340125823001</v>
      </c>
      <c r="E167" s="6">
        <v>6.5958990596177802</v>
      </c>
      <c r="F167" s="6">
        <v>100</v>
      </c>
      <c r="G167" s="6">
        <v>0</v>
      </c>
      <c r="H167" s="6"/>
      <c r="I167" s="6"/>
      <c r="J167" s="6"/>
      <c r="K167" s="6"/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175812.31243153699</v>
      </c>
      <c r="E168" s="6">
        <v>1.3062157661673299</v>
      </c>
      <c r="F168" s="6">
        <v>99.713722607077202</v>
      </c>
      <c r="G168" s="6">
        <v>0.16064057931016201</v>
      </c>
      <c r="H168" s="6">
        <v>504.75590651599998</v>
      </c>
      <c r="I168" s="6">
        <v>55.972126510796002</v>
      </c>
      <c r="J168" s="6">
        <v>0.28627739292274901</v>
      </c>
      <c r="K168" s="6">
        <v>55.952969255578303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79.709893342000001</v>
      </c>
      <c r="E169" s="6">
        <v>43.135585976725501</v>
      </c>
      <c r="F169" s="6">
        <v>56.570913492548698</v>
      </c>
      <c r="G169" s="6">
        <v>9.8861142106520603</v>
      </c>
      <c r="H169" s="6">
        <v>61.192716181000002</v>
      </c>
      <c r="I169" s="6">
        <v>38.907378392817698</v>
      </c>
      <c r="J169" s="6">
        <v>43.429086507451302</v>
      </c>
      <c r="K169" s="6">
        <v>12.877694576704901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479.84368040700002</v>
      </c>
      <c r="E170" s="6">
        <v>39.664641010012602</v>
      </c>
      <c r="F170" s="6">
        <v>61.094822190800102</v>
      </c>
      <c r="G170" s="6">
        <v>13.0619684827182</v>
      </c>
      <c r="H170" s="6">
        <v>305.56441671200002</v>
      </c>
      <c r="I170" s="6">
        <v>28.063911680078601</v>
      </c>
      <c r="J170" s="6">
        <v>38.905177809199898</v>
      </c>
      <c r="K170" s="6">
        <v>20.511887796199598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700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198684.05946823</v>
      </c>
      <c r="E182" s="6">
        <v>0.86224929936667305</v>
      </c>
      <c r="F182" s="6">
        <v>99.987298634819396</v>
      </c>
      <c r="G182" s="6">
        <v>1.2699887576665E-2</v>
      </c>
      <c r="H182" s="6">
        <v>25.238793619999999</v>
      </c>
      <c r="I182" s="6">
        <v>99.999999999999602</v>
      </c>
      <c r="J182" s="6">
        <v>1.27013651805772E-2</v>
      </c>
      <c r="K182" s="6">
        <v>99.975666686479002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69846.183667992998</v>
      </c>
      <c r="E184" s="6">
        <v>2.2856934592254698</v>
      </c>
      <c r="F184" s="6">
        <v>99.906873476695196</v>
      </c>
      <c r="G184" s="6">
        <v>6.2374421894789998E-2</v>
      </c>
      <c r="H184" s="6">
        <v>65.105953421999999</v>
      </c>
      <c r="I184" s="6">
        <v>66.898308102217101</v>
      </c>
      <c r="J184" s="6">
        <v>9.3126523304838296E-2</v>
      </c>
      <c r="K184" s="6">
        <v>66.915774961621807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38148.756589397002</v>
      </c>
      <c r="E186" s="6">
        <v>1.3199689054913399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112384.885149383</v>
      </c>
      <c r="E188" s="6">
        <v>1.1184062389724101</v>
      </c>
      <c r="F188" s="6">
        <v>99.8020962753193</v>
      </c>
      <c r="G188" s="6">
        <v>0.19791401643041101</v>
      </c>
      <c r="H188" s="6">
        <v>222.85491185999999</v>
      </c>
      <c r="I188" s="6">
        <v>100</v>
      </c>
      <c r="J188" s="6">
        <v>0.197903724680735</v>
      </c>
      <c r="K188" s="6">
        <v>99.807286365569894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4986.8984385040003</v>
      </c>
      <c r="E189" s="6">
        <v>8.6152599951535294</v>
      </c>
      <c r="F189" s="6">
        <v>99.516225934648105</v>
      </c>
      <c r="G189" s="6">
        <v>0.36546165879896497</v>
      </c>
      <c r="H189" s="6">
        <v>24.242600725999999</v>
      </c>
      <c r="I189" s="6">
        <v>75.294878249139998</v>
      </c>
      <c r="J189" s="6">
        <v>0.48377406535189199</v>
      </c>
      <c r="K189" s="6">
        <v>75.178409948525101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96502.738021287005</v>
      </c>
      <c r="E190" s="6">
        <v>1.37572094102306</v>
      </c>
      <c r="F190" s="6">
        <v>99.587624295897598</v>
      </c>
      <c r="G190" s="6">
        <v>0.122038430651551</v>
      </c>
      <c r="H190" s="6">
        <v>399.60170574099999</v>
      </c>
      <c r="I190" s="6">
        <v>29.4363498450621</v>
      </c>
      <c r="J190" s="6">
        <v>0.41237570410236801</v>
      </c>
      <c r="K190" s="6">
        <v>29.471953028470899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55080.248342983999</v>
      </c>
      <c r="E192" s="6">
        <v>3.0491362245751499</v>
      </c>
      <c r="F192" s="6">
        <v>99.966557015762504</v>
      </c>
      <c r="G192" s="6">
        <v>3.3480595647048299E-2</v>
      </c>
      <c r="H192" s="6">
        <v>18.426641190000002</v>
      </c>
      <c r="I192" s="6">
        <v>99.999999999999801</v>
      </c>
      <c r="J192" s="6">
        <v>3.3442984237448001E-2</v>
      </c>
      <c r="K192" s="6">
        <v>100.078983678873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195137.34442562901</v>
      </c>
      <c r="E194" s="6">
        <v>1.19404916481089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309772.58035543899</v>
      </c>
      <c r="E196" s="6">
        <v>0.70064194425856696</v>
      </c>
      <c r="F196" s="6">
        <v>99.986637038448293</v>
      </c>
      <c r="G196" s="6">
        <v>9.4040401955091096E-3</v>
      </c>
      <c r="H196" s="6">
        <v>41.400323120000003</v>
      </c>
      <c r="I196" s="6">
        <v>70.362447318813494</v>
      </c>
      <c r="J196" s="6">
        <v>1.3362961551742899E-2</v>
      </c>
      <c r="K196" s="6">
        <v>70.364518380336904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117095.19593529199</v>
      </c>
      <c r="E198" s="6">
        <v>0.84213075611992905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242833.88428989999</v>
      </c>
      <c r="E200" s="6">
        <v>1.0356642552261599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377649.32624417002</v>
      </c>
      <c r="E202" s="6">
        <v>0.88352664587416396</v>
      </c>
      <c r="F202" s="6">
        <v>99.993237237698906</v>
      </c>
      <c r="G202" s="6">
        <v>6.76367531435575E-3</v>
      </c>
      <c r="H202" s="6">
        <v>25.541253560000001</v>
      </c>
      <c r="I202" s="6">
        <v>99.999999999999901</v>
      </c>
      <c r="J202" s="6">
        <v>6.7627623011355196E-3</v>
      </c>
      <c r="K202" s="6">
        <v>100.00673692073801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75991.360907302995</v>
      </c>
      <c r="E212" s="6">
        <v>1.1097256773717501</v>
      </c>
      <c r="F212" s="6">
        <v>99.954459566485198</v>
      </c>
      <c r="G212" s="6">
        <v>4.5585318537103903E-2</v>
      </c>
      <c r="H212" s="6">
        <v>34.622562455999997</v>
      </c>
      <c r="I212" s="6">
        <v>100</v>
      </c>
      <c r="J212" s="6">
        <v>4.5540433514775699E-2</v>
      </c>
      <c r="K212" s="6">
        <v>100.052975496247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7208.6786695259998</v>
      </c>
      <c r="E214" s="6">
        <v>2.3238350701093999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110003.02237180001</v>
      </c>
      <c r="E216" s="6">
        <v>1.7581194145058501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10688.95807466</v>
      </c>
      <c r="E217" s="6">
        <v>6.6402769214577102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173856.70172082001</v>
      </c>
      <c r="E218" s="6">
        <v>1.20098859108746</v>
      </c>
      <c r="F218" s="6">
        <v>99.728851568054694</v>
      </c>
      <c r="G218" s="6">
        <v>0.162126235230594</v>
      </c>
      <c r="H218" s="6">
        <v>472.69141590999999</v>
      </c>
      <c r="I218" s="6">
        <v>59.628598365883498</v>
      </c>
      <c r="J218" s="6">
        <v>0.27114843194529897</v>
      </c>
      <c r="K218" s="6">
        <v>59.630303345664302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701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20656.120684379999</v>
      </c>
      <c r="E230" s="6">
        <v>1.99579408175106</v>
      </c>
      <c r="F230" s="6">
        <v>99.877963565950097</v>
      </c>
      <c r="G230" s="6">
        <v>0.12188045540730499</v>
      </c>
      <c r="H230" s="6">
        <v>25.238793619999999</v>
      </c>
      <c r="I230" s="6">
        <v>99.999999999999602</v>
      </c>
      <c r="J230" s="6">
        <v>0.122036434049938</v>
      </c>
      <c r="K230" s="6">
        <v>99.750306368268198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  <c r="F248" s="6">
        <v>100</v>
      </c>
      <c r="G248" s="6">
        <v>2.91461976081351E-16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27324.445705369999</v>
      </c>
      <c r="E256" s="6">
        <v>3.1712525919306098</v>
      </c>
      <c r="F256" s="6">
        <v>99.191009983313506</v>
      </c>
      <c r="G256" s="6">
        <v>0.80936166703032697</v>
      </c>
      <c r="H256" s="6">
        <v>222.85491185999999</v>
      </c>
      <c r="I256" s="6">
        <v>100</v>
      </c>
      <c r="J256" s="6">
        <v>0.80899001668646597</v>
      </c>
      <c r="K256" s="6">
        <v>99.236578373785406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21974.88480815</v>
      </c>
      <c r="E290" s="6">
        <v>2.91497857570165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317.20280553399999</v>
      </c>
      <c r="E291" s="6">
        <v>17.654003608234401</v>
      </c>
      <c r="F291" s="6">
        <v>92.900006770763198</v>
      </c>
      <c r="G291" s="6">
        <v>5.2196089767956497</v>
      </c>
      <c r="H291" s="6">
        <v>24.242600725999999</v>
      </c>
      <c r="I291" s="6">
        <v>75.294878249139998</v>
      </c>
      <c r="J291" s="6">
        <v>7.0999932292367802</v>
      </c>
      <c r="K291" s="6">
        <v>68.296080521358107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4696.9986725799999</v>
      </c>
      <c r="E292" s="6">
        <v>2.3962773561088899</v>
      </c>
      <c r="F292" s="6">
        <v>95.710667211996494</v>
      </c>
      <c r="G292" s="6">
        <v>1.20107478870915</v>
      </c>
      <c r="H292" s="6">
        <v>210.49890256099999</v>
      </c>
      <c r="I292" s="6">
        <v>26.439844404991099</v>
      </c>
      <c r="J292" s="6">
        <v>4.2893327880035104</v>
      </c>
      <c r="K292" s="6">
        <v>26.800361520181202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34920.165740960001</v>
      </c>
      <c r="E294" s="6">
        <v>3.3180226945620301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21312.444080270001</v>
      </c>
      <c r="E296" s="6">
        <v>5.3153401342592801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23572.133660160001</v>
      </c>
      <c r="E300" s="6">
        <v>3.4974519743463501</v>
      </c>
      <c r="F300" s="6">
        <v>99.713171942049001</v>
      </c>
      <c r="G300" s="6">
        <v>0.28835860124568802</v>
      </c>
      <c r="H300" s="6">
        <v>67.805979769999993</v>
      </c>
      <c r="I300" s="6">
        <v>100</v>
      </c>
      <c r="J300" s="6">
        <v>0.28682805795100103</v>
      </c>
      <c r="K300" s="6">
        <v>100.24525143175499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12028.883707044</v>
      </c>
      <c r="E302" s="6">
        <v>1.7456936973397199</v>
      </c>
      <c r="F302" s="6">
        <v>99.847047675727097</v>
      </c>
      <c r="G302" s="6">
        <v>0.153437393708696</v>
      </c>
      <c r="H302" s="6">
        <v>18.426641190000002</v>
      </c>
      <c r="I302" s="6">
        <v>99.999999999999801</v>
      </c>
      <c r="J302" s="6">
        <v>0.15295232427295399</v>
      </c>
      <c r="K302" s="6">
        <v>100.16370027520099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43456.769159269999</v>
      </c>
      <c r="E308" s="6">
        <v>3.6164152839569801</v>
      </c>
      <c r="F308" s="6">
        <v>99.767590933026298</v>
      </c>
      <c r="G308" s="6">
        <v>0.17746908129316999</v>
      </c>
      <c r="H308" s="6">
        <v>101.23274582000001</v>
      </c>
      <c r="I308" s="6">
        <v>75.868536377723501</v>
      </c>
      <c r="J308" s="6">
        <v>0.23240906697368599</v>
      </c>
      <c r="K308" s="6">
        <v>76.183183970708299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25253.58552085</v>
      </c>
      <c r="E312" s="6">
        <v>2.0389554048265199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19159.220546830002</v>
      </c>
      <c r="E334" s="6">
        <v>2.08438788993044</v>
      </c>
      <c r="F334" s="6">
        <v>99.784380289572894</v>
      </c>
      <c r="G334" s="6">
        <v>0.15205995032713901</v>
      </c>
      <c r="H334" s="6">
        <v>41.400323120000003</v>
      </c>
      <c r="I334" s="6">
        <v>70.362447318813494</v>
      </c>
      <c r="J334" s="6">
        <v>0.21561971042714401</v>
      </c>
      <c r="K334" s="6">
        <v>70.370226730193394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4905.8858756729996</v>
      </c>
      <c r="E348" s="6">
        <v>3.48455560290419</v>
      </c>
      <c r="F348" s="6">
        <v>98.690282429334601</v>
      </c>
      <c r="G348" s="6">
        <v>0.88493931164343298</v>
      </c>
      <c r="H348" s="6">
        <v>65.105953421999999</v>
      </c>
      <c r="I348" s="6">
        <v>66.898308102217101</v>
      </c>
      <c r="J348" s="6">
        <v>1.30971757066543</v>
      </c>
      <c r="K348" s="6">
        <v>66.6822470393667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4654.864920682</v>
      </c>
      <c r="E350" s="6">
        <v>1.8304435893492199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7208.6786695259998</v>
      </c>
      <c r="E352" s="6">
        <v>2.3238350701093999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12953.527845835</v>
      </c>
      <c r="E356" s="6">
        <v>2.10098793415492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  <c r="F376" s="6">
        <v>100</v>
      </c>
      <c r="G376" s="6">
        <v>3.5877426272848398E-16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54081.73317688</v>
      </c>
      <c r="E378" s="6">
        <v>2.1308317802686401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16940.938410629999</v>
      </c>
      <c r="E386" s="6">
        <v>2.3189509581090499</v>
      </c>
      <c r="F386" s="6">
        <v>99.8494605005545</v>
      </c>
      <c r="G386" s="6">
        <v>0.15090164805673001</v>
      </c>
      <c r="H386" s="6">
        <v>25.541253560000001</v>
      </c>
      <c r="I386" s="6">
        <v>99.999999999999901</v>
      </c>
      <c r="J386" s="6">
        <v>0.15053949944553399</v>
      </c>
      <c r="K386" s="6">
        <v>100.08966552038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6610.6423770130004</v>
      </c>
      <c r="E392" s="6">
        <v>6.7434264956396799</v>
      </c>
      <c r="F392" s="6">
        <v>99.478988982811501</v>
      </c>
      <c r="G392" s="6">
        <v>0.52768993948509801</v>
      </c>
      <c r="H392" s="6">
        <v>34.622562455999997</v>
      </c>
      <c r="I392" s="6">
        <v>100</v>
      </c>
      <c r="J392" s="6">
        <v>0.52101101718852705</v>
      </c>
      <c r="K392" s="6">
        <v>100.75422581205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19440.598616200001</v>
      </c>
      <c r="E396" s="6">
        <v>3.1688339332345499</v>
      </c>
      <c r="F396" s="6">
        <v>99.657009387349106</v>
      </c>
      <c r="G396" s="6">
        <v>0.34402618122543199</v>
      </c>
      <c r="H396" s="6">
        <v>66.908919609999998</v>
      </c>
      <c r="I396" s="6">
        <v>100</v>
      </c>
      <c r="J396" s="6">
        <v>0.34299061265092501</v>
      </c>
      <c r="K396" s="6">
        <v>99.957897118221197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14723.134678156999</v>
      </c>
      <c r="E398" s="6">
        <v>2.7891150844037398</v>
      </c>
      <c r="F398" s="6">
        <v>99.631955197507807</v>
      </c>
      <c r="G398" s="6">
        <v>0.27597067871453401</v>
      </c>
      <c r="H398" s="6">
        <v>54.387903799999997</v>
      </c>
      <c r="I398" s="6">
        <v>75.010931012911897</v>
      </c>
      <c r="J398" s="6">
        <v>0.36804480249217397</v>
      </c>
      <c r="K398" s="6">
        <v>74.706932719412407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15697.16698855</v>
      </c>
      <c r="E404" s="6">
        <v>2.9673412838529898</v>
      </c>
      <c r="F404" s="6">
        <v>97.688298439572705</v>
      </c>
      <c r="G404" s="6">
        <v>1.7218207470013001</v>
      </c>
      <c r="H404" s="6">
        <v>371.45867009</v>
      </c>
      <c r="I404" s="6">
        <v>73.007672405215601</v>
      </c>
      <c r="J404" s="6">
        <v>2.3117015604272901</v>
      </c>
      <c r="K404" s="6">
        <v>72.761009410497394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702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6.7322933459999996</v>
      </c>
      <c r="E419" s="6"/>
      <c r="F419" s="6">
        <v>50</v>
      </c>
      <c r="G419" s="6"/>
      <c r="H419" s="6">
        <v>6.7322933459999996</v>
      </c>
      <c r="I419" s="6"/>
      <c r="J419" s="6">
        <v>50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45.921999724000003</v>
      </c>
      <c r="E420" s="6"/>
      <c r="F420" s="6">
        <v>49.1750956516833</v>
      </c>
      <c r="G420" s="6"/>
      <c r="H420" s="6">
        <v>47.462668094999998</v>
      </c>
      <c r="I420" s="6"/>
      <c r="J420" s="6">
        <v>50.8249043483167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107.456340599</v>
      </c>
      <c r="E421" s="6"/>
      <c r="F421" s="6">
        <v>42.18697029058</v>
      </c>
      <c r="G421" s="6"/>
      <c r="H421" s="6">
        <v>147.25818348000001</v>
      </c>
      <c r="I421" s="6"/>
      <c r="J421" s="6">
        <v>57.81302970942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2.590295824</v>
      </c>
      <c r="E422" s="6"/>
      <c r="F422" s="6">
        <v>11.4139666095087</v>
      </c>
      <c r="G422" s="6"/>
      <c r="H422" s="6">
        <v>20.103793905</v>
      </c>
      <c r="I422" s="6"/>
      <c r="J422" s="6">
        <v>88.586033390491295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22.784538025</v>
      </c>
      <c r="E423" s="6"/>
      <c r="F423" s="6">
        <v>12.184379312394</v>
      </c>
      <c r="G423" s="6"/>
      <c r="H423" s="6">
        <v>164.213399587</v>
      </c>
      <c r="I423" s="6"/>
      <c r="J423" s="6">
        <v>87.815620687606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>
        <v>2</v>
      </c>
      <c r="I424" s="6"/>
      <c r="J424" s="6">
        <v>100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10</v>
      </c>
      <c r="E425" s="6"/>
      <c r="F425" s="6">
        <v>23.255813953488399</v>
      </c>
      <c r="G425" s="6"/>
      <c r="H425" s="6">
        <v>33</v>
      </c>
      <c r="I425" s="6"/>
      <c r="J425" s="6">
        <v>76.744186046511601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176.350546522</v>
      </c>
      <c r="E426" s="6"/>
      <c r="F426" s="6">
        <v>79.296094962409001</v>
      </c>
      <c r="G426" s="6"/>
      <c r="H426" s="6">
        <v>46.044448598000002</v>
      </c>
      <c r="I426" s="6"/>
      <c r="J426" s="6">
        <v>20.703905037590999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1470.499548951</v>
      </c>
      <c r="E427" s="6"/>
      <c r="F427" s="6">
        <v>79.563560139546595</v>
      </c>
      <c r="G427" s="6"/>
      <c r="H427" s="6">
        <v>377.70777909200001</v>
      </c>
      <c r="I427" s="6"/>
      <c r="J427" s="6">
        <v>20.436439860453401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31.153474424999999</v>
      </c>
      <c r="E428" s="6"/>
      <c r="F428" s="6">
        <v>63.6698164252727</v>
      </c>
      <c r="G428" s="6"/>
      <c r="H428" s="6">
        <v>17.776263673999999</v>
      </c>
      <c r="I428" s="6"/>
      <c r="J428" s="6">
        <v>36.3301835747273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486.89873647399997</v>
      </c>
      <c r="E429" s="6"/>
      <c r="F429" s="6">
        <v>55.225170253207999</v>
      </c>
      <c r="G429" s="6"/>
      <c r="H429" s="6">
        <v>394.76216966999999</v>
      </c>
      <c r="I429" s="6"/>
      <c r="J429" s="6">
        <v>44.774829746792001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1955.6107107170001</v>
      </c>
      <c r="E431" s="6"/>
      <c r="F431" s="6">
        <v>98.386834499688007</v>
      </c>
      <c r="G431" s="6"/>
      <c r="H431" s="6">
        <v>32.064490606</v>
      </c>
      <c r="I431" s="6"/>
      <c r="J431" s="6">
        <v>1.61316550031201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79.709893342000001</v>
      </c>
      <c r="E432" s="6"/>
      <c r="F432" s="6">
        <v>56.570913492548698</v>
      </c>
      <c r="G432" s="6"/>
      <c r="H432" s="6">
        <v>61.192716181000002</v>
      </c>
      <c r="I432" s="6"/>
      <c r="J432" s="6">
        <v>43.429086507451302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479.84368040700002</v>
      </c>
      <c r="E433" s="6"/>
      <c r="F433" s="6">
        <v>61.094822190800102</v>
      </c>
      <c r="G433" s="6"/>
      <c r="H433" s="6">
        <v>305.56441671200002</v>
      </c>
      <c r="I433" s="6"/>
      <c r="J433" s="6">
        <v>38.905177809199898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703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392.91855462199999</v>
      </c>
      <c r="E444" s="6"/>
      <c r="F444" s="6">
        <v>71.862015349164395</v>
      </c>
      <c r="G444" s="6"/>
      <c r="H444" s="6">
        <v>153.849515704</v>
      </c>
      <c r="I444" s="6"/>
      <c r="J444" s="6">
        <v>28.137984650835602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4579.0155548969997</v>
      </c>
      <c r="E445" s="6"/>
      <c r="F445" s="6">
        <v>75.299768334469107</v>
      </c>
      <c r="G445" s="6"/>
      <c r="H445" s="6">
        <v>1502.0331072419999</v>
      </c>
      <c r="I445" s="6"/>
      <c r="J445" s="6">
        <v>24.7002316655309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704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906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954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122604.723511189</v>
      </c>
      <c r="E17" s="6">
        <v>2.0432517609971899</v>
      </c>
      <c r="F17" s="6">
        <v>99.635969178544499</v>
      </c>
      <c r="G17" s="6">
        <v>0.100223147425618</v>
      </c>
      <c r="H17" s="6">
        <v>447.949656957</v>
      </c>
      <c r="I17" s="6">
        <v>27.4434804208937</v>
      </c>
      <c r="J17" s="6">
        <v>0.364030821455538</v>
      </c>
      <c r="K17" s="6">
        <v>27.4312773515943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2333027.2129688901</v>
      </c>
      <c r="E18" s="6">
        <v>0.31038849149213299</v>
      </c>
      <c r="F18" s="6">
        <v>99.764983692922002</v>
      </c>
      <c r="G18" s="6">
        <v>2.9677935667414501E-2</v>
      </c>
      <c r="H18" s="6">
        <v>5495.9106853780004</v>
      </c>
      <c r="I18" s="6">
        <v>12.59790008503</v>
      </c>
      <c r="J18" s="6">
        <v>0.23501630707802801</v>
      </c>
      <c r="K18" s="6">
        <v>12.5983545768004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530.96847097</v>
      </c>
      <c r="E19" s="6"/>
      <c r="F19" s="6">
        <v>97.110365397419798</v>
      </c>
      <c r="G19" s="6"/>
      <c r="H19" s="6">
        <v>15.799599356</v>
      </c>
      <c r="I19" s="6"/>
      <c r="J19" s="6">
        <v>2.8896346025801698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5883.9255488319995</v>
      </c>
      <c r="E20" s="6"/>
      <c r="F20" s="6">
        <v>96.758402633179003</v>
      </c>
      <c r="G20" s="6"/>
      <c r="H20" s="6">
        <v>197.12311330700001</v>
      </c>
      <c r="I20" s="6"/>
      <c r="J20" s="6">
        <v>3.2415973668209799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122073.755040219</v>
      </c>
      <c r="E21" s="6">
        <v>2.04974618354409</v>
      </c>
      <c r="F21" s="6">
        <v>99.647241447458399</v>
      </c>
      <c r="G21" s="6">
        <v>0.100571735574373</v>
      </c>
      <c r="H21" s="6">
        <v>432.15005760100001</v>
      </c>
      <c r="I21" s="6">
        <v>28.424067846785601</v>
      </c>
      <c r="J21" s="6">
        <v>0.35275855254155403</v>
      </c>
      <c r="K21" s="6">
        <v>28.409505440379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2327143.28742006</v>
      </c>
      <c r="E22" s="6">
        <v>0.307714747334356</v>
      </c>
      <c r="F22" s="6">
        <v>99.772822329485294</v>
      </c>
      <c r="G22" s="6">
        <v>2.9688045132472599E-2</v>
      </c>
      <c r="H22" s="6">
        <v>5298.7875720709999</v>
      </c>
      <c r="I22" s="6">
        <v>13.036793206981599</v>
      </c>
      <c r="J22" s="6">
        <v>0.227177670514663</v>
      </c>
      <c r="K22" s="6">
        <v>13.0385175867042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705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122604.723511189</v>
      </c>
      <c r="E33" s="6">
        <v>2.0432517609971899</v>
      </c>
      <c r="F33" s="6">
        <v>99.635969178544499</v>
      </c>
      <c r="G33" s="6">
        <v>0.100223147425618</v>
      </c>
      <c r="H33" s="6">
        <v>447.949656957</v>
      </c>
      <c r="I33" s="6">
        <v>27.4434804208937</v>
      </c>
      <c r="J33" s="6">
        <v>0.364030821455538</v>
      </c>
      <c r="K33" s="6">
        <v>27.4312773515943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2333027.2129688901</v>
      </c>
      <c r="E34" s="6">
        <v>0.31038849149213299</v>
      </c>
      <c r="F34" s="6">
        <v>99.764983692922002</v>
      </c>
      <c r="G34" s="6">
        <v>2.9677935667414501E-2</v>
      </c>
      <c r="H34" s="6">
        <v>5495.9106853780004</v>
      </c>
      <c r="I34" s="6">
        <v>12.59790008503</v>
      </c>
      <c r="J34" s="6">
        <v>0.23501630707802801</v>
      </c>
      <c r="K34" s="6">
        <v>12.5983545768004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706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122073.755040219</v>
      </c>
      <c r="E45" s="6">
        <v>2.04974618354409</v>
      </c>
      <c r="F45" s="6">
        <v>99.647241447458399</v>
      </c>
      <c r="G45" s="6">
        <v>0.100571735574373</v>
      </c>
      <c r="H45" s="6">
        <v>432.15005760100001</v>
      </c>
      <c r="I45" s="6">
        <v>28.424067846785601</v>
      </c>
      <c r="J45" s="6">
        <v>0.35275855254155403</v>
      </c>
      <c r="K45" s="6">
        <v>28.409505440379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2327143.28742006</v>
      </c>
      <c r="E46" s="6">
        <v>0.307714747334356</v>
      </c>
      <c r="F46" s="6">
        <v>99.772822329485294</v>
      </c>
      <c r="G46" s="6">
        <v>2.9688045132472599E-2</v>
      </c>
      <c r="H46" s="6">
        <v>5298.7875720709999</v>
      </c>
      <c r="I46" s="6">
        <v>13.036793206981599</v>
      </c>
      <c r="J46" s="6">
        <v>0.227177670514663</v>
      </c>
      <c r="K46" s="6">
        <v>13.0385175867042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2040.9913026490001</v>
      </c>
      <c r="E48" s="6">
        <v>3.0720952784810098</v>
      </c>
      <c r="F48" s="6">
        <v>99.929017030771007</v>
      </c>
      <c r="G48" s="6">
        <v>7.09632666106325E-2</v>
      </c>
      <c r="H48" s="6">
        <v>1.449785329</v>
      </c>
      <c r="I48" s="6">
        <v>99.999999999999801</v>
      </c>
      <c r="J48" s="6">
        <v>7.0982969229006002E-2</v>
      </c>
      <c r="K48" s="6">
        <v>99.901279908636099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15979.712708519</v>
      </c>
      <c r="E50" s="6">
        <v>2.0260061235906899</v>
      </c>
      <c r="F50" s="6">
        <v>99.766587886766402</v>
      </c>
      <c r="G50" s="6">
        <v>0.16557937547562099</v>
      </c>
      <c r="H50" s="6">
        <v>37.38584822</v>
      </c>
      <c r="I50" s="6">
        <v>70.687165494178103</v>
      </c>
      <c r="J50" s="6">
        <v>0.233412113233644</v>
      </c>
      <c r="K50" s="6">
        <v>70.773059233171296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153.15267874599999</v>
      </c>
      <c r="E51" s="6">
        <v>15.5250428874145</v>
      </c>
      <c r="F51" s="6">
        <v>98.281713913530794</v>
      </c>
      <c r="G51" s="6">
        <v>1.76295995400651</v>
      </c>
      <c r="H51" s="6">
        <v>2.6776101730000001</v>
      </c>
      <c r="I51" s="6">
        <v>99.999999999999801</v>
      </c>
      <c r="J51" s="6">
        <v>1.71828608646924</v>
      </c>
      <c r="K51" s="6">
        <v>100.83694863450199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2084.4263926590002</v>
      </c>
      <c r="E52" s="6">
        <v>4.3109352977960498</v>
      </c>
      <c r="F52" s="6">
        <v>93.8313270251913</v>
      </c>
      <c r="G52" s="6">
        <v>2.6592726530904698</v>
      </c>
      <c r="H52" s="6">
        <v>137.03466810099999</v>
      </c>
      <c r="I52" s="6">
        <v>40.807902271962597</v>
      </c>
      <c r="J52" s="6">
        <v>6.1686729748086604</v>
      </c>
      <c r="K52" s="6">
        <v>40.450042169567197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30218.125449949999</v>
      </c>
      <c r="E54" s="6">
        <v>3.0633367778657501</v>
      </c>
      <c r="F54" s="6">
        <v>99.166166704124393</v>
      </c>
      <c r="G54" s="6">
        <v>0.43335490425225498</v>
      </c>
      <c r="H54" s="6">
        <v>254.08745721</v>
      </c>
      <c r="I54" s="6">
        <v>51.319435063108997</v>
      </c>
      <c r="J54" s="6">
        <v>0.83383329587559296</v>
      </c>
      <c r="K54" s="6">
        <v>51.538053097295197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2721.215536621</v>
      </c>
      <c r="E56" s="6">
        <v>3.2589044223950001</v>
      </c>
      <c r="F56" s="6">
        <v>99.298428426150394</v>
      </c>
      <c r="G56" s="6">
        <v>0.70851415196199996</v>
      </c>
      <c r="H56" s="6">
        <v>19.226159940999999</v>
      </c>
      <c r="I56" s="6">
        <v>100</v>
      </c>
      <c r="J56" s="6">
        <v>0.70157157384957403</v>
      </c>
      <c r="K56" s="6">
        <v>100.28106102058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5722.0670849859998</v>
      </c>
      <c r="E60" s="6">
        <v>2.9278223166991202</v>
      </c>
      <c r="F60" s="6">
        <v>99.320127801590104</v>
      </c>
      <c r="G60" s="6">
        <v>0.27801270390900001</v>
      </c>
      <c r="H60" s="6">
        <v>39.169042717000004</v>
      </c>
      <c r="I60" s="6">
        <v>40.386405925341002</v>
      </c>
      <c r="J60" s="6">
        <v>0.67987219840990398</v>
      </c>
      <c r="K60" s="6">
        <v>40.613893827821698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5353.2373053379997</v>
      </c>
      <c r="E62" s="6">
        <v>3.26656384144056</v>
      </c>
      <c r="F62" s="6">
        <v>99.865839341518296</v>
      </c>
      <c r="G62" s="6">
        <v>0.13429719779698199</v>
      </c>
      <c r="H62" s="6">
        <v>7.1915866990000001</v>
      </c>
      <c r="I62" s="6">
        <v>99.999999999999801</v>
      </c>
      <c r="J62" s="6">
        <v>0.134160658481698</v>
      </c>
      <c r="K62" s="6">
        <v>99.967475793503297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1300.21188757</v>
      </c>
      <c r="E63" s="6">
        <v>14.859040648650801</v>
      </c>
      <c r="F63" s="6">
        <v>98.232592249620296</v>
      </c>
      <c r="G63" s="6">
        <v>1.80338541538223</v>
      </c>
      <c r="H63" s="6">
        <v>23.393504279999998</v>
      </c>
      <c r="I63" s="6">
        <v>100</v>
      </c>
      <c r="J63" s="6">
        <v>1.7674077503796599</v>
      </c>
      <c r="K63" s="6">
        <v>100.232232284882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35715.345152479997</v>
      </c>
      <c r="E64" s="6">
        <v>2.87537171335737</v>
      </c>
      <c r="F64" s="6">
        <v>99.275338866884596</v>
      </c>
      <c r="G64" s="6">
        <v>0.51070151569923905</v>
      </c>
      <c r="H64" s="6">
        <v>260.70444868999999</v>
      </c>
      <c r="I64" s="6">
        <v>70.379038099642301</v>
      </c>
      <c r="J64" s="6">
        <v>0.72466113311540903</v>
      </c>
      <c r="K64" s="6">
        <v>69.963826834354407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24537.999013510002</v>
      </c>
      <c r="E66" s="6">
        <v>3.0798552331459499</v>
      </c>
      <c r="F66" s="6">
        <v>99.8929902742981</v>
      </c>
      <c r="G66" s="6">
        <v>0.107197512118221</v>
      </c>
      <c r="H66" s="6">
        <v>26.286174200000001</v>
      </c>
      <c r="I66" s="6">
        <v>100</v>
      </c>
      <c r="J66" s="6">
        <v>0.107009725701896</v>
      </c>
      <c r="K66" s="6">
        <v>100.06828786091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33704.247465189997</v>
      </c>
      <c r="E68" s="6">
        <v>3.07975751214757</v>
      </c>
      <c r="F68" s="6">
        <v>99.883394567140996</v>
      </c>
      <c r="G68" s="6">
        <v>0.117002726067719</v>
      </c>
      <c r="H68" s="6">
        <v>39.346864230000001</v>
      </c>
      <c r="I68" s="6">
        <v>99.999999999999702</v>
      </c>
      <c r="J68" s="6">
        <v>0.116605432858985</v>
      </c>
      <c r="K68" s="6">
        <v>100.223713138531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2937.5924818980002</v>
      </c>
      <c r="E70" s="6">
        <v>3.3307786616547399</v>
      </c>
      <c r="F70" s="6">
        <v>99.803449546929698</v>
      </c>
      <c r="G70" s="6">
        <v>0.138382504139726</v>
      </c>
      <c r="H70" s="6">
        <v>5.7852222129999999</v>
      </c>
      <c r="I70" s="6">
        <v>70.236243858231006</v>
      </c>
      <c r="J70" s="6">
        <v>0.19655045307028801</v>
      </c>
      <c r="K70" s="6">
        <v>70.267206482337897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125.35167910200001</v>
      </c>
      <c r="E71" s="6">
        <v>13.4100902673266</v>
      </c>
      <c r="F71" s="6">
        <v>97.647058823529406</v>
      </c>
      <c r="G71" s="6">
        <v>1.7134962124434301</v>
      </c>
      <c r="H71" s="6">
        <v>3.0205223879999998</v>
      </c>
      <c r="I71" s="6">
        <v>70.128687331827706</v>
      </c>
      <c r="J71" s="6">
        <v>2.3529411764705901</v>
      </c>
      <c r="K71" s="6">
        <v>71.1100928164024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1057.1828358</v>
      </c>
      <c r="E72" s="6">
        <v>11.6532367060688</v>
      </c>
      <c r="F72" s="6">
        <v>98.730606488011304</v>
      </c>
      <c r="G72" s="6">
        <v>0.66108326175035803</v>
      </c>
      <c r="H72" s="6">
        <v>13.592350745999999</v>
      </c>
      <c r="I72" s="6">
        <v>49.710760246393797</v>
      </c>
      <c r="J72" s="6">
        <v>1.2693935119887201</v>
      </c>
      <c r="K72" s="6">
        <v>51.4175870250278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2594.5079688300002</v>
      </c>
      <c r="E73" s="6">
        <v>12.4511767698506</v>
      </c>
      <c r="F73" s="6">
        <v>98.761155305868101</v>
      </c>
      <c r="G73" s="6">
        <v>1.26017602939352</v>
      </c>
      <c r="H73" s="6">
        <v>32.545107649999999</v>
      </c>
      <c r="I73" s="6">
        <v>99.999999999999602</v>
      </c>
      <c r="J73" s="6">
        <v>1.2388446941318501</v>
      </c>
      <c r="K73" s="6">
        <v>100.461697209658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27386.101935179999</v>
      </c>
      <c r="E74" s="6">
        <v>2.5838906734763198</v>
      </c>
      <c r="F74" s="6">
        <v>99.679694319423405</v>
      </c>
      <c r="G74" s="6">
        <v>0.182620690848321</v>
      </c>
      <c r="H74" s="6">
        <v>88.001112750000004</v>
      </c>
      <c r="I74" s="6">
        <v>57.227197601437197</v>
      </c>
      <c r="J74" s="6">
        <v>0.32030568057664199</v>
      </c>
      <c r="K74" s="6">
        <v>56.831881992823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474.77543108100002</v>
      </c>
      <c r="E75" s="6">
        <v>12.4710303159363</v>
      </c>
      <c r="F75" s="6">
        <v>98.826616976934901</v>
      </c>
      <c r="G75" s="6">
        <v>1.16645939017022</v>
      </c>
      <c r="H75" s="6">
        <v>5.6370788320000003</v>
      </c>
      <c r="I75" s="6">
        <v>100</v>
      </c>
      <c r="J75" s="6">
        <v>1.1733830230650799</v>
      </c>
      <c r="K75" s="6">
        <v>98.243483249294897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3994.8944798470002</v>
      </c>
      <c r="E76" s="6">
        <v>2.9278238657576101</v>
      </c>
      <c r="F76" s="6">
        <v>98.134654553036398</v>
      </c>
      <c r="G76" s="6">
        <v>0.88427241312906202</v>
      </c>
      <c r="H76" s="6">
        <v>75.935032970999998</v>
      </c>
      <c r="I76" s="6">
        <v>46.433970680847601</v>
      </c>
      <c r="J76" s="6">
        <v>1.86534544696357</v>
      </c>
      <c r="K76" s="6">
        <v>46.521017291707601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68</v>
      </c>
      <c r="E77" s="6">
        <v>14.3564626093976</v>
      </c>
      <c r="F77" s="6">
        <v>98.550724637681199</v>
      </c>
      <c r="G77" s="6">
        <v>1.45839051971756</v>
      </c>
      <c r="H77" s="6">
        <v>1</v>
      </c>
      <c r="I77" s="6">
        <v>99.999999999999801</v>
      </c>
      <c r="J77" s="6">
        <v>1.4492753623188399</v>
      </c>
      <c r="K77" s="6">
        <v>99.170555340793996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578</v>
      </c>
      <c r="E78" s="6">
        <v>12.5673134967002</v>
      </c>
      <c r="F78" s="6">
        <v>96.655518394648794</v>
      </c>
      <c r="G78" s="6">
        <v>1.7430911461242</v>
      </c>
      <c r="H78" s="6">
        <v>20</v>
      </c>
      <c r="I78" s="6">
        <v>50.696239462628498</v>
      </c>
      <c r="J78" s="6">
        <v>3.3444816053511701</v>
      </c>
      <c r="K78" s="6">
        <v>50.375334122989301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275.12168753899999</v>
      </c>
      <c r="E79" s="6">
        <v>12.0716563777957</v>
      </c>
      <c r="F79" s="6">
        <v>98.457385688970305</v>
      </c>
      <c r="G79" s="6">
        <v>1.5407595343392699</v>
      </c>
      <c r="H79" s="6">
        <v>4.3105618689999998</v>
      </c>
      <c r="I79" s="6">
        <v>100</v>
      </c>
      <c r="J79" s="6">
        <v>1.5426143110296999</v>
      </c>
      <c r="K79" s="6">
        <v>98.339004533894595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3699.577744616</v>
      </c>
      <c r="E80" s="6">
        <v>3.2725844540701998</v>
      </c>
      <c r="F80" s="6">
        <v>99.056696060838405</v>
      </c>
      <c r="G80" s="6">
        <v>0.47793840123723702</v>
      </c>
      <c r="H80" s="6">
        <v>35.230594179999997</v>
      </c>
      <c r="I80" s="6">
        <v>50.507702125260103</v>
      </c>
      <c r="J80" s="6">
        <v>0.94330393916163802</v>
      </c>
      <c r="K80" s="6">
        <v>50.188488547218597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5597.294224532</v>
      </c>
      <c r="E82" s="6">
        <v>3.3764895483748298</v>
      </c>
      <c r="F82" s="6">
        <v>98.041319137895499</v>
      </c>
      <c r="G82" s="6">
        <v>1.0786153225739601</v>
      </c>
      <c r="H82" s="6">
        <v>111.823394193</v>
      </c>
      <c r="I82" s="6">
        <v>53.892310252968798</v>
      </c>
      <c r="J82" s="6">
        <v>1.95868086210445</v>
      </c>
      <c r="K82" s="6">
        <v>53.989841384307098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193.21672352499999</v>
      </c>
      <c r="E85" s="6">
        <v>13.080277834836901</v>
      </c>
      <c r="F85" s="6">
        <v>99.431818181818201</v>
      </c>
      <c r="G85" s="6">
        <v>0.57372303895203602</v>
      </c>
      <c r="H85" s="6">
        <v>1.104095563</v>
      </c>
      <c r="I85" s="6">
        <v>100</v>
      </c>
      <c r="J85" s="6">
        <v>0.56818181818181801</v>
      </c>
      <c r="K85" s="6">
        <v>100.401531816606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1021.288395775</v>
      </c>
      <c r="E86" s="6">
        <v>6.6271873309581304</v>
      </c>
      <c r="F86" s="6">
        <v>99.676724137931004</v>
      </c>
      <c r="G86" s="6">
        <v>0.183642611771827</v>
      </c>
      <c r="H86" s="6">
        <v>3.312286689</v>
      </c>
      <c r="I86" s="6">
        <v>56.990027617674002</v>
      </c>
      <c r="J86" s="6">
        <v>0.32327586206896602</v>
      </c>
      <c r="K86" s="6">
        <v>56.623138629646903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34802.674505809999</v>
      </c>
      <c r="E88" s="6">
        <v>2.2684473523415698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125.128927801</v>
      </c>
      <c r="E89" s="6">
        <v>15.0803762460193</v>
      </c>
      <c r="F89" s="6">
        <v>98.399826284740001</v>
      </c>
      <c r="G89" s="6">
        <v>1.54614615463627</v>
      </c>
      <c r="H89" s="6">
        <v>2.0348412069999999</v>
      </c>
      <c r="I89" s="6">
        <v>100</v>
      </c>
      <c r="J89" s="6">
        <v>1.6001737152600299</v>
      </c>
      <c r="K89" s="6">
        <v>95.077497884224698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1640.4875796690001</v>
      </c>
      <c r="E90" s="6">
        <v>3.0488780051159399</v>
      </c>
      <c r="F90" s="6">
        <v>98.824499403273407</v>
      </c>
      <c r="G90" s="6">
        <v>0.83150995703339303</v>
      </c>
      <c r="H90" s="6">
        <v>19.513320487000001</v>
      </c>
      <c r="I90" s="6">
        <v>69.854210562445303</v>
      </c>
      <c r="J90" s="6">
        <v>1.1755005967265599</v>
      </c>
      <c r="K90" s="6">
        <v>69.905158263205493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407.11805496900001</v>
      </c>
      <c r="E91" s="6">
        <v>14.137616554304699</v>
      </c>
      <c r="F91" s="6">
        <v>89.332651755311502</v>
      </c>
      <c r="G91" s="6">
        <v>5.9553869593155504</v>
      </c>
      <c r="H91" s="6">
        <v>48.614588101000002</v>
      </c>
      <c r="I91" s="6">
        <v>51.8107705779382</v>
      </c>
      <c r="J91" s="6">
        <v>10.667348244688499</v>
      </c>
      <c r="K91" s="6">
        <v>49.872798478249798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3498.7300334239999</v>
      </c>
      <c r="E92" s="6">
        <v>3.7817641359567502</v>
      </c>
      <c r="F92" s="6">
        <v>94.061377226328602</v>
      </c>
      <c r="G92" s="6">
        <v>2.0989886594944802</v>
      </c>
      <c r="H92" s="6">
        <v>220.89446771999999</v>
      </c>
      <c r="I92" s="6">
        <v>32.925940481369899</v>
      </c>
      <c r="J92" s="6">
        <v>5.9386227736714297</v>
      </c>
      <c r="K92" s="6">
        <v>33.245715651414699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960.54191360000004</v>
      </c>
      <c r="E94" s="6">
        <v>8.3932998658983298</v>
      </c>
      <c r="F94" s="6">
        <v>98.159509202454004</v>
      </c>
      <c r="G94" s="6">
        <v>0.79069172272523902</v>
      </c>
      <c r="H94" s="6">
        <v>18.010160880000001</v>
      </c>
      <c r="I94" s="6">
        <v>41.335722750529499</v>
      </c>
      <c r="J94" s="6">
        <v>1.8404907975460101</v>
      </c>
      <c r="K94" s="6">
        <v>42.170225212012703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79.739886294000001</v>
      </c>
      <c r="E95" s="6">
        <v>19.2579525137633</v>
      </c>
      <c r="F95" s="6">
        <v>98.6666666666667</v>
      </c>
      <c r="G95" s="6">
        <v>1.3806115184868699</v>
      </c>
      <c r="H95" s="6">
        <v>1.0775660309999999</v>
      </c>
      <c r="I95" s="6">
        <v>100</v>
      </c>
      <c r="J95" s="6">
        <v>1.3333333333333299</v>
      </c>
      <c r="K95" s="6">
        <v>102.165252368029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938.56001300100002</v>
      </c>
      <c r="E96" s="6">
        <v>16.6057779039377</v>
      </c>
      <c r="F96" s="6">
        <v>99.089874857792907</v>
      </c>
      <c r="G96" s="6">
        <v>0.51942363334397501</v>
      </c>
      <c r="H96" s="6">
        <v>8.6205282479999994</v>
      </c>
      <c r="I96" s="6">
        <v>54.812279326007697</v>
      </c>
      <c r="J96" s="6">
        <v>0.91012514220705298</v>
      </c>
      <c r="K96" s="6">
        <v>56.552248080325299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5956.2198452120001</v>
      </c>
      <c r="E98" s="6">
        <v>3.1695229234240201</v>
      </c>
      <c r="F98" s="6">
        <v>100</v>
      </c>
      <c r="G98" s="6">
        <v>0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>
        <v>3386.8340849000001</v>
      </c>
      <c r="E99" s="6">
        <v>21.5025154487506</v>
      </c>
      <c r="F99" s="6">
        <v>48.555959508435599</v>
      </c>
      <c r="G99" s="6">
        <v>18.787629815124902</v>
      </c>
      <c r="H99" s="6">
        <v>3588.2810589199999</v>
      </c>
      <c r="I99" s="6">
        <v>26.9967618951117</v>
      </c>
      <c r="J99" s="6">
        <v>51.444040491564401</v>
      </c>
      <c r="K99" s="6">
        <v>17.732887694003502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155666.86419317999</v>
      </c>
      <c r="E100" s="6">
        <v>3.7372046513983799</v>
      </c>
      <c r="F100" s="6">
        <v>87.254448865919997</v>
      </c>
      <c r="G100" s="6">
        <v>2.9623249273333498</v>
      </c>
      <c r="H100" s="6">
        <v>22738.782987499999</v>
      </c>
      <c r="I100" s="6">
        <v>20.5371968835472</v>
      </c>
      <c r="J100" s="6">
        <v>12.745551134079999</v>
      </c>
      <c r="K100" s="6">
        <v>20.279705928534899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562.14937686500002</v>
      </c>
      <c r="E101" s="6">
        <v>9.7384336388929498</v>
      </c>
      <c r="F101" s="6">
        <v>95.110966914265802</v>
      </c>
      <c r="G101" s="6">
        <v>3.5737002776146598</v>
      </c>
      <c r="H101" s="6">
        <v>28.896424795000001</v>
      </c>
      <c r="I101" s="6">
        <v>72.479076494722406</v>
      </c>
      <c r="J101" s="6">
        <v>4.8890330857341402</v>
      </c>
      <c r="K101" s="6">
        <v>69.522558531565195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4468.0282092070001</v>
      </c>
      <c r="E102" s="6">
        <v>3.0850373990305799</v>
      </c>
      <c r="F102" s="6">
        <v>98.887314460107007</v>
      </c>
      <c r="G102" s="6">
        <v>0.59559655593468797</v>
      </c>
      <c r="H102" s="6">
        <v>50.274500904</v>
      </c>
      <c r="I102" s="6">
        <v>52.334981345515999</v>
      </c>
      <c r="J102" s="6">
        <v>1.11268553989303</v>
      </c>
      <c r="K102" s="6">
        <v>52.932245280847603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42.235441467999998</v>
      </c>
      <c r="E105" s="6">
        <v>20.310533743327198</v>
      </c>
      <c r="F105" s="6">
        <v>97.435897435897402</v>
      </c>
      <c r="G105" s="6">
        <v>2.6835092278806401</v>
      </c>
      <c r="H105" s="6">
        <v>1.1114589859999999</v>
      </c>
      <c r="I105" s="6">
        <v>100</v>
      </c>
      <c r="J105" s="6">
        <v>2.5641025641025599</v>
      </c>
      <c r="K105" s="6">
        <v>101.973350659464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515.71696950399996</v>
      </c>
      <c r="E106" s="6">
        <v>11.8994806421937</v>
      </c>
      <c r="F106" s="6">
        <v>98.933901918976503</v>
      </c>
      <c r="G106" s="6">
        <v>0.57740765083823897</v>
      </c>
      <c r="H106" s="6">
        <v>5.5572949300000003</v>
      </c>
      <c r="I106" s="6">
        <v>51.043171976331998</v>
      </c>
      <c r="J106" s="6">
        <v>1.0660980810234499</v>
      </c>
      <c r="K106" s="6">
        <v>53.583429997788599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321.36854181400003</v>
      </c>
      <c r="E110" s="6">
        <v>15.2324821853954</v>
      </c>
      <c r="F110" s="6">
        <v>99.090909090909093</v>
      </c>
      <c r="G110" s="6">
        <v>0.66386005486382804</v>
      </c>
      <c r="H110" s="6">
        <v>2.9483352460000001</v>
      </c>
      <c r="I110" s="6">
        <v>69.337524528153693</v>
      </c>
      <c r="J110" s="6">
        <v>0.90909090909090895</v>
      </c>
      <c r="K110" s="6">
        <v>72.360745980157205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2390.5336294079998</v>
      </c>
      <c r="E112" s="6">
        <v>2.7786167902138001</v>
      </c>
      <c r="F112" s="6">
        <v>99.877901963622804</v>
      </c>
      <c r="G112" s="6">
        <v>0.12242513710842701</v>
      </c>
      <c r="H112" s="6">
        <v>2.9223627680000002</v>
      </c>
      <c r="I112" s="6">
        <v>100</v>
      </c>
      <c r="J112" s="6">
        <v>0.12209803637722801</v>
      </c>
      <c r="K112" s="6">
        <v>100.145474938031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4188.7238439499997</v>
      </c>
      <c r="E114" s="6">
        <v>2.31524838917659</v>
      </c>
      <c r="F114" s="6">
        <v>99.719728170637595</v>
      </c>
      <c r="G114" s="6">
        <v>0.28032190692052</v>
      </c>
      <c r="H114" s="6">
        <v>11.772808811000001</v>
      </c>
      <c r="I114" s="6">
        <v>100</v>
      </c>
      <c r="J114" s="6">
        <v>0.28027182936240902</v>
      </c>
      <c r="K114" s="6">
        <v>99.737545589154806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8605.6359262709993</v>
      </c>
      <c r="E116" s="6">
        <v>2.3273445448725401</v>
      </c>
      <c r="F116" s="6">
        <v>98.971608066660096</v>
      </c>
      <c r="G116" s="6">
        <v>0.65826146384408801</v>
      </c>
      <c r="H116" s="6">
        <v>89.419245990999997</v>
      </c>
      <c r="I116" s="6">
        <v>63.338136678196499</v>
      </c>
      <c r="J116" s="6">
        <v>1.0283919333399401</v>
      </c>
      <c r="K116" s="6">
        <v>63.350550984366201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6249.732790522</v>
      </c>
      <c r="E118" s="6">
        <v>2.5619327489978101</v>
      </c>
      <c r="F118" s="6">
        <v>99.191361313240193</v>
      </c>
      <c r="G118" s="6">
        <v>0.44999521229810102</v>
      </c>
      <c r="H118" s="6">
        <v>50.949756606000001</v>
      </c>
      <c r="I118" s="6">
        <v>55.315204907818497</v>
      </c>
      <c r="J118" s="6">
        <v>0.80863868675980399</v>
      </c>
      <c r="K118" s="6">
        <v>55.198493991356202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707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10419.170848870001</v>
      </c>
      <c r="E131" s="6">
        <v>7.6670852483233203</v>
      </c>
      <c r="F131" s="6">
        <v>99.664157045947107</v>
      </c>
      <c r="G131" s="6">
        <v>0.314860681711922</v>
      </c>
      <c r="H131" s="6">
        <v>35.109965512000002</v>
      </c>
      <c r="I131" s="6">
        <v>93.8263316840562</v>
      </c>
      <c r="J131" s="6">
        <v>0.33584295405284198</v>
      </c>
      <c r="K131" s="6">
        <v>93.437495266890807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198737.05179374499</v>
      </c>
      <c r="E132" s="6">
        <v>0.86272664118049902</v>
      </c>
      <c r="F132" s="6">
        <v>99.966986795672597</v>
      </c>
      <c r="G132" s="6">
        <v>2.2010141444332099E-2</v>
      </c>
      <c r="H132" s="6">
        <v>65.631135924000006</v>
      </c>
      <c r="I132" s="6">
        <v>66.6833009724226</v>
      </c>
      <c r="J132" s="6">
        <v>3.3013204327437803E-2</v>
      </c>
      <c r="K132" s="6">
        <v>66.648711143369198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3853.7062662120002</v>
      </c>
      <c r="E133" s="6">
        <v>15.587170343410801</v>
      </c>
      <c r="F133" s="6">
        <v>99.501641206102306</v>
      </c>
      <c r="G133" s="6">
        <v>0.306882973047929</v>
      </c>
      <c r="H133" s="6">
        <v>19.301474665000001</v>
      </c>
      <c r="I133" s="6">
        <v>59.817446414576999</v>
      </c>
      <c r="J133" s="6">
        <v>0.49835879389772098</v>
      </c>
      <c r="K133" s="6">
        <v>61.271838383058203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69722.537660023998</v>
      </c>
      <c r="E134" s="6">
        <v>2.32336319795386</v>
      </c>
      <c r="F134" s="6">
        <v>99.367975288217295</v>
      </c>
      <c r="G134" s="6">
        <v>0.177012859534316</v>
      </c>
      <c r="H134" s="6">
        <v>443.46648547000001</v>
      </c>
      <c r="I134" s="6">
        <v>27.758244350440801</v>
      </c>
      <c r="J134" s="6">
        <v>0.63202471178270603</v>
      </c>
      <c r="K134" s="6">
        <v>27.830255880801602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2251.9469784459998</v>
      </c>
      <c r="E135" s="6">
        <v>8.9504179898463807</v>
      </c>
      <c r="F135" s="6">
        <v>99.952327384034007</v>
      </c>
      <c r="G135" s="6">
        <v>4.74051330304281E-2</v>
      </c>
      <c r="H135" s="6">
        <v>1.0740740740000001</v>
      </c>
      <c r="I135" s="6">
        <v>99.999999999999901</v>
      </c>
      <c r="J135" s="6">
        <v>4.7672615965955997E-2</v>
      </c>
      <c r="K135" s="6">
        <v>99.391511884405801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38088.734433268997</v>
      </c>
      <c r="E136" s="6">
        <v>1.44693942407749</v>
      </c>
      <c r="F136" s="6">
        <v>99.355640454224101</v>
      </c>
      <c r="G136" s="6">
        <v>0.29154944341713501</v>
      </c>
      <c r="H136" s="6">
        <v>247.02009373999999</v>
      </c>
      <c r="I136" s="6">
        <v>44.898900526176099</v>
      </c>
      <c r="J136" s="6">
        <v>0.64435954577590204</v>
      </c>
      <c r="K136" s="6">
        <v>44.954842160212699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6420.3585967270001</v>
      </c>
      <c r="E137" s="6">
        <v>7.8663868798638896</v>
      </c>
      <c r="F137" s="6">
        <v>100</v>
      </c>
      <c r="G137" s="6">
        <v>0</v>
      </c>
      <c r="H137" s="6"/>
      <c r="I137" s="6"/>
      <c r="J137" s="6"/>
      <c r="K137" s="6"/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112310.437192433</v>
      </c>
      <c r="E138" s="6">
        <v>1.11511235247471</v>
      </c>
      <c r="F138" s="6">
        <v>99.697913330507205</v>
      </c>
      <c r="G138" s="6">
        <v>0.205385537527631</v>
      </c>
      <c r="H138" s="6">
        <v>340.30286881000001</v>
      </c>
      <c r="I138" s="6">
        <v>67.998040096774702</v>
      </c>
      <c r="J138" s="6">
        <v>0.3020866694928</v>
      </c>
      <c r="K138" s="6">
        <v>67.783558785130296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5187.9694411800001</v>
      </c>
      <c r="E139" s="6">
        <v>8.5225342308909102</v>
      </c>
      <c r="F139" s="6">
        <v>99.129334490659303</v>
      </c>
      <c r="G139" s="6">
        <v>0.44354191769435097</v>
      </c>
      <c r="H139" s="6">
        <v>45.566593169999997</v>
      </c>
      <c r="I139" s="6">
        <v>50.574282406649502</v>
      </c>
      <c r="J139" s="6">
        <v>0.87066550934065201</v>
      </c>
      <c r="K139" s="6">
        <v>50.499318794709602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97595.783676214007</v>
      </c>
      <c r="E140" s="6">
        <v>1.4854074591572599</v>
      </c>
      <c r="F140" s="6">
        <v>98.830625841279598</v>
      </c>
      <c r="G140" s="6">
        <v>0.20376572743476301</v>
      </c>
      <c r="H140" s="6">
        <v>1154.7633788569999</v>
      </c>
      <c r="I140" s="6">
        <v>17.210069105941599</v>
      </c>
      <c r="J140" s="6">
        <v>1.1693741587203701</v>
      </c>
      <c r="K140" s="6">
        <v>17.221429272405199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55080.248342983999</v>
      </c>
      <c r="E142" s="6">
        <v>3.0491362245751499</v>
      </c>
      <c r="F142" s="6">
        <v>99.966557015762504</v>
      </c>
      <c r="G142" s="6">
        <v>3.3480595647048299E-2</v>
      </c>
      <c r="H142" s="6">
        <v>18.426641190000002</v>
      </c>
      <c r="I142" s="6">
        <v>99.999999999999801</v>
      </c>
      <c r="J142" s="6">
        <v>3.3442984237448001E-2</v>
      </c>
      <c r="K142" s="6">
        <v>100.078983678873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195137.34442562901</v>
      </c>
      <c r="E144" s="6">
        <v>1.19404916481089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12999.345297325999</v>
      </c>
      <c r="E145" s="6">
        <v>5.9715062515468897</v>
      </c>
      <c r="F145" s="6">
        <v>98.982846817171705</v>
      </c>
      <c r="G145" s="6">
        <v>0.53241808374367505</v>
      </c>
      <c r="H145" s="6">
        <v>133.58198788000001</v>
      </c>
      <c r="I145" s="6">
        <v>51.970821287728903</v>
      </c>
      <c r="J145" s="6">
        <v>1.01715318282831</v>
      </c>
      <c r="K145" s="6">
        <v>51.811525063858497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309421.11731076898</v>
      </c>
      <c r="E146" s="6">
        <v>0.704407343624741</v>
      </c>
      <c r="F146" s="6">
        <v>99.873193789728404</v>
      </c>
      <c r="G146" s="6">
        <v>5.2038772959570802E-2</v>
      </c>
      <c r="H146" s="6">
        <v>392.86336778999998</v>
      </c>
      <c r="I146" s="6">
        <v>40.965306435416402</v>
      </c>
      <c r="J146" s="6">
        <v>0.12680621027157801</v>
      </c>
      <c r="K146" s="6">
        <v>40.985993077468301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117033.086735112</v>
      </c>
      <c r="E148" s="6">
        <v>0.84452101778011801</v>
      </c>
      <c r="F148" s="6">
        <v>99.946958370337995</v>
      </c>
      <c r="G148" s="6">
        <v>4.02198745661905E-2</v>
      </c>
      <c r="H148" s="6">
        <v>62.109200180000002</v>
      </c>
      <c r="I148" s="6">
        <v>75.761442207491299</v>
      </c>
      <c r="J148" s="6">
        <v>5.3041629662007803E-2</v>
      </c>
      <c r="K148" s="6">
        <v>75.786776434709793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13317.73889049</v>
      </c>
      <c r="E149" s="6">
        <v>6.2207602947372802</v>
      </c>
      <c r="F149" s="6">
        <v>99.675736444587997</v>
      </c>
      <c r="G149" s="6">
        <v>0.32562719497932402</v>
      </c>
      <c r="H149" s="6">
        <v>43.325061009999999</v>
      </c>
      <c r="I149" s="6">
        <v>100</v>
      </c>
      <c r="J149" s="6">
        <v>0.324263555411963</v>
      </c>
      <c r="K149" s="6">
        <v>100.09490713415001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242645.0897021</v>
      </c>
      <c r="E150" s="6">
        <v>1.0362661338127399</v>
      </c>
      <c r="F150" s="6">
        <v>99.922253606265798</v>
      </c>
      <c r="G150" s="6">
        <v>4.85690171180417E-2</v>
      </c>
      <c r="H150" s="6">
        <v>188.79458779999999</v>
      </c>
      <c r="I150" s="6">
        <v>62.442552614362803</v>
      </c>
      <c r="J150" s="6">
        <v>7.7746393734168195E-2</v>
      </c>
      <c r="K150" s="6">
        <v>62.422517788669701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14949.121154987</v>
      </c>
      <c r="E151" s="6">
        <v>7.0656842205602697</v>
      </c>
      <c r="F151" s="6">
        <v>99.872059308581001</v>
      </c>
      <c r="G151" s="6">
        <v>0.106346627087785</v>
      </c>
      <c r="H151" s="6">
        <v>19.150510262000001</v>
      </c>
      <c r="I151" s="6">
        <v>82.959504949184094</v>
      </c>
      <c r="J151" s="6">
        <v>0.12794069141904099</v>
      </c>
      <c r="K151" s="6">
        <v>83.015470136798896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377763.40175342403</v>
      </c>
      <c r="E152" s="6">
        <v>0.90177979299253397</v>
      </c>
      <c r="F152" s="6">
        <v>99.790486600827094</v>
      </c>
      <c r="G152" s="6">
        <v>9.2062698223438905E-2</v>
      </c>
      <c r="H152" s="6">
        <v>793.12665045000006</v>
      </c>
      <c r="I152" s="6">
        <v>43.821427525211</v>
      </c>
      <c r="J152" s="6">
        <v>0.20951339917293099</v>
      </c>
      <c r="K152" s="6">
        <v>43.8491356150409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44576.489042023997</v>
      </c>
      <c r="E154" s="6">
        <v>1.9483118564183599</v>
      </c>
      <c r="F154" s="6">
        <v>99.832254873078497</v>
      </c>
      <c r="G154" s="6">
        <v>9.7964786865596107E-2</v>
      </c>
      <c r="H154" s="6">
        <v>74.900530110000005</v>
      </c>
      <c r="I154" s="6">
        <v>58.507259303314001</v>
      </c>
      <c r="J154" s="6">
        <v>0.16774512692152299</v>
      </c>
      <c r="K154" s="6">
        <v>58.303008560889097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58739.408308824997</v>
      </c>
      <c r="E156" s="6">
        <v>1.1877338299207201</v>
      </c>
      <c r="F156" s="6">
        <v>99.927730178631705</v>
      </c>
      <c r="G156" s="6">
        <v>5.4866145961917197E-2</v>
      </c>
      <c r="H156" s="6">
        <v>42.481566809999997</v>
      </c>
      <c r="I156" s="6">
        <v>76.066821990490197</v>
      </c>
      <c r="J156" s="6">
        <v>7.2269821368245196E-2</v>
      </c>
      <c r="K156" s="6">
        <v>75.863608430516095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5842.0943646980004</v>
      </c>
      <c r="E161" s="6">
        <v>6.69304768499837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75886.313178177006</v>
      </c>
      <c r="E162" s="6">
        <v>1.1161879055063599</v>
      </c>
      <c r="F162" s="6">
        <v>99.816286110080298</v>
      </c>
      <c r="G162" s="6">
        <v>8.3458979297352201E-2</v>
      </c>
      <c r="H162" s="6">
        <v>139.670291582</v>
      </c>
      <c r="I162" s="6">
        <v>45.2695900113862</v>
      </c>
      <c r="J162" s="6">
        <v>0.183713889919697</v>
      </c>
      <c r="K162" s="6">
        <v>45.345321247300099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7201.0730495730004</v>
      </c>
      <c r="E164" s="6">
        <v>2.3258626386883701</v>
      </c>
      <c r="F164" s="6">
        <v>99.894493563915503</v>
      </c>
      <c r="G164" s="6">
        <v>0.105580746714315</v>
      </c>
      <c r="H164" s="6">
        <v>7.6056199529999997</v>
      </c>
      <c r="I164" s="6">
        <v>99.999999999999901</v>
      </c>
      <c r="J164" s="6">
        <v>0.105506436084494</v>
      </c>
      <c r="K164" s="6">
        <v>99.964851572467893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7139.04299214</v>
      </c>
      <c r="E165" s="6">
        <v>7.3910084288299203</v>
      </c>
      <c r="F165" s="6">
        <v>99.142830332730398</v>
      </c>
      <c r="G165" s="6">
        <v>0.62843810172595804</v>
      </c>
      <c r="H165" s="6">
        <v>61.722780010000001</v>
      </c>
      <c r="I165" s="6">
        <v>73.084548413047301</v>
      </c>
      <c r="J165" s="6">
        <v>0.85716966726958099</v>
      </c>
      <c r="K165" s="6">
        <v>72.687047235940994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109493.91853849</v>
      </c>
      <c r="E166" s="6">
        <v>1.77490711273615</v>
      </c>
      <c r="F166" s="6">
        <v>99.537191049542898</v>
      </c>
      <c r="G166" s="6">
        <v>0.26079193171672399</v>
      </c>
      <c r="H166" s="6">
        <v>509.10383331000003</v>
      </c>
      <c r="I166" s="6">
        <v>56.133229856665501</v>
      </c>
      <c r="J166" s="6">
        <v>0.46280895045708498</v>
      </c>
      <c r="K166" s="6">
        <v>56.089011039716198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10697.866322013</v>
      </c>
      <c r="E167" s="6">
        <v>6.6574767030104098</v>
      </c>
      <c r="F167" s="6">
        <v>99.188956465076501</v>
      </c>
      <c r="G167" s="6">
        <v>0.61905648275878</v>
      </c>
      <c r="H167" s="6">
        <v>87.473803810000007</v>
      </c>
      <c r="I167" s="6">
        <v>75.647001511848202</v>
      </c>
      <c r="J167" s="6">
        <v>0.81104353492352299</v>
      </c>
      <c r="K167" s="6">
        <v>75.709334793691397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175352.23970708199</v>
      </c>
      <c r="E168" s="6">
        <v>1.31841473400952</v>
      </c>
      <c r="F168" s="6">
        <v>99.452787730612002</v>
      </c>
      <c r="G168" s="6">
        <v>0.18533431433368799</v>
      </c>
      <c r="H168" s="6">
        <v>964.82863097100005</v>
      </c>
      <c r="I168" s="6">
        <v>33.648679006838996</v>
      </c>
      <c r="J168" s="6">
        <v>0.54721226938797096</v>
      </c>
      <c r="K168" s="6">
        <v>33.683481262658802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139.25920295899999</v>
      </c>
      <c r="E169" s="6">
        <v>40.295349544029598</v>
      </c>
      <c r="F169" s="6">
        <v>98.833657822546002</v>
      </c>
      <c r="G169" s="6">
        <v>1.27935979662119</v>
      </c>
      <c r="H169" s="6">
        <v>1.643406564</v>
      </c>
      <c r="I169" s="6">
        <v>100</v>
      </c>
      <c r="J169" s="6">
        <v>1.16634217745395</v>
      </c>
      <c r="K169" s="6">
        <v>108.410559795754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734.59229468800004</v>
      </c>
      <c r="E170" s="6">
        <v>32.7135173757027</v>
      </c>
      <c r="F170" s="6">
        <v>93.530012917182802</v>
      </c>
      <c r="G170" s="6">
        <v>2.40194048553666</v>
      </c>
      <c r="H170" s="6">
        <v>50.815802431000002</v>
      </c>
      <c r="I170" s="6">
        <v>35.632316447402602</v>
      </c>
      <c r="J170" s="6">
        <v>6.4699870828172399</v>
      </c>
      <c r="K170" s="6">
        <v>34.7224069790147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708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10407.950359959999</v>
      </c>
      <c r="E181" s="6">
        <v>7.6745937377851403</v>
      </c>
      <c r="F181" s="6">
        <v>99.685217448394098</v>
      </c>
      <c r="G181" s="6">
        <v>0.31450961389723597</v>
      </c>
      <c r="H181" s="6">
        <v>32.865867729999998</v>
      </c>
      <c r="I181" s="6">
        <v>99.999999999999901</v>
      </c>
      <c r="J181" s="6">
        <v>0.314782551605848</v>
      </c>
      <c r="K181" s="6">
        <v>99.5987836397411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198648.15532148999</v>
      </c>
      <c r="E182" s="6">
        <v>0.86203818608516003</v>
      </c>
      <c r="F182" s="6">
        <v>99.969229955067604</v>
      </c>
      <c r="G182" s="6">
        <v>2.1964530712013899E-2</v>
      </c>
      <c r="H182" s="6">
        <v>61.142940359999997</v>
      </c>
      <c r="I182" s="6">
        <v>71.393593309856797</v>
      </c>
      <c r="J182" s="6">
        <v>3.0770044932385901E-2</v>
      </c>
      <c r="K182" s="6">
        <v>71.360871471896104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3853.7062662120002</v>
      </c>
      <c r="E183" s="6">
        <v>15.587170343410801</v>
      </c>
      <c r="F183" s="6">
        <v>99.501641206102306</v>
      </c>
      <c r="G183" s="6">
        <v>0.306882973047929</v>
      </c>
      <c r="H183" s="6">
        <v>19.301474665000001</v>
      </c>
      <c r="I183" s="6">
        <v>59.817446414576999</v>
      </c>
      <c r="J183" s="6">
        <v>0.49835879389772098</v>
      </c>
      <c r="K183" s="6">
        <v>61.271838383058203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69467.823135945</v>
      </c>
      <c r="E184" s="6">
        <v>2.30287448151021</v>
      </c>
      <c r="F184" s="6">
        <v>99.365672571809995</v>
      </c>
      <c r="G184" s="6">
        <v>0.17765057833375</v>
      </c>
      <c r="H184" s="6">
        <v>443.46648547000001</v>
      </c>
      <c r="I184" s="6">
        <v>27.758244350440801</v>
      </c>
      <c r="J184" s="6">
        <v>0.63432742819002297</v>
      </c>
      <c r="K184" s="6">
        <v>27.8284816554015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37902.810569731002</v>
      </c>
      <c r="E186" s="6">
        <v>1.36879734096842</v>
      </c>
      <c r="F186" s="6">
        <v>99.355297415553594</v>
      </c>
      <c r="G186" s="6">
        <v>0.292979639137256</v>
      </c>
      <c r="H186" s="6">
        <v>245.94601966600001</v>
      </c>
      <c r="I186" s="6">
        <v>45.092864439399897</v>
      </c>
      <c r="J186" s="6">
        <v>0.64470258444637696</v>
      </c>
      <c r="K186" s="6">
        <v>45.151174953300902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112280.437192433</v>
      </c>
      <c r="E188" s="6">
        <v>1.1151657242072801</v>
      </c>
      <c r="F188" s="6">
        <v>99.709342476252502</v>
      </c>
      <c r="G188" s="6">
        <v>0.205189994700685</v>
      </c>
      <c r="H188" s="6">
        <v>327.30286881000001</v>
      </c>
      <c r="I188" s="6">
        <v>70.603358331973595</v>
      </c>
      <c r="J188" s="6">
        <v>0.290657523747473</v>
      </c>
      <c r="K188" s="6">
        <v>70.389918659344403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4972.9591470539999</v>
      </c>
      <c r="E189" s="6">
        <v>8.6261801830297493</v>
      </c>
      <c r="F189" s="6">
        <v>99.238059917350299</v>
      </c>
      <c r="G189" s="6">
        <v>0.45626327731015698</v>
      </c>
      <c r="H189" s="6">
        <v>38.181892175999998</v>
      </c>
      <c r="I189" s="6">
        <v>59.621834052393403</v>
      </c>
      <c r="J189" s="6">
        <v>0.76194008264965796</v>
      </c>
      <c r="K189" s="6">
        <v>59.4255158415274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95813.803570977994</v>
      </c>
      <c r="E190" s="6">
        <v>1.3952010672756501</v>
      </c>
      <c r="F190" s="6">
        <v>98.876666797606305</v>
      </c>
      <c r="G190" s="6">
        <v>0.20687598938572299</v>
      </c>
      <c r="H190" s="6">
        <v>1088.53615605</v>
      </c>
      <c r="I190" s="6">
        <v>18.157786456824201</v>
      </c>
      <c r="J190" s="6">
        <v>1.12333320239365</v>
      </c>
      <c r="K190" s="6">
        <v>18.209386339983901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55080.248342983999</v>
      </c>
      <c r="E192" s="6">
        <v>3.0491362245751499</v>
      </c>
      <c r="F192" s="6">
        <v>99.966557015762504</v>
      </c>
      <c r="G192" s="6">
        <v>3.3480595647048299E-2</v>
      </c>
      <c r="H192" s="6">
        <v>18.426641190000002</v>
      </c>
      <c r="I192" s="6">
        <v>99.999999999999801</v>
      </c>
      <c r="J192" s="6">
        <v>3.3442984237448001E-2</v>
      </c>
      <c r="K192" s="6">
        <v>100.078983678873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195137.34442562901</v>
      </c>
      <c r="E194" s="6">
        <v>1.19404916481089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12999.345297325999</v>
      </c>
      <c r="E195" s="6">
        <v>5.9715062515468897</v>
      </c>
      <c r="F195" s="6">
        <v>98.982846817171705</v>
      </c>
      <c r="G195" s="6">
        <v>0.53241808374367505</v>
      </c>
      <c r="H195" s="6">
        <v>133.58198788000001</v>
      </c>
      <c r="I195" s="6">
        <v>51.970821287728903</v>
      </c>
      <c r="J195" s="6">
        <v>1.01715318282831</v>
      </c>
      <c r="K195" s="6">
        <v>51.811525063858497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309421.11731076898</v>
      </c>
      <c r="E196" s="6">
        <v>0.704407343624741</v>
      </c>
      <c r="F196" s="6">
        <v>99.873193789728404</v>
      </c>
      <c r="G196" s="6">
        <v>5.2038772959570802E-2</v>
      </c>
      <c r="H196" s="6">
        <v>392.86336778999998</v>
      </c>
      <c r="I196" s="6">
        <v>40.965306435416402</v>
      </c>
      <c r="J196" s="6">
        <v>0.12680621027157801</v>
      </c>
      <c r="K196" s="6">
        <v>40.985993077468301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117033.086735112</v>
      </c>
      <c r="E198" s="6">
        <v>0.84452101778011801</v>
      </c>
      <c r="F198" s="6">
        <v>99.946958370337995</v>
      </c>
      <c r="G198" s="6">
        <v>4.02198745661905E-2</v>
      </c>
      <c r="H198" s="6">
        <v>62.109200180000002</v>
      </c>
      <c r="I198" s="6">
        <v>75.761442207491299</v>
      </c>
      <c r="J198" s="6">
        <v>5.3041629662007803E-2</v>
      </c>
      <c r="K198" s="6">
        <v>75.786776434709793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13317.73889049</v>
      </c>
      <c r="E199" s="6">
        <v>6.2207602947372802</v>
      </c>
      <c r="F199" s="6">
        <v>99.675736444587997</v>
      </c>
      <c r="G199" s="6">
        <v>0.32562719497932402</v>
      </c>
      <c r="H199" s="6">
        <v>43.325061009999999</v>
      </c>
      <c r="I199" s="6">
        <v>100</v>
      </c>
      <c r="J199" s="6">
        <v>0.324263555411963</v>
      </c>
      <c r="K199" s="6">
        <v>100.09490713415001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242645.0897021</v>
      </c>
      <c r="E200" s="6">
        <v>1.0362661338127399</v>
      </c>
      <c r="F200" s="6">
        <v>99.922253606265798</v>
      </c>
      <c r="G200" s="6">
        <v>4.85690171180417E-2</v>
      </c>
      <c r="H200" s="6">
        <v>188.79458779999999</v>
      </c>
      <c r="I200" s="6">
        <v>62.442552614362803</v>
      </c>
      <c r="J200" s="6">
        <v>7.7746393734168195E-2</v>
      </c>
      <c r="K200" s="6">
        <v>62.422517788669701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14903.64473683</v>
      </c>
      <c r="E201" s="6">
        <v>7.0842093348176496</v>
      </c>
      <c r="F201" s="6">
        <v>99.894786308962907</v>
      </c>
      <c r="G201" s="6">
        <v>0.105363731840053</v>
      </c>
      <c r="H201" s="6">
        <v>15.697190320000001</v>
      </c>
      <c r="I201" s="6">
        <v>100</v>
      </c>
      <c r="J201" s="6">
        <v>0.105213691037099</v>
      </c>
      <c r="K201" s="6">
        <v>100.037242046434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376898.86506052001</v>
      </c>
      <c r="E202" s="6">
        <v>0.89241935562334995</v>
      </c>
      <c r="F202" s="6">
        <v>99.794531618597901</v>
      </c>
      <c r="G202" s="6">
        <v>9.2222590993737599E-2</v>
      </c>
      <c r="H202" s="6">
        <v>776.00243721000004</v>
      </c>
      <c r="I202" s="6">
        <v>44.760015826814701</v>
      </c>
      <c r="J202" s="6">
        <v>0.20546838140206999</v>
      </c>
      <c r="K202" s="6">
        <v>44.791856586751798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44576.489042023997</v>
      </c>
      <c r="E204" s="6">
        <v>1.9483118564183599</v>
      </c>
      <c r="F204" s="6">
        <v>99.832254873078497</v>
      </c>
      <c r="G204" s="6">
        <v>9.7964786865596107E-2</v>
      </c>
      <c r="H204" s="6">
        <v>74.900530110000005</v>
      </c>
      <c r="I204" s="6">
        <v>58.507259303314001</v>
      </c>
      <c r="J204" s="6">
        <v>0.16774512692152299</v>
      </c>
      <c r="K204" s="6">
        <v>58.303008560889097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58739.408308824997</v>
      </c>
      <c r="E206" s="6">
        <v>1.1877338299207201</v>
      </c>
      <c r="F206" s="6">
        <v>99.927730178631705</v>
      </c>
      <c r="G206" s="6">
        <v>5.4866145961917197E-2</v>
      </c>
      <c r="H206" s="6">
        <v>42.481566809999997</v>
      </c>
      <c r="I206" s="6">
        <v>76.066821990490197</v>
      </c>
      <c r="J206" s="6">
        <v>7.2269821368245196E-2</v>
      </c>
      <c r="K206" s="6">
        <v>75.863608430516095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5842.0943646980004</v>
      </c>
      <c r="E211" s="6">
        <v>6.69304768499837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75886.313178177006</v>
      </c>
      <c r="E212" s="6">
        <v>1.1161879055063599</v>
      </c>
      <c r="F212" s="6">
        <v>99.816286110080298</v>
      </c>
      <c r="G212" s="6">
        <v>8.3458979297352201E-2</v>
      </c>
      <c r="H212" s="6">
        <v>139.670291582</v>
      </c>
      <c r="I212" s="6">
        <v>45.2695900113862</v>
      </c>
      <c r="J212" s="6">
        <v>0.183713889919697</v>
      </c>
      <c r="K212" s="6">
        <v>45.345321247300099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7201.0730495730004</v>
      </c>
      <c r="E214" s="6">
        <v>2.3258626386883701</v>
      </c>
      <c r="F214" s="6">
        <v>99.894493563915503</v>
      </c>
      <c r="G214" s="6">
        <v>0.105580746714315</v>
      </c>
      <c r="H214" s="6">
        <v>7.6056199529999997</v>
      </c>
      <c r="I214" s="6">
        <v>99.999999999999901</v>
      </c>
      <c r="J214" s="6">
        <v>0.105506436084494</v>
      </c>
      <c r="K214" s="6">
        <v>99.964851572467893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7139.04299214</v>
      </c>
      <c r="E215" s="6">
        <v>7.3910084288299203</v>
      </c>
      <c r="F215" s="6">
        <v>99.142830332730398</v>
      </c>
      <c r="G215" s="6">
        <v>0.62843810172595804</v>
      </c>
      <c r="H215" s="6">
        <v>61.722780010000001</v>
      </c>
      <c r="I215" s="6">
        <v>73.084548413047301</v>
      </c>
      <c r="J215" s="6">
        <v>0.85716966726958099</v>
      </c>
      <c r="K215" s="6">
        <v>72.687047235940994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109493.91853849</v>
      </c>
      <c r="E216" s="6">
        <v>1.77490711273615</v>
      </c>
      <c r="F216" s="6">
        <v>99.537191049542898</v>
      </c>
      <c r="G216" s="6">
        <v>0.26079193171672399</v>
      </c>
      <c r="H216" s="6">
        <v>509.10383331000003</v>
      </c>
      <c r="I216" s="6">
        <v>56.133229856665501</v>
      </c>
      <c r="J216" s="6">
        <v>0.46280895045708498</v>
      </c>
      <c r="K216" s="6">
        <v>56.089011039716198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10601.48427085</v>
      </c>
      <c r="E217" s="6">
        <v>6.7027980743586904</v>
      </c>
      <c r="F217" s="6">
        <v>99.181643307055595</v>
      </c>
      <c r="G217" s="6">
        <v>0.62469982330236895</v>
      </c>
      <c r="H217" s="6">
        <v>87.473803810000007</v>
      </c>
      <c r="I217" s="6">
        <v>75.647001511848202</v>
      </c>
      <c r="J217" s="6">
        <v>0.81835669294439095</v>
      </c>
      <c r="K217" s="6">
        <v>75.711185089515098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173408.95811095001</v>
      </c>
      <c r="E218" s="6">
        <v>1.21667896530701</v>
      </c>
      <c r="F218" s="6">
        <v>99.472013864547705</v>
      </c>
      <c r="G218" s="6">
        <v>0.18606466799759999</v>
      </c>
      <c r="H218" s="6">
        <v>920.43502578000005</v>
      </c>
      <c r="I218" s="6">
        <v>34.983105291767401</v>
      </c>
      <c r="J218" s="6">
        <v>0.52798613545226103</v>
      </c>
      <c r="K218" s="6">
        <v>35.054381151327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709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1996.1347098399999</v>
      </c>
      <c r="E229" s="6">
        <v>12.751565940081299</v>
      </c>
      <c r="F229" s="6">
        <v>98.380194264441201</v>
      </c>
      <c r="G229" s="6">
        <v>1.60066957569138</v>
      </c>
      <c r="H229" s="6">
        <v>32.865867729999998</v>
      </c>
      <c r="I229" s="6">
        <v>99.999999999999901</v>
      </c>
      <c r="J229" s="6">
        <v>1.6198057355588</v>
      </c>
      <c r="K229" s="6">
        <v>97.2179443205723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20620.216537640001</v>
      </c>
      <c r="E230" s="6">
        <v>1.9845273596638699</v>
      </c>
      <c r="F230" s="6">
        <v>99.704357247766794</v>
      </c>
      <c r="G230" s="6">
        <v>0.21069661455639799</v>
      </c>
      <c r="H230" s="6">
        <v>61.142940359999997</v>
      </c>
      <c r="I230" s="6">
        <v>71.393593309856797</v>
      </c>
      <c r="J230" s="6">
        <v>0.29564275223319503</v>
      </c>
      <c r="K230" s="6">
        <v>71.056605886472198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9361.8336938510001</v>
      </c>
      <c r="E240" s="6">
        <v>3.8704252835930499</v>
      </c>
      <c r="F240" s="6">
        <v>99.799298444649494</v>
      </c>
      <c r="G240" s="6">
        <v>0.20046045279925501</v>
      </c>
      <c r="H240" s="6">
        <v>18.82713218</v>
      </c>
      <c r="I240" s="6">
        <v>100</v>
      </c>
      <c r="J240" s="6">
        <v>0.20070155535050799</v>
      </c>
      <c r="K240" s="6">
        <v>99.679409660398704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16947.381534470001</v>
      </c>
      <c r="E242" s="6">
        <v>1.3171011069360199</v>
      </c>
      <c r="F242" s="6">
        <v>99.888450137477804</v>
      </c>
      <c r="G242" s="6">
        <v>0.111628607395548</v>
      </c>
      <c r="H242" s="6">
        <v>18.925892609999998</v>
      </c>
      <c r="I242" s="6">
        <v>100</v>
      </c>
      <c r="J242" s="6">
        <v>0.111549862522191</v>
      </c>
      <c r="K242" s="6">
        <v>99.958963029005304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1882.0116471700001</v>
      </c>
      <c r="E245" s="6">
        <v>16.926173390109401</v>
      </c>
      <c r="F245" s="6">
        <v>97.749741080304105</v>
      </c>
      <c r="G245" s="6">
        <v>2.3177749881923302</v>
      </c>
      <c r="H245" s="6">
        <v>43.325061009999999</v>
      </c>
      <c r="I245" s="6">
        <v>100</v>
      </c>
      <c r="J245" s="6">
        <v>2.2502589196959102</v>
      </c>
      <c r="K245" s="6">
        <v>100.682593898493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53036.306982429996</v>
      </c>
      <c r="E248" s="6">
        <v>2.6664487791649898</v>
      </c>
      <c r="F248" s="6">
        <v>99.765943367012994</v>
      </c>
      <c r="G248" s="6">
        <v>0.16877577066737201</v>
      </c>
      <c r="H248" s="6">
        <v>124.42622221000001</v>
      </c>
      <c r="I248" s="6">
        <v>71.424846279227097</v>
      </c>
      <c r="J248" s="6">
        <v>0.234056632987033</v>
      </c>
      <c r="K248" s="6">
        <v>71.940170048750105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85385.510830519997</v>
      </c>
      <c r="E250" s="6">
        <v>2.37268374377568</v>
      </c>
      <c r="F250" s="6">
        <v>99.893222204935597</v>
      </c>
      <c r="G250" s="6">
        <v>0.106952855399069</v>
      </c>
      <c r="H250" s="6">
        <v>91.270222099999998</v>
      </c>
      <c r="I250" s="6">
        <v>100</v>
      </c>
      <c r="J250" s="6">
        <v>0.10677779506438501</v>
      </c>
      <c r="K250" s="6">
        <v>100.05699540236201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30066.655674080001</v>
      </c>
      <c r="E252" s="6">
        <v>1.95490435209114</v>
      </c>
      <c r="F252" s="6">
        <v>99.843592243496005</v>
      </c>
      <c r="G252" s="6">
        <v>0.156980231374061</v>
      </c>
      <c r="H252" s="6">
        <v>47.100250039999999</v>
      </c>
      <c r="I252" s="6">
        <v>99.999999999999901</v>
      </c>
      <c r="J252" s="6">
        <v>0.15640775650397801</v>
      </c>
      <c r="K252" s="6">
        <v>100.209034142131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27324.445705369999</v>
      </c>
      <c r="E256" s="6">
        <v>3.1712525919306098</v>
      </c>
      <c r="F256" s="6">
        <v>99.191009983313506</v>
      </c>
      <c r="G256" s="6">
        <v>0.80936166703032697</v>
      </c>
      <c r="H256" s="6">
        <v>222.85491185999999</v>
      </c>
      <c r="I256" s="6">
        <v>100</v>
      </c>
      <c r="J256" s="6">
        <v>0.80899001668646597</v>
      </c>
      <c r="K256" s="6">
        <v>99.236578373785406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21930.507508840001</v>
      </c>
      <c r="E260" s="6">
        <v>1.41818656351072</v>
      </c>
      <c r="F260" s="6">
        <v>99.867008421430299</v>
      </c>
      <c r="G260" s="6">
        <v>0.133203608476159</v>
      </c>
      <c r="H260" s="6">
        <v>29.204567740000002</v>
      </c>
      <c r="I260" s="6">
        <v>100</v>
      </c>
      <c r="J260" s="6">
        <v>0.132991578569678</v>
      </c>
      <c r="K260" s="6">
        <v>100.02622746886099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30124.18999327</v>
      </c>
      <c r="E270" s="6">
        <v>1.571976773454</v>
      </c>
      <c r="F270" s="6">
        <v>99.876822134941804</v>
      </c>
      <c r="G270" s="6">
        <v>0.12353203007291</v>
      </c>
      <c r="H270" s="6">
        <v>37.152097259999998</v>
      </c>
      <c r="I270" s="6">
        <v>100</v>
      </c>
      <c r="J270" s="6">
        <v>0.12317786505815</v>
      </c>
      <c r="K270" s="6">
        <v>100.163991231182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16633.344050420001</v>
      </c>
      <c r="E272" s="6">
        <v>1.6895906659901601</v>
      </c>
      <c r="F272" s="6">
        <v>99.7745896490744</v>
      </c>
      <c r="G272" s="6">
        <v>0.15955193241535401</v>
      </c>
      <c r="H272" s="6">
        <v>37.577983860000003</v>
      </c>
      <c r="I272" s="6">
        <v>70.586664680675199</v>
      </c>
      <c r="J272" s="6">
        <v>0.22541035092557801</v>
      </c>
      <c r="K272" s="6">
        <v>70.623325499878106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22521.900079480001</v>
      </c>
      <c r="E276" s="6">
        <v>2.0597170817691199</v>
      </c>
      <c r="F276" s="6">
        <v>99.882234385016005</v>
      </c>
      <c r="G276" s="6">
        <v>0.11789473128458899</v>
      </c>
      <c r="H276" s="6">
        <v>26.554326</v>
      </c>
      <c r="I276" s="6">
        <v>100</v>
      </c>
      <c r="J276" s="6">
        <v>0.117765614983998</v>
      </c>
      <c r="K276" s="6">
        <v>99.991743638632101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25184.10704495</v>
      </c>
      <c r="E278" s="6">
        <v>2.8077485952139698</v>
      </c>
      <c r="F278" s="6">
        <v>99.880097532605404</v>
      </c>
      <c r="G278" s="6">
        <v>0.119992374977477</v>
      </c>
      <c r="H278" s="6">
        <v>30.232615389999999</v>
      </c>
      <c r="I278" s="6">
        <v>99.999999999999801</v>
      </c>
      <c r="J278" s="6">
        <v>0.119902467394589</v>
      </c>
      <c r="K278" s="6">
        <v>99.954991555580307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28289.67623008</v>
      </c>
      <c r="E280" s="6">
        <v>2.3098700021161398</v>
      </c>
      <c r="F280" s="6">
        <v>99.908034443739396</v>
      </c>
      <c r="G280" s="6">
        <v>9.2131870617673903E-2</v>
      </c>
      <c r="H280" s="6">
        <v>26.040706589999999</v>
      </c>
      <c r="I280" s="6">
        <v>100</v>
      </c>
      <c r="J280" s="6">
        <v>9.1965556260651199E-2</v>
      </c>
      <c r="K280" s="6">
        <v>100.088712310383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27370.67089433</v>
      </c>
      <c r="E282" s="6">
        <v>2.2774810602498698</v>
      </c>
      <c r="F282" s="6">
        <v>99.893528935663596</v>
      </c>
      <c r="G282" s="6">
        <v>0.106574040273916</v>
      </c>
      <c r="H282" s="6">
        <v>29.172905320000002</v>
      </c>
      <c r="I282" s="6">
        <v>99.999999999999801</v>
      </c>
      <c r="J282" s="6">
        <v>0.106471064336406</v>
      </c>
      <c r="K282" s="6">
        <v>99.990143258601506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1808.5802426</v>
      </c>
      <c r="E283" s="6">
        <v>18.3834359904195</v>
      </c>
      <c r="F283" s="6">
        <v>97.441903200286205</v>
      </c>
      <c r="G283" s="6">
        <v>2.5842055877075398</v>
      </c>
      <c r="H283" s="6">
        <v>47.479812879999997</v>
      </c>
      <c r="I283" s="6">
        <v>99.999999999999901</v>
      </c>
      <c r="J283" s="6">
        <v>2.5580967997138</v>
      </c>
      <c r="K283" s="6">
        <v>98.436427720487202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44699.850667420003</v>
      </c>
      <c r="E284" s="6">
        <v>1.83869356038099</v>
      </c>
      <c r="F284" s="6">
        <v>99.899788506568001</v>
      </c>
      <c r="G284" s="6">
        <v>0.100207372056048</v>
      </c>
      <c r="H284" s="6">
        <v>44.839322070000001</v>
      </c>
      <c r="I284" s="6">
        <v>100</v>
      </c>
      <c r="J284" s="6">
        <v>0.10021149343202999</v>
      </c>
      <c r="K284" s="6">
        <v>99.8956799500058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27878.418095000001</v>
      </c>
      <c r="E288" s="6">
        <v>1.9417730766947501</v>
      </c>
      <c r="F288" s="6">
        <v>99.883671529338002</v>
      </c>
      <c r="G288" s="6">
        <v>0.116748132637817</v>
      </c>
      <c r="H288" s="6">
        <v>32.468307299999999</v>
      </c>
      <c r="I288" s="6">
        <v>100</v>
      </c>
      <c r="J288" s="6">
        <v>0.116328470661987</v>
      </c>
      <c r="K288" s="6">
        <v>100.244007900208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21932.10972624</v>
      </c>
      <c r="E290" s="6">
        <v>2.8549032275144399</v>
      </c>
      <c r="F290" s="6">
        <v>99.805345592100096</v>
      </c>
      <c r="G290" s="6">
        <v>0.193021379562304</v>
      </c>
      <c r="H290" s="6">
        <v>42.775081909999997</v>
      </c>
      <c r="I290" s="6">
        <v>99.999999999999901</v>
      </c>
      <c r="J290" s="6">
        <v>0.19465440789994801</v>
      </c>
      <c r="K290" s="6">
        <v>98.968041369921494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303.26351408400001</v>
      </c>
      <c r="E291" s="6">
        <v>16.719956769984201</v>
      </c>
      <c r="F291" s="6">
        <v>88.817570400427201</v>
      </c>
      <c r="G291" s="6">
        <v>6.2496837769883102</v>
      </c>
      <c r="H291" s="6">
        <v>38.181892175999998</v>
      </c>
      <c r="I291" s="6">
        <v>59.621834052393403</v>
      </c>
      <c r="J291" s="6">
        <v>11.182429599572799</v>
      </c>
      <c r="K291" s="6">
        <v>49.63874119666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4127.3020084910004</v>
      </c>
      <c r="E292" s="6">
        <v>4.2195173009256104</v>
      </c>
      <c r="F292" s="6">
        <v>84.101967352931695</v>
      </c>
      <c r="G292" s="6">
        <v>3.3785632546476698</v>
      </c>
      <c r="H292" s="6">
        <v>780.19556665000005</v>
      </c>
      <c r="I292" s="6">
        <v>17.502700720008701</v>
      </c>
      <c r="J292" s="6">
        <v>15.8980326470683</v>
      </c>
      <c r="K292" s="6">
        <v>17.872891750199798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34485.287024860001</v>
      </c>
      <c r="E294" s="6">
        <v>3.40801532707939</v>
      </c>
      <c r="F294" s="6">
        <v>98.754648762763694</v>
      </c>
      <c r="G294" s="6">
        <v>0.81168301789928698</v>
      </c>
      <c r="H294" s="6">
        <v>434.87871610000002</v>
      </c>
      <c r="I294" s="6">
        <v>64.483743393021498</v>
      </c>
      <c r="J294" s="6">
        <v>1.2453512372362701</v>
      </c>
      <c r="K294" s="6">
        <v>64.365352474562101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1783.86674047</v>
      </c>
      <c r="E295" s="6">
        <v>12.6523987141088</v>
      </c>
      <c r="F295" s="6">
        <v>98.738130477549802</v>
      </c>
      <c r="G295" s="6">
        <v>1.2523386672644301</v>
      </c>
      <c r="H295" s="6">
        <v>22.797748559999999</v>
      </c>
      <c r="I295" s="6">
        <v>100</v>
      </c>
      <c r="J295" s="6">
        <v>1.2618695224501899</v>
      </c>
      <c r="K295" s="6">
        <v>97.992364924018901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21287.051105890001</v>
      </c>
      <c r="E296" s="6">
        <v>5.3224653351517102</v>
      </c>
      <c r="F296" s="6">
        <v>99.880853766539602</v>
      </c>
      <c r="G296" s="6">
        <v>0.11942743616679601</v>
      </c>
      <c r="H296" s="6">
        <v>25.392974379999998</v>
      </c>
      <c r="I296" s="6">
        <v>99.999999999999702</v>
      </c>
      <c r="J296" s="6">
        <v>0.11914623346042</v>
      </c>
      <c r="K296" s="6">
        <v>100.116587331744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34069.872394190003</v>
      </c>
      <c r="E298" s="6">
        <v>2.1207626543282201</v>
      </c>
      <c r="F298" s="6">
        <v>100</v>
      </c>
      <c r="G298" s="6">
        <v>2.3545195286003499E-16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23572.133660160001</v>
      </c>
      <c r="E300" s="6">
        <v>3.4974519743463501</v>
      </c>
      <c r="F300" s="6">
        <v>99.713171942049001</v>
      </c>
      <c r="G300" s="6">
        <v>0.28835860124568802</v>
      </c>
      <c r="H300" s="6">
        <v>67.805979769999993</v>
      </c>
      <c r="I300" s="6">
        <v>100</v>
      </c>
      <c r="J300" s="6">
        <v>0.28682805795100103</v>
      </c>
      <c r="K300" s="6">
        <v>100.24525143175499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12028.883707044</v>
      </c>
      <c r="E302" s="6">
        <v>1.7456936973397199</v>
      </c>
      <c r="F302" s="6">
        <v>99.847047675727097</v>
      </c>
      <c r="G302" s="6">
        <v>0.153437393708696</v>
      </c>
      <c r="H302" s="6">
        <v>18.426641190000002</v>
      </c>
      <c r="I302" s="6">
        <v>99.999999999999801</v>
      </c>
      <c r="J302" s="6">
        <v>0.15295232427295399</v>
      </c>
      <c r="K302" s="6">
        <v>100.16370027520099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1455.8006571200001</v>
      </c>
      <c r="E305" s="6">
        <v>13.529855676213</v>
      </c>
      <c r="F305" s="6">
        <v>98.171740380256097</v>
      </c>
      <c r="G305" s="6">
        <v>1.8680007030266901</v>
      </c>
      <c r="H305" s="6">
        <v>27.111483870000001</v>
      </c>
      <c r="I305" s="6">
        <v>100</v>
      </c>
      <c r="J305" s="6">
        <v>1.82825961974391</v>
      </c>
      <c r="K305" s="6">
        <v>100.30571045121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19924.994706910002</v>
      </c>
      <c r="E306" s="6">
        <v>2.54867204399384</v>
      </c>
      <c r="F306" s="6">
        <v>100</v>
      </c>
      <c r="G306" s="6">
        <v>2.82959438546042E-16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2664.66294307</v>
      </c>
      <c r="E307" s="6">
        <v>16.2182538252904</v>
      </c>
      <c r="F307" s="6">
        <v>97.784889528938706</v>
      </c>
      <c r="G307" s="6">
        <v>2.2746414831871502</v>
      </c>
      <c r="H307" s="6">
        <v>60.362319939999999</v>
      </c>
      <c r="I307" s="6">
        <v>99.999999999999901</v>
      </c>
      <c r="J307" s="6">
        <v>2.2151104710612901</v>
      </c>
      <c r="K307" s="6">
        <v>100.41285482472099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43219.728277349997</v>
      </c>
      <c r="E308" s="6">
        <v>3.6990539872413102</v>
      </c>
      <c r="F308" s="6">
        <v>99.223394983826196</v>
      </c>
      <c r="G308" s="6">
        <v>0.377263429087633</v>
      </c>
      <c r="H308" s="6">
        <v>338.27362773999999</v>
      </c>
      <c r="I308" s="6">
        <v>47.487995156705502</v>
      </c>
      <c r="J308" s="6">
        <v>0.77660501617378097</v>
      </c>
      <c r="K308" s="6">
        <v>48.201283094646499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43974.357828380002</v>
      </c>
      <c r="E310" s="6">
        <v>2.0130329152247302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25194.793750739998</v>
      </c>
      <c r="E312" s="6">
        <v>2.0583398560637001</v>
      </c>
      <c r="F312" s="6">
        <v>99.767194365087406</v>
      </c>
      <c r="G312" s="6">
        <v>0.16894606059298101</v>
      </c>
      <c r="H312" s="6">
        <v>58.791770110000002</v>
      </c>
      <c r="I312" s="6">
        <v>72.278653465145794</v>
      </c>
      <c r="J312" s="6">
        <v>0.23280563491255499</v>
      </c>
      <c r="K312" s="6">
        <v>72.400629266240799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47493.355123950001</v>
      </c>
      <c r="E318" s="6">
        <v>2.8834763053644199</v>
      </c>
      <c r="F318" s="6">
        <v>99.790961125946197</v>
      </c>
      <c r="G318" s="6">
        <v>0.20915340145425401</v>
      </c>
      <c r="H318" s="6">
        <v>99.487542439999999</v>
      </c>
      <c r="I318" s="6">
        <v>100</v>
      </c>
      <c r="J318" s="6">
        <v>0.20903887405376201</v>
      </c>
      <c r="K318" s="6">
        <v>99.845634207314902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38990.684260959999</v>
      </c>
      <c r="E322" s="6">
        <v>2.0679878308751398</v>
      </c>
      <c r="F322" s="6">
        <v>99.889838998375097</v>
      </c>
      <c r="G322" s="6">
        <v>0.110370739937924</v>
      </c>
      <c r="H322" s="6">
        <v>42.999897439999998</v>
      </c>
      <c r="I322" s="6">
        <v>99.999999999999801</v>
      </c>
      <c r="J322" s="6">
        <v>0.110161001624917</v>
      </c>
      <c r="K322" s="6">
        <v>100.080021785469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16649.166075320001</v>
      </c>
      <c r="E326" s="6">
        <v>1.73233770039312</v>
      </c>
      <c r="F326" s="6">
        <v>99.885355249379003</v>
      </c>
      <c r="G326" s="6">
        <v>0.114847620165315</v>
      </c>
      <c r="H326" s="6">
        <v>19.10930274</v>
      </c>
      <c r="I326" s="6">
        <v>99.999999999999901</v>
      </c>
      <c r="J326" s="6">
        <v>0.114644750621009</v>
      </c>
      <c r="K326" s="6">
        <v>100.062107315151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642.60398800999997</v>
      </c>
      <c r="E331" s="6">
        <v>17.3044474991929</v>
      </c>
      <c r="F331" s="6">
        <v>96.583261168170495</v>
      </c>
      <c r="G331" s="6">
        <v>3.5127189625820301</v>
      </c>
      <c r="H331" s="6">
        <v>22.732821120000001</v>
      </c>
      <c r="I331" s="6">
        <v>100</v>
      </c>
      <c r="J331" s="6">
        <v>3.4167388318295</v>
      </c>
      <c r="K331" s="6">
        <v>99.296396263270395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522.31729843000005</v>
      </c>
      <c r="E333" s="6">
        <v>19.119703245901501</v>
      </c>
      <c r="F333" s="6">
        <v>95.054701957605701</v>
      </c>
      <c r="G333" s="6">
        <v>5.0952322861514103</v>
      </c>
      <c r="H333" s="6">
        <v>27.173981510000001</v>
      </c>
      <c r="I333" s="6">
        <v>100</v>
      </c>
      <c r="J333" s="6">
        <v>4.9452980423942599</v>
      </c>
      <c r="K333" s="6">
        <v>97.936622264814204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19016.953666230002</v>
      </c>
      <c r="E334" s="6">
        <v>2.1981509023061099</v>
      </c>
      <c r="F334" s="6">
        <v>99.043430913177104</v>
      </c>
      <c r="G334" s="6">
        <v>0.67888467124686402</v>
      </c>
      <c r="H334" s="6">
        <v>183.66720372</v>
      </c>
      <c r="I334" s="6">
        <v>70.277555857885901</v>
      </c>
      <c r="J334" s="6">
        <v>0.95656908682285902</v>
      </c>
      <c r="K334" s="6">
        <v>70.291908823837304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1084.27945671</v>
      </c>
      <c r="E335" s="6">
        <v>23.177736516703099</v>
      </c>
      <c r="F335" s="6">
        <v>96.769639849944696</v>
      </c>
      <c r="G335" s="6">
        <v>3.3541515464957601</v>
      </c>
      <c r="H335" s="6">
        <v>36.195372370000001</v>
      </c>
      <c r="I335" s="6">
        <v>99.999999999999901</v>
      </c>
      <c r="J335" s="6">
        <v>3.2303601500552501</v>
      </c>
      <c r="K335" s="6">
        <v>100.477972139106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8388.14666106</v>
      </c>
      <c r="E338" s="6">
        <v>1.7613795928198499</v>
      </c>
      <c r="F338" s="6">
        <v>99.874578880450599</v>
      </c>
      <c r="G338" s="6">
        <v>0.12551922205704599</v>
      </c>
      <c r="H338" s="6">
        <v>10.53371896</v>
      </c>
      <c r="I338" s="6">
        <v>99.999999999999901</v>
      </c>
      <c r="J338" s="6">
        <v>0.12542111954943699</v>
      </c>
      <c r="K338" s="6">
        <v>99.952699269343299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188.386337852</v>
      </c>
      <c r="E347" s="6">
        <v>21.537658851928398</v>
      </c>
      <c r="F347" s="6">
        <v>90.706496240158501</v>
      </c>
      <c r="G347" s="6">
        <v>5.4553243456790703</v>
      </c>
      <c r="H347" s="6">
        <v>19.301474665000001</v>
      </c>
      <c r="I347" s="6">
        <v>59.817446414576999</v>
      </c>
      <c r="J347" s="6">
        <v>9.2935037598415207</v>
      </c>
      <c r="K347" s="6">
        <v>53.245080653910698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4661.480110255</v>
      </c>
      <c r="E348" s="6">
        <v>3.69614859349148</v>
      </c>
      <c r="F348" s="6">
        <v>93.773642575140798</v>
      </c>
      <c r="G348" s="6">
        <v>1.6272713573644799</v>
      </c>
      <c r="H348" s="6">
        <v>309.51171884000001</v>
      </c>
      <c r="I348" s="6">
        <v>24.917527228085198</v>
      </c>
      <c r="J348" s="6">
        <v>6.2263574248591897</v>
      </c>
      <c r="K348" s="6">
        <v>24.507934933033901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4649.0399040559996</v>
      </c>
      <c r="E350" s="6">
        <v>1.8245625204903899</v>
      </c>
      <c r="F350" s="6">
        <v>99.8748617473276</v>
      </c>
      <c r="G350" s="6">
        <v>0.12508817175175299</v>
      </c>
      <c r="H350" s="6">
        <v>5.825016626</v>
      </c>
      <c r="I350" s="6">
        <v>99.999999999999702</v>
      </c>
      <c r="J350" s="6">
        <v>0.12513825267235801</v>
      </c>
      <c r="K350" s="6">
        <v>99.834891355262798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7201.0730495730004</v>
      </c>
      <c r="E352" s="6">
        <v>2.3258626386883701</v>
      </c>
      <c r="F352" s="6">
        <v>99.894493563915503</v>
      </c>
      <c r="G352" s="6">
        <v>0.105580746714315</v>
      </c>
      <c r="H352" s="6">
        <v>7.6056199529999997</v>
      </c>
      <c r="I352" s="6">
        <v>99.999999999999901</v>
      </c>
      <c r="J352" s="6">
        <v>0.105506436084494</v>
      </c>
      <c r="K352" s="6">
        <v>99.964851572467893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12713.406842795001</v>
      </c>
      <c r="E356" s="6">
        <v>2.3562187060986002</v>
      </c>
      <c r="F356" s="6">
        <v>98.146288749306194</v>
      </c>
      <c r="G356" s="6">
        <v>0.87427265618684802</v>
      </c>
      <c r="H356" s="6">
        <v>240.12100304000001</v>
      </c>
      <c r="I356" s="6">
        <v>46.123006530537197</v>
      </c>
      <c r="J356" s="6">
        <v>1.85371125069382</v>
      </c>
      <c r="K356" s="6">
        <v>46.289095201650802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10573.113927035</v>
      </c>
      <c r="E366" s="6">
        <v>3.0010283097311401</v>
      </c>
      <c r="F366" s="6">
        <v>99.878912163767495</v>
      </c>
      <c r="G366" s="6">
        <v>0.121145509299827</v>
      </c>
      <c r="H366" s="6">
        <v>12.81827625</v>
      </c>
      <c r="I366" s="6">
        <v>99.999999999999702</v>
      </c>
      <c r="J366" s="6">
        <v>0.121087836232526</v>
      </c>
      <c r="K366" s="6">
        <v>99.926483607790402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2336.60475688</v>
      </c>
      <c r="E375" s="6">
        <v>13.602811224357501</v>
      </c>
      <c r="F375" s="6">
        <v>98.361416824102903</v>
      </c>
      <c r="G375" s="6">
        <v>1.65675648236679</v>
      </c>
      <c r="H375" s="6">
        <v>38.925031449999999</v>
      </c>
      <c r="I375" s="6">
        <v>100</v>
      </c>
      <c r="J375" s="6">
        <v>1.6385831758971301</v>
      </c>
      <c r="K375" s="6">
        <v>99.4523301198262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27513.399266640001</v>
      </c>
      <c r="E376" s="6">
        <v>3.2320477378537</v>
      </c>
      <c r="F376" s="6">
        <v>99.822829501339896</v>
      </c>
      <c r="G376" s="6">
        <v>0.177251077517801</v>
      </c>
      <c r="H376" s="6">
        <v>48.832142830000002</v>
      </c>
      <c r="I376" s="6">
        <v>99.999999999999901</v>
      </c>
      <c r="J376" s="6">
        <v>0.17717049866006801</v>
      </c>
      <c r="K376" s="6">
        <v>99.868229890443402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54013.356281139997</v>
      </c>
      <c r="E378" s="6">
        <v>2.1543606896991498</v>
      </c>
      <c r="F378" s="6">
        <v>99.873567484391899</v>
      </c>
      <c r="G378" s="6">
        <v>0.126986718254467</v>
      </c>
      <c r="H378" s="6">
        <v>68.376895739999995</v>
      </c>
      <c r="I378" s="6">
        <v>100</v>
      </c>
      <c r="J378" s="6">
        <v>0.12643251560811899</v>
      </c>
      <c r="K378" s="6">
        <v>100.31135198258001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638.36066038000001</v>
      </c>
      <c r="E385" s="6">
        <v>21.465921116397599</v>
      </c>
      <c r="F385" s="6">
        <v>97.600030287351501</v>
      </c>
      <c r="G385" s="6">
        <v>2.3946185837618601</v>
      </c>
      <c r="H385" s="6">
        <v>15.697190320000001</v>
      </c>
      <c r="I385" s="6">
        <v>100</v>
      </c>
      <c r="J385" s="6">
        <v>2.3999697126485402</v>
      </c>
      <c r="K385" s="6">
        <v>97.382414898849504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16425.099563899999</v>
      </c>
      <c r="E386" s="6">
        <v>3.1598472235565902</v>
      </c>
      <c r="F386" s="6">
        <v>96.809119446076593</v>
      </c>
      <c r="G386" s="6">
        <v>1.9690758247723901</v>
      </c>
      <c r="H386" s="6">
        <v>541.38010028999997</v>
      </c>
      <c r="I386" s="6">
        <v>59.584712400437098</v>
      </c>
      <c r="J386" s="6">
        <v>3.19088055392336</v>
      </c>
      <c r="K386" s="6">
        <v>59.740405037847303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21372.033297490001</v>
      </c>
      <c r="E388" s="6">
        <v>2.4066589581754698</v>
      </c>
      <c r="F388" s="6">
        <v>99.738318467762795</v>
      </c>
      <c r="G388" s="6">
        <v>0.184047211999362</v>
      </c>
      <c r="H388" s="6">
        <v>56.073397929999999</v>
      </c>
      <c r="I388" s="6">
        <v>70.571457056460403</v>
      </c>
      <c r="J388" s="6">
        <v>0.26168153223721402</v>
      </c>
      <c r="K388" s="6">
        <v>70.1484712603106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14047.256296150001</v>
      </c>
      <c r="E390" s="6">
        <v>2.4450148596954699</v>
      </c>
      <c r="F390" s="6">
        <v>99.789277118638907</v>
      </c>
      <c r="G390" s="6">
        <v>0.20926744346756601</v>
      </c>
      <c r="H390" s="6">
        <v>29.66329056</v>
      </c>
      <c r="I390" s="6">
        <v>100</v>
      </c>
      <c r="J390" s="6">
        <v>0.21072288136109699</v>
      </c>
      <c r="K390" s="6">
        <v>99.100044443248095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6606.8790550069998</v>
      </c>
      <c r="E392" s="6">
        <v>6.7527922447559501</v>
      </c>
      <c r="F392" s="6">
        <v>99.422357350509699</v>
      </c>
      <c r="G392" s="6">
        <v>0.53113210842412095</v>
      </c>
      <c r="H392" s="6">
        <v>38.385884462</v>
      </c>
      <c r="I392" s="6">
        <v>90.574918383042899</v>
      </c>
      <c r="J392" s="6">
        <v>0.57764264949031896</v>
      </c>
      <c r="K392" s="6">
        <v>91.417083435002795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27396.851278260001</v>
      </c>
      <c r="E394" s="6">
        <v>1.74929280795211</v>
      </c>
      <c r="F394" s="6">
        <v>99.846179868103306</v>
      </c>
      <c r="G394" s="6">
        <v>0.153864556811771</v>
      </c>
      <c r="H394" s="6">
        <v>42.206795319999998</v>
      </c>
      <c r="I394" s="6">
        <v>100</v>
      </c>
      <c r="J394" s="6">
        <v>0.153820131896726</v>
      </c>
      <c r="K394" s="6">
        <v>99.875016522990606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19366.366547500002</v>
      </c>
      <c r="E396" s="6">
        <v>3.2274305510135801</v>
      </c>
      <c r="F396" s="6">
        <v>99.276478617009801</v>
      </c>
      <c r="G396" s="6">
        <v>0.57650280166332002</v>
      </c>
      <c r="H396" s="6">
        <v>141.14098831000001</v>
      </c>
      <c r="I396" s="6">
        <v>79.022343582287306</v>
      </c>
      <c r="J396" s="6">
        <v>0.72352138299014901</v>
      </c>
      <c r="K396" s="6">
        <v>79.103630393677193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14678.128960636999</v>
      </c>
      <c r="E398" s="6">
        <v>2.7613654346810899</v>
      </c>
      <c r="F398" s="6">
        <v>99.327399969996605</v>
      </c>
      <c r="G398" s="6">
        <v>0.39259118642754198</v>
      </c>
      <c r="H398" s="6">
        <v>99.393621319999994</v>
      </c>
      <c r="I398" s="6">
        <v>58.514432687110798</v>
      </c>
      <c r="J398" s="6">
        <v>0.67260003000338697</v>
      </c>
      <c r="K398" s="6">
        <v>57.976598363796803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1016.31407468</v>
      </c>
      <c r="E403" s="6">
        <v>14.237081275528601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15545.256030709999</v>
      </c>
      <c r="E404" s="6">
        <v>3.00861075070135</v>
      </c>
      <c r="F404" s="6">
        <v>96.742909822853505</v>
      </c>
      <c r="G404" s="6">
        <v>1.76639342447961</v>
      </c>
      <c r="H404" s="6">
        <v>523.36962792999998</v>
      </c>
      <c r="I404" s="6">
        <v>52.6988987952492</v>
      </c>
      <c r="J404" s="6">
        <v>3.2570901771464702</v>
      </c>
      <c r="K404" s="6">
        <v>52.465860778170303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33950.536948660003</v>
      </c>
      <c r="E406" s="6">
        <v>3.53106375585133</v>
      </c>
      <c r="F406" s="6">
        <v>99.7714253381546</v>
      </c>
      <c r="G406" s="6">
        <v>0.227663143771724</v>
      </c>
      <c r="H406" s="6">
        <v>77.780110649999997</v>
      </c>
      <c r="I406" s="6">
        <v>100</v>
      </c>
      <c r="J406" s="6">
        <v>0.22857466184540501</v>
      </c>
      <c r="K406" s="6">
        <v>99.373553340014496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30855.80607703</v>
      </c>
      <c r="E408" s="6">
        <v>3.3872687917687498</v>
      </c>
      <c r="F408" s="6">
        <v>99.818275456156698</v>
      </c>
      <c r="G408" s="6">
        <v>0.184096831434227</v>
      </c>
      <c r="H408" s="6">
        <v>56.174655979999997</v>
      </c>
      <c r="I408" s="6">
        <v>100</v>
      </c>
      <c r="J408" s="6">
        <v>0.18172454384332801</v>
      </c>
      <c r="K408" s="6">
        <v>101.121333651827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710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11.22048891</v>
      </c>
      <c r="E419" s="6"/>
      <c r="F419" s="6">
        <v>83.3333333333333</v>
      </c>
      <c r="G419" s="6"/>
      <c r="H419" s="6">
        <v>2.2440977819999999</v>
      </c>
      <c r="I419" s="6"/>
      <c r="J419" s="6">
        <v>16.6666666666667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88.896472255000006</v>
      </c>
      <c r="E420" s="6"/>
      <c r="F420" s="6">
        <v>95.193862473549601</v>
      </c>
      <c r="G420" s="6"/>
      <c r="H420" s="6">
        <v>4.4881955639999997</v>
      </c>
      <c r="I420" s="6"/>
      <c r="J420" s="6">
        <v>4.8061375264503896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254.714524079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21.620015655</v>
      </c>
      <c r="E422" s="6"/>
      <c r="F422" s="6">
        <v>95.267163887928604</v>
      </c>
      <c r="G422" s="6"/>
      <c r="H422" s="6">
        <v>1.0740740740000001</v>
      </c>
      <c r="I422" s="6"/>
      <c r="J422" s="6">
        <v>4.7328361120714098</v>
      </c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185.92386353800001</v>
      </c>
      <c r="E423" s="6"/>
      <c r="F423" s="6">
        <v>99.425622502731201</v>
      </c>
      <c r="G423" s="6"/>
      <c r="H423" s="6">
        <v>1.0740740740000001</v>
      </c>
      <c r="I423" s="6"/>
      <c r="J423" s="6">
        <v>0.57437749726875897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30</v>
      </c>
      <c r="E425" s="6"/>
      <c r="F425" s="6">
        <v>69.767441860465098</v>
      </c>
      <c r="G425" s="6"/>
      <c r="H425" s="6">
        <v>13</v>
      </c>
      <c r="I425" s="6"/>
      <c r="J425" s="6">
        <v>30.232558139534898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215.01029412599999</v>
      </c>
      <c r="E426" s="6"/>
      <c r="F426" s="6">
        <v>96.679466194814594</v>
      </c>
      <c r="G426" s="6"/>
      <c r="H426" s="6">
        <v>7.3847009940000001</v>
      </c>
      <c r="I426" s="6"/>
      <c r="J426" s="6">
        <v>3.3205338051853901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1781.9801052360001</v>
      </c>
      <c r="E427" s="6"/>
      <c r="F427" s="6">
        <v>96.416677836835206</v>
      </c>
      <c r="G427" s="6"/>
      <c r="H427" s="6">
        <v>66.227222807000004</v>
      </c>
      <c r="I427" s="6"/>
      <c r="J427" s="6">
        <v>3.5833221631647598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45.476418156999998</v>
      </c>
      <c r="E428" s="6"/>
      <c r="F428" s="6">
        <v>92.942288113186194</v>
      </c>
      <c r="G428" s="6"/>
      <c r="H428" s="6">
        <v>3.4533199419999998</v>
      </c>
      <c r="I428" s="6"/>
      <c r="J428" s="6">
        <v>7.0577118868138298</v>
      </c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864.53669290400001</v>
      </c>
      <c r="E429" s="6"/>
      <c r="F429" s="6">
        <v>98.057732500027299</v>
      </c>
      <c r="G429" s="6"/>
      <c r="H429" s="6">
        <v>17.12421324</v>
      </c>
      <c r="I429" s="6"/>
      <c r="J429" s="6">
        <v>1.9422674999727301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1943.281596132</v>
      </c>
      <c r="E431" s="6"/>
      <c r="F431" s="6">
        <v>97.766556368895095</v>
      </c>
      <c r="G431" s="6"/>
      <c r="H431" s="6">
        <v>44.393605190999999</v>
      </c>
      <c r="I431" s="6"/>
      <c r="J431" s="6">
        <v>2.2334436311049002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139.25920295899999</v>
      </c>
      <c r="E432" s="6"/>
      <c r="F432" s="6">
        <v>98.833657822546002</v>
      </c>
      <c r="G432" s="6"/>
      <c r="H432" s="6">
        <v>1.643406564</v>
      </c>
      <c r="I432" s="6"/>
      <c r="J432" s="6">
        <v>1.16634217745395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734.59229468800004</v>
      </c>
      <c r="E433" s="6"/>
      <c r="F433" s="6">
        <v>93.530012917182802</v>
      </c>
      <c r="G433" s="6"/>
      <c r="H433" s="6">
        <v>50.815802431000002</v>
      </c>
      <c r="I433" s="6"/>
      <c r="J433" s="6">
        <v>6.4699870828172399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711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530.96847097</v>
      </c>
      <c r="E444" s="6"/>
      <c r="F444" s="6">
        <v>97.110365397419798</v>
      </c>
      <c r="G444" s="6"/>
      <c r="H444" s="6">
        <v>15.799599356</v>
      </c>
      <c r="I444" s="6"/>
      <c r="J444" s="6">
        <v>2.8896346025801698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5883.9255488319995</v>
      </c>
      <c r="E445" s="6"/>
      <c r="F445" s="6">
        <v>96.758402633179003</v>
      </c>
      <c r="G445" s="6"/>
      <c r="H445" s="6">
        <v>197.12311330700001</v>
      </c>
      <c r="I445" s="6"/>
      <c r="J445" s="6">
        <v>3.2415973668209799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712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907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122865.42873661099</v>
      </c>
      <c r="E17" s="6">
        <v>2.0399442807126702</v>
      </c>
      <c r="F17" s="6">
        <v>99.847833918017301</v>
      </c>
      <c r="G17" s="6">
        <v>6.6383794080133604E-2</v>
      </c>
      <c r="H17" s="6">
        <v>187.24443153499999</v>
      </c>
      <c r="I17" s="6">
        <v>43.5705782613651</v>
      </c>
      <c r="J17" s="6">
        <v>0.15216608198274501</v>
      </c>
      <c r="K17" s="6">
        <v>43.559497358370997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2335797.1102997698</v>
      </c>
      <c r="E18" s="6">
        <v>0.30944118588477898</v>
      </c>
      <c r="F18" s="6">
        <v>99.883430130456105</v>
      </c>
      <c r="G18" s="6">
        <v>1.6894986244435101E-2</v>
      </c>
      <c r="H18" s="6">
        <v>2726.0133544979999</v>
      </c>
      <c r="I18" s="6">
        <v>14.4721568182342</v>
      </c>
      <c r="J18" s="6">
        <v>0.11656986954391201</v>
      </c>
      <c r="K18" s="6">
        <v>14.4765468530044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517.31942314900004</v>
      </c>
      <c r="E19" s="6"/>
      <c r="F19" s="6">
        <v>94.614051409504995</v>
      </c>
      <c r="G19" s="6"/>
      <c r="H19" s="6">
        <v>29.448647177000002</v>
      </c>
      <c r="I19" s="6"/>
      <c r="J19" s="6">
        <v>5.3859485904950199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5837.8100961370001</v>
      </c>
      <c r="E20" s="6"/>
      <c r="F20" s="6">
        <v>96.000055590470495</v>
      </c>
      <c r="G20" s="6"/>
      <c r="H20" s="6">
        <v>243.238566002</v>
      </c>
      <c r="I20" s="6"/>
      <c r="J20" s="6">
        <v>3.9999444095295398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122348.109313462</v>
      </c>
      <c r="E21" s="6">
        <v>2.04646879543203</v>
      </c>
      <c r="F21" s="6">
        <v>99.871193323920195</v>
      </c>
      <c r="G21" s="6">
        <v>6.5964051178297303E-2</v>
      </c>
      <c r="H21" s="6">
        <v>157.79578435799999</v>
      </c>
      <c r="I21" s="6">
        <v>51.154696513965703</v>
      </c>
      <c r="J21" s="6">
        <v>0.12880667607981899</v>
      </c>
      <c r="K21" s="6">
        <v>51.145706947474302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2329959.3002036298</v>
      </c>
      <c r="E22" s="6">
        <v>0.30671453005619498</v>
      </c>
      <c r="F22" s="6">
        <v>99.893554707526704</v>
      </c>
      <c r="G22" s="6">
        <v>1.6763944631878799E-2</v>
      </c>
      <c r="H22" s="6">
        <v>2482.7747884959999</v>
      </c>
      <c r="I22" s="6">
        <v>15.726110432154799</v>
      </c>
      <c r="J22" s="6">
        <v>0.106445292473314</v>
      </c>
      <c r="K22" s="6">
        <v>15.7321191129083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713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122865.42873661099</v>
      </c>
      <c r="E33" s="6">
        <v>2.0399442807126702</v>
      </c>
      <c r="F33" s="6">
        <v>99.847833918017301</v>
      </c>
      <c r="G33" s="6">
        <v>6.6383794080133604E-2</v>
      </c>
      <c r="H33" s="6">
        <v>187.24443153499999</v>
      </c>
      <c r="I33" s="6">
        <v>43.5705782613651</v>
      </c>
      <c r="J33" s="6">
        <v>0.15216608198274501</v>
      </c>
      <c r="K33" s="6">
        <v>43.559497358370997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2335797.1102997698</v>
      </c>
      <c r="E34" s="6">
        <v>0.30944118588477898</v>
      </c>
      <c r="F34" s="6">
        <v>99.883430130456105</v>
      </c>
      <c r="G34" s="6">
        <v>1.6894986244435101E-2</v>
      </c>
      <c r="H34" s="6">
        <v>2726.0133544979999</v>
      </c>
      <c r="I34" s="6">
        <v>14.4721568182342</v>
      </c>
      <c r="J34" s="6">
        <v>0.11656986954391201</v>
      </c>
      <c r="K34" s="6">
        <v>14.4765468530044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714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122348.109313462</v>
      </c>
      <c r="E45" s="6">
        <v>2.04646879543203</v>
      </c>
      <c r="F45" s="6">
        <v>99.871193323920195</v>
      </c>
      <c r="G45" s="6">
        <v>6.5964051178297303E-2</v>
      </c>
      <c r="H45" s="6">
        <v>157.79578435799999</v>
      </c>
      <c r="I45" s="6">
        <v>51.154696513965703</v>
      </c>
      <c r="J45" s="6">
        <v>0.12880667607981899</v>
      </c>
      <c r="K45" s="6">
        <v>51.145706947474302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2329959.3002036298</v>
      </c>
      <c r="E46" s="6">
        <v>0.30671453005619498</v>
      </c>
      <c r="F46" s="6">
        <v>99.893554707526704</v>
      </c>
      <c r="G46" s="6">
        <v>1.6763944631878799E-2</v>
      </c>
      <c r="H46" s="6">
        <v>2482.7747884959999</v>
      </c>
      <c r="I46" s="6">
        <v>15.726110432154799</v>
      </c>
      <c r="J46" s="6">
        <v>0.106445292473314</v>
      </c>
      <c r="K46" s="6">
        <v>15.7321191129083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135.30623815199999</v>
      </c>
      <c r="E47" s="6">
        <v>15.5592280346635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2036.3525910650001</v>
      </c>
      <c r="E48" s="6">
        <v>3.0484975223183901</v>
      </c>
      <c r="F48" s="6">
        <v>99.701900977764396</v>
      </c>
      <c r="G48" s="6">
        <v>0.17491157663208501</v>
      </c>
      <c r="H48" s="6">
        <v>6.0884969130000002</v>
      </c>
      <c r="I48" s="6">
        <v>59.0853489604931</v>
      </c>
      <c r="J48" s="6">
        <v>0.298099022235572</v>
      </c>
      <c r="K48" s="6">
        <v>58.500751067393999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16017.098556739</v>
      </c>
      <c r="E50" s="6">
        <v>2.0098274945539898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155.830288919</v>
      </c>
      <c r="E51" s="6">
        <v>15.1967934221429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2200.9407706040001</v>
      </c>
      <c r="E52" s="6">
        <v>3.4581216101927001</v>
      </c>
      <c r="F52" s="6">
        <v>99.076270544711704</v>
      </c>
      <c r="G52" s="6">
        <v>0.45502345847243603</v>
      </c>
      <c r="H52" s="6">
        <v>20.520290156000002</v>
      </c>
      <c r="I52" s="6">
        <v>49.850173627985797</v>
      </c>
      <c r="J52" s="6">
        <v>0.92372945528829797</v>
      </c>
      <c r="K52" s="6">
        <v>48.804362595252798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1833.8668580599999</v>
      </c>
      <c r="E53" s="6">
        <v>14.844263733044301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30472.212907159999</v>
      </c>
      <c r="E54" s="6">
        <v>2.9886543002484598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2740.4416965619998</v>
      </c>
      <c r="E56" s="6">
        <v>3.1068560310764699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1963.4189115070001</v>
      </c>
      <c r="E58" s="6">
        <v>3.0694678712003398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5754.9817245189997</v>
      </c>
      <c r="E60" s="6">
        <v>2.87072790927225</v>
      </c>
      <c r="F60" s="6">
        <v>99.891439908981894</v>
      </c>
      <c r="G60" s="6">
        <v>0.108219670476127</v>
      </c>
      <c r="H60" s="6">
        <v>6.2544031840000001</v>
      </c>
      <c r="I60" s="6">
        <v>100</v>
      </c>
      <c r="J60" s="6">
        <v>0.10856009101806501</v>
      </c>
      <c r="K60" s="6">
        <v>99.578202348200094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5360.428892037</v>
      </c>
      <c r="E62" s="6">
        <v>3.26294924520796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35738.552653819999</v>
      </c>
      <c r="E64" s="6">
        <v>2.8644850412017302</v>
      </c>
      <c r="F64" s="6">
        <v>99.339847064969902</v>
      </c>
      <c r="G64" s="6">
        <v>0.52837020026870096</v>
      </c>
      <c r="H64" s="6">
        <v>237.49694735</v>
      </c>
      <c r="I64" s="6">
        <v>79.981612676102699</v>
      </c>
      <c r="J64" s="6">
        <v>0.66015293503007699</v>
      </c>
      <c r="K64" s="6">
        <v>79.509174470289807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1635.3692048299999</v>
      </c>
      <c r="E65" s="6">
        <v>13.0021658492849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24550.73449142</v>
      </c>
      <c r="E66" s="6">
        <v>3.0823702088656102</v>
      </c>
      <c r="F66" s="6">
        <v>99.944835780131797</v>
      </c>
      <c r="G66" s="6">
        <v>5.5411547812139403E-2</v>
      </c>
      <c r="H66" s="6">
        <v>13.550696289999999</v>
      </c>
      <c r="I66" s="6">
        <v>99.999999999999801</v>
      </c>
      <c r="J66" s="6">
        <v>5.5164219868199901E-2</v>
      </c>
      <c r="K66" s="6">
        <v>100.392936937004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33743.594329419997</v>
      </c>
      <c r="E68" s="6">
        <v>3.0672368753658499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2943.3777041110002</v>
      </c>
      <c r="E70" s="6">
        <v>3.3233444440188702</v>
      </c>
      <c r="F70" s="6">
        <v>100</v>
      </c>
      <c r="G70" s="6">
        <v>3.6896535205098398E-16</v>
      </c>
      <c r="H70" s="6"/>
      <c r="I70" s="6"/>
      <c r="J70" s="6"/>
      <c r="K70" s="6"/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128.37220149000001</v>
      </c>
      <c r="E71" s="6">
        <v>13.018093501332601</v>
      </c>
      <c r="F71" s="6">
        <v>100</v>
      </c>
      <c r="G71" s="6">
        <v>2.89059742838052E-15</v>
      </c>
      <c r="H71" s="6"/>
      <c r="I71" s="6"/>
      <c r="J71" s="6"/>
      <c r="K71" s="6"/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1069.2649253520001</v>
      </c>
      <c r="E72" s="6">
        <v>11.454776421516501</v>
      </c>
      <c r="F72" s="6">
        <v>99.858956276445696</v>
      </c>
      <c r="G72" s="6">
        <v>0.13900198571175201</v>
      </c>
      <c r="H72" s="6">
        <v>1.5102611939999999</v>
      </c>
      <c r="I72" s="6">
        <v>100</v>
      </c>
      <c r="J72" s="6">
        <v>0.141043723554302</v>
      </c>
      <c r="K72" s="6">
        <v>98.413405883920404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2597.6551205800001</v>
      </c>
      <c r="E73" s="6">
        <v>12.2340359472801</v>
      </c>
      <c r="F73" s="6">
        <v>98.880953104328199</v>
      </c>
      <c r="G73" s="6">
        <v>1.1132306600777899</v>
      </c>
      <c r="H73" s="6">
        <v>29.397955899999999</v>
      </c>
      <c r="I73" s="6">
        <v>100</v>
      </c>
      <c r="J73" s="6">
        <v>1.1190468956718</v>
      </c>
      <c r="K73" s="6">
        <v>98.367020291288796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27372.485981469999</v>
      </c>
      <c r="E74" s="6">
        <v>2.6192833665617901</v>
      </c>
      <c r="F74" s="6">
        <v>99.630135090187594</v>
      </c>
      <c r="G74" s="6">
        <v>0.21469676345276401</v>
      </c>
      <c r="H74" s="6">
        <v>101.61706646</v>
      </c>
      <c r="I74" s="6">
        <v>57.778720981577898</v>
      </c>
      <c r="J74" s="6">
        <v>0.36986490981242898</v>
      </c>
      <c r="K74" s="6">
        <v>57.832649107136596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480.41250991300001</v>
      </c>
      <c r="E75" s="6">
        <v>12.5077153469823</v>
      </c>
      <c r="F75" s="6">
        <v>100</v>
      </c>
      <c r="G75" s="6">
        <v>0</v>
      </c>
      <c r="H75" s="6"/>
      <c r="I75" s="6"/>
      <c r="J75" s="6"/>
      <c r="K75" s="6"/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4057.4845131840002</v>
      </c>
      <c r="E76" s="6">
        <v>2.6770980458410198</v>
      </c>
      <c r="F76" s="6">
        <v>99.672179844624296</v>
      </c>
      <c r="G76" s="6">
        <v>0.22957695906303599</v>
      </c>
      <c r="H76" s="6">
        <v>13.344999634000001</v>
      </c>
      <c r="I76" s="6">
        <v>70.677203485128103</v>
      </c>
      <c r="J76" s="6">
        <v>0.32782015537570403</v>
      </c>
      <c r="K76" s="6">
        <v>69.801797042308095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69</v>
      </c>
      <c r="E77" s="6">
        <v>14.2625062457005</v>
      </c>
      <c r="F77" s="6">
        <v>100</v>
      </c>
      <c r="G77" s="6">
        <v>0</v>
      </c>
      <c r="H77" s="6"/>
      <c r="I77" s="6"/>
      <c r="J77" s="6"/>
      <c r="K77" s="6"/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598</v>
      </c>
      <c r="E78" s="6">
        <v>12.2801952735638</v>
      </c>
      <c r="F78" s="6">
        <v>100</v>
      </c>
      <c r="G78" s="6">
        <v>0</v>
      </c>
      <c r="H78" s="6"/>
      <c r="I78" s="6"/>
      <c r="J78" s="6"/>
      <c r="K78" s="6"/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3734.808338796</v>
      </c>
      <c r="E80" s="6">
        <v>3.26890262161541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5709.1176187250003</v>
      </c>
      <c r="E82" s="6">
        <v>3.1353891902461601</v>
      </c>
      <c r="F82" s="6">
        <v>100</v>
      </c>
      <c r="G82" s="6">
        <v>3.4809812701721098E-16</v>
      </c>
      <c r="H82" s="6"/>
      <c r="I82" s="6"/>
      <c r="J82" s="6"/>
      <c r="K82" s="6"/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29671.854329689999</v>
      </c>
      <c r="E84" s="6">
        <v>3.4985035151692401</v>
      </c>
      <c r="F84" s="6">
        <v>100</v>
      </c>
      <c r="G84" s="6">
        <v>0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193.21672352499999</v>
      </c>
      <c r="E85" s="6">
        <v>13.105537075634</v>
      </c>
      <c r="F85" s="6">
        <v>99.431818181818201</v>
      </c>
      <c r="G85" s="6">
        <v>0.57698897046620301</v>
      </c>
      <c r="H85" s="6">
        <v>1.104095563</v>
      </c>
      <c r="I85" s="6">
        <v>100</v>
      </c>
      <c r="J85" s="6">
        <v>0.56818181818181801</v>
      </c>
      <c r="K85" s="6">
        <v>100.973069831586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1023.496586901</v>
      </c>
      <c r="E86" s="6">
        <v>6.6174449064873899</v>
      </c>
      <c r="F86" s="6">
        <v>99.892241379310306</v>
      </c>
      <c r="G86" s="6">
        <v>0.107137330200005</v>
      </c>
      <c r="H86" s="6">
        <v>1.104095563</v>
      </c>
      <c r="I86" s="6">
        <v>100</v>
      </c>
      <c r="J86" s="6">
        <v>0.107758620689655</v>
      </c>
      <c r="K86" s="6">
        <v>99.316305095404999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1440.9881950199999</v>
      </c>
      <c r="E87" s="6">
        <v>17.9415228333893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34740.926863000001</v>
      </c>
      <c r="E88" s="6">
        <v>2.2789856203303098</v>
      </c>
      <c r="F88" s="6">
        <v>99.822577880330201</v>
      </c>
      <c r="G88" s="6">
        <v>0.135368526572299</v>
      </c>
      <c r="H88" s="6">
        <v>61.747642810000002</v>
      </c>
      <c r="I88" s="6">
        <v>76.086489635127094</v>
      </c>
      <c r="J88" s="6">
        <v>0.17742211966983101</v>
      </c>
      <c r="K88" s="6">
        <v>76.162066553230105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127.163769008</v>
      </c>
      <c r="E89" s="6">
        <v>15.388058112656701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1657.054384046</v>
      </c>
      <c r="E90" s="6">
        <v>2.9229687838235501</v>
      </c>
      <c r="F90" s="6">
        <v>99.822499125770193</v>
      </c>
      <c r="G90" s="6">
        <v>0.17820414739176299</v>
      </c>
      <c r="H90" s="6">
        <v>2.9465161100000001</v>
      </c>
      <c r="I90" s="6">
        <v>100</v>
      </c>
      <c r="J90" s="6">
        <v>0.17750087422983299</v>
      </c>
      <c r="K90" s="6">
        <v>100.218004133261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442.17093753099999</v>
      </c>
      <c r="E91" s="6">
        <v>12.5650180016005</v>
      </c>
      <c r="F91" s="6">
        <v>97.024197027528501</v>
      </c>
      <c r="G91" s="6">
        <v>2.0767863967648301</v>
      </c>
      <c r="H91" s="6">
        <v>13.561705539</v>
      </c>
      <c r="I91" s="6">
        <v>72.2482997101488</v>
      </c>
      <c r="J91" s="6">
        <v>2.9758029724715001</v>
      </c>
      <c r="K91" s="6">
        <v>67.712323163805095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3708.393971516</v>
      </c>
      <c r="E92" s="6">
        <v>2.86349447352922</v>
      </c>
      <c r="F92" s="6">
        <v>99.698073565636903</v>
      </c>
      <c r="G92" s="6">
        <v>0.30299936237958103</v>
      </c>
      <c r="H92" s="6">
        <v>11.230529627999999</v>
      </c>
      <c r="I92" s="6">
        <v>100</v>
      </c>
      <c r="J92" s="6">
        <v>0.30192643436309102</v>
      </c>
      <c r="K92" s="6">
        <v>100.05236137930299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88.850127008000001</v>
      </c>
      <c r="E93" s="6">
        <v>12.245294791953301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973.74936491200003</v>
      </c>
      <c r="E94" s="6">
        <v>8.2703725928467495</v>
      </c>
      <c r="F94" s="6">
        <v>99.509202453987697</v>
      </c>
      <c r="G94" s="6">
        <v>0.30440722319504399</v>
      </c>
      <c r="H94" s="6">
        <v>4.802709568</v>
      </c>
      <c r="I94" s="6">
        <v>60.524329359724902</v>
      </c>
      <c r="J94" s="6">
        <v>0.49079754601226999</v>
      </c>
      <c r="K94" s="6">
        <v>61.718564502795203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947.18054124900004</v>
      </c>
      <c r="E96" s="6">
        <v>16.4684932720867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67</v>
      </c>
      <c r="B97" s="6" t="s">
        <v>68</v>
      </c>
      <c r="C97" s="6" t="s">
        <v>11</v>
      </c>
      <c r="D97" s="6">
        <v>535.72293609400003</v>
      </c>
      <c r="E97" s="6">
        <v>12.2187035524911</v>
      </c>
      <c r="F97" s="6">
        <v>100</v>
      </c>
      <c r="G97" s="6">
        <v>1.3565486015044901E-15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5949.9174286959997</v>
      </c>
      <c r="E98" s="6">
        <v>3.18588880199977</v>
      </c>
      <c r="F98" s="6">
        <v>99.894187644516407</v>
      </c>
      <c r="G98" s="6">
        <v>0.106333964697749</v>
      </c>
      <c r="H98" s="6">
        <v>6.3024165160000001</v>
      </c>
      <c r="I98" s="6">
        <v>99.999999999999901</v>
      </c>
      <c r="J98" s="6">
        <v>0.105812355483592</v>
      </c>
      <c r="K98" s="6">
        <v>100.38662284717201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6371.9789658</v>
      </c>
      <c r="E99" s="6">
        <v>16.455390345946199</v>
      </c>
      <c r="F99" s="6">
        <v>91.353029081471405</v>
      </c>
      <c r="G99" s="6">
        <v>4.4242012949671903</v>
      </c>
      <c r="H99" s="6">
        <v>603.13617801999999</v>
      </c>
      <c r="I99" s="6">
        <v>51.090272893899197</v>
      </c>
      <c r="J99" s="6">
        <v>8.6469709185286003</v>
      </c>
      <c r="K99" s="6">
        <v>46.740551502883399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177454.97050709001</v>
      </c>
      <c r="E100" s="6">
        <v>2.42982726508744</v>
      </c>
      <c r="F100" s="6">
        <v>99.467126355800104</v>
      </c>
      <c r="G100" s="6">
        <v>0.233404640812509</v>
      </c>
      <c r="H100" s="6">
        <v>950.67667358999995</v>
      </c>
      <c r="I100" s="6">
        <v>43.677008558384301</v>
      </c>
      <c r="J100" s="6">
        <v>0.53287364419984096</v>
      </c>
      <c r="K100" s="6">
        <v>43.567718449631897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591.04580166000005</v>
      </c>
      <c r="E101" s="6">
        <v>9.9287048759323593</v>
      </c>
      <c r="F101" s="6">
        <v>100</v>
      </c>
      <c r="G101" s="6">
        <v>1.1023076757968199E-15</v>
      </c>
      <c r="H101" s="6"/>
      <c r="I101" s="6"/>
      <c r="J101" s="6"/>
      <c r="K101" s="6"/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4518.3027101110001</v>
      </c>
      <c r="E102" s="6">
        <v>2.89157345377411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43.346900454</v>
      </c>
      <c r="E105" s="6">
        <v>19.613878526647301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520.16280544799997</v>
      </c>
      <c r="E106" s="6">
        <v>11.733799928368599</v>
      </c>
      <c r="F106" s="6">
        <v>99.786780383795303</v>
      </c>
      <c r="G106" s="6">
        <v>0.21575593994560299</v>
      </c>
      <c r="H106" s="6">
        <v>1.1114589859999999</v>
      </c>
      <c r="I106" s="6">
        <v>100</v>
      </c>
      <c r="J106" s="6">
        <v>0.21321961620469099</v>
      </c>
      <c r="K106" s="6">
        <v>100.97377989454201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1952.0614763569999</v>
      </c>
      <c r="E108" s="6">
        <v>2.82349177896082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324.31687706000002</v>
      </c>
      <c r="E110" s="6">
        <v>15.019588819781999</v>
      </c>
      <c r="F110" s="6">
        <v>100</v>
      </c>
      <c r="G110" s="6">
        <v>0</v>
      </c>
      <c r="H110" s="6"/>
      <c r="I110" s="6"/>
      <c r="J110" s="6"/>
      <c r="K110" s="6"/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2393.4559921760001</v>
      </c>
      <c r="E112" s="6">
        <v>2.7678086219340798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4200.4966527610004</v>
      </c>
      <c r="E114" s="6">
        <v>2.3267822088321801</v>
      </c>
      <c r="F114" s="6">
        <v>100</v>
      </c>
      <c r="G114" s="6">
        <v>2.5832471815336701E-16</v>
      </c>
      <c r="H114" s="6"/>
      <c r="I114" s="6"/>
      <c r="J114" s="6"/>
      <c r="K114" s="6"/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8695.0551722620003</v>
      </c>
      <c r="E116" s="6">
        <v>2.21716109945215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6251.3498698670001</v>
      </c>
      <c r="E118" s="6">
        <v>2.5612827206061701</v>
      </c>
      <c r="F118" s="6">
        <v>99.217026458768601</v>
      </c>
      <c r="G118" s="6">
        <v>0.34919696531257999</v>
      </c>
      <c r="H118" s="6">
        <v>49.332677261000001</v>
      </c>
      <c r="I118" s="6">
        <v>44.2871942118907</v>
      </c>
      <c r="J118" s="6">
        <v>0.78297354123145002</v>
      </c>
      <c r="K118" s="6">
        <v>44.249623674701397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29775.842657180001</v>
      </c>
      <c r="E120" s="6">
        <v>2.5058779396328701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715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10453.158765491</v>
      </c>
      <c r="E131" s="6">
        <v>7.66436381824112</v>
      </c>
      <c r="F131" s="6">
        <v>99.989267086747304</v>
      </c>
      <c r="G131" s="6">
        <v>1.0751747763025401E-2</v>
      </c>
      <c r="H131" s="6">
        <v>1.1220488909999999</v>
      </c>
      <c r="I131" s="6">
        <v>100</v>
      </c>
      <c r="J131" s="6">
        <v>1.07329132526878E-2</v>
      </c>
      <c r="K131" s="6">
        <v>100.164731924696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198763.86734446601</v>
      </c>
      <c r="E132" s="6">
        <v>0.86276080355238105</v>
      </c>
      <c r="F132" s="6">
        <v>99.980475321242693</v>
      </c>
      <c r="G132" s="6">
        <v>1.39479922292073E-2</v>
      </c>
      <c r="H132" s="6">
        <v>38.815585202999998</v>
      </c>
      <c r="I132" s="6">
        <v>71.462284471922004</v>
      </c>
      <c r="J132" s="6">
        <v>1.95246787573445E-2</v>
      </c>
      <c r="K132" s="6">
        <v>71.423807284336306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3873.0077408769998</v>
      </c>
      <c r="E133" s="6">
        <v>15.5170130342163</v>
      </c>
      <c r="F133" s="6">
        <v>100</v>
      </c>
      <c r="G133" s="6">
        <v>0</v>
      </c>
      <c r="H133" s="6"/>
      <c r="I133" s="6"/>
      <c r="J133" s="6"/>
      <c r="K133" s="6"/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70164.210149085993</v>
      </c>
      <c r="E134" s="6">
        <v>2.3034508334263299</v>
      </c>
      <c r="F134" s="6">
        <v>99.997443211381594</v>
      </c>
      <c r="G134" s="6">
        <v>2.5482361745732098E-3</v>
      </c>
      <c r="H134" s="6">
        <v>1.7939964079999999</v>
      </c>
      <c r="I134" s="6">
        <v>99.999999999999901</v>
      </c>
      <c r="J134" s="6">
        <v>2.5567886184312601E-3</v>
      </c>
      <c r="K134" s="6">
        <v>99.662952314148896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2253.02105252</v>
      </c>
      <c r="E135" s="6">
        <v>8.9513901391026707</v>
      </c>
      <c r="F135" s="6">
        <v>100</v>
      </c>
      <c r="G135" s="6">
        <v>0</v>
      </c>
      <c r="H135" s="6"/>
      <c r="I135" s="6"/>
      <c r="J135" s="6"/>
      <c r="K135" s="6"/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38311.299603223997</v>
      </c>
      <c r="E136" s="6">
        <v>1.3977594314466999</v>
      </c>
      <c r="F136" s="6">
        <v>99.936208575814604</v>
      </c>
      <c r="G136" s="6">
        <v>5.4261656850111098E-2</v>
      </c>
      <c r="H136" s="6">
        <v>24.454923784999998</v>
      </c>
      <c r="I136" s="6">
        <v>85.133551765575106</v>
      </c>
      <c r="J136" s="6">
        <v>6.3791424185405204E-2</v>
      </c>
      <c r="K136" s="6">
        <v>85.006790895297698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6419.3585967270001</v>
      </c>
      <c r="E137" s="6">
        <v>7.8675660297338297</v>
      </c>
      <c r="F137" s="6">
        <v>99.984424545997996</v>
      </c>
      <c r="G137" s="6">
        <v>1.5621165534493201E-2</v>
      </c>
      <c r="H137" s="6">
        <v>1</v>
      </c>
      <c r="I137" s="6">
        <v>100</v>
      </c>
      <c r="J137" s="6">
        <v>1.5575454002051899E-2</v>
      </c>
      <c r="K137" s="6">
        <v>100.27786326474499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112643.74006124301</v>
      </c>
      <c r="E138" s="6">
        <v>1.1337632890582801</v>
      </c>
      <c r="F138" s="6">
        <v>99.993786103849601</v>
      </c>
      <c r="G138" s="6">
        <v>6.2125909266845403E-3</v>
      </c>
      <c r="H138" s="6">
        <v>7</v>
      </c>
      <c r="I138" s="6">
        <v>100</v>
      </c>
      <c r="J138" s="6">
        <v>6.2138961503443498E-3</v>
      </c>
      <c r="K138" s="6">
        <v>99.972782493184297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5183.3249177770003</v>
      </c>
      <c r="E139" s="6">
        <v>8.5100336508301702</v>
      </c>
      <c r="F139" s="6">
        <v>99.040589073172697</v>
      </c>
      <c r="G139" s="6">
        <v>0.40531639172730199</v>
      </c>
      <c r="H139" s="6">
        <v>50.211116572999998</v>
      </c>
      <c r="I139" s="6">
        <v>42.2241750876087</v>
      </c>
      <c r="J139" s="6">
        <v>0.95941092682733697</v>
      </c>
      <c r="K139" s="6">
        <v>41.841064214718102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97986.453608222</v>
      </c>
      <c r="E140" s="6">
        <v>1.46219072415593</v>
      </c>
      <c r="F140" s="6">
        <v>99.226238770684603</v>
      </c>
      <c r="G140" s="6">
        <v>0.17428673113434601</v>
      </c>
      <c r="H140" s="6">
        <v>764.09344684899997</v>
      </c>
      <c r="I140" s="6">
        <v>22.4763383070709</v>
      </c>
      <c r="J140" s="6">
        <v>0.77376122931540003</v>
      </c>
      <c r="K140" s="6">
        <v>22.350327391564601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55098.674984174002</v>
      </c>
      <c r="E142" s="6">
        <v>3.0475755745680901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11045.208954034</v>
      </c>
      <c r="E143" s="6">
        <v>8.6180618308542805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195088.55780753901</v>
      </c>
      <c r="E144" s="6">
        <v>1.19294410439939</v>
      </c>
      <c r="F144" s="6">
        <v>99.9749988305757</v>
      </c>
      <c r="G144" s="6">
        <v>2.4989321111085702E-2</v>
      </c>
      <c r="H144" s="6">
        <v>48.786618089999997</v>
      </c>
      <c r="I144" s="6">
        <v>99.999999999999801</v>
      </c>
      <c r="J144" s="6">
        <v>2.5001169424335199E-2</v>
      </c>
      <c r="K144" s="6">
        <v>99.927619642700094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13132.927285206</v>
      </c>
      <c r="E145" s="6">
        <v>5.9315894036564298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309813.98067855899</v>
      </c>
      <c r="E146" s="6">
        <v>0.70050422148930103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5983.7520583659998</v>
      </c>
      <c r="E147" s="6">
        <v>7.1913883589806096</v>
      </c>
      <c r="F147" s="6">
        <v>100</v>
      </c>
      <c r="G147" s="6">
        <v>0</v>
      </c>
      <c r="H147" s="6"/>
      <c r="I147" s="6"/>
      <c r="J147" s="6"/>
      <c r="K147" s="6"/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117095.19593529199</v>
      </c>
      <c r="E148" s="6">
        <v>0.84213075611992905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13361.0639515</v>
      </c>
      <c r="E149" s="6">
        <v>6.1971854330541003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242833.88428989999</v>
      </c>
      <c r="E150" s="6">
        <v>1.0356642552261599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14968.271665249</v>
      </c>
      <c r="E151" s="6">
        <v>7.0595213161594197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378555.04726223502</v>
      </c>
      <c r="E152" s="6">
        <v>0.89327674872600804</v>
      </c>
      <c r="F152" s="6">
        <v>99.9996087396392</v>
      </c>
      <c r="G152" s="6">
        <v>3.91183411250766E-4</v>
      </c>
      <c r="H152" s="6">
        <v>1.4811416390000001</v>
      </c>
      <c r="I152" s="6">
        <v>100</v>
      </c>
      <c r="J152" s="6">
        <v>3.9126036083567399E-4</v>
      </c>
      <c r="K152" s="6">
        <v>99.979941711865095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44651.389572134001</v>
      </c>
      <c r="E154" s="6">
        <v>1.9544800412560499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58781.889875635003</v>
      </c>
      <c r="E156" s="6">
        <v>1.1954065551303501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25389.352936895</v>
      </c>
      <c r="E158" s="6">
        <v>1.82045655786195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5817.3301821280002</v>
      </c>
      <c r="E161" s="6">
        <v>6.6702215109630298</v>
      </c>
      <c r="F161" s="6">
        <v>99.576107795867799</v>
      </c>
      <c r="G161" s="6">
        <v>0.422312853601575</v>
      </c>
      <c r="H161" s="6">
        <v>24.764182569999999</v>
      </c>
      <c r="I161" s="6">
        <v>99.999999999999702</v>
      </c>
      <c r="J161" s="6">
        <v>0.42389220413217599</v>
      </c>
      <c r="K161" s="6">
        <v>99.205104089855894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76025.983469758998</v>
      </c>
      <c r="E162" s="6">
        <v>1.1063574673396599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7208.6786695259998</v>
      </c>
      <c r="E164" s="6">
        <v>2.3238350701093999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109913.67670161001</v>
      </c>
      <c r="E166" s="6">
        <v>1.75980350627413</v>
      </c>
      <c r="F166" s="6">
        <v>99.918778895103401</v>
      </c>
      <c r="G166" s="6">
        <v>4.7183967437546999E-2</v>
      </c>
      <c r="H166" s="6">
        <v>89.345670190000007</v>
      </c>
      <c r="I166" s="6">
        <v>58.0334861403825</v>
      </c>
      <c r="J166" s="6">
        <v>8.1221104896572693E-2</v>
      </c>
      <c r="K166" s="6">
        <v>58.046051156156601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10675.193042322</v>
      </c>
      <c r="E167" s="6">
        <v>6.6579559746542296</v>
      </c>
      <c r="F167" s="6">
        <v>98.978733334173896</v>
      </c>
      <c r="G167" s="6">
        <v>0.69990871379798703</v>
      </c>
      <c r="H167" s="6">
        <v>110.147083501</v>
      </c>
      <c r="I167" s="6">
        <v>67.916499022430799</v>
      </c>
      <c r="J167" s="6">
        <v>1.02126666582613</v>
      </c>
      <c r="K167" s="6">
        <v>67.833485865551495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174599.23481684801</v>
      </c>
      <c r="E168" s="6">
        <v>1.3328307665168</v>
      </c>
      <c r="F168" s="6">
        <v>99.025713427862001</v>
      </c>
      <c r="G168" s="6">
        <v>0.19960771210050099</v>
      </c>
      <c r="H168" s="6">
        <v>1717.8335212049999</v>
      </c>
      <c r="I168" s="6">
        <v>20.191736094873999</v>
      </c>
      <c r="J168" s="6">
        <v>0.97428657213798198</v>
      </c>
      <c r="K168" s="6">
        <v>20.287969332349601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752.99964598999998</v>
      </c>
      <c r="E170" s="6">
        <v>31.482780552510398</v>
      </c>
      <c r="F170" s="6">
        <v>95.873680033618299</v>
      </c>
      <c r="G170" s="6">
        <v>1.10003895216752</v>
      </c>
      <c r="H170" s="6">
        <v>32.408451128999999</v>
      </c>
      <c r="I170" s="6">
        <v>43.346167931383</v>
      </c>
      <c r="J170" s="6">
        <v>4.1263199663817201</v>
      </c>
      <c r="K170" s="6">
        <v>25.559041321050401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716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10440.81622769</v>
      </c>
      <c r="E181" s="6">
        <v>7.6725135525306003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198684.05946823</v>
      </c>
      <c r="E182" s="6">
        <v>0.86224929936667305</v>
      </c>
      <c r="F182" s="6">
        <v>99.987298634819396</v>
      </c>
      <c r="G182" s="6">
        <v>1.2699887576665E-2</v>
      </c>
      <c r="H182" s="6">
        <v>25.238793619999999</v>
      </c>
      <c r="I182" s="6">
        <v>99.999999999999602</v>
      </c>
      <c r="J182" s="6">
        <v>1.27013651805772E-2</v>
      </c>
      <c r="K182" s="6">
        <v>99.975666686479002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3873.0077408769998</v>
      </c>
      <c r="E183" s="6">
        <v>15.5170130342163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69911.289621414995</v>
      </c>
      <c r="E184" s="6">
        <v>2.2833014890615102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2230.3269627909999</v>
      </c>
      <c r="E185" s="6">
        <v>8.9850407641757499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38128.330850676997</v>
      </c>
      <c r="E186" s="6">
        <v>1.3199417846074399</v>
      </c>
      <c r="F186" s="6">
        <v>99.946457655383497</v>
      </c>
      <c r="G186" s="6">
        <v>5.3551660526582903E-2</v>
      </c>
      <c r="H186" s="6">
        <v>20.425738719999998</v>
      </c>
      <c r="I186" s="6">
        <v>99.999999999999901</v>
      </c>
      <c r="J186" s="6">
        <v>5.35423446164877E-2</v>
      </c>
      <c r="K186" s="6">
        <v>99.963847484322002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6418.3585967270001</v>
      </c>
      <c r="E187" s="6">
        <v>7.8687763960888297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112607.74006124301</v>
      </c>
      <c r="E188" s="6">
        <v>1.1337850879590401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4985.252784022</v>
      </c>
      <c r="E189" s="6">
        <v>8.63047372071523</v>
      </c>
      <c r="F189" s="6">
        <v>99.483386019165394</v>
      </c>
      <c r="G189" s="6">
        <v>0.35729659437665401</v>
      </c>
      <c r="H189" s="6">
        <v>25.888255208</v>
      </c>
      <c r="I189" s="6">
        <v>68.581642305452405</v>
      </c>
      <c r="J189" s="6">
        <v>0.51661398083455101</v>
      </c>
      <c r="K189" s="6">
        <v>68.803935511550605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96290.272534492004</v>
      </c>
      <c r="E190" s="6">
        <v>1.3800437939949</v>
      </c>
      <c r="F190" s="6">
        <v>99.368366961767705</v>
      </c>
      <c r="G190" s="6">
        <v>0.16882134833927501</v>
      </c>
      <c r="H190" s="6">
        <v>612.06719253599999</v>
      </c>
      <c r="I190" s="6">
        <v>26.550446407956901</v>
      </c>
      <c r="J190" s="6">
        <v>0.631633038232288</v>
      </c>
      <c r="K190" s="6">
        <v>26.558936403494702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55098.674984174002</v>
      </c>
      <c r="E192" s="6">
        <v>3.0475755745680901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11045.208954034</v>
      </c>
      <c r="E193" s="6">
        <v>8.6180618308542805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195088.55780753901</v>
      </c>
      <c r="E194" s="6">
        <v>1.19294410439939</v>
      </c>
      <c r="F194" s="6">
        <v>99.9749988305757</v>
      </c>
      <c r="G194" s="6">
        <v>2.4989321111085702E-2</v>
      </c>
      <c r="H194" s="6">
        <v>48.786618089999997</v>
      </c>
      <c r="I194" s="6">
        <v>99.999999999999801</v>
      </c>
      <c r="J194" s="6">
        <v>2.5001169424335199E-2</v>
      </c>
      <c r="K194" s="6">
        <v>99.927619642700094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13132.927285206</v>
      </c>
      <c r="E195" s="6">
        <v>5.9315894036564298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309813.98067855899</v>
      </c>
      <c r="E196" s="6">
        <v>0.70050422148930103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5983.7520583659998</v>
      </c>
      <c r="E197" s="6">
        <v>7.1913883589806096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117095.19593529199</v>
      </c>
      <c r="E198" s="6">
        <v>0.84213075611992905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13361.0639515</v>
      </c>
      <c r="E199" s="6">
        <v>6.1971854330541003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242833.88428989999</v>
      </c>
      <c r="E200" s="6">
        <v>1.0356642552261599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14919.341927150001</v>
      </c>
      <c r="E201" s="6">
        <v>7.0791448136200303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377674.86749773001</v>
      </c>
      <c r="E202" s="6">
        <v>0.88341930863724305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44651.389572134001</v>
      </c>
      <c r="E204" s="6">
        <v>1.9544800412560499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58781.889875635003</v>
      </c>
      <c r="E206" s="6">
        <v>1.1954065551303501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25389.352936895</v>
      </c>
      <c r="E208" s="6">
        <v>1.82045655786195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5817.3301821280002</v>
      </c>
      <c r="E211" s="6">
        <v>6.6702215109630298</v>
      </c>
      <c r="F211" s="6">
        <v>99.576107795867799</v>
      </c>
      <c r="G211" s="6">
        <v>0.422312853601575</v>
      </c>
      <c r="H211" s="6">
        <v>24.764182569999999</v>
      </c>
      <c r="I211" s="6">
        <v>99.999999999999702</v>
      </c>
      <c r="J211" s="6">
        <v>0.42389220413217599</v>
      </c>
      <c r="K211" s="6">
        <v>99.205104089855894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76025.983469758998</v>
      </c>
      <c r="E212" s="6">
        <v>1.1063574673396599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7208.6786695259998</v>
      </c>
      <c r="E214" s="6">
        <v>2.3238350701093999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109913.67670161001</v>
      </c>
      <c r="E216" s="6">
        <v>1.75980350627413</v>
      </c>
      <c r="F216" s="6">
        <v>99.918778895103401</v>
      </c>
      <c r="G216" s="6">
        <v>4.7183967437546999E-2</v>
      </c>
      <c r="H216" s="6">
        <v>89.345670190000007</v>
      </c>
      <c r="I216" s="6">
        <v>58.0334861403825</v>
      </c>
      <c r="J216" s="6">
        <v>8.1221104896572693E-2</v>
      </c>
      <c r="K216" s="6">
        <v>58.046051156156601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10581.81472808</v>
      </c>
      <c r="E217" s="6">
        <v>6.7023870441597202</v>
      </c>
      <c r="F217" s="6">
        <v>98.997625906738307</v>
      </c>
      <c r="G217" s="6">
        <v>0.70555040474678798</v>
      </c>
      <c r="H217" s="6">
        <v>107.14334658</v>
      </c>
      <c r="I217" s="6">
        <v>69.764214984961001</v>
      </c>
      <c r="J217" s="6">
        <v>1.00237409326173</v>
      </c>
      <c r="K217" s="6">
        <v>69.682382552590596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172642.48236138999</v>
      </c>
      <c r="E218" s="6">
        <v>1.22793100434424</v>
      </c>
      <c r="F218" s="6">
        <v>99.032342885507006</v>
      </c>
      <c r="G218" s="6">
        <v>0.20159360290647599</v>
      </c>
      <c r="H218" s="6">
        <v>1686.9107753400001</v>
      </c>
      <c r="I218" s="6">
        <v>20.527927138523399</v>
      </c>
      <c r="J218" s="6">
        <v>0.96765711449297698</v>
      </c>
      <c r="K218" s="6">
        <v>20.631571356781201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717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2029.0005775699999</v>
      </c>
      <c r="E229" s="6">
        <v>12.897106584194001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20656.120684379999</v>
      </c>
      <c r="E230" s="6">
        <v>1.99579408175106</v>
      </c>
      <c r="F230" s="6">
        <v>99.877963565950097</v>
      </c>
      <c r="G230" s="6">
        <v>0.12188045540730499</v>
      </c>
      <c r="H230" s="6">
        <v>25.238793619999999</v>
      </c>
      <c r="I230" s="6">
        <v>99.999999999999602</v>
      </c>
      <c r="J230" s="6">
        <v>0.122036434049938</v>
      </c>
      <c r="K230" s="6">
        <v>99.750306368268198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51226.509845749999</v>
      </c>
      <c r="E234" s="6">
        <v>1.3614408509298199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29638.706991790001</v>
      </c>
      <c r="E236" s="6">
        <v>1.32621738257484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34718.003424859999</v>
      </c>
      <c r="E238" s="6">
        <v>1.79134065388179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31177.669422110001</v>
      </c>
      <c r="E244" s="6">
        <v>1.99541785062337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53160.733204639997</v>
      </c>
      <c r="E248" s="6">
        <v>2.6252560937452798</v>
      </c>
      <c r="F248" s="6">
        <v>100</v>
      </c>
      <c r="G248" s="6">
        <v>2.91461976081351E-16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4021.2467270400002</v>
      </c>
      <c r="E249" s="6">
        <v>17.265651570435399</v>
      </c>
      <c r="F249" s="6">
        <v>100</v>
      </c>
      <c r="G249" s="6">
        <v>0</v>
      </c>
      <c r="H249" s="6"/>
      <c r="I249" s="6"/>
      <c r="J249" s="6"/>
      <c r="K249" s="6"/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30113.75592412</v>
      </c>
      <c r="E252" s="6">
        <v>1.9301844347597801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37230.081297080003</v>
      </c>
      <c r="E254" s="6">
        <v>2.2800623720148598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27547.300617230001</v>
      </c>
      <c r="E256" s="6">
        <v>3.24903113429249</v>
      </c>
      <c r="F256" s="6">
        <v>100</v>
      </c>
      <c r="G256" s="6">
        <v>0</v>
      </c>
      <c r="H256" s="6"/>
      <c r="I256" s="6"/>
      <c r="J256" s="6"/>
      <c r="K256" s="6"/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21959.712076579999</v>
      </c>
      <c r="E260" s="6">
        <v>1.4085033714889099</v>
      </c>
      <c r="F260" s="6">
        <v>100</v>
      </c>
      <c r="G260" s="6">
        <v>0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30161.342090530001</v>
      </c>
      <c r="E270" s="6">
        <v>1.5531878326065101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43051.364635940001</v>
      </c>
      <c r="E274" s="6">
        <v>3.8704755302771701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1538.89286292</v>
      </c>
      <c r="E275" s="6">
        <v>13.4691209040004</v>
      </c>
      <c r="F275" s="6">
        <v>98.416265085657599</v>
      </c>
      <c r="G275" s="6">
        <v>1.56237400690612</v>
      </c>
      <c r="H275" s="6">
        <v>24.764182569999999</v>
      </c>
      <c r="I275" s="6">
        <v>99.999999999999702</v>
      </c>
      <c r="J275" s="6">
        <v>1.5837349143424</v>
      </c>
      <c r="K275" s="6">
        <v>97.088858137890796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22548.454405479999</v>
      </c>
      <c r="E276" s="6">
        <v>2.05560212087572</v>
      </c>
      <c r="F276" s="6">
        <v>100</v>
      </c>
      <c r="G276" s="6">
        <v>0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25214.33966034</v>
      </c>
      <c r="E278" s="6">
        <v>2.8054250359089501</v>
      </c>
      <c r="F278" s="6">
        <v>100</v>
      </c>
      <c r="G278" s="6">
        <v>0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27399.84379965</v>
      </c>
      <c r="E282" s="6">
        <v>2.27423619923082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27910.886402299999</v>
      </c>
      <c r="E288" s="6">
        <v>1.92240549111151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1036.47394614</v>
      </c>
      <c r="E289" s="6">
        <v>17.123814542372301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21974.88480815</v>
      </c>
      <c r="E290" s="6">
        <v>2.91497857570165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332.03625421200002</v>
      </c>
      <c r="E291" s="6">
        <v>18.1519253100589</v>
      </c>
      <c r="F291" s="6">
        <v>97.244317283087099</v>
      </c>
      <c r="G291" s="6">
        <v>1.8497794777507099</v>
      </c>
      <c r="H291" s="6">
        <v>9.4091520479999993</v>
      </c>
      <c r="I291" s="6">
        <v>70.2286766277455</v>
      </c>
      <c r="J291" s="6">
        <v>2.7556827169129399</v>
      </c>
      <c r="K291" s="6">
        <v>65.276216791621096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4700.9172928449998</v>
      </c>
      <c r="E292" s="6">
        <v>2.2043322274545698</v>
      </c>
      <c r="F292" s="6">
        <v>95.790516874782895</v>
      </c>
      <c r="G292" s="6">
        <v>0.89462605915832205</v>
      </c>
      <c r="H292" s="6">
        <v>206.58028229600001</v>
      </c>
      <c r="I292" s="6">
        <v>20.007232958862001</v>
      </c>
      <c r="J292" s="6">
        <v>4.2094831252171296</v>
      </c>
      <c r="K292" s="6">
        <v>20.3580083509672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34888.730046730001</v>
      </c>
      <c r="E294" s="6">
        <v>3.3180197406279799</v>
      </c>
      <c r="F294" s="6">
        <v>99.909978393392507</v>
      </c>
      <c r="G294" s="6">
        <v>9.0012465810100001E-2</v>
      </c>
      <c r="H294" s="6">
        <v>31.435694229999999</v>
      </c>
      <c r="I294" s="6">
        <v>100</v>
      </c>
      <c r="J294" s="6">
        <v>9.0021606607459906E-2</v>
      </c>
      <c r="K294" s="6">
        <v>99.899833530385294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21254.534104310002</v>
      </c>
      <c r="E296" s="6">
        <v>5.3370904554846197</v>
      </c>
      <c r="F296" s="6">
        <v>99.728280924787896</v>
      </c>
      <c r="G296" s="6">
        <v>0.19482022988189601</v>
      </c>
      <c r="H296" s="6">
        <v>57.909975959999997</v>
      </c>
      <c r="I296" s="6">
        <v>71.204021099218707</v>
      </c>
      <c r="J296" s="6">
        <v>0.271719075212074</v>
      </c>
      <c r="K296" s="6">
        <v>71.504315993749401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33964.943140739997</v>
      </c>
      <c r="E298" s="6">
        <v>2.1460379541349099</v>
      </c>
      <c r="F298" s="6">
        <v>99.692017474453806</v>
      </c>
      <c r="G298" s="6">
        <v>0.217337053420048</v>
      </c>
      <c r="H298" s="6">
        <v>104.92925345</v>
      </c>
      <c r="I298" s="6">
        <v>70.243092525295395</v>
      </c>
      <c r="J298" s="6">
        <v>0.30798252554621802</v>
      </c>
      <c r="K298" s="6">
        <v>70.350645021080197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1308.6660685300001</v>
      </c>
      <c r="E299" s="6">
        <v>18.7741181522758</v>
      </c>
      <c r="F299" s="6">
        <v>100</v>
      </c>
      <c r="G299" s="6">
        <v>2.0843458239689698E-15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23609.11319942</v>
      </c>
      <c r="E300" s="6">
        <v>3.48963234523662</v>
      </c>
      <c r="F300" s="6">
        <v>99.869600172506694</v>
      </c>
      <c r="G300" s="6">
        <v>0.13142388806410901</v>
      </c>
      <c r="H300" s="6">
        <v>30.826440510000001</v>
      </c>
      <c r="I300" s="6">
        <v>100</v>
      </c>
      <c r="J300" s="6">
        <v>0.130399827493347</v>
      </c>
      <c r="K300" s="6">
        <v>100.653899674434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12047.310348233999</v>
      </c>
      <c r="E302" s="6">
        <v>1.72312525881071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19902.458775350002</v>
      </c>
      <c r="E306" s="6">
        <v>2.55632956752972</v>
      </c>
      <c r="F306" s="6">
        <v>99.886896172915002</v>
      </c>
      <c r="G306" s="6">
        <v>0.11332632520305</v>
      </c>
      <c r="H306" s="6">
        <v>22.535931560000002</v>
      </c>
      <c r="I306" s="6">
        <v>100</v>
      </c>
      <c r="J306" s="6">
        <v>0.11310382708500601</v>
      </c>
      <c r="K306" s="6">
        <v>100.08339391298701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42441.190756579999</v>
      </c>
      <c r="E308" s="6">
        <v>3.8259887464673099</v>
      </c>
      <c r="F308" s="6">
        <v>97.436036779319096</v>
      </c>
      <c r="G308" s="6">
        <v>0.736682975006407</v>
      </c>
      <c r="H308" s="6">
        <v>1116.8111485100001</v>
      </c>
      <c r="I308" s="6">
        <v>27.412230015619699</v>
      </c>
      <c r="J308" s="6">
        <v>2.56396322068092</v>
      </c>
      <c r="K308" s="6">
        <v>27.995514470897898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2341.99258616</v>
      </c>
      <c r="E309" s="6">
        <v>16.793667533409302</v>
      </c>
      <c r="F309" s="6">
        <v>97.095771825121105</v>
      </c>
      <c r="G309" s="6">
        <v>2.9833502865033599</v>
      </c>
      <c r="H309" s="6">
        <v>70.051256879999997</v>
      </c>
      <c r="I309" s="6">
        <v>99.999999999999702</v>
      </c>
      <c r="J309" s="6">
        <v>2.90422817487892</v>
      </c>
      <c r="K309" s="6">
        <v>99.741026272777603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43925.768076289998</v>
      </c>
      <c r="E310" s="6">
        <v>2.0291867035046098</v>
      </c>
      <c r="F310" s="6">
        <v>99.889504350968295</v>
      </c>
      <c r="G310" s="6">
        <v>0.1108602344691</v>
      </c>
      <c r="H310" s="6">
        <v>48.589752089999998</v>
      </c>
      <c r="I310" s="6">
        <v>100</v>
      </c>
      <c r="J310" s="6">
        <v>0.110495649031721</v>
      </c>
      <c r="K310" s="6">
        <v>100.21909432987199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25131.52537295</v>
      </c>
      <c r="E312" s="6">
        <v>1.99881999158118</v>
      </c>
      <c r="F312" s="6">
        <v>99.516662108043107</v>
      </c>
      <c r="G312" s="6">
        <v>0.237363355529042</v>
      </c>
      <c r="H312" s="6">
        <v>122.0601479</v>
      </c>
      <c r="I312" s="6">
        <v>49.371860683393201</v>
      </c>
      <c r="J312" s="6">
        <v>0.483337891956863</v>
      </c>
      <c r="K312" s="6">
        <v>48.871833229088402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28192.577570019999</v>
      </c>
      <c r="E316" s="6">
        <v>1.3987638190423901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47592.842666390003</v>
      </c>
      <c r="E318" s="6">
        <v>2.8840749975663602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3461.8402496099998</v>
      </c>
      <c r="E321" s="6">
        <v>10.895491537542901</v>
      </c>
      <c r="F321" s="6">
        <v>100</v>
      </c>
      <c r="G321" s="6">
        <v>0</v>
      </c>
      <c r="H321" s="6"/>
      <c r="I321" s="6"/>
      <c r="J321" s="6"/>
      <c r="K321" s="6"/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39033.684158399999</v>
      </c>
      <c r="E322" s="6">
        <v>2.0596253681883598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9672.0157613650008</v>
      </c>
      <c r="E324" s="6">
        <v>1.47780026465579</v>
      </c>
      <c r="F324" s="6">
        <v>100</v>
      </c>
      <c r="G324" s="6">
        <v>1.6406878796180099E-16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35351.110371789997</v>
      </c>
      <c r="E330" s="6">
        <v>2.24736728174119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19200.620869949998</v>
      </c>
      <c r="E334" s="6">
        <v>2.07602309480637</v>
      </c>
      <c r="F334" s="6">
        <v>100</v>
      </c>
      <c r="G334" s="6">
        <v>0</v>
      </c>
      <c r="H334" s="6"/>
      <c r="I334" s="6"/>
      <c r="J334" s="6"/>
      <c r="K334" s="6"/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42416.676999650001</v>
      </c>
      <c r="E336" s="6">
        <v>1.28219025260023</v>
      </c>
      <c r="F336" s="6">
        <v>100</v>
      </c>
      <c r="G336" s="6">
        <v>0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8398.6803800199996</v>
      </c>
      <c r="E338" s="6">
        <v>1.7591741904971001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55797.696636020002</v>
      </c>
      <c r="E340" s="6">
        <v>1.91838490481457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2793.7760943799999</v>
      </c>
      <c r="E341" s="6">
        <v>19.608979510257299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68754.263536330007</v>
      </c>
      <c r="E342" s="6">
        <v>2.2674506898736499</v>
      </c>
      <c r="F342" s="6">
        <v>100</v>
      </c>
      <c r="G342" s="6">
        <v>2.51737596309992E-16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25492.889428629998</v>
      </c>
      <c r="E346" s="6">
        <v>3.99464969783156</v>
      </c>
      <c r="F346" s="6">
        <v>99.808992103725799</v>
      </c>
      <c r="G346" s="6">
        <v>0.19036263447775301</v>
      </c>
      <c r="H346" s="6">
        <v>48.786618089999997</v>
      </c>
      <c r="I346" s="6">
        <v>99.999999999999801</v>
      </c>
      <c r="J346" s="6">
        <v>0.19100789627415601</v>
      </c>
      <c r="K346" s="6">
        <v>99.471817930310195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207.687812517</v>
      </c>
      <c r="E347" s="6">
        <v>21.5133697065659</v>
      </c>
      <c r="F347" s="6">
        <v>100</v>
      </c>
      <c r="G347" s="6">
        <v>0</v>
      </c>
      <c r="H347" s="6"/>
      <c r="I347" s="6"/>
      <c r="J347" s="6"/>
      <c r="K347" s="6"/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4970.991829095</v>
      </c>
      <c r="E348" s="6">
        <v>3.4041510089876201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261.50536259900002</v>
      </c>
      <c r="E349" s="6">
        <v>16.201789505901498</v>
      </c>
      <c r="F349" s="6">
        <v>100</v>
      </c>
      <c r="G349" s="6">
        <v>1.7987599749582102E-15</v>
      </c>
      <c r="H349" s="6"/>
      <c r="I349" s="6"/>
      <c r="J349" s="6"/>
      <c r="K349" s="6"/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4654.864920682</v>
      </c>
      <c r="E350" s="6">
        <v>1.8304435893492199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7208.6786695259998</v>
      </c>
      <c r="E352" s="6">
        <v>2.3238350701093999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397.91702604300002</v>
      </c>
      <c r="E353" s="6">
        <v>17.387712675500399</v>
      </c>
      <c r="F353" s="6">
        <v>100</v>
      </c>
      <c r="G353" s="6">
        <v>0</v>
      </c>
      <c r="H353" s="6"/>
      <c r="I353" s="6"/>
      <c r="J353" s="6"/>
      <c r="K353" s="6"/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6677.8059760899996</v>
      </c>
      <c r="E354" s="6">
        <v>2.5201955912963001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12933.102107115001</v>
      </c>
      <c r="E356" s="6">
        <v>2.10029827045518</v>
      </c>
      <c r="F356" s="6">
        <v>99.842315244440798</v>
      </c>
      <c r="G356" s="6">
        <v>0.15775991185841901</v>
      </c>
      <c r="H356" s="6">
        <v>20.425738719999998</v>
      </c>
      <c r="I356" s="6">
        <v>99.999999999999901</v>
      </c>
      <c r="J356" s="6">
        <v>0.15768475555921699</v>
      </c>
      <c r="K356" s="6">
        <v>99.889902462944505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13842.622050683</v>
      </c>
      <c r="E358" s="6">
        <v>4.3249346408830798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12662.984051542</v>
      </c>
      <c r="E364" s="6">
        <v>2.92495572646208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10585.932203285</v>
      </c>
      <c r="E366" s="6">
        <v>2.9997340569397801</v>
      </c>
      <c r="F366" s="6">
        <v>100</v>
      </c>
      <c r="G366" s="6">
        <v>0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16959.448785609999</v>
      </c>
      <c r="E370" s="6">
        <v>1.9612045964248099</v>
      </c>
      <c r="F370" s="6">
        <v>100</v>
      </c>
      <c r="G370" s="6">
        <v>0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14958.970391700001</v>
      </c>
      <c r="E372" s="6">
        <v>1.60270975566319</v>
      </c>
      <c r="F372" s="6">
        <v>100</v>
      </c>
      <c r="G372" s="6">
        <v>1.77936527252864E-16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14108.019261845</v>
      </c>
      <c r="E374" s="6">
        <v>1.5097811283487901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27562.231409470001</v>
      </c>
      <c r="E376" s="6">
        <v>3.2315512718682502</v>
      </c>
      <c r="F376" s="6">
        <v>100</v>
      </c>
      <c r="G376" s="6">
        <v>3.5877426272848398E-16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54081.73317688</v>
      </c>
      <c r="E378" s="6">
        <v>2.1308317802686401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32383.679639599999</v>
      </c>
      <c r="E384" s="6">
        <v>1.80132404209865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16966.479664189999</v>
      </c>
      <c r="E386" s="6">
        <v>2.3064459018397199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21428.10669542</v>
      </c>
      <c r="E388" s="6">
        <v>2.4287497735366701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781.00846100299998</v>
      </c>
      <c r="E391" s="6">
        <v>18.6594641676637</v>
      </c>
      <c r="F391" s="6">
        <v>100</v>
      </c>
      <c r="G391" s="6">
        <v>0</v>
      </c>
      <c r="H391" s="6"/>
      <c r="I391" s="6"/>
      <c r="J391" s="6"/>
      <c r="K391" s="6"/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6645.2649394689997</v>
      </c>
      <c r="E392" s="6">
        <v>6.6461257727103904</v>
      </c>
      <c r="F392" s="6">
        <v>100</v>
      </c>
      <c r="G392" s="6">
        <v>0</v>
      </c>
      <c r="H392" s="6"/>
      <c r="I392" s="6"/>
      <c r="J392" s="6"/>
      <c r="K392" s="6"/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27439.058073579999</v>
      </c>
      <c r="E394" s="6">
        <v>1.75217191757881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19345.617986789999</v>
      </c>
      <c r="E396" s="6">
        <v>3.1467845885045298</v>
      </c>
      <c r="F396" s="6">
        <v>99.170116691110707</v>
      </c>
      <c r="G396" s="6">
        <v>0.41998550197339501</v>
      </c>
      <c r="H396" s="6">
        <v>161.88954902</v>
      </c>
      <c r="I396" s="6">
        <v>50.514272576182499</v>
      </c>
      <c r="J396" s="6">
        <v>0.82988330888925099</v>
      </c>
      <c r="K396" s="6">
        <v>50.187792419903403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648.04373289</v>
      </c>
      <c r="E397" s="6">
        <v>17.280831454456099</v>
      </c>
      <c r="F397" s="6">
        <v>97.520159990595104</v>
      </c>
      <c r="G397" s="6">
        <v>2.5512650687440401</v>
      </c>
      <c r="H397" s="6">
        <v>16.479103160000001</v>
      </c>
      <c r="I397" s="6">
        <v>100</v>
      </c>
      <c r="J397" s="6">
        <v>2.4798400094048998</v>
      </c>
      <c r="K397" s="6">
        <v>100.32896345681699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14669.680914697001</v>
      </c>
      <c r="E398" s="6">
        <v>2.8471328675282299</v>
      </c>
      <c r="F398" s="6">
        <v>99.270231754599607</v>
      </c>
      <c r="G398" s="6">
        <v>0.73347297918816201</v>
      </c>
      <c r="H398" s="6">
        <v>107.84166725999999</v>
      </c>
      <c r="I398" s="6">
        <v>99.999999999999801</v>
      </c>
      <c r="J398" s="6">
        <v>0.72976824540043095</v>
      </c>
      <c r="K398" s="6">
        <v>99.774185967481799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13862.55784679</v>
      </c>
      <c r="E402" s="6">
        <v>2.7365892056680998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979.22198498</v>
      </c>
      <c r="E403" s="6">
        <v>14.6714348269778</v>
      </c>
      <c r="F403" s="6">
        <v>96.350331986529</v>
      </c>
      <c r="G403" s="6">
        <v>2.64788511463223</v>
      </c>
      <c r="H403" s="6">
        <v>37.092089700000002</v>
      </c>
      <c r="I403" s="6">
        <v>70.305070490442802</v>
      </c>
      <c r="J403" s="6">
        <v>3.6496680134710302</v>
      </c>
      <c r="K403" s="6">
        <v>69.903511474285395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15691.71186336</v>
      </c>
      <c r="E404" s="6">
        <v>2.7442023650481899</v>
      </c>
      <c r="F404" s="6">
        <v>97.654349517580997</v>
      </c>
      <c r="G404" s="6">
        <v>0.894755524813029</v>
      </c>
      <c r="H404" s="6">
        <v>376.91379527999999</v>
      </c>
      <c r="I404" s="6">
        <v>37.230188005777798</v>
      </c>
      <c r="J404" s="6">
        <v>2.3456504824190501</v>
      </c>
      <c r="K404" s="6">
        <v>37.250549221965599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34028.31705931</v>
      </c>
      <c r="E406" s="6">
        <v>3.56001155088369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30911.980733010001</v>
      </c>
      <c r="E408" s="6">
        <v>3.3179928883994201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718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12.342537801000001</v>
      </c>
      <c r="E419" s="6"/>
      <c r="F419" s="6">
        <v>91.6666666666667</v>
      </c>
      <c r="G419" s="6"/>
      <c r="H419" s="6">
        <v>1.1220488909999999</v>
      </c>
      <c r="I419" s="6"/>
      <c r="J419" s="6">
        <v>8.3333333333333304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79.807876235999998</v>
      </c>
      <c r="E420" s="6"/>
      <c r="F420" s="6">
        <v>85.461433980452995</v>
      </c>
      <c r="G420" s="6"/>
      <c r="H420" s="6">
        <v>13.576791583</v>
      </c>
      <c r="I420" s="6"/>
      <c r="J420" s="6">
        <v>14.538566019547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252.920527671</v>
      </c>
      <c r="E421" s="6"/>
      <c r="F421" s="6">
        <v>99.295683505097799</v>
      </c>
      <c r="G421" s="6"/>
      <c r="H421" s="6">
        <v>1.7939964079999999</v>
      </c>
      <c r="I421" s="6"/>
      <c r="J421" s="6">
        <v>0.70431649490218695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182.96875254700001</v>
      </c>
      <c r="E423" s="6"/>
      <c r="F423" s="6">
        <v>97.845331816781794</v>
      </c>
      <c r="G423" s="6"/>
      <c r="H423" s="6">
        <v>4.0291850650000001</v>
      </c>
      <c r="I423" s="6"/>
      <c r="J423" s="6">
        <v>2.15466818321821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1</v>
      </c>
      <c r="E424" s="6"/>
      <c r="F424" s="6">
        <v>50</v>
      </c>
      <c r="G424" s="6"/>
      <c r="H424" s="6">
        <v>1</v>
      </c>
      <c r="I424" s="6"/>
      <c r="J424" s="6">
        <v>50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36</v>
      </c>
      <c r="E425" s="6"/>
      <c r="F425" s="6">
        <v>83.720930232558104</v>
      </c>
      <c r="G425" s="6"/>
      <c r="H425" s="6">
        <v>7</v>
      </c>
      <c r="I425" s="6"/>
      <c r="J425" s="6">
        <v>16.2790697674419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198.07213375500001</v>
      </c>
      <c r="E426" s="6"/>
      <c r="F426" s="6">
        <v>89.0632154955304</v>
      </c>
      <c r="G426" s="6"/>
      <c r="H426" s="6">
        <v>24.322861365000001</v>
      </c>
      <c r="I426" s="6"/>
      <c r="J426" s="6">
        <v>10.9367845044696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1696.18107373</v>
      </c>
      <c r="E427" s="6"/>
      <c r="F427" s="6">
        <v>91.7743939218131</v>
      </c>
      <c r="G427" s="6"/>
      <c r="H427" s="6">
        <v>152.02625431300001</v>
      </c>
      <c r="I427" s="6"/>
      <c r="J427" s="6">
        <v>8.2256060781868605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880.17976450499998</v>
      </c>
      <c r="E429" s="6"/>
      <c r="F429" s="6">
        <v>99.832005521773894</v>
      </c>
      <c r="G429" s="6"/>
      <c r="H429" s="6">
        <v>1.4811416390000001</v>
      </c>
      <c r="I429" s="6"/>
      <c r="J429" s="6">
        <v>0.16799447822608701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93.378314242000002</v>
      </c>
      <c r="E430" s="6"/>
      <c r="F430" s="6">
        <v>96.883510067740602</v>
      </c>
      <c r="G430" s="6"/>
      <c r="H430" s="6">
        <v>3.0037369209999998</v>
      </c>
      <c r="I430" s="6"/>
      <c r="J430" s="6">
        <v>3.1164899322594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1956.752455458</v>
      </c>
      <c r="E431" s="6"/>
      <c r="F431" s="6">
        <v>98.444275712429402</v>
      </c>
      <c r="G431" s="6"/>
      <c r="H431" s="6">
        <v>30.922745865</v>
      </c>
      <c r="I431" s="6"/>
      <c r="J431" s="6">
        <v>1.5557242875706101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752.99964598999998</v>
      </c>
      <c r="E433" s="6"/>
      <c r="F433" s="6">
        <v>95.873680033618299</v>
      </c>
      <c r="G433" s="6"/>
      <c r="H433" s="6">
        <v>32.408451128999999</v>
      </c>
      <c r="I433" s="6"/>
      <c r="J433" s="6">
        <v>4.1263199663817201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719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517.31942314900004</v>
      </c>
      <c r="E444" s="6"/>
      <c r="F444" s="6">
        <v>94.614051409504995</v>
      </c>
      <c r="G444" s="6"/>
      <c r="H444" s="6">
        <v>29.448647177000002</v>
      </c>
      <c r="I444" s="6"/>
      <c r="J444" s="6">
        <v>5.3859485904950199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5837.8100961370001</v>
      </c>
      <c r="E445" s="6"/>
      <c r="F445" s="6">
        <v>96.000055590470495</v>
      </c>
      <c r="G445" s="6"/>
      <c r="H445" s="6">
        <v>243.238566002</v>
      </c>
      <c r="I445" s="6"/>
      <c r="J445" s="6">
        <v>3.9999444095295398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720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908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956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121984.265955251</v>
      </c>
      <c r="E17" s="6">
        <v>2.0480818481890601</v>
      </c>
      <c r="F17" s="6">
        <v>99.131748067402796</v>
      </c>
      <c r="G17" s="6">
        <v>0.23687101625989601</v>
      </c>
      <c r="H17" s="6">
        <v>1068.4072128949999</v>
      </c>
      <c r="I17" s="6">
        <v>27.149719431359198</v>
      </c>
      <c r="J17" s="6">
        <v>0.86825193259724598</v>
      </c>
      <c r="K17" s="6">
        <v>27.044498292223199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2328529.0640399698</v>
      </c>
      <c r="E18" s="6">
        <v>0.31151928677114799</v>
      </c>
      <c r="F18" s="6">
        <v>99.572633705725906</v>
      </c>
      <c r="G18" s="6">
        <v>4.51758090242445E-2</v>
      </c>
      <c r="H18" s="6">
        <v>9994.0596143050007</v>
      </c>
      <c r="I18" s="6">
        <v>10.5323667281839</v>
      </c>
      <c r="J18" s="6">
        <v>0.42736629427413497</v>
      </c>
      <c r="K18" s="6">
        <v>10.5255710256024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544.824584587</v>
      </c>
      <c r="E19" s="6"/>
      <c r="F19" s="6">
        <v>99.6445502500098</v>
      </c>
      <c r="G19" s="6"/>
      <c r="H19" s="6">
        <v>1.943485739</v>
      </c>
      <c r="I19" s="6"/>
      <c r="J19" s="6">
        <v>0.35544974999019902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6053.6277059519998</v>
      </c>
      <c r="E20" s="6"/>
      <c r="F20" s="6">
        <v>99.549075205437404</v>
      </c>
      <c r="G20" s="6"/>
      <c r="H20" s="6">
        <v>27.420956187000002</v>
      </c>
      <c r="I20" s="6"/>
      <c r="J20" s="6">
        <v>0.45092479456256701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121439.441370664</v>
      </c>
      <c r="E21" s="6">
        <v>2.0548537818558099</v>
      </c>
      <c r="F21" s="6">
        <v>99.129459329895596</v>
      </c>
      <c r="G21" s="6">
        <v>0.23792634959200401</v>
      </c>
      <c r="H21" s="6">
        <v>1066.463727156</v>
      </c>
      <c r="I21" s="6">
        <v>27.198585613660999</v>
      </c>
      <c r="J21" s="6">
        <v>0.87054067010438196</v>
      </c>
      <c r="K21" s="6">
        <v>27.092944885117301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2322475.4363340102</v>
      </c>
      <c r="E22" s="6">
        <v>0.30874344244704999</v>
      </c>
      <c r="F22" s="6">
        <v>99.572695126495205</v>
      </c>
      <c r="G22" s="6">
        <v>4.5289799775673802E-2</v>
      </c>
      <c r="H22" s="6">
        <v>9966.6386581179995</v>
      </c>
      <c r="I22" s="6">
        <v>10.560513300663301</v>
      </c>
      <c r="J22" s="6">
        <v>0.427304873504806</v>
      </c>
      <c r="K22" s="6">
        <v>10.553653152641701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721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121984.265955251</v>
      </c>
      <c r="E33" s="6">
        <v>2.0480818481890601</v>
      </c>
      <c r="F33" s="6">
        <v>99.131748067402796</v>
      </c>
      <c r="G33" s="6">
        <v>0.23687101625989601</v>
      </c>
      <c r="H33" s="6">
        <v>1068.4072128949999</v>
      </c>
      <c r="I33" s="6">
        <v>27.149719431359198</v>
      </c>
      <c r="J33" s="6">
        <v>0.86825193259724598</v>
      </c>
      <c r="K33" s="6">
        <v>27.044498292223199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2328529.0640399698</v>
      </c>
      <c r="E34" s="6">
        <v>0.31151928677114799</v>
      </c>
      <c r="F34" s="6">
        <v>99.572633705725906</v>
      </c>
      <c r="G34" s="6">
        <v>4.51758090242445E-2</v>
      </c>
      <c r="H34" s="6">
        <v>9994.0596143050007</v>
      </c>
      <c r="I34" s="6">
        <v>10.5323667281839</v>
      </c>
      <c r="J34" s="6">
        <v>0.42736629427413497</v>
      </c>
      <c r="K34" s="6">
        <v>10.5255710256024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722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121439.441370664</v>
      </c>
      <c r="E45" s="6">
        <v>2.0548537818558099</v>
      </c>
      <c r="F45" s="6">
        <v>99.129459329895596</v>
      </c>
      <c r="G45" s="6">
        <v>0.23792634959200401</v>
      </c>
      <c r="H45" s="6">
        <v>1066.463727156</v>
      </c>
      <c r="I45" s="6">
        <v>27.198585613660999</v>
      </c>
      <c r="J45" s="6">
        <v>0.87054067010438196</v>
      </c>
      <c r="K45" s="6">
        <v>27.092944885117301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2322475.4363340102</v>
      </c>
      <c r="E46" s="6">
        <v>0.30874344244704999</v>
      </c>
      <c r="F46" s="6">
        <v>99.572695126495205</v>
      </c>
      <c r="G46" s="6">
        <v>4.5289799775673802E-2</v>
      </c>
      <c r="H46" s="6">
        <v>9966.6386581179995</v>
      </c>
      <c r="I46" s="6">
        <v>10.560513300663301</v>
      </c>
      <c r="J46" s="6">
        <v>0.427304873504806</v>
      </c>
      <c r="K46" s="6">
        <v>10.553653152641701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120.842545211</v>
      </c>
      <c r="E47" s="6">
        <v>16.384850317104299</v>
      </c>
      <c r="F47" s="6">
        <v>89.310401989927598</v>
      </c>
      <c r="G47" s="6">
        <v>5.1226078055714499</v>
      </c>
      <c r="H47" s="6">
        <v>14.463692941</v>
      </c>
      <c r="I47" s="6">
        <v>45.527137988326501</v>
      </c>
      <c r="J47" s="6">
        <v>10.6895980100724</v>
      </c>
      <c r="K47" s="6">
        <v>42.798818245666602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1992.3041732920001</v>
      </c>
      <c r="E48" s="6">
        <v>3.1389581365530699</v>
      </c>
      <c r="F48" s="6">
        <v>97.545245491724998</v>
      </c>
      <c r="G48" s="6">
        <v>0.74327199326915605</v>
      </c>
      <c r="H48" s="6">
        <v>50.136914685999997</v>
      </c>
      <c r="I48" s="6">
        <v>29.788131233639501</v>
      </c>
      <c r="J48" s="6">
        <v>2.45475450827495</v>
      </c>
      <c r="K48" s="6">
        <v>29.5356007316242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859.71637887199995</v>
      </c>
      <c r="E49" s="6">
        <v>13.437628135737601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15860.619435959001</v>
      </c>
      <c r="E50" s="6">
        <v>2.09460734250497</v>
      </c>
      <c r="F50" s="6">
        <v>99.023049522822802</v>
      </c>
      <c r="G50" s="6">
        <v>0.37495145794678297</v>
      </c>
      <c r="H50" s="6">
        <v>156.47912077999999</v>
      </c>
      <c r="I50" s="6">
        <v>37.780763982063597</v>
      </c>
      <c r="J50" s="6">
        <v>0.97695047717717498</v>
      </c>
      <c r="K50" s="6">
        <v>38.004829985036601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149.10525262600001</v>
      </c>
      <c r="E51" s="6">
        <v>14.872701546292401</v>
      </c>
      <c r="F51" s="6">
        <v>95.684384377612503</v>
      </c>
      <c r="G51" s="6">
        <v>2.9579006228790798</v>
      </c>
      <c r="H51" s="6">
        <v>6.7250362929999996</v>
      </c>
      <c r="I51" s="6">
        <v>70.298928182675496</v>
      </c>
      <c r="J51" s="6">
        <v>4.3156156223875399</v>
      </c>
      <c r="K51" s="6">
        <v>65.581582076524896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2185.0828842870001</v>
      </c>
      <c r="E52" s="6">
        <v>3.6313399090134402</v>
      </c>
      <c r="F52" s="6">
        <v>98.3624211508549</v>
      </c>
      <c r="G52" s="6">
        <v>0.57759715110204402</v>
      </c>
      <c r="H52" s="6">
        <v>36.378176473000003</v>
      </c>
      <c r="I52" s="6">
        <v>34.652884924648198</v>
      </c>
      <c r="J52" s="6">
        <v>1.63757884914509</v>
      </c>
      <c r="K52" s="6">
        <v>34.693812918927897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1721.2482186699999</v>
      </c>
      <c r="E53" s="6">
        <v>14.7562351756188</v>
      </c>
      <c r="F53" s="6">
        <v>93.858952251902494</v>
      </c>
      <c r="G53" s="6">
        <v>3.4978440027231898</v>
      </c>
      <c r="H53" s="6">
        <v>112.61863939</v>
      </c>
      <c r="I53" s="6">
        <v>57.490934354658897</v>
      </c>
      <c r="J53" s="6">
        <v>6.1410477480974999</v>
      </c>
      <c r="K53" s="6">
        <v>53.4605798070709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29953.855292709999</v>
      </c>
      <c r="E54" s="6">
        <v>2.8735932311363901</v>
      </c>
      <c r="F54" s="6">
        <v>98.298917062474999</v>
      </c>
      <c r="G54" s="6">
        <v>0.54606661513084198</v>
      </c>
      <c r="H54" s="6">
        <v>518.35761445000003</v>
      </c>
      <c r="I54" s="6">
        <v>32.570877314846697</v>
      </c>
      <c r="J54" s="6">
        <v>1.70108293752503</v>
      </c>
      <c r="K54" s="6">
        <v>31.555049861020098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232.61864611600001</v>
      </c>
      <c r="E55" s="6">
        <v>11.7678642009532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2713.4974870760002</v>
      </c>
      <c r="E56" s="6">
        <v>3.1858015382685601</v>
      </c>
      <c r="F56" s="6">
        <v>99.016793186302706</v>
      </c>
      <c r="G56" s="6">
        <v>0.34691157783285398</v>
      </c>
      <c r="H56" s="6">
        <v>26.944209485999998</v>
      </c>
      <c r="I56" s="6">
        <v>34.530003136891402</v>
      </c>
      <c r="J56" s="6">
        <v>0.98320681369731899</v>
      </c>
      <c r="K56" s="6">
        <v>34.936771671706801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166.57158104999999</v>
      </c>
      <c r="E57" s="6">
        <v>13.1240146903642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1953.0926563759999</v>
      </c>
      <c r="E58" s="6">
        <v>3.06891902767785</v>
      </c>
      <c r="F58" s="6">
        <v>99.474067654616107</v>
      </c>
      <c r="G58" s="6">
        <v>0.26045405232263802</v>
      </c>
      <c r="H58" s="6">
        <v>10.326255131</v>
      </c>
      <c r="I58" s="6">
        <v>49.493672435817999</v>
      </c>
      <c r="J58" s="6">
        <v>0.52593234538390998</v>
      </c>
      <c r="K58" s="6">
        <v>49.261895087948801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210.43750275100001</v>
      </c>
      <c r="E59" s="6">
        <v>18.205760777095399</v>
      </c>
      <c r="F59" s="6">
        <v>100</v>
      </c>
      <c r="G59" s="6">
        <v>2.0212454795548899E-15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5668.161840236</v>
      </c>
      <c r="E60" s="6">
        <v>2.9729003225871402</v>
      </c>
      <c r="F60" s="6">
        <v>98.384473654543498</v>
      </c>
      <c r="G60" s="6">
        <v>0.48901872289950898</v>
      </c>
      <c r="H60" s="6">
        <v>93.074287467000005</v>
      </c>
      <c r="I60" s="6">
        <v>29.62643719798</v>
      </c>
      <c r="J60" s="6">
        <v>1.6155263454565001</v>
      </c>
      <c r="K60" s="6">
        <v>29.780913072073901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223.46575431100001</v>
      </c>
      <c r="E61" s="6">
        <v>17.039490057133602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5268.1395058039998</v>
      </c>
      <c r="E62" s="6">
        <v>3.2156114772519602</v>
      </c>
      <c r="F62" s="6">
        <v>98.278320856562502</v>
      </c>
      <c r="G62" s="6">
        <v>0.635325435697913</v>
      </c>
      <c r="H62" s="6">
        <v>92.289386233000002</v>
      </c>
      <c r="I62" s="6">
        <v>36.965244538089699</v>
      </c>
      <c r="J62" s="6">
        <v>1.72167914343752</v>
      </c>
      <c r="K62" s="6">
        <v>36.266174946621703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1258.46005724</v>
      </c>
      <c r="E63" s="6">
        <v>14.073103987392299</v>
      </c>
      <c r="F63" s="6">
        <v>95.078190598865206</v>
      </c>
      <c r="G63" s="6">
        <v>3.3703050764418201</v>
      </c>
      <c r="H63" s="6">
        <v>65.145334610000006</v>
      </c>
      <c r="I63" s="6">
        <v>70.4092712214877</v>
      </c>
      <c r="J63" s="6">
        <v>4.9218094011347704</v>
      </c>
      <c r="K63" s="6">
        <v>65.106647234323503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35080.20935777</v>
      </c>
      <c r="E64" s="6">
        <v>2.89710312002097</v>
      </c>
      <c r="F64" s="6">
        <v>97.509898242493904</v>
      </c>
      <c r="G64" s="6">
        <v>0.88330733171966602</v>
      </c>
      <c r="H64" s="6">
        <v>895.84024339999996</v>
      </c>
      <c r="I64" s="6">
        <v>35.135328639951197</v>
      </c>
      <c r="J64" s="6">
        <v>2.4901017575061002</v>
      </c>
      <c r="K64" s="6">
        <v>34.589433051561699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1577.06344928</v>
      </c>
      <c r="E65" s="6">
        <v>13.1997045471973</v>
      </c>
      <c r="F65" s="6">
        <v>96.434703834596107</v>
      </c>
      <c r="G65" s="6">
        <v>2.5523235378098001</v>
      </c>
      <c r="H65" s="6">
        <v>58.305755550000001</v>
      </c>
      <c r="I65" s="6">
        <v>70.506606157103803</v>
      </c>
      <c r="J65" s="6">
        <v>3.5652961654038902</v>
      </c>
      <c r="K65" s="6">
        <v>69.035657359161902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24261.551878279999</v>
      </c>
      <c r="E66" s="6">
        <v>3.1382241279579199</v>
      </c>
      <c r="F66" s="6">
        <v>98.767587547870306</v>
      </c>
      <c r="G66" s="6">
        <v>0.42914178283683502</v>
      </c>
      <c r="H66" s="6">
        <v>302.73330943000002</v>
      </c>
      <c r="I66" s="6">
        <v>34.278792218347199</v>
      </c>
      <c r="J66" s="6">
        <v>1.2324124521297399</v>
      </c>
      <c r="K66" s="6">
        <v>34.3921375782433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3318.6623122000001</v>
      </c>
      <c r="E67" s="6">
        <v>12.9641209569963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33677.301066669999</v>
      </c>
      <c r="E68" s="6">
        <v>3.0881509033965702</v>
      </c>
      <c r="F68" s="6">
        <v>99.803538229796104</v>
      </c>
      <c r="G68" s="6">
        <v>0.13980975362138701</v>
      </c>
      <c r="H68" s="6">
        <v>66.293262749999997</v>
      </c>
      <c r="I68" s="6">
        <v>70.699039527056499</v>
      </c>
      <c r="J68" s="6">
        <v>0.19646177020389599</v>
      </c>
      <c r="K68" s="6">
        <v>71.024037276916502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157.247638421</v>
      </c>
      <c r="E69" s="6">
        <v>13.718462587699401</v>
      </c>
      <c r="F69" s="6">
        <v>94.738334948806596</v>
      </c>
      <c r="G69" s="6">
        <v>3.7163629879055899</v>
      </c>
      <c r="H69" s="6">
        <v>8.7333644180000007</v>
      </c>
      <c r="I69" s="6">
        <v>70.339977859107293</v>
      </c>
      <c r="J69" s="6">
        <v>5.2616650511934102</v>
      </c>
      <c r="K69" s="6">
        <v>66.914567558740998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2876.6405390330001</v>
      </c>
      <c r="E70" s="6">
        <v>3.3667700273398999</v>
      </c>
      <c r="F70" s="6">
        <v>97.732633328546697</v>
      </c>
      <c r="G70" s="6">
        <v>0.78809401409767399</v>
      </c>
      <c r="H70" s="6">
        <v>66.737165078000004</v>
      </c>
      <c r="I70" s="6">
        <v>34.340299080101602</v>
      </c>
      <c r="J70" s="6">
        <v>2.2673666714532899</v>
      </c>
      <c r="K70" s="6">
        <v>33.970025350536702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123.841417908</v>
      </c>
      <c r="E71" s="6">
        <v>13.215969225904001</v>
      </c>
      <c r="F71" s="6">
        <v>96.470588235294102</v>
      </c>
      <c r="G71" s="6">
        <v>2.0316068981602302</v>
      </c>
      <c r="H71" s="6">
        <v>4.5307835819999998</v>
      </c>
      <c r="I71" s="6">
        <v>56.780663221267503</v>
      </c>
      <c r="J71" s="6">
        <v>3.52941176470588</v>
      </c>
      <c r="K71" s="6">
        <v>55.530588549713002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1060.203358188</v>
      </c>
      <c r="E72" s="6">
        <v>11.4868408711943</v>
      </c>
      <c r="F72" s="6">
        <v>99.012693935119898</v>
      </c>
      <c r="G72" s="6">
        <v>0.49121282679167999</v>
      </c>
      <c r="H72" s="6">
        <v>10.571828357999999</v>
      </c>
      <c r="I72" s="6">
        <v>50.325138899153998</v>
      </c>
      <c r="J72" s="6">
        <v>0.98730606488011297</v>
      </c>
      <c r="K72" s="6">
        <v>49.261629201108498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2627.0530764800001</v>
      </c>
      <c r="E73" s="6">
        <v>12.2636147365423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27214.314688930001</v>
      </c>
      <c r="E74" s="6">
        <v>2.6486369803878902</v>
      </c>
      <c r="F74" s="6">
        <v>99.054424602882307</v>
      </c>
      <c r="G74" s="6">
        <v>0.48816956089163099</v>
      </c>
      <c r="H74" s="6">
        <v>259.78835900000001</v>
      </c>
      <c r="I74" s="6">
        <v>51.193735715188701</v>
      </c>
      <c r="J74" s="6">
        <v>0.94557539711773597</v>
      </c>
      <c r="K74" s="6">
        <v>51.138550252213697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475.66384377999998</v>
      </c>
      <c r="E75" s="6">
        <v>12.4745734351274</v>
      </c>
      <c r="F75" s="6">
        <v>99.011544030387597</v>
      </c>
      <c r="G75" s="6">
        <v>0.98141605540227705</v>
      </c>
      <c r="H75" s="6">
        <v>4.7486661330000004</v>
      </c>
      <c r="I75" s="6">
        <v>99.999999999999901</v>
      </c>
      <c r="J75" s="6">
        <v>0.98845596961243898</v>
      </c>
      <c r="K75" s="6">
        <v>98.306370712386496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4032.3362613139998</v>
      </c>
      <c r="E76" s="6">
        <v>2.7877428546485299</v>
      </c>
      <c r="F76" s="6">
        <v>99.054412586358794</v>
      </c>
      <c r="G76" s="6">
        <v>0.35308696513704502</v>
      </c>
      <c r="H76" s="6">
        <v>38.493251504</v>
      </c>
      <c r="I76" s="6">
        <v>36.8720470186352</v>
      </c>
      <c r="J76" s="6">
        <v>0.94558741364123999</v>
      </c>
      <c r="K76" s="6">
        <v>36.987402136488001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68</v>
      </c>
      <c r="E77" s="6">
        <v>14.3564626093976</v>
      </c>
      <c r="F77" s="6">
        <v>98.550724637681199</v>
      </c>
      <c r="G77" s="6">
        <v>1.45839051971756</v>
      </c>
      <c r="H77" s="6">
        <v>1</v>
      </c>
      <c r="I77" s="6">
        <v>99.999999999999801</v>
      </c>
      <c r="J77" s="6">
        <v>1.4492753623188399</v>
      </c>
      <c r="K77" s="6">
        <v>99.170555340793896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592</v>
      </c>
      <c r="E78" s="6">
        <v>12.291100495394</v>
      </c>
      <c r="F78" s="6">
        <v>98.996655518394604</v>
      </c>
      <c r="G78" s="6">
        <v>0.51170642344829198</v>
      </c>
      <c r="H78" s="6">
        <v>6</v>
      </c>
      <c r="I78" s="6">
        <v>51.954550929815802</v>
      </c>
      <c r="J78" s="6">
        <v>1.0033444816053501</v>
      </c>
      <c r="K78" s="6">
        <v>50.488367113564799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276.56445268800002</v>
      </c>
      <c r="E79" s="6">
        <v>11.9635257160803</v>
      </c>
      <c r="F79" s="6">
        <v>98.973705888967501</v>
      </c>
      <c r="G79" s="6">
        <v>1.00839979741093</v>
      </c>
      <c r="H79" s="6">
        <v>2.8677967199999999</v>
      </c>
      <c r="I79" s="6">
        <v>99.999999999999801</v>
      </c>
      <c r="J79" s="6">
        <v>1.0262941110325201</v>
      </c>
      <c r="K79" s="6">
        <v>97.248014866842993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3723.0696441139999</v>
      </c>
      <c r="E80" s="6">
        <v>3.2778785063388098</v>
      </c>
      <c r="F80" s="6">
        <v>99.685694857214997</v>
      </c>
      <c r="G80" s="6">
        <v>0.22616681414117101</v>
      </c>
      <c r="H80" s="6">
        <v>11.738694682</v>
      </c>
      <c r="I80" s="6">
        <v>71.789186339214595</v>
      </c>
      <c r="J80" s="6">
        <v>0.31430514278503102</v>
      </c>
      <c r="K80" s="6">
        <v>71.731553042787098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5647.318797076</v>
      </c>
      <c r="E82" s="6">
        <v>3.1711496316668399</v>
      </c>
      <c r="F82" s="6">
        <v>98.917541627688493</v>
      </c>
      <c r="G82" s="6">
        <v>0.45230968776118402</v>
      </c>
      <c r="H82" s="6">
        <v>61.798821648999997</v>
      </c>
      <c r="I82" s="6">
        <v>41.428762882170098</v>
      </c>
      <c r="J82" s="6">
        <v>1.08245837231151</v>
      </c>
      <c r="K82" s="6">
        <v>41.333102050088101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29426.058745990002</v>
      </c>
      <c r="E84" s="6">
        <v>3.45449487885424</v>
      </c>
      <c r="F84" s="6">
        <v>99.171620415195804</v>
      </c>
      <c r="G84" s="6">
        <v>0.36566526960340701</v>
      </c>
      <c r="H84" s="6">
        <v>245.79558370000001</v>
      </c>
      <c r="I84" s="6">
        <v>44.511435072142</v>
      </c>
      <c r="J84" s="6">
        <v>0.82837958480422302</v>
      </c>
      <c r="K84" s="6">
        <v>43.776570525575799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192.112627962</v>
      </c>
      <c r="E85" s="6">
        <v>13.0714937594806</v>
      </c>
      <c r="F85" s="6">
        <v>98.863636363636402</v>
      </c>
      <c r="G85" s="6">
        <v>1.1407883035944899</v>
      </c>
      <c r="H85" s="6">
        <v>2.208191126</v>
      </c>
      <c r="I85" s="6">
        <v>100</v>
      </c>
      <c r="J85" s="6">
        <v>1.13636363636364</v>
      </c>
      <c r="K85" s="6">
        <v>99.248582412720296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1019.0802046490001</v>
      </c>
      <c r="E86" s="6">
        <v>6.6654771030431297</v>
      </c>
      <c r="F86" s="6">
        <v>99.461206896551701</v>
      </c>
      <c r="G86" s="6">
        <v>0.23887708313852599</v>
      </c>
      <c r="H86" s="6">
        <v>5.5204778149999996</v>
      </c>
      <c r="I86" s="6">
        <v>43.559567231962902</v>
      </c>
      <c r="J86" s="6">
        <v>0.53879310344827602</v>
      </c>
      <c r="K86" s="6">
        <v>44.096709547371802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1382.6694402799999</v>
      </c>
      <c r="E87" s="6">
        <v>18.417267981171801</v>
      </c>
      <c r="F87" s="6">
        <v>95.952863809603201</v>
      </c>
      <c r="G87" s="6">
        <v>3.1473802764256802</v>
      </c>
      <c r="H87" s="6">
        <v>58.318754740000003</v>
      </c>
      <c r="I87" s="6">
        <v>75.596980710215703</v>
      </c>
      <c r="J87" s="6">
        <v>4.0471361903967997</v>
      </c>
      <c r="K87" s="6">
        <v>74.620703829414595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34642.617431749997</v>
      </c>
      <c r="E88" s="6">
        <v>2.26783157269419</v>
      </c>
      <c r="F88" s="6">
        <v>99.540101224021498</v>
      </c>
      <c r="G88" s="6">
        <v>0.20738443121235001</v>
      </c>
      <c r="H88" s="6">
        <v>160.05707405999999</v>
      </c>
      <c r="I88" s="6">
        <v>45.0535463553502</v>
      </c>
      <c r="J88" s="6">
        <v>0.45989877597849499</v>
      </c>
      <c r="K88" s="6">
        <v>44.886110495168502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124.919724789</v>
      </c>
      <c r="E89" s="6">
        <v>15.571775281321401</v>
      </c>
      <c r="F89" s="6">
        <v>98.235311648509906</v>
      </c>
      <c r="G89" s="6">
        <v>1.7875611610728199</v>
      </c>
      <c r="H89" s="6">
        <v>2.2440442190000001</v>
      </c>
      <c r="I89" s="6">
        <v>100</v>
      </c>
      <c r="J89" s="6">
        <v>1.7646883514901399</v>
      </c>
      <c r="K89" s="6">
        <v>99.508577591323501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1654.989422479</v>
      </c>
      <c r="E90" s="6">
        <v>2.8960908568163899</v>
      </c>
      <c r="F90" s="6">
        <v>99.698103918104593</v>
      </c>
      <c r="G90" s="6">
        <v>0.215074707465499</v>
      </c>
      <c r="H90" s="6">
        <v>5.0114776770000002</v>
      </c>
      <c r="I90" s="6">
        <v>71.267166343746894</v>
      </c>
      <c r="J90" s="6">
        <v>0.30189608189543998</v>
      </c>
      <c r="K90" s="6">
        <v>71.026229954444105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434.66754864299998</v>
      </c>
      <c r="E91" s="6">
        <v>12.4003255518454</v>
      </c>
      <c r="F91" s="6">
        <v>95.377751682412494</v>
      </c>
      <c r="G91" s="6">
        <v>2.1159752961431999</v>
      </c>
      <c r="H91" s="6">
        <v>21.065094426999998</v>
      </c>
      <c r="I91" s="6">
        <v>49.578527470021598</v>
      </c>
      <c r="J91" s="6">
        <v>4.62224831758747</v>
      </c>
      <c r="K91" s="6">
        <v>43.662077953224603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3631.8691852500001</v>
      </c>
      <c r="E92" s="6">
        <v>3.0863381061905502</v>
      </c>
      <c r="F92" s="6">
        <v>97.640747987679703</v>
      </c>
      <c r="G92" s="6">
        <v>0.70156621535941699</v>
      </c>
      <c r="H92" s="6">
        <v>87.755315894000006</v>
      </c>
      <c r="I92" s="6">
        <v>28.468789756215301</v>
      </c>
      <c r="J92" s="6">
        <v>2.3592520123203302</v>
      </c>
      <c r="K92" s="6">
        <v>29.035240691903699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86.448772223999995</v>
      </c>
      <c r="E93" s="6">
        <v>12.270702111757901</v>
      </c>
      <c r="F93" s="6">
        <v>97.297297297297305</v>
      </c>
      <c r="G93" s="6">
        <v>1.89891548763454</v>
      </c>
      <c r="H93" s="6">
        <v>2.401354784</v>
      </c>
      <c r="I93" s="6">
        <v>70.217914776469797</v>
      </c>
      <c r="J93" s="6">
        <v>2.7027027027027</v>
      </c>
      <c r="K93" s="6">
        <v>68.360957554843495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961.74259099200003</v>
      </c>
      <c r="E94" s="6">
        <v>8.3479389130833805</v>
      </c>
      <c r="F94" s="6">
        <v>98.282208588957104</v>
      </c>
      <c r="G94" s="6">
        <v>0.56709059266510897</v>
      </c>
      <c r="H94" s="6">
        <v>16.809483488000001</v>
      </c>
      <c r="I94" s="6">
        <v>31.609328684170801</v>
      </c>
      <c r="J94" s="6">
        <v>1.71779141104294</v>
      </c>
      <c r="K94" s="6">
        <v>32.445683194625197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80.817452325000005</v>
      </c>
      <c r="E95" s="6">
        <v>18.9263474468877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65</v>
      </c>
      <c r="B96" s="6" t="s">
        <v>66</v>
      </c>
      <c r="C96" s="6" t="s">
        <v>12</v>
      </c>
      <c r="D96" s="6">
        <v>932.09461681499999</v>
      </c>
      <c r="E96" s="6">
        <v>16.703705664072199</v>
      </c>
      <c r="F96" s="6">
        <v>98.407281001137605</v>
      </c>
      <c r="G96" s="6">
        <v>0.47250351584000999</v>
      </c>
      <c r="H96" s="6">
        <v>15.085924434000001</v>
      </c>
      <c r="I96" s="6">
        <v>25.597059444434901</v>
      </c>
      <c r="J96" s="6">
        <v>1.59271899886234</v>
      </c>
      <c r="K96" s="6">
        <v>29.193967228686301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525.82504047199996</v>
      </c>
      <c r="E97" s="6">
        <v>12.5405601420818</v>
      </c>
      <c r="F97" s="6">
        <v>98.152422650751802</v>
      </c>
      <c r="G97" s="6">
        <v>1.34742771781812</v>
      </c>
      <c r="H97" s="6">
        <v>9.8978956220000001</v>
      </c>
      <c r="I97" s="6">
        <v>70.330527115392798</v>
      </c>
      <c r="J97" s="6">
        <v>1.84757734924817</v>
      </c>
      <c r="K97" s="6">
        <v>71.582007056126201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5854.8222415170003</v>
      </c>
      <c r="E98" s="6">
        <v>3.1452807206346498</v>
      </c>
      <c r="F98" s="6">
        <v>98.297618181832107</v>
      </c>
      <c r="G98" s="6">
        <v>0.535866676897362</v>
      </c>
      <c r="H98" s="6">
        <v>101.397603695</v>
      </c>
      <c r="I98" s="6">
        <v>31.509496776846301</v>
      </c>
      <c r="J98" s="6">
        <v>1.70238181816794</v>
      </c>
      <c r="K98" s="6">
        <v>30.941600432922201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6489.4598426000002</v>
      </c>
      <c r="E99" s="6">
        <v>16.903364942722</v>
      </c>
      <c r="F99" s="6">
        <v>93.037314923033307</v>
      </c>
      <c r="G99" s="6">
        <v>3.57537389380265</v>
      </c>
      <c r="H99" s="6">
        <v>485.65530122000001</v>
      </c>
      <c r="I99" s="6">
        <v>49.595899934577602</v>
      </c>
      <c r="J99" s="6">
        <v>6.9626850769667099</v>
      </c>
      <c r="K99" s="6">
        <v>47.775130319440699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173132.84901837999</v>
      </c>
      <c r="E100" s="6">
        <v>2.6085874784992602</v>
      </c>
      <c r="F100" s="6">
        <v>97.0444892044477</v>
      </c>
      <c r="G100" s="6">
        <v>0.85101421881745798</v>
      </c>
      <c r="H100" s="6">
        <v>5272.7981622999996</v>
      </c>
      <c r="I100" s="6">
        <v>27.924014826715599</v>
      </c>
      <c r="J100" s="6">
        <v>2.9555107955523301</v>
      </c>
      <c r="K100" s="6">
        <v>27.943136020732599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580.93153237599995</v>
      </c>
      <c r="E101" s="6">
        <v>9.8797675234624691</v>
      </c>
      <c r="F101" s="6">
        <v>98.288750337859895</v>
      </c>
      <c r="G101" s="6">
        <v>1.20430547102429</v>
      </c>
      <c r="H101" s="6">
        <v>10.114269284000001</v>
      </c>
      <c r="I101" s="6">
        <v>70.8678689334605</v>
      </c>
      <c r="J101" s="6">
        <v>1.7112496621401001</v>
      </c>
      <c r="K101" s="6">
        <v>69.171484670443405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4454.7576272779997</v>
      </c>
      <c r="E102" s="6">
        <v>3.0337976420513799</v>
      </c>
      <c r="F102" s="6">
        <v>98.593607225766405</v>
      </c>
      <c r="G102" s="6">
        <v>0.47257540832425099</v>
      </c>
      <c r="H102" s="6">
        <v>63.545082833000002</v>
      </c>
      <c r="I102" s="6">
        <v>32.595921686723798</v>
      </c>
      <c r="J102" s="6">
        <v>1.40639277423356</v>
      </c>
      <c r="K102" s="6">
        <v>33.129375410983101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2161.2380879249999</v>
      </c>
      <c r="E104" s="6">
        <v>3.3722776120283902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41.123982482000002</v>
      </c>
      <c r="E105" s="6">
        <v>19.555198298830501</v>
      </c>
      <c r="F105" s="6">
        <v>94.871794871794904</v>
      </c>
      <c r="G105" s="6">
        <v>3.5072993096811702</v>
      </c>
      <c r="H105" s="6">
        <v>2.2229179719999999</v>
      </c>
      <c r="I105" s="6">
        <v>69.748583246291702</v>
      </c>
      <c r="J105" s="6">
        <v>5.1282051282051304</v>
      </c>
      <c r="K105" s="6">
        <v>64.885037229101599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507.936756602</v>
      </c>
      <c r="E106" s="6">
        <v>11.8529883145876</v>
      </c>
      <c r="F106" s="6">
        <v>97.441364605543697</v>
      </c>
      <c r="G106" s="6">
        <v>1.0767626733677</v>
      </c>
      <c r="H106" s="6">
        <v>13.337507832</v>
      </c>
      <c r="I106" s="6">
        <v>41.553901462157903</v>
      </c>
      <c r="J106" s="6">
        <v>2.5586353944562901</v>
      </c>
      <c r="K106" s="6">
        <v>41.006711810753302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1949.7479102069999</v>
      </c>
      <c r="E108" s="6">
        <v>2.83547940062012</v>
      </c>
      <c r="F108" s="6">
        <v>99.881480876600406</v>
      </c>
      <c r="G108" s="6">
        <v>0.118880778486047</v>
      </c>
      <c r="H108" s="6">
        <v>2.3135661500000002</v>
      </c>
      <c r="I108" s="6">
        <v>100</v>
      </c>
      <c r="J108" s="6">
        <v>0.11851912339961999</v>
      </c>
      <c r="K108" s="6">
        <v>100.186264143323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38.328358197999997</v>
      </c>
      <c r="E109" s="6">
        <v>24.4651480348261</v>
      </c>
      <c r="F109" s="6">
        <v>100</v>
      </c>
      <c r="G109" s="6">
        <v>2.7161770649126798E-15</v>
      </c>
      <c r="H109" s="6"/>
      <c r="I109" s="6"/>
      <c r="J109" s="6"/>
      <c r="K109" s="6"/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315.47187132200003</v>
      </c>
      <c r="E110" s="6">
        <v>15.4145686896376</v>
      </c>
      <c r="F110" s="6">
        <v>97.272727272727295</v>
      </c>
      <c r="G110" s="6">
        <v>1.4377011855919899</v>
      </c>
      <c r="H110" s="6">
        <v>8.8450057379999993</v>
      </c>
      <c r="I110" s="6">
        <v>50</v>
      </c>
      <c r="J110" s="6">
        <v>2.7272727272727302</v>
      </c>
      <c r="K110" s="6">
        <v>51.278008952780901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2386.6968051280001</v>
      </c>
      <c r="E112" s="6">
        <v>2.7944770277643598</v>
      </c>
      <c r="F112" s="6">
        <v>99.717597187076095</v>
      </c>
      <c r="G112" s="6">
        <v>0.20014656585858601</v>
      </c>
      <c r="H112" s="6">
        <v>6.7591870480000003</v>
      </c>
      <c r="I112" s="6">
        <v>70.4559459156998</v>
      </c>
      <c r="J112" s="6">
        <v>0.28240281292387198</v>
      </c>
      <c r="K112" s="6">
        <v>70.672577323240901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4014.8966825289999</v>
      </c>
      <c r="E114" s="6">
        <v>2.8678520917694299</v>
      </c>
      <c r="F114" s="6">
        <v>95.581475583131194</v>
      </c>
      <c r="G114" s="6">
        <v>1.67016592215816</v>
      </c>
      <c r="H114" s="6">
        <v>185.599970232</v>
      </c>
      <c r="I114" s="6">
        <v>36.197523713054302</v>
      </c>
      <c r="J114" s="6">
        <v>4.4185244168687596</v>
      </c>
      <c r="K114" s="6">
        <v>36.129012368718897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323.32969227000001</v>
      </c>
      <c r="E115" s="6">
        <v>19.952464262323701</v>
      </c>
      <c r="F115" s="6">
        <v>94.971143269313103</v>
      </c>
      <c r="G115" s="6">
        <v>3.2496744345343198</v>
      </c>
      <c r="H115" s="6">
        <v>17.120765773999999</v>
      </c>
      <c r="I115" s="6">
        <v>70.994802374619496</v>
      </c>
      <c r="J115" s="6">
        <v>5.0288567306868801</v>
      </c>
      <c r="K115" s="6">
        <v>61.370866745417999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8539.0653260849995</v>
      </c>
      <c r="E116" s="6">
        <v>2.2688388857273201</v>
      </c>
      <c r="F116" s="6">
        <v>98.205993601114599</v>
      </c>
      <c r="G116" s="6">
        <v>0.63867583685984097</v>
      </c>
      <c r="H116" s="6">
        <v>155.989846177</v>
      </c>
      <c r="I116" s="6">
        <v>35.169391322084998</v>
      </c>
      <c r="J116" s="6">
        <v>1.79400639888544</v>
      </c>
      <c r="K116" s="6">
        <v>34.9618569849087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5920.1345772550003</v>
      </c>
      <c r="E118" s="6">
        <v>3.3346229882247398</v>
      </c>
      <c r="F118" s="6">
        <v>93.960210389484502</v>
      </c>
      <c r="G118" s="6">
        <v>2.0835986786431802</v>
      </c>
      <c r="H118" s="6">
        <v>380.547969873</v>
      </c>
      <c r="I118" s="6">
        <v>32.4257440550154</v>
      </c>
      <c r="J118" s="6">
        <v>6.0397896105155002</v>
      </c>
      <c r="K118" s="6">
        <v>32.414269840080799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29643.032496190001</v>
      </c>
      <c r="E120" s="6">
        <v>2.4921604152775001</v>
      </c>
      <c r="F120" s="6">
        <v>99.553966742371998</v>
      </c>
      <c r="G120" s="6">
        <v>0.21945931391801499</v>
      </c>
      <c r="H120" s="6">
        <v>132.81016099000001</v>
      </c>
      <c r="I120" s="6">
        <v>49.311922884437799</v>
      </c>
      <c r="J120" s="6">
        <v>0.44603325762797502</v>
      </c>
      <c r="K120" s="6">
        <v>48.982995921171401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723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10420.300074462</v>
      </c>
      <c r="E131" s="6">
        <v>7.6820181728541801</v>
      </c>
      <c r="F131" s="6">
        <v>99.674958607642793</v>
      </c>
      <c r="G131" s="6">
        <v>0.32601672290989497</v>
      </c>
      <c r="H131" s="6">
        <v>33.980739919999998</v>
      </c>
      <c r="I131" s="6">
        <v>100</v>
      </c>
      <c r="J131" s="6">
        <v>0.32504139235721102</v>
      </c>
      <c r="K131" s="6">
        <v>99.974046769192299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198473.60902657901</v>
      </c>
      <c r="E132" s="6">
        <v>0.86463899610852502</v>
      </c>
      <c r="F132" s="6">
        <v>99.834472101562895</v>
      </c>
      <c r="G132" s="6">
        <v>6.1814674199027003E-2</v>
      </c>
      <c r="H132" s="6">
        <v>329.07390308999999</v>
      </c>
      <c r="I132" s="6">
        <v>37.302731747184097</v>
      </c>
      <c r="J132" s="6">
        <v>0.16552789843707399</v>
      </c>
      <c r="K132" s="6">
        <v>37.282146544837502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3814.5435970079998</v>
      </c>
      <c r="E133" s="6">
        <v>15.4733045198962</v>
      </c>
      <c r="F133" s="6">
        <v>98.490471804330497</v>
      </c>
      <c r="G133" s="6">
        <v>1.3580454643805699</v>
      </c>
      <c r="H133" s="6">
        <v>58.464143868999997</v>
      </c>
      <c r="I133" s="6">
        <v>91.107968289797</v>
      </c>
      <c r="J133" s="6">
        <v>1.5095281956694799</v>
      </c>
      <c r="K133" s="6">
        <v>88.606850075597805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68845.952570427995</v>
      </c>
      <c r="E134" s="6">
        <v>2.4075916149247498</v>
      </c>
      <c r="F134" s="6">
        <v>98.118673578263397</v>
      </c>
      <c r="G134" s="6">
        <v>0.59977148662980495</v>
      </c>
      <c r="H134" s="6">
        <v>1320.0515750659999</v>
      </c>
      <c r="I134" s="6">
        <v>31.257505352172501</v>
      </c>
      <c r="J134" s="6">
        <v>1.8813264217366299</v>
      </c>
      <c r="K134" s="6">
        <v>31.280474264458999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2243.492254541</v>
      </c>
      <c r="E135" s="6">
        <v>8.9689738514803796</v>
      </c>
      <c r="F135" s="6">
        <v>99.577065737209097</v>
      </c>
      <c r="G135" s="6">
        <v>0.30397895533910602</v>
      </c>
      <c r="H135" s="6">
        <v>9.5287979790000001</v>
      </c>
      <c r="I135" s="6">
        <v>71.763038103844295</v>
      </c>
      <c r="J135" s="6">
        <v>0.42293426279093399</v>
      </c>
      <c r="K135" s="6">
        <v>71.569827941542599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38016.171540483003</v>
      </c>
      <c r="E136" s="6">
        <v>1.41745748685402</v>
      </c>
      <c r="F136" s="6">
        <v>99.166357906687793</v>
      </c>
      <c r="G136" s="6">
        <v>0.18831736583273101</v>
      </c>
      <c r="H136" s="6">
        <v>319.58298652600001</v>
      </c>
      <c r="I136" s="6">
        <v>22.4175414656664</v>
      </c>
      <c r="J136" s="6">
        <v>0.83364209331224104</v>
      </c>
      <c r="K136" s="6">
        <v>22.401396774501201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6365.1969540370001</v>
      </c>
      <c r="E137" s="6">
        <v>7.9131083048773103</v>
      </c>
      <c r="F137" s="6">
        <v>99.140832371604304</v>
      </c>
      <c r="G137" s="6">
        <v>0.86388242144560401</v>
      </c>
      <c r="H137" s="6">
        <v>55.161642690000001</v>
      </c>
      <c r="I137" s="6">
        <v>100</v>
      </c>
      <c r="J137" s="6">
        <v>0.85916762839571803</v>
      </c>
      <c r="K137" s="6">
        <v>99.684880461845196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112383.811498243</v>
      </c>
      <c r="E138" s="6">
        <v>1.1406102430653999</v>
      </c>
      <c r="F138" s="6">
        <v>99.763047661422505</v>
      </c>
      <c r="G138" s="6">
        <v>8.6330119920624199E-2</v>
      </c>
      <c r="H138" s="6">
        <v>266.928563</v>
      </c>
      <c r="I138" s="6">
        <v>36.319128358569301</v>
      </c>
      <c r="J138" s="6">
        <v>0.23695233857752099</v>
      </c>
      <c r="K138" s="6">
        <v>36.3472077125749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5125.8352670289996</v>
      </c>
      <c r="E139" s="6">
        <v>8.60926295230297</v>
      </c>
      <c r="F139" s="6">
        <v>97.942103262228201</v>
      </c>
      <c r="G139" s="6">
        <v>1.06653027727228</v>
      </c>
      <c r="H139" s="6">
        <v>107.700767321</v>
      </c>
      <c r="I139" s="6">
        <v>50.947044042993603</v>
      </c>
      <c r="J139" s="6">
        <v>2.0578967377717898</v>
      </c>
      <c r="K139" s="6">
        <v>50.759698789356101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97997.747127101</v>
      </c>
      <c r="E140" s="6">
        <v>1.4757882020579001</v>
      </c>
      <c r="F140" s="6">
        <v>99.237675182143406</v>
      </c>
      <c r="G140" s="6">
        <v>0.181951005809566</v>
      </c>
      <c r="H140" s="6">
        <v>752.79992797</v>
      </c>
      <c r="I140" s="6">
        <v>23.704037533878399</v>
      </c>
      <c r="J140" s="6">
        <v>0.76232481785663397</v>
      </c>
      <c r="K140" s="6">
        <v>23.6859595682083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2183.09363846</v>
      </c>
      <c r="E141" s="6">
        <v>13.6261391124608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54923.155142743999</v>
      </c>
      <c r="E142" s="6">
        <v>3.06879697333969</v>
      </c>
      <c r="F142" s="6">
        <v>99.681444532957599</v>
      </c>
      <c r="G142" s="6">
        <v>0.15627573075253501</v>
      </c>
      <c r="H142" s="6">
        <v>175.51984143000001</v>
      </c>
      <c r="I142" s="6">
        <v>48.658558184830497</v>
      </c>
      <c r="J142" s="6">
        <v>0.31855546704238302</v>
      </c>
      <c r="K142" s="6">
        <v>48.901344345108001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10980.418217783999</v>
      </c>
      <c r="E143" s="6">
        <v>8.6702451895788304</v>
      </c>
      <c r="F143" s="6">
        <v>99.413404159942701</v>
      </c>
      <c r="G143" s="6">
        <v>0.59063218171080401</v>
      </c>
      <c r="H143" s="6">
        <v>64.790736249999995</v>
      </c>
      <c r="I143" s="6">
        <v>100</v>
      </c>
      <c r="J143" s="6">
        <v>0.58659584005730103</v>
      </c>
      <c r="K143" s="6">
        <v>100.09746367200501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194857.960009439</v>
      </c>
      <c r="E144" s="6">
        <v>1.20055252960852</v>
      </c>
      <c r="F144" s="6">
        <v>99.856826781663798</v>
      </c>
      <c r="G144" s="6">
        <v>7.1450239852768202E-2</v>
      </c>
      <c r="H144" s="6">
        <v>279.38441619000002</v>
      </c>
      <c r="I144" s="6">
        <v>49.774319700141398</v>
      </c>
      <c r="J144" s="6">
        <v>0.14317321833621599</v>
      </c>
      <c r="K144" s="6">
        <v>49.833301977828299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13093.980762226</v>
      </c>
      <c r="E145" s="6">
        <v>5.9468323953880304</v>
      </c>
      <c r="F145" s="6">
        <v>99.703443701969803</v>
      </c>
      <c r="G145" s="6">
        <v>0.29737825855330302</v>
      </c>
      <c r="H145" s="6">
        <v>38.946522979999997</v>
      </c>
      <c r="I145" s="6">
        <v>99.999999999999801</v>
      </c>
      <c r="J145" s="6">
        <v>0.29655629803016198</v>
      </c>
      <c r="K145" s="6">
        <v>99.979790201061505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308180.38528239902</v>
      </c>
      <c r="E146" s="6">
        <v>0.71107981772268003</v>
      </c>
      <c r="F146" s="6">
        <v>99.472717340714595</v>
      </c>
      <c r="G146" s="6">
        <v>0.10851108821305699</v>
      </c>
      <c r="H146" s="6">
        <v>1633.5953961600001</v>
      </c>
      <c r="I146" s="6">
        <v>20.468244141579898</v>
      </c>
      <c r="J146" s="6">
        <v>0.52728265928544504</v>
      </c>
      <c r="K146" s="6">
        <v>20.4707904120691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5955.4764794359999</v>
      </c>
      <c r="E147" s="6">
        <v>7.2519778202446998</v>
      </c>
      <c r="F147" s="6">
        <v>99.527460719391499</v>
      </c>
      <c r="G147" s="6">
        <v>0.47678981517740598</v>
      </c>
      <c r="H147" s="6">
        <v>28.275578930000002</v>
      </c>
      <c r="I147" s="6">
        <v>100</v>
      </c>
      <c r="J147" s="6">
        <v>0.47253928060851702</v>
      </c>
      <c r="K147" s="6">
        <v>100.422719441157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116821.903473112</v>
      </c>
      <c r="E148" s="6">
        <v>0.84402216042713696</v>
      </c>
      <c r="F148" s="6">
        <v>99.766606597309902</v>
      </c>
      <c r="G148" s="6">
        <v>9.4152470074185299E-2</v>
      </c>
      <c r="H148" s="6">
        <v>273.29246217999997</v>
      </c>
      <c r="I148" s="6">
        <v>40.285452392613202</v>
      </c>
      <c r="J148" s="6">
        <v>0.23339340269008499</v>
      </c>
      <c r="K148" s="6">
        <v>40.246520826165899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13178.94433771</v>
      </c>
      <c r="E149" s="6">
        <v>6.2268601146862501</v>
      </c>
      <c r="F149" s="6">
        <v>98.636937788404495</v>
      </c>
      <c r="G149" s="6">
        <v>1.1347435178927201</v>
      </c>
      <c r="H149" s="6">
        <v>182.11961378999999</v>
      </c>
      <c r="I149" s="6">
        <v>82.751138702276805</v>
      </c>
      <c r="J149" s="6">
        <v>1.36306221159546</v>
      </c>
      <c r="K149" s="6">
        <v>82.114832931336693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241116.47861721</v>
      </c>
      <c r="E150" s="6">
        <v>1.03724232540428</v>
      </c>
      <c r="F150" s="6">
        <v>99.292765226026006</v>
      </c>
      <c r="G150" s="6">
        <v>0.29468493289554099</v>
      </c>
      <c r="H150" s="6">
        <v>1717.4056726900001</v>
      </c>
      <c r="I150" s="6">
        <v>41.526982303912</v>
      </c>
      <c r="J150" s="6">
        <v>0.70723477397401702</v>
      </c>
      <c r="K150" s="6">
        <v>41.372515795892099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14650.096531899</v>
      </c>
      <c r="E151" s="6">
        <v>7.1815891879872096</v>
      </c>
      <c r="F151" s="6">
        <v>97.874336192810503</v>
      </c>
      <c r="G151" s="6">
        <v>1.2835782779507401</v>
      </c>
      <c r="H151" s="6">
        <v>318.17513335000001</v>
      </c>
      <c r="I151" s="6">
        <v>59.486237723842102</v>
      </c>
      <c r="J151" s="6">
        <v>2.1256638071895102</v>
      </c>
      <c r="K151" s="6">
        <v>59.101242388862801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377686.99405187397</v>
      </c>
      <c r="E152" s="6">
        <v>0.89664423959534301</v>
      </c>
      <c r="F152" s="6">
        <v>99.770302639960704</v>
      </c>
      <c r="G152" s="6">
        <v>5.7532081611137299E-2</v>
      </c>
      <c r="H152" s="6">
        <v>869.53435200000001</v>
      </c>
      <c r="I152" s="6">
        <v>24.9818283641618</v>
      </c>
      <c r="J152" s="6">
        <v>0.22969736003926799</v>
      </c>
      <c r="K152" s="6">
        <v>24.989373812867498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3274.4427411339998</v>
      </c>
      <c r="E153" s="6">
        <v>10.1785554621146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44574.003493814002</v>
      </c>
      <c r="E154" s="6">
        <v>1.95536732853825</v>
      </c>
      <c r="F154" s="6">
        <v>99.826688309005505</v>
      </c>
      <c r="G154" s="6">
        <v>0.127728660278005</v>
      </c>
      <c r="H154" s="6">
        <v>77.386078319999996</v>
      </c>
      <c r="I154" s="6">
        <v>73.647290956834198</v>
      </c>
      <c r="J154" s="6">
        <v>0.17331169099448401</v>
      </c>
      <c r="K154" s="6">
        <v>73.571085046450307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3025.929794273</v>
      </c>
      <c r="E155" s="6">
        <v>9.2581476175003701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58768.407333975003</v>
      </c>
      <c r="E156" s="6">
        <v>1.1944927673491399</v>
      </c>
      <c r="F156" s="6">
        <v>99.977063443028896</v>
      </c>
      <c r="G156" s="6">
        <v>2.29266273600944E-2</v>
      </c>
      <c r="H156" s="6">
        <v>13.482541660000001</v>
      </c>
      <c r="I156" s="6">
        <v>100</v>
      </c>
      <c r="J156" s="6">
        <v>2.2936556971075699E-2</v>
      </c>
      <c r="K156" s="6">
        <v>99.933781735652801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966.78799272399999</v>
      </c>
      <c r="E157" s="6">
        <v>11.109702725461799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25254.732682951999</v>
      </c>
      <c r="E158" s="6">
        <v>1.8516926514691201</v>
      </c>
      <c r="F158" s="6">
        <v>99.469776743512895</v>
      </c>
      <c r="G158" s="6">
        <v>0.25292127926743102</v>
      </c>
      <c r="H158" s="6">
        <v>134.62025394299999</v>
      </c>
      <c r="I158" s="6">
        <v>47.382562490843497</v>
      </c>
      <c r="J158" s="6">
        <v>0.53022325648706903</v>
      </c>
      <c r="K158" s="6">
        <v>47.447981344870698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2522.999426935</v>
      </c>
      <c r="E159" s="6">
        <v>9.6180562961665395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22118.992887435001</v>
      </c>
      <c r="E160" s="6">
        <v>1.5825263058160599</v>
      </c>
      <c r="F160" s="6">
        <v>100</v>
      </c>
      <c r="G160" s="6">
        <v>0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5838.3310426919998</v>
      </c>
      <c r="E161" s="6">
        <v>6.6977936023556301</v>
      </c>
      <c r="F161" s="6">
        <v>99.935582656303197</v>
      </c>
      <c r="G161" s="6">
        <v>6.4611194665701796E-2</v>
      </c>
      <c r="H161" s="6">
        <v>3.7633220060000001</v>
      </c>
      <c r="I161" s="6">
        <v>100</v>
      </c>
      <c r="J161" s="6">
        <v>6.4417343696818896E-2</v>
      </c>
      <c r="K161" s="6">
        <v>100.23631858256201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75719.922158371002</v>
      </c>
      <c r="E162" s="6">
        <v>1.1406499883393499</v>
      </c>
      <c r="F162" s="6">
        <v>99.597425383507499</v>
      </c>
      <c r="G162" s="6">
        <v>0.238990148228241</v>
      </c>
      <c r="H162" s="6">
        <v>306.06131138799998</v>
      </c>
      <c r="I162" s="6">
        <v>59.095065828909902</v>
      </c>
      <c r="J162" s="6">
        <v>0.40257461649245602</v>
      </c>
      <c r="K162" s="6">
        <v>59.126438877205501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384.88854921500001</v>
      </c>
      <c r="E163" s="6">
        <v>14.885670468121001</v>
      </c>
      <c r="F163" s="6">
        <v>100</v>
      </c>
      <c r="G163" s="6">
        <v>1.6526414090690701E-15</v>
      </c>
      <c r="H163" s="6"/>
      <c r="I163" s="6"/>
      <c r="J163" s="6"/>
      <c r="K163" s="6"/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7169.1032287340004</v>
      </c>
      <c r="E164" s="6">
        <v>2.3482025157637398</v>
      </c>
      <c r="F164" s="6">
        <v>99.451002845232907</v>
      </c>
      <c r="G164" s="6">
        <v>0.32885976154239699</v>
      </c>
      <c r="H164" s="6">
        <v>39.575440792000002</v>
      </c>
      <c r="I164" s="6">
        <v>59.609698023834198</v>
      </c>
      <c r="J164" s="6">
        <v>0.54899715476709199</v>
      </c>
      <c r="K164" s="6">
        <v>59.573046593858301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7200.76577215</v>
      </c>
      <c r="E165" s="6">
        <v>7.3664029173090002</v>
      </c>
      <c r="F165" s="6">
        <v>100</v>
      </c>
      <c r="G165" s="6">
        <v>0</v>
      </c>
      <c r="H165" s="6"/>
      <c r="I165" s="6"/>
      <c r="J165" s="6"/>
      <c r="K165" s="6"/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109715.76457802</v>
      </c>
      <c r="E166" s="6">
        <v>1.7698199459721999</v>
      </c>
      <c r="F166" s="6">
        <v>99.738863726117401</v>
      </c>
      <c r="G166" s="6">
        <v>0.124442779961075</v>
      </c>
      <c r="H166" s="6">
        <v>287.25779377999999</v>
      </c>
      <c r="I166" s="6">
        <v>47.458731777266202</v>
      </c>
      <c r="J166" s="6">
        <v>0.26113627388263499</v>
      </c>
      <c r="K166" s="6">
        <v>47.529901869608402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10617.839912013</v>
      </c>
      <c r="E167" s="6">
        <v>6.6520577799516198</v>
      </c>
      <c r="F167" s="6">
        <v>98.446964009888205</v>
      </c>
      <c r="G167" s="6">
        <v>0.88624104921750702</v>
      </c>
      <c r="H167" s="6">
        <v>167.50021380999999</v>
      </c>
      <c r="I167" s="6">
        <v>56.587923440295398</v>
      </c>
      <c r="J167" s="6">
        <v>1.5530359901118</v>
      </c>
      <c r="K167" s="6">
        <v>56.178827298214102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175118.56123993301</v>
      </c>
      <c r="E168" s="6">
        <v>1.3299643284860201</v>
      </c>
      <c r="F168" s="6">
        <v>99.320254635914097</v>
      </c>
      <c r="G168" s="6">
        <v>0.19059431922918399</v>
      </c>
      <c r="H168" s="6">
        <v>1198.5070981199999</v>
      </c>
      <c r="I168" s="6">
        <v>27.745330284720801</v>
      </c>
      <c r="J168" s="6">
        <v>0.67974536408585295</v>
      </c>
      <c r="K168" s="6">
        <v>27.848481678810501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140.902609523</v>
      </c>
      <c r="E169" s="6">
        <v>39.783353625976197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785.40809711899999</v>
      </c>
      <c r="E170" s="6">
        <v>31.6177149091735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724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10406.83548777</v>
      </c>
      <c r="E181" s="6">
        <v>7.6908691229777197</v>
      </c>
      <c r="F181" s="6">
        <v>99.674539430836106</v>
      </c>
      <c r="G181" s="6">
        <v>0.32643938793217903</v>
      </c>
      <c r="H181" s="6">
        <v>33.980739919999998</v>
      </c>
      <c r="I181" s="6">
        <v>100</v>
      </c>
      <c r="J181" s="6">
        <v>0.32546056916393201</v>
      </c>
      <c r="K181" s="6">
        <v>99.974309415759194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198390.43500366999</v>
      </c>
      <c r="E182" s="6">
        <v>0.86411547625154095</v>
      </c>
      <c r="F182" s="6">
        <v>99.839532794404093</v>
      </c>
      <c r="G182" s="6">
        <v>6.1632481311764901E-2</v>
      </c>
      <c r="H182" s="6">
        <v>318.86325818</v>
      </c>
      <c r="I182" s="6">
        <v>38.363829693522497</v>
      </c>
      <c r="J182" s="6">
        <v>0.160467205595893</v>
      </c>
      <c r="K182" s="6">
        <v>38.346515204000802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3814.5435970079998</v>
      </c>
      <c r="E183" s="6">
        <v>15.4733045198962</v>
      </c>
      <c r="F183" s="6">
        <v>98.490471804330497</v>
      </c>
      <c r="G183" s="6">
        <v>1.3580454643805699</v>
      </c>
      <c r="H183" s="6">
        <v>58.464143868999997</v>
      </c>
      <c r="I183" s="6">
        <v>91.107968289797</v>
      </c>
      <c r="J183" s="6">
        <v>1.5095281956694799</v>
      </c>
      <c r="K183" s="6">
        <v>88.606850075597805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68596.095208732993</v>
      </c>
      <c r="E184" s="6">
        <v>2.3887501346495301</v>
      </c>
      <c r="F184" s="6">
        <v>98.118766768852296</v>
      </c>
      <c r="G184" s="6">
        <v>0.60195600973864105</v>
      </c>
      <c r="H184" s="6">
        <v>1315.1944126819999</v>
      </c>
      <c r="I184" s="6">
        <v>31.370769092882401</v>
      </c>
      <c r="J184" s="6">
        <v>1.88123323114774</v>
      </c>
      <c r="K184" s="6">
        <v>31.395990856817001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2220.7981648119999</v>
      </c>
      <c r="E185" s="6">
        <v>9.0028162862327399</v>
      </c>
      <c r="F185" s="6">
        <v>99.572762283827899</v>
      </c>
      <c r="G185" s="6">
        <v>0.30707048829422401</v>
      </c>
      <c r="H185" s="6">
        <v>9.5287979790000001</v>
      </c>
      <c r="I185" s="6">
        <v>71.763038103844295</v>
      </c>
      <c r="J185" s="6">
        <v>0.427237716172152</v>
      </c>
      <c r="K185" s="6">
        <v>71.566379975169198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37829.173602871</v>
      </c>
      <c r="E186" s="6">
        <v>1.3359432067061501</v>
      </c>
      <c r="F186" s="6">
        <v>99.162271551951903</v>
      </c>
      <c r="G186" s="6">
        <v>0.18920410272693</v>
      </c>
      <c r="H186" s="6">
        <v>319.58298652600001</v>
      </c>
      <c r="I186" s="6">
        <v>22.4175414656664</v>
      </c>
      <c r="J186" s="6">
        <v>0.83772844804809299</v>
      </c>
      <c r="K186" s="6">
        <v>22.3961698532102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6363.1969540370001</v>
      </c>
      <c r="E187" s="6">
        <v>7.9155330516723801</v>
      </c>
      <c r="F187" s="6">
        <v>99.140564649688898</v>
      </c>
      <c r="G187" s="6">
        <v>0.86415388998704401</v>
      </c>
      <c r="H187" s="6">
        <v>55.161642690000001</v>
      </c>
      <c r="I187" s="6">
        <v>100</v>
      </c>
      <c r="J187" s="6">
        <v>0.85943535031104901</v>
      </c>
      <c r="K187" s="6">
        <v>99.684873989106805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112342.811498243</v>
      </c>
      <c r="E188" s="6">
        <v>1.1405703180444999</v>
      </c>
      <c r="F188" s="6">
        <v>99.764733256474301</v>
      </c>
      <c r="G188" s="6">
        <v>8.6344103161489799E-2</v>
      </c>
      <c r="H188" s="6">
        <v>264.928563</v>
      </c>
      <c r="I188" s="6">
        <v>36.585521060564403</v>
      </c>
      <c r="J188" s="6">
        <v>0.23526674352572499</v>
      </c>
      <c r="K188" s="6">
        <v>36.614169478796804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4905.383757648</v>
      </c>
      <c r="E189" s="6">
        <v>8.7276543911600406</v>
      </c>
      <c r="F189" s="6">
        <v>97.889556874291202</v>
      </c>
      <c r="G189" s="6">
        <v>1.11328843902251</v>
      </c>
      <c r="H189" s="6">
        <v>105.757281582</v>
      </c>
      <c r="I189" s="6">
        <v>51.850735006094602</v>
      </c>
      <c r="J189" s="6">
        <v>2.1104431257087599</v>
      </c>
      <c r="K189" s="6">
        <v>51.6381183845386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96158.231869711002</v>
      </c>
      <c r="E190" s="6">
        <v>1.3799135750307201</v>
      </c>
      <c r="F190" s="6">
        <v>99.232105375976303</v>
      </c>
      <c r="G190" s="6">
        <v>0.18530208178617</v>
      </c>
      <c r="H190" s="6">
        <v>744.10785731700003</v>
      </c>
      <c r="I190" s="6">
        <v>23.961803198294199</v>
      </c>
      <c r="J190" s="6">
        <v>0.76789462402366904</v>
      </c>
      <c r="K190" s="6">
        <v>23.945884149888599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2183.09363846</v>
      </c>
      <c r="E191" s="6">
        <v>13.6261391124608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54923.155142743999</v>
      </c>
      <c r="E192" s="6">
        <v>3.06879697333969</v>
      </c>
      <c r="F192" s="6">
        <v>99.681444532957599</v>
      </c>
      <c r="G192" s="6">
        <v>0.15627573075253501</v>
      </c>
      <c r="H192" s="6">
        <v>175.51984143000001</v>
      </c>
      <c r="I192" s="6">
        <v>48.658558184830497</v>
      </c>
      <c r="J192" s="6">
        <v>0.31855546704238302</v>
      </c>
      <c r="K192" s="6">
        <v>48.901344345108001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10980.418217783999</v>
      </c>
      <c r="E193" s="6">
        <v>8.6702451895788304</v>
      </c>
      <c r="F193" s="6">
        <v>99.413404159942701</v>
      </c>
      <c r="G193" s="6">
        <v>0.59063218171080401</v>
      </c>
      <c r="H193" s="6">
        <v>64.790736249999995</v>
      </c>
      <c r="I193" s="6">
        <v>100</v>
      </c>
      <c r="J193" s="6">
        <v>0.58659584005730103</v>
      </c>
      <c r="K193" s="6">
        <v>100.09746367200501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194857.960009439</v>
      </c>
      <c r="E194" s="6">
        <v>1.20055252960852</v>
      </c>
      <c r="F194" s="6">
        <v>99.856826781663798</v>
      </c>
      <c r="G194" s="6">
        <v>7.1450239852768202E-2</v>
      </c>
      <c r="H194" s="6">
        <v>279.38441619000002</v>
      </c>
      <c r="I194" s="6">
        <v>49.774319700141398</v>
      </c>
      <c r="J194" s="6">
        <v>0.14317321833621599</v>
      </c>
      <c r="K194" s="6">
        <v>49.833301977828299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13093.980762226</v>
      </c>
      <c r="E195" s="6">
        <v>5.9468323953880304</v>
      </c>
      <c r="F195" s="6">
        <v>99.703443701969803</v>
      </c>
      <c r="G195" s="6">
        <v>0.29737825855330302</v>
      </c>
      <c r="H195" s="6">
        <v>38.946522979999997</v>
      </c>
      <c r="I195" s="6">
        <v>99.999999999999801</v>
      </c>
      <c r="J195" s="6">
        <v>0.29655629803016198</v>
      </c>
      <c r="K195" s="6">
        <v>99.979790201061505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308180.38528239902</v>
      </c>
      <c r="E196" s="6">
        <v>0.71107981772268003</v>
      </c>
      <c r="F196" s="6">
        <v>99.472717340714595</v>
      </c>
      <c r="G196" s="6">
        <v>0.10851108821305699</v>
      </c>
      <c r="H196" s="6">
        <v>1633.5953961600001</v>
      </c>
      <c r="I196" s="6">
        <v>20.468244141579898</v>
      </c>
      <c r="J196" s="6">
        <v>0.52728265928544504</v>
      </c>
      <c r="K196" s="6">
        <v>20.4707904120691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5955.4764794359999</v>
      </c>
      <c r="E197" s="6">
        <v>7.2519778202446998</v>
      </c>
      <c r="F197" s="6">
        <v>99.527460719391499</v>
      </c>
      <c r="G197" s="6">
        <v>0.47678981517740598</v>
      </c>
      <c r="H197" s="6">
        <v>28.275578930000002</v>
      </c>
      <c r="I197" s="6">
        <v>100</v>
      </c>
      <c r="J197" s="6">
        <v>0.47253928060851702</v>
      </c>
      <c r="K197" s="6">
        <v>100.422719441157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116821.903473112</v>
      </c>
      <c r="E198" s="6">
        <v>0.84402216042713696</v>
      </c>
      <c r="F198" s="6">
        <v>99.766606597309902</v>
      </c>
      <c r="G198" s="6">
        <v>9.4152470074185299E-2</v>
      </c>
      <c r="H198" s="6">
        <v>273.29246217999997</v>
      </c>
      <c r="I198" s="6">
        <v>40.285452392613202</v>
      </c>
      <c r="J198" s="6">
        <v>0.23339340269008499</v>
      </c>
      <c r="K198" s="6">
        <v>40.246520826165899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13178.94433771</v>
      </c>
      <c r="E199" s="6">
        <v>6.2268601146862501</v>
      </c>
      <c r="F199" s="6">
        <v>98.636937788404495</v>
      </c>
      <c r="G199" s="6">
        <v>1.1347435178927201</v>
      </c>
      <c r="H199" s="6">
        <v>182.11961378999999</v>
      </c>
      <c r="I199" s="6">
        <v>82.751138702276805</v>
      </c>
      <c r="J199" s="6">
        <v>1.36306221159546</v>
      </c>
      <c r="K199" s="6">
        <v>82.114832931336693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241116.47861721</v>
      </c>
      <c r="E200" s="6">
        <v>1.03724232540428</v>
      </c>
      <c r="F200" s="6">
        <v>99.292765226026006</v>
      </c>
      <c r="G200" s="6">
        <v>0.29468493289554099</v>
      </c>
      <c r="H200" s="6">
        <v>1717.4056726900001</v>
      </c>
      <c r="I200" s="6">
        <v>41.526982303912</v>
      </c>
      <c r="J200" s="6">
        <v>0.70723477397401702</v>
      </c>
      <c r="K200" s="6">
        <v>41.372515795892099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14601.166793799999</v>
      </c>
      <c r="E201" s="6">
        <v>7.2020336620621697</v>
      </c>
      <c r="F201" s="6">
        <v>97.867364828129695</v>
      </c>
      <c r="G201" s="6">
        <v>1.2878730699880101</v>
      </c>
      <c r="H201" s="6">
        <v>318.17513335000001</v>
      </c>
      <c r="I201" s="6">
        <v>59.486237723842102</v>
      </c>
      <c r="J201" s="6">
        <v>2.13263517187035</v>
      </c>
      <c r="K201" s="6">
        <v>59.100940121090197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376806.99422396999</v>
      </c>
      <c r="E202" s="6">
        <v>0.88682522250046403</v>
      </c>
      <c r="F202" s="6">
        <v>99.770206241281002</v>
      </c>
      <c r="G202" s="6">
        <v>5.7665451056168097E-2</v>
      </c>
      <c r="H202" s="6">
        <v>867.87327375999996</v>
      </c>
      <c r="I202" s="6">
        <v>25.028910890695499</v>
      </c>
      <c r="J202" s="6">
        <v>0.22979375871898999</v>
      </c>
      <c r="K202" s="6">
        <v>25.036772003481399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3274.4427411339998</v>
      </c>
      <c r="E203" s="6">
        <v>10.1785554621146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44574.003493814002</v>
      </c>
      <c r="E204" s="6">
        <v>1.95536732853825</v>
      </c>
      <c r="F204" s="6">
        <v>99.826688309005505</v>
      </c>
      <c r="G204" s="6">
        <v>0.127728660278005</v>
      </c>
      <c r="H204" s="6">
        <v>77.386078319999996</v>
      </c>
      <c r="I204" s="6">
        <v>73.647290956834198</v>
      </c>
      <c r="J204" s="6">
        <v>0.17331169099448401</v>
      </c>
      <c r="K204" s="6">
        <v>73.571085046450307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3025.929794273</v>
      </c>
      <c r="E205" s="6">
        <v>9.2581476175003701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58768.407333975003</v>
      </c>
      <c r="E206" s="6">
        <v>1.1944927673491399</v>
      </c>
      <c r="F206" s="6">
        <v>99.977063443028896</v>
      </c>
      <c r="G206" s="6">
        <v>2.29266273600944E-2</v>
      </c>
      <c r="H206" s="6">
        <v>13.482541660000001</v>
      </c>
      <c r="I206" s="6">
        <v>100</v>
      </c>
      <c r="J206" s="6">
        <v>2.2936556971075699E-2</v>
      </c>
      <c r="K206" s="6">
        <v>99.933781735652801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966.78799272399999</v>
      </c>
      <c r="E207" s="6">
        <v>11.109702725461799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25254.732682951999</v>
      </c>
      <c r="E208" s="6">
        <v>1.8516926514691201</v>
      </c>
      <c r="F208" s="6">
        <v>99.469776743512895</v>
      </c>
      <c r="G208" s="6">
        <v>0.25292127926743102</v>
      </c>
      <c r="H208" s="6">
        <v>134.62025394299999</v>
      </c>
      <c r="I208" s="6">
        <v>47.382562490843497</v>
      </c>
      <c r="J208" s="6">
        <v>0.53022325648706903</v>
      </c>
      <c r="K208" s="6">
        <v>47.447981344870698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2522.999426935</v>
      </c>
      <c r="E209" s="6">
        <v>9.6180562961665395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22118.992887435001</v>
      </c>
      <c r="E210" s="6">
        <v>1.5825263058160599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5838.3310426919998</v>
      </c>
      <c r="E211" s="6">
        <v>6.6977936023556301</v>
      </c>
      <c r="F211" s="6">
        <v>99.935582656303197</v>
      </c>
      <c r="G211" s="6">
        <v>6.4611194665701796E-2</v>
      </c>
      <c r="H211" s="6">
        <v>3.7633220060000001</v>
      </c>
      <c r="I211" s="6">
        <v>100</v>
      </c>
      <c r="J211" s="6">
        <v>6.4417343696818896E-2</v>
      </c>
      <c r="K211" s="6">
        <v>100.23631858256201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75719.922158371002</v>
      </c>
      <c r="E212" s="6">
        <v>1.1406499883393499</v>
      </c>
      <c r="F212" s="6">
        <v>99.597425383507499</v>
      </c>
      <c r="G212" s="6">
        <v>0.238990148228241</v>
      </c>
      <c r="H212" s="6">
        <v>306.06131138799998</v>
      </c>
      <c r="I212" s="6">
        <v>59.095065828909902</v>
      </c>
      <c r="J212" s="6">
        <v>0.40257461649245602</v>
      </c>
      <c r="K212" s="6">
        <v>59.126438877205501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384.88854921500001</v>
      </c>
      <c r="E213" s="6">
        <v>14.885670468121001</v>
      </c>
      <c r="F213" s="6">
        <v>100</v>
      </c>
      <c r="G213" s="6">
        <v>1.6526414090690701E-15</v>
      </c>
      <c r="H213" s="6"/>
      <c r="I213" s="6"/>
      <c r="J213" s="6"/>
      <c r="K213" s="6"/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7169.1032287340004</v>
      </c>
      <c r="E214" s="6">
        <v>2.3482025157637398</v>
      </c>
      <c r="F214" s="6">
        <v>99.451002845232907</v>
      </c>
      <c r="G214" s="6">
        <v>0.32885976154239699</v>
      </c>
      <c r="H214" s="6">
        <v>39.575440792000002</v>
      </c>
      <c r="I214" s="6">
        <v>59.609698023834198</v>
      </c>
      <c r="J214" s="6">
        <v>0.54899715476709199</v>
      </c>
      <c r="K214" s="6">
        <v>59.573046593858301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7200.76577215</v>
      </c>
      <c r="E215" s="6">
        <v>7.3664029173090002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109715.76457802</v>
      </c>
      <c r="E216" s="6">
        <v>1.7698199459721999</v>
      </c>
      <c r="F216" s="6">
        <v>99.738863726117401</v>
      </c>
      <c r="G216" s="6">
        <v>0.124442779961075</v>
      </c>
      <c r="H216" s="6">
        <v>287.25779377999999</v>
      </c>
      <c r="I216" s="6">
        <v>47.458731777266202</v>
      </c>
      <c r="J216" s="6">
        <v>0.26113627388263499</v>
      </c>
      <c r="K216" s="6">
        <v>47.529901869608402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10521.45786085</v>
      </c>
      <c r="E217" s="6">
        <v>6.6975458926936504</v>
      </c>
      <c r="F217" s="6">
        <v>98.432960325599097</v>
      </c>
      <c r="G217" s="6">
        <v>0.89432818436301897</v>
      </c>
      <c r="H217" s="6">
        <v>167.50021380999999</v>
      </c>
      <c r="I217" s="6">
        <v>56.587923440295398</v>
      </c>
      <c r="J217" s="6">
        <v>1.5670396744008901</v>
      </c>
      <c r="K217" s="6">
        <v>56.176861458932798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173130.88603861001</v>
      </c>
      <c r="E218" s="6">
        <v>1.2234267821154401</v>
      </c>
      <c r="F218" s="6">
        <v>99.312504290552994</v>
      </c>
      <c r="G218" s="6">
        <v>0.192754668242579</v>
      </c>
      <c r="H218" s="6">
        <v>1198.5070981199999</v>
      </c>
      <c r="I218" s="6">
        <v>27.745330284720801</v>
      </c>
      <c r="J218" s="6">
        <v>0.68749570944699301</v>
      </c>
      <c r="K218" s="6">
        <v>27.8444629600138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725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1995.01983765</v>
      </c>
      <c r="E229" s="6">
        <v>13.0094457342349</v>
      </c>
      <c r="F229" s="6">
        <v>98.325247400338498</v>
      </c>
      <c r="G229" s="6">
        <v>1.6893377684723001</v>
      </c>
      <c r="H229" s="6">
        <v>33.980739919999998</v>
      </c>
      <c r="I229" s="6">
        <v>100</v>
      </c>
      <c r="J229" s="6">
        <v>1.67475259966148</v>
      </c>
      <c r="K229" s="6">
        <v>99.181547209629798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20486.885538449998</v>
      </c>
      <c r="E230" s="6">
        <v>2.0246046434163998</v>
      </c>
      <c r="F230" s="6">
        <v>99.059665590374394</v>
      </c>
      <c r="G230" s="6">
        <v>0.41522668615610397</v>
      </c>
      <c r="H230" s="6">
        <v>194.47393955000001</v>
      </c>
      <c r="I230" s="6">
        <v>43.905521978683304</v>
      </c>
      <c r="J230" s="6">
        <v>0.940334409625603</v>
      </c>
      <c r="K230" s="6">
        <v>43.742115840682601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1139.5977798700001</v>
      </c>
      <c r="E231" s="6">
        <v>15.993070365093701</v>
      </c>
      <c r="F231" s="6">
        <v>100</v>
      </c>
      <c r="G231" s="6">
        <v>1.7755874953777301E-15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19594.071731060001</v>
      </c>
      <c r="E232" s="6">
        <v>1.5643399969215801</v>
      </c>
      <c r="F232" s="6">
        <v>100</v>
      </c>
      <c r="G232" s="6">
        <v>1.73676628292438E-16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51102.120527120001</v>
      </c>
      <c r="E234" s="6">
        <v>1.3674512335556099</v>
      </c>
      <c r="F234" s="6">
        <v>99.757177838184703</v>
      </c>
      <c r="G234" s="6">
        <v>0.171295875749326</v>
      </c>
      <c r="H234" s="6">
        <v>124.38931863000001</v>
      </c>
      <c r="I234" s="6">
        <v>70.423384684118204</v>
      </c>
      <c r="J234" s="6">
        <v>0.242822161815344</v>
      </c>
      <c r="K234" s="6">
        <v>70.372461114434003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29301.227340519999</v>
      </c>
      <c r="E236" s="6">
        <v>1.3608737290745101</v>
      </c>
      <c r="F236" s="6">
        <v>98.861355013349694</v>
      </c>
      <c r="G236" s="6">
        <v>0.43046113820158999</v>
      </c>
      <c r="H236" s="6">
        <v>337.47965126999998</v>
      </c>
      <c r="I236" s="6">
        <v>37.504587676091802</v>
      </c>
      <c r="J236" s="6">
        <v>1.1386449866503401</v>
      </c>
      <c r="K236" s="6">
        <v>37.374222784213899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1700.77283384</v>
      </c>
      <c r="E237" s="6">
        <v>13.922987828250401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34686.699714560003</v>
      </c>
      <c r="E238" s="6">
        <v>1.80625976287906</v>
      </c>
      <c r="F238" s="6">
        <v>99.909834359087597</v>
      </c>
      <c r="G238" s="6">
        <v>9.0459732470381402E-2</v>
      </c>
      <c r="H238" s="6">
        <v>31.303710299999999</v>
      </c>
      <c r="I238" s="6">
        <v>99.999999999999901</v>
      </c>
      <c r="J238" s="6">
        <v>9.0165640912359707E-2</v>
      </c>
      <c r="K238" s="6">
        <v>100.235708367757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9380.6608260310004</v>
      </c>
      <c r="E240" s="6">
        <v>3.8779507910173101</v>
      </c>
      <c r="F240" s="6">
        <v>100</v>
      </c>
      <c r="G240" s="6">
        <v>4.30539025655075E-16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16966.307427079999</v>
      </c>
      <c r="E242" s="6">
        <v>1.3151146799040401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31132.864574499999</v>
      </c>
      <c r="E244" s="6">
        <v>1.9865107733342999</v>
      </c>
      <c r="F244" s="6">
        <v>99.856291863886995</v>
      </c>
      <c r="G244" s="6">
        <v>0.14360552024102899</v>
      </c>
      <c r="H244" s="6">
        <v>44.804847610000003</v>
      </c>
      <c r="I244" s="6">
        <v>100</v>
      </c>
      <c r="J244" s="6">
        <v>0.14370813611304201</v>
      </c>
      <c r="K244" s="6">
        <v>99.784988730030094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1925.33670818</v>
      </c>
      <c r="E245" s="6">
        <v>16.483772403421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33300.505654619999</v>
      </c>
      <c r="E246" s="6">
        <v>3.8917091353021802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1850.2828508800001</v>
      </c>
      <c r="E247" s="6">
        <v>23.219255592264201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52852.807345000001</v>
      </c>
      <c r="E248" s="6">
        <v>2.6525441878504799</v>
      </c>
      <c r="F248" s="6">
        <v>99.420764460763493</v>
      </c>
      <c r="G248" s="6">
        <v>0.28559098754927997</v>
      </c>
      <c r="H248" s="6">
        <v>307.92585964</v>
      </c>
      <c r="I248" s="6">
        <v>48.980152773880803</v>
      </c>
      <c r="J248" s="6">
        <v>0.57923553923655002</v>
      </c>
      <c r="K248" s="6">
        <v>49.019219957873403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3796.1124575600002</v>
      </c>
      <c r="E249" s="6">
        <v>18.150765183289899</v>
      </c>
      <c r="F249" s="6">
        <v>94.401381343598402</v>
      </c>
      <c r="G249" s="6">
        <v>4.3083430821923399</v>
      </c>
      <c r="H249" s="6">
        <v>225.13426948</v>
      </c>
      <c r="I249" s="6">
        <v>73.2110677480851</v>
      </c>
      <c r="J249" s="6">
        <v>5.5986186564015998</v>
      </c>
      <c r="K249" s="6">
        <v>72.645336862879105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85476.781052620005</v>
      </c>
      <c r="E250" s="6">
        <v>2.3664351038376399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30064.8403296</v>
      </c>
      <c r="E252" s="6">
        <v>1.93761031417757</v>
      </c>
      <c r="F252" s="6">
        <v>99.837563953685304</v>
      </c>
      <c r="G252" s="6">
        <v>0.16268130412489401</v>
      </c>
      <c r="H252" s="6">
        <v>48.915594519999999</v>
      </c>
      <c r="I252" s="6">
        <v>99.999999999999801</v>
      </c>
      <c r="J252" s="6">
        <v>0.16243604631470199</v>
      </c>
      <c r="K252" s="6">
        <v>99.988306001806095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2723.3330423699999</v>
      </c>
      <c r="E253" s="6">
        <v>12.932568781671399</v>
      </c>
      <c r="F253" s="6">
        <v>100</v>
      </c>
      <c r="G253" s="6">
        <v>0</v>
      </c>
      <c r="H253" s="6"/>
      <c r="I253" s="6"/>
      <c r="J253" s="6"/>
      <c r="K253" s="6"/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37184.298865260003</v>
      </c>
      <c r="E254" s="6">
        <v>2.2836868458448198</v>
      </c>
      <c r="F254" s="6">
        <v>99.877028386119605</v>
      </c>
      <c r="G254" s="6">
        <v>0.12309795422391399</v>
      </c>
      <c r="H254" s="6">
        <v>45.782431819999999</v>
      </c>
      <c r="I254" s="6">
        <v>99.999999999999801</v>
      </c>
      <c r="J254" s="6">
        <v>0.12297161388038901</v>
      </c>
      <c r="K254" s="6">
        <v>99.979641482576596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1931.8055513700001</v>
      </c>
      <c r="E255" s="6">
        <v>14.4505180248172</v>
      </c>
      <c r="F255" s="6">
        <v>100</v>
      </c>
      <c r="G255" s="6">
        <v>0</v>
      </c>
      <c r="H255" s="6"/>
      <c r="I255" s="6"/>
      <c r="J255" s="6"/>
      <c r="K255" s="6"/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27481.94594252</v>
      </c>
      <c r="E256" s="6">
        <v>3.2739029125393402</v>
      </c>
      <c r="F256" s="6">
        <v>99.762754704651101</v>
      </c>
      <c r="G256" s="6">
        <v>0.17979390652805599</v>
      </c>
      <c r="H256" s="6">
        <v>65.354674709999998</v>
      </c>
      <c r="I256" s="6">
        <v>75.312147819710106</v>
      </c>
      <c r="J256" s="6">
        <v>0.23724529534891201</v>
      </c>
      <c r="K256" s="6">
        <v>75.604177389356707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13214.956156983</v>
      </c>
      <c r="E258" s="6">
        <v>1.4175221791652599</v>
      </c>
      <c r="F258" s="6">
        <v>100</v>
      </c>
      <c r="G258" s="6">
        <v>0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1395.1613028899999</v>
      </c>
      <c r="E259" s="6">
        <v>15.866529174867599</v>
      </c>
      <c r="F259" s="6">
        <v>100</v>
      </c>
      <c r="G259" s="6">
        <v>0</v>
      </c>
      <c r="H259" s="6"/>
      <c r="I259" s="6"/>
      <c r="J259" s="6"/>
      <c r="K259" s="6"/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21908.530721840001</v>
      </c>
      <c r="E260" s="6">
        <v>1.3987604321998</v>
      </c>
      <c r="F260" s="6">
        <v>99.766930665750493</v>
      </c>
      <c r="G260" s="6">
        <v>0.23318162017147701</v>
      </c>
      <c r="H260" s="6">
        <v>51.181354740000003</v>
      </c>
      <c r="I260" s="6">
        <v>100</v>
      </c>
      <c r="J260" s="6">
        <v>0.23306933424953599</v>
      </c>
      <c r="K260" s="6">
        <v>99.814995426501099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1119.066298315</v>
      </c>
      <c r="E261" s="6">
        <v>11.309054763251099</v>
      </c>
      <c r="F261" s="6">
        <v>100</v>
      </c>
      <c r="G261" s="6">
        <v>0</v>
      </c>
      <c r="H261" s="6"/>
      <c r="I261" s="6"/>
      <c r="J261" s="6"/>
      <c r="K261" s="6"/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6551.9051025749995</v>
      </c>
      <c r="E262" s="6">
        <v>3.2058041106771298</v>
      </c>
      <c r="F262" s="6">
        <v>100</v>
      </c>
      <c r="G262" s="6">
        <v>3.55915753611173E-16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458.70112123000001</v>
      </c>
      <c r="E263" s="6">
        <v>16.058484162885598</v>
      </c>
      <c r="F263" s="6">
        <v>100</v>
      </c>
      <c r="G263" s="6">
        <v>0</v>
      </c>
      <c r="H263" s="6"/>
      <c r="I263" s="6"/>
      <c r="J263" s="6"/>
      <c r="K263" s="6"/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12726.368885353</v>
      </c>
      <c r="E264" s="6">
        <v>2.1725445686131599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1403.9331286199999</v>
      </c>
      <c r="E265" s="6">
        <v>14.7477671747329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15567.087784859999</v>
      </c>
      <c r="E266" s="6">
        <v>1.7987800411133099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1804.0403471</v>
      </c>
      <c r="E267" s="6">
        <v>13.7685706155732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26208.181141100002</v>
      </c>
      <c r="E268" s="6">
        <v>2.1624049849735898</v>
      </c>
      <c r="F268" s="6">
        <v>100</v>
      </c>
      <c r="G268" s="6">
        <v>2.4007518028819E-16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30125.004120689999</v>
      </c>
      <c r="E270" s="6">
        <v>1.5718180264022099</v>
      </c>
      <c r="F270" s="6">
        <v>99.879521376300403</v>
      </c>
      <c r="G270" s="6">
        <v>0.120827329808425</v>
      </c>
      <c r="H270" s="6">
        <v>36.33796984</v>
      </c>
      <c r="I270" s="6">
        <v>100</v>
      </c>
      <c r="J270" s="6">
        <v>0.12047862369960401</v>
      </c>
      <c r="K270" s="6">
        <v>100.16860667774699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16670.92203428</v>
      </c>
      <c r="E272" s="6">
        <v>1.67666727329899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42907.830005520002</v>
      </c>
      <c r="E274" s="6">
        <v>3.89723144872351</v>
      </c>
      <c r="F274" s="6">
        <v>99.666596792845496</v>
      </c>
      <c r="G274" s="6">
        <v>0.19290292092952199</v>
      </c>
      <c r="H274" s="6">
        <v>143.53463042000001</v>
      </c>
      <c r="I274" s="6">
        <v>57.3526409179876</v>
      </c>
      <c r="J274" s="6">
        <v>0.33340320715449501</v>
      </c>
      <c r="K274" s="6">
        <v>57.665844922528599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1563.65704549</v>
      </c>
      <c r="E275" s="6">
        <v>13.609865290481499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22320.880270400001</v>
      </c>
      <c r="E276" s="6">
        <v>2.2136571628184001</v>
      </c>
      <c r="F276" s="6">
        <v>98.990732885777305</v>
      </c>
      <c r="G276" s="6">
        <v>0.78139889197073997</v>
      </c>
      <c r="H276" s="6">
        <v>227.57413507999999</v>
      </c>
      <c r="I276" s="6">
        <v>76.627497504504504</v>
      </c>
      <c r="J276" s="6">
        <v>1.0092671142226599</v>
      </c>
      <c r="K276" s="6">
        <v>76.641008016885706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1004.3415976700001</v>
      </c>
      <c r="E277" s="6">
        <v>17.5495251026475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23968.015967060001</v>
      </c>
      <c r="E278" s="6">
        <v>3.1321128843799801</v>
      </c>
      <c r="F278" s="6">
        <v>95.057083746514493</v>
      </c>
      <c r="G278" s="6">
        <v>1.2890868471955901</v>
      </c>
      <c r="H278" s="6">
        <v>1246.32369328</v>
      </c>
      <c r="I278" s="6">
        <v>24.841260711771302</v>
      </c>
      <c r="J278" s="6">
        <v>4.9429162534855502</v>
      </c>
      <c r="K278" s="6">
        <v>24.790392979851301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28315.71693667</v>
      </c>
      <c r="E280" s="6">
        <v>2.3034296034705002</v>
      </c>
      <c r="F280" s="6">
        <v>100</v>
      </c>
      <c r="G280" s="6">
        <v>0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2081.7334458</v>
      </c>
      <c r="E281" s="6">
        <v>13.366878929074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27308.756933799999</v>
      </c>
      <c r="E282" s="6">
        <v>2.2737762465023499</v>
      </c>
      <c r="F282" s="6">
        <v>99.667564287898699</v>
      </c>
      <c r="G282" s="6">
        <v>0.19294813697874499</v>
      </c>
      <c r="H282" s="6">
        <v>91.086865849999995</v>
      </c>
      <c r="I282" s="6">
        <v>57.994203162564702</v>
      </c>
      <c r="J282" s="6">
        <v>0.33243571210126199</v>
      </c>
      <c r="K282" s="6">
        <v>57.847788749908801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1856.0600554800001</v>
      </c>
      <c r="E283" s="6">
        <v>18.1861300367448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44744.689989489998</v>
      </c>
      <c r="E284" s="6">
        <v>1.8407259004211101</v>
      </c>
      <c r="F284" s="6">
        <v>100</v>
      </c>
      <c r="G284" s="6">
        <v>0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10486.436802619</v>
      </c>
      <c r="E286" s="6">
        <v>2.09722808121774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1638.6299819599999</v>
      </c>
      <c r="E287" s="6">
        <v>18.133680669868401</v>
      </c>
      <c r="F287" s="6">
        <v>100</v>
      </c>
      <c r="G287" s="6">
        <v>0</v>
      </c>
      <c r="H287" s="6"/>
      <c r="I287" s="6"/>
      <c r="J287" s="6"/>
      <c r="K287" s="6"/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27880.773005930001</v>
      </c>
      <c r="E288" s="6">
        <v>1.93252112163473</v>
      </c>
      <c r="F288" s="6">
        <v>99.892108778145001</v>
      </c>
      <c r="G288" s="6">
        <v>0.108124252801318</v>
      </c>
      <c r="H288" s="6">
        <v>30.11339637</v>
      </c>
      <c r="I288" s="6">
        <v>100</v>
      </c>
      <c r="J288" s="6">
        <v>0.107891221854991</v>
      </c>
      <c r="K288" s="6">
        <v>100.10786268507999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981.31230344999994</v>
      </c>
      <c r="E289" s="6">
        <v>17.686581670412298</v>
      </c>
      <c r="F289" s="6">
        <v>94.677951829331406</v>
      </c>
      <c r="G289" s="6">
        <v>5.4846817885258101</v>
      </c>
      <c r="H289" s="6">
        <v>55.161642690000001</v>
      </c>
      <c r="I289" s="6">
        <v>100</v>
      </c>
      <c r="J289" s="6">
        <v>5.3220481706685501</v>
      </c>
      <c r="K289" s="6">
        <v>97.571164619509005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21856.605670969999</v>
      </c>
      <c r="E290" s="6">
        <v>2.94040501626881</v>
      </c>
      <c r="F290" s="6">
        <v>99.461753095806301</v>
      </c>
      <c r="G290" s="6">
        <v>0.26887315268318301</v>
      </c>
      <c r="H290" s="6">
        <v>118.27913718000001</v>
      </c>
      <c r="I290" s="6">
        <v>49.627676348986398</v>
      </c>
      <c r="J290" s="6">
        <v>0.53824690419370402</v>
      </c>
      <c r="K290" s="6">
        <v>49.684624134209002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329.605632238</v>
      </c>
      <c r="E291" s="6">
        <v>18.010178154869699</v>
      </c>
      <c r="F291" s="6">
        <v>96.532454733631894</v>
      </c>
      <c r="G291" s="6">
        <v>2.3103636281931901</v>
      </c>
      <c r="H291" s="6">
        <v>11.839774022</v>
      </c>
      <c r="I291" s="6">
        <v>70.235894095844202</v>
      </c>
      <c r="J291" s="6">
        <v>3.4675452663681101</v>
      </c>
      <c r="K291" s="6">
        <v>64.317854627571705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4771.8455737140002</v>
      </c>
      <c r="E292" s="6">
        <v>1.91581950476444</v>
      </c>
      <c r="F292" s="6">
        <v>97.2358213254318</v>
      </c>
      <c r="G292" s="6">
        <v>0.66419135376522298</v>
      </c>
      <c r="H292" s="6">
        <v>135.65200142699999</v>
      </c>
      <c r="I292" s="6">
        <v>23.481634552385401</v>
      </c>
      <c r="J292" s="6">
        <v>2.7641786745682202</v>
      </c>
      <c r="K292" s="6">
        <v>23.364333280915801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34848.348956000002</v>
      </c>
      <c r="E294" s="6">
        <v>3.3240726584118501</v>
      </c>
      <c r="F294" s="6">
        <v>99.7943400799047</v>
      </c>
      <c r="G294" s="6">
        <v>0.20595909887651501</v>
      </c>
      <c r="H294" s="6">
        <v>71.816784960000007</v>
      </c>
      <c r="I294" s="6">
        <v>99.999999999999801</v>
      </c>
      <c r="J294" s="6">
        <v>0.205659920095287</v>
      </c>
      <c r="K294" s="6">
        <v>99.939513475988505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1806.6644890299999</v>
      </c>
      <c r="E295" s="6">
        <v>12.7094640622234</v>
      </c>
      <c r="F295" s="6">
        <v>100</v>
      </c>
      <c r="G295" s="6">
        <v>0</v>
      </c>
      <c r="H295" s="6"/>
      <c r="I295" s="6"/>
      <c r="J295" s="6"/>
      <c r="K295" s="6"/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21198.011710499999</v>
      </c>
      <c r="E296" s="6">
        <v>5.3522670166798596</v>
      </c>
      <c r="F296" s="6">
        <v>99.4630725160427</v>
      </c>
      <c r="G296" s="6">
        <v>0.26959991735674999</v>
      </c>
      <c r="H296" s="6">
        <v>114.43236976999999</v>
      </c>
      <c r="I296" s="6">
        <v>49.628110167279601</v>
      </c>
      <c r="J296" s="6">
        <v>0.53692748395729895</v>
      </c>
      <c r="K296" s="6">
        <v>49.942006940561399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1918.9723866500001</v>
      </c>
      <c r="E297" s="6">
        <v>13.9083126082748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34025.675065490002</v>
      </c>
      <c r="E298" s="6">
        <v>2.1452730752233702</v>
      </c>
      <c r="F298" s="6">
        <v>99.870274451900997</v>
      </c>
      <c r="G298" s="6">
        <v>0.13030212054072099</v>
      </c>
      <c r="H298" s="6">
        <v>44.1973287</v>
      </c>
      <c r="I298" s="6">
        <v>100</v>
      </c>
      <c r="J298" s="6">
        <v>0.12972554809902101</v>
      </c>
      <c r="K298" s="6">
        <v>100.31415346291899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1241.4576972499999</v>
      </c>
      <c r="E299" s="6">
        <v>19.5219904258303</v>
      </c>
      <c r="F299" s="6">
        <v>94.864360519754698</v>
      </c>
      <c r="G299" s="6">
        <v>3.7660006598912901</v>
      </c>
      <c r="H299" s="6">
        <v>67.208371279999994</v>
      </c>
      <c r="I299" s="6">
        <v>70.175877632972799</v>
      </c>
      <c r="J299" s="6">
        <v>5.1356394802452501</v>
      </c>
      <c r="K299" s="6">
        <v>69.564704783463796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23363.022244330001</v>
      </c>
      <c r="E300" s="6">
        <v>3.5456286940732</v>
      </c>
      <c r="F300" s="6">
        <v>98.828603626668098</v>
      </c>
      <c r="G300" s="6">
        <v>0.54933840142942603</v>
      </c>
      <c r="H300" s="6">
        <v>276.91739560000002</v>
      </c>
      <c r="I300" s="6">
        <v>46.205870470008399</v>
      </c>
      <c r="J300" s="6">
        <v>1.1713963733319399</v>
      </c>
      <c r="K300" s="6">
        <v>46.346692176749499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583.93657039000004</v>
      </c>
      <c r="E301" s="6">
        <v>13.5644085778854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12015.325137223999</v>
      </c>
      <c r="E302" s="6">
        <v>1.7563087672247899</v>
      </c>
      <c r="F302" s="6">
        <v>99.734503303347793</v>
      </c>
      <c r="G302" s="6">
        <v>0.18980596294994001</v>
      </c>
      <c r="H302" s="6">
        <v>31.98521101</v>
      </c>
      <c r="I302" s="6">
        <v>71.112410762122295</v>
      </c>
      <c r="J302" s="6">
        <v>0.26549669665220099</v>
      </c>
      <c r="K302" s="6">
        <v>71.3010884034626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1329.72787412</v>
      </c>
      <c r="E303" s="6">
        <v>16.352196487280001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25549.827516860001</v>
      </c>
      <c r="E304" s="6">
        <v>2.3688096561154102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1482.9121409899999</v>
      </c>
      <c r="E305" s="6">
        <v>13.234993836014899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19893.19559689</v>
      </c>
      <c r="E306" s="6">
        <v>2.5612888984547801</v>
      </c>
      <c r="F306" s="6">
        <v>99.840405929899802</v>
      </c>
      <c r="G306" s="6">
        <v>0.159991571296245</v>
      </c>
      <c r="H306" s="6">
        <v>31.799110020000001</v>
      </c>
      <c r="I306" s="6">
        <v>100</v>
      </c>
      <c r="J306" s="6">
        <v>0.15959407010016399</v>
      </c>
      <c r="K306" s="6">
        <v>100.089078582646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2725.0252630099999</v>
      </c>
      <c r="E307" s="6">
        <v>15.8212867752107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43044.870478949997</v>
      </c>
      <c r="E308" s="6">
        <v>3.7253042498213702</v>
      </c>
      <c r="F308" s="6">
        <v>98.821958299974199</v>
      </c>
      <c r="G308" s="6">
        <v>0.50154448298542997</v>
      </c>
      <c r="H308" s="6">
        <v>513.13142614000003</v>
      </c>
      <c r="I308" s="6">
        <v>41.503727444011098</v>
      </c>
      <c r="J308" s="6">
        <v>1.1780417000258201</v>
      </c>
      <c r="K308" s="6">
        <v>42.072880766514501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2283.3439241800002</v>
      </c>
      <c r="E309" s="6">
        <v>16.8640739121842</v>
      </c>
      <c r="F309" s="6">
        <v>94.664279456139795</v>
      </c>
      <c r="G309" s="6">
        <v>3.88536681235811</v>
      </c>
      <c r="H309" s="6">
        <v>128.69991886</v>
      </c>
      <c r="I309" s="6">
        <v>70.513907243377801</v>
      </c>
      <c r="J309" s="6">
        <v>5.33572054386019</v>
      </c>
      <c r="K309" s="6">
        <v>68.932667423505407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43799.78442091</v>
      </c>
      <c r="E310" s="6">
        <v>2.0719010381235399</v>
      </c>
      <c r="F310" s="6">
        <v>99.603010899780898</v>
      </c>
      <c r="G310" s="6">
        <v>0.30772574671399699</v>
      </c>
      <c r="H310" s="6">
        <v>174.57340747000001</v>
      </c>
      <c r="I310" s="6">
        <v>76.996277662418294</v>
      </c>
      <c r="J310" s="6">
        <v>0.39698910021907002</v>
      </c>
      <c r="K310" s="6">
        <v>77.207185001259901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1722.93487882</v>
      </c>
      <c r="E311" s="6">
        <v>13.735791444448299</v>
      </c>
      <c r="F311" s="6">
        <v>100</v>
      </c>
      <c r="G311" s="6">
        <v>0</v>
      </c>
      <c r="H311" s="6"/>
      <c r="I311" s="6"/>
      <c r="J311" s="6"/>
      <c r="K311" s="6"/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25253.58552085</v>
      </c>
      <c r="E312" s="6">
        <v>2.0389554048265199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2367.2015280099999</v>
      </c>
      <c r="E313" s="6">
        <v>18.345690439881601</v>
      </c>
      <c r="F313" s="6">
        <v>96.218223693036094</v>
      </c>
      <c r="G313" s="6">
        <v>3.89766654547322</v>
      </c>
      <c r="H313" s="6">
        <v>93.040863869999995</v>
      </c>
      <c r="I313" s="6">
        <v>100</v>
      </c>
      <c r="J313" s="6">
        <v>3.7817763069639101</v>
      </c>
      <c r="K313" s="6">
        <v>99.166772731273696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77186.506670839997</v>
      </c>
      <c r="E314" s="6">
        <v>2.4653679818543601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27998.005217779999</v>
      </c>
      <c r="E316" s="6">
        <v>1.4744055892519301</v>
      </c>
      <c r="F316" s="6">
        <v>99.309845466393597</v>
      </c>
      <c r="G316" s="6">
        <v>0.38694352035670199</v>
      </c>
      <c r="H316" s="6">
        <v>194.57235223999999</v>
      </c>
      <c r="I316" s="6">
        <v>55.6094373700152</v>
      </c>
      <c r="J316" s="6">
        <v>0.69015453360642098</v>
      </c>
      <c r="K316" s="6">
        <v>55.679270858431401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2417.1564353399999</v>
      </c>
      <c r="E317" s="6">
        <v>16.9983476412798</v>
      </c>
      <c r="F317" s="6">
        <v>94.288608174952003</v>
      </c>
      <c r="G317" s="6">
        <v>5.8699429099358804</v>
      </c>
      <c r="H317" s="6">
        <v>146.41564629999999</v>
      </c>
      <c r="I317" s="6">
        <v>99.999999999999801</v>
      </c>
      <c r="J317" s="6">
        <v>5.7113918250480102</v>
      </c>
      <c r="K317" s="6">
        <v>96.906106952245196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46288.878021299999</v>
      </c>
      <c r="E318" s="6">
        <v>2.8662061673158701</v>
      </c>
      <c r="F318" s="6">
        <v>97.260166503962907</v>
      </c>
      <c r="G318" s="6">
        <v>1.46835617962942</v>
      </c>
      <c r="H318" s="6">
        <v>1303.96464509</v>
      </c>
      <c r="I318" s="6">
        <v>52.966694078151903</v>
      </c>
      <c r="J318" s="6">
        <v>2.7398334960371198</v>
      </c>
      <c r="K318" s="6">
        <v>52.124542138945202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1663.13650325</v>
      </c>
      <c r="E319" s="6">
        <v>18.414436014086299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38965.063104089997</v>
      </c>
      <c r="E320" s="6">
        <v>2.9444078034755798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3433.5646706799998</v>
      </c>
      <c r="E321" s="6">
        <v>11.037519258483</v>
      </c>
      <c r="F321" s="6">
        <v>99.183221151432804</v>
      </c>
      <c r="G321" s="6">
        <v>0.83071063097646103</v>
      </c>
      <c r="H321" s="6">
        <v>28.275578930000002</v>
      </c>
      <c r="I321" s="6">
        <v>100</v>
      </c>
      <c r="J321" s="6">
        <v>0.81677884856718697</v>
      </c>
      <c r="K321" s="6">
        <v>100.874987604686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38891.598673940003</v>
      </c>
      <c r="E322" s="6">
        <v>2.0599941764603802</v>
      </c>
      <c r="F322" s="6">
        <v>99.635992636812304</v>
      </c>
      <c r="G322" s="6">
        <v>0.25824907483082798</v>
      </c>
      <c r="H322" s="6">
        <v>142.08548446</v>
      </c>
      <c r="I322" s="6">
        <v>70.843880098895099</v>
      </c>
      <c r="J322" s="6">
        <v>0.36400736318768301</v>
      </c>
      <c r="K322" s="6">
        <v>70.687863819504997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227.291766706</v>
      </c>
      <c r="E323" s="6">
        <v>24.3510575894094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9661.3396661349998</v>
      </c>
      <c r="E324" s="6">
        <v>1.47787797381902</v>
      </c>
      <c r="F324" s="6">
        <v>99.889618715545893</v>
      </c>
      <c r="G324" s="6">
        <v>0.110431342610155</v>
      </c>
      <c r="H324" s="6">
        <v>10.67609523</v>
      </c>
      <c r="I324" s="6">
        <v>100</v>
      </c>
      <c r="J324" s="6">
        <v>0.110381284454124</v>
      </c>
      <c r="K324" s="6">
        <v>99.934918878017299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669.50562473000002</v>
      </c>
      <c r="E325" s="6">
        <v>18.603046364283099</v>
      </c>
      <c r="F325" s="6">
        <v>100</v>
      </c>
      <c r="G325" s="6">
        <v>0</v>
      </c>
      <c r="H325" s="6"/>
      <c r="I325" s="6"/>
      <c r="J325" s="6"/>
      <c r="K325" s="6"/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16668.27537806</v>
      </c>
      <c r="E326" s="6">
        <v>1.7234075532069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8375.2554489590002</v>
      </c>
      <c r="E328" s="6">
        <v>2.8133746004573799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35309.448353150001</v>
      </c>
      <c r="E330" s="6">
        <v>2.26106664197364</v>
      </c>
      <c r="F330" s="6">
        <v>99.882147920668302</v>
      </c>
      <c r="G330" s="6">
        <v>0.118200109597006</v>
      </c>
      <c r="H330" s="6">
        <v>41.662018639999999</v>
      </c>
      <c r="I330" s="6">
        <v>100</v>
      </c>
      <c r="J330" s="6">
        <v>0.117852079331703</v>
      </c>
      <c r="K330" s="6">
        <v>100.17711098485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665.33680913000001</v>
      </c>
      <c r="E331" s="6">
        <v>16.795423074256199</v>
      </c>
      <c r="F331" s="6">
        <v>100</v>
      </c>
      <c r="G331" s="6">
        <v>0</v>
      </c>
      <c r="H331" s="6"/>
      <c r="I331" s="6"/>
      <c r="J331" s="6"/>
      <c r="K331" s="6"/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16315.313045159999</v>
      </c>
      <c r="E332" s="6">
        <v>2.9162225258404799</v>
      </c>
      <c r="F332" s="6">
        <v>100</v>
      </c>
      <c r="G332" s="6">
        <v>3.2376573931186299E-16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19169.361275610001</v>
      </c>
      <c r="E334" s="6">
        <v>2.0838314264314</v>
      </c>
      <c r="F334" s="6">
        <v>99.837194877437895</v>
      </c>
      <c r="G334" s="6">
        <v>0.11848387276361499</v>
      </c>
      <c r="H334" s="6">
        <v>31.25959434</v>
      </c>
      <c r="I334" s="6">
        <v>72.609830883990298</v>
      </c>
      <c r="J334" s="6">
        <v>0.162805122562067</v>
      </c>
      <c r="K334" s="6">
        <v>72.658017811600899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1081.5283061</v>
      </c>
      <c r="E335" s="6">
        <v>23.211555859799098</v>
      </c>
      <c r="F335" s="6">
        <v>96.524105498025506</v>
      </c>
      <c r="G335" s="6">
        <v>3.6093576647151</v>
      </c>
      <c r="H335" s="6">
        <v>38.946522979999997</v>
      </c>
      <c r="I335" s="6">
        <v>99.999999999999801</v>
      </c>
      <c r="J335" s="6">
        <v>3.4758945019745102</v>
      </c>
      <c r="K335" s="6">
        <v>100.23032051495299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42339.73580147</v>
      </c>
      <c r="E336" s="6">
        <v>1.28107171954096</v>
      </c>
      <c r="F336" s="6">
        <v>99.818606256731002</v>
      </c>
      <c r="G336" s="6">
        <v>0.12909364980426599</v>
      </c>
      <c r="H336" s="6">
        <v>76.941198180000001</v>
      </c>
      <c r="I336" s="6">
        <v>71.125717653578505</v>
      </c>
      <c r="J336" s="6">
        <v>0.18139374326903299</v>
      </c>
      <c r="K336" s="6">
        <v>71.038548341464207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8373.8244919200006</v>
      </c>
      <c r="E338" s="6">
        <v>1.7819495332511599</v>
      </c>
      <c r="F338" s="6">
        <v>99.704050077210596</v>
      </c>
      <c r="G338" s="6">
        <v>0.29674540727089699</v>
      </c>
      <c r="H338" s="6">
        <v>24.855888100000001</v>
      </c>
      <c r="I338" s="6">
        <v>99.999999999999702</v>
      </c>
      <c r="J338" s="6">
        <v>0.295949922789428</v>
      </c>
      <c r="K338" s="6">
        <v>99.972044823850396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3015.9948673499998</v>
      </c>
      <c r="E339" s="6">
        <v>16.888658216258602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55733.401988789999</v>
      </c>
      <c r="E340" s="6">
        <v>1.92487455472177</v>
      </c>
      <c r="F340" s="6">
        <v>99.884771861373693</v>
      </c>
      <c r="G340" s="6">
        <v>0.11539795714388699</v>
      </c>
      <c r="H340" s="6">
        <v>64.294647229999995</v>
      </c>
      <c r="I340" s="6">
        <v>100</v>
      </c>
      <c r="J340" s="6">
        <v>0.115228138626236</v>
      </c>
      <c r="K340" s="6">
        <v>100.03197795266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2728.9853581299999</v>
      </c>
      <c r="E341" s="6">
        <v>20.083839923263401</v>
      </c>
      <c r="F341" s="6">
        <v>97.680890162231194</v>
      </c>
      <c r="G341" s="6">
        <v>2.3940274514111701</v>
      </c>
      <c r="H341" s="6">
        <v>64.790736249999995</v>
      </c>
      <c r="I341" s="6">
        <v>100</v>
      </c>
      <c r="J341" s="6">
        <v>2.3191098377688202</v>
      </c>
      <c r="K341" s="6">
        <v>100.836419525366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68539.173767369997</v>
      </c>
      <c r="E342" s="6">
        <v>2.2925053502210302</v>
      </c>
      <c r="F342" s="6">
        <v>99.687161554939294</v>
      </c>
      <c r="G342" s="6">
        <v>0.18047651121325201</v>
      </c>
      <c r="H342" s="6">
        <v>215.08976895999999</v>
      </c>
      <c r="I342" s="6">
        <v>57.327659870117998</v>
      </c>
      <c r="J342" s="6">
        <v>0.31283844506071401</v>
      </c>
      <c r="K342" s="6">
        <v>57.509527407015497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2196.9597065799999</v>
      </c>
      <c r="E343" s="6">
        <v>13.845821291300201</v>
      </c>
      <c r="F343" s="6">
        <v>100</v>
      </c>
      <c r="G343" s="6">
        <v>0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34557.271403940002</v>
      </c>
      <c r="E344" s="6">
        <v>2.5139563794661401</v>
      </c>
      <c r="F344" s="6">
        <v>100</v>
      </c>
      <c r="G344" s="6">
        <v>2.7910522553866098E-16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2469.5180833499999</v>
      </c>
      <c r="E345" s="6">
        <v>20.124770830125399</v>
      </c>
      <c r="F345" s="6">
        <v>100</v>
      </c>
      <c r="G345" s="6">
        <v>0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25541.67604672</v>
      </c>
      <c r="E346" s="6">
        <v>4.0114609503536096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202.20636957799999</v>
      </c>
      <c r="E347" s="6">
        <v>21.146916028999801</v>
      </c>
      <c r="F347" s="6">
        <v>97.360729610192493</v>
      </c>
      <c r="G347" s="6">
        <v>2.5319651322955798</v>
      </c>
      <c r="H347" s="6">
        <v>5.4814429389999999</v>
      </c>
      <c r="I347" s="6">
        <v>100</v>
      </c>
      <c r="J347" s="6">
        <v>2.6392703898074501</v>
      </c>
      <c r="K347" s="6">
        <v>93.402318148179305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4758.4422074430004</v>
      </c>
      <c r="E348" s="6">
        <v>3.64504030361203</v>
      </c>
      <c r="F348" s="6">
        <v>95.724200945011503</v>
      </c>
      <c r="G348" s="6">
        <v>0.86876333734123701</v>
      </c>
      <c r="H348" s="6">
        <v>212.54962165200001</v>
      </c>
      <c r="I348" s="6">
        <v>19.202820572322398</v>
      </c>
      <c r="J348" s="6">
        <v>4.2757990549885099</v>
      </c>
      <c r="K348" s="6">
        <v>19.449388338371001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255.91592806200001</v>
      </c>
      <c r="E349" s="6">
        <v>15.582281992586999</v>
      </c>
      <c r="F349" s="6">
        <v>97.862592766187007</v>
      </c>
      <c r="G349" s="6">
        <v>2.03098075482258</v>
      </c>
      <c r="H349" s="6">
        <v>5.5894345369999998</v>
      </c>
      <c r="I349" s="6">
        <v>100</v>
      </c>
      <c r="J349" s="6">
        <v>2.1374072338130201</v>
      </c>
      <c r="K349" s="6">
        <v>92.989786588582504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4578.5068099270002</v>
      </c>
      <c r="E350" s="6">
        <v>2.01790699535111</v>
      </c>
      <c r="F350" s="6">
        <v>98.359606303166103</v>
      </c>
      <c r="G350" s="6">
        <v>0.65549686664122397</v>
      </c>
      <c r="H350" s="6">
        <v>76.358110754999998</v>
      </c>
      <c r="I350" s="6">
        <v>39.123900660380002</v>
      </c>
      <c r="J350" s="6">
        <v>1.6403936968338999</v>
      </c>
      <c r="K350" s="6">
        <v>39.304231575767901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384.88854921500001</v>
      </c>
      <c r="E351" s="6">
        <v>14.885670468121001</v>
      </c>
      <c r="F351" s="6">
        <v>100</v>
      </c>
      <c r="G351" s="6">
        <v>1.6526414090690701E-15</v>
      </c>
      <c r="H351" s="6"/>
      <c r="I351" s="6"/>
      <c r="J351" s="6"/>
      <c r="K351" s="6"/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7169.1032287340004</v>
      </c>
      <c r="E352" s="6">
        <v>2.3482025157637398</v>
      </c>
      <c r="F352" s="6">
        <v>99.451002845232907</v>
      </c>
      <c r="G352" s="6">
        <v>0.32885976154239699</v>
      </c>
      <c r="H352" s="6">
        <v>39.575440792000002</v>
      </c>
      <c r="I352" s="6">
        <v>59.609698023834198</v>
      </c>
      <c r="J352" s="6">
        <v>0.54899715476709199</v>
      </c>
      <c r="K352" s="6">
        <v>59.573046593858301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393.97766260100002</v>
      </c>
      <c r="E353" s="6">
        <v>17.598511730283501</v>
      </c>
      <c r="F353" s="6">
        <v>99.010003798738097</v>
      </c>
      <c r="G353" s="6">
        <v>1.01635503171865</v>
      </c>
      <c r="H353" s="6">
        <v>3.9393634419999999</v>
      </c>
      <c r="I353" s="6">
        <v>100</v>
      </c>
      <c r="J353" s="6">
        <v>0.98999620126189403</v>
      </c>
      <c r="K353" s="6">
        <v>101.64616331160001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6643.3351649590004</v>
      </c>
      <c r="E354" s="6">
        <v>2.5227097400448701</v>
      </c>
      <c r="F354" s="6">
        <v>99.4838003491802</v>
      </c>
      <c r="G354" s="6">
        <v>0.25488782165767698</v>
      </c>
      <c r="H354" s="6">
        <v>34.470811130999998</v>
      </c>
      <c r="I354" s="6">
        <v>49.289808823252997</v>
      </c>
      <c r="J354" s="6">
        <v>0.51619965081979502</v>
      </c>
      <c r="K354" s="6">
        <v>49.122871588462097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767.70140327900003</v>
      </c>
      <c r="E355" s="6">
        <v>13.911624194729701</v>
      </c>
      <c r="F355" s="6">
        <v>100</v>
      </c>
      <c r="G355" s="6">
        <v>0</v>
      </c>
      <c r="H355" s="6"/>
      <c r="I355" s="6"/>
      <c r="J355" s="6"/>
      <c r="K355" s="6"/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12807.635685744999</v>
      </c>
      <c r="E356" s="6">
        <v>2.1118572842290901</v>
      </c>
      <c r="F356" s="6">
        <v>98.873726433244101</v>
      </c>
      <c r="G356" s="6">
        <v>0.39037257068826797</v>
      </c>
      <c r="H356" s="6">
        <v>145.89216009</v>
      </c>
      <c r="I356" s="6">
        <v>34.470526300456498</v>
      </c>
      <c r="J356" s="6">
        <v>1.1262735667558601</v>
      </c>
      <c r="K356" s="6">
        <v>34.270173695411401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13792.662445423</v>
      </c>
      <c r="E358" s="6">
        <v>4.3515069231885697</v>
      </c>
      <c r="F358" s="6">
        <v>99.639088569513206</v>
      </c>
      <c r="G358" s="6">
        <v>0.36237610100013101</v>
      </c>
      <c r="H358" s="6">
        <v>49.959605259999996</v>
      </c>
      <c r="I358" s="6">
        <v>100</v>
      </c>
      <c r="J358" s="6">
        <v>0.36091143048679097</v>
      </c>
      <c r="K358" s="6">
        <v>100.04344937018701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802.13909233799995</v>
      </c>
      <c r="E359" s="6">
        <v>16.906443797347901</v>
      </c>
      <c r="F359" s="6">
        <v>100</v>
      </c>
      <c r="G359" s="6">
        <v>0</v>
      </c>
      <c r="H359" s="6"/>
      <c r="I359" s="6"/>
      <c r="J359" s="6"/>
      <c r="K359" s="6"/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14297.59864513</v>
      </c>
      <c r="E360" s="6">
        <v>3.1748223405925402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12146.022922583999</v>
      </c>
      <c r="E362" s="6">
        <v>1.6794973206410799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508.08687149399998</v>
      </c>
      <c r="E363" s="6">
        <v>15.385053189189801</v>
      </c>
      <c r="F363" s="6">
        <v>100</v>
      </c>
      <c r="G363" s="6">
        <v>1.70808402857212E-15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12528.363797599</v>
      </c>
      <c r="E364" s="6">
        <v>3.0103749411879002</v>
      </c>
      <c r="F364" s="6">
        <v>98.936899443329807</v>
      </c>
      <c r="G364" s="6">
        <v>0.51076135089247998</v>
      </c>
      <c r="H364" s="6">
        <v>134.62025394299999</v>
      </c>
      <c r="I364" s="6">
        <v>47.382562490843497</v>
      </c>
      <c r="J364" s="6">
        <v>1.0631005566701901</v>
      </c>
      <c r="K364" s="6">
        <v>47.533739020010501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10572.449661625</v>
      </c>
      <c r="E366" s="6">
        <v>2.9889178541688599</v>
      </c>
      <c r="F366" s="6">
        <v>99.8726371811089</v>
      </c>
      <c r="G366" s="6">
        <v>0.12706242596247699</v>
      </c>
      <c r="H366" s="6">
        <v>13.482541660000001</v>
      </c>
      <c r="I366" s="6">
        <v>100</v>
      </c>
      <c r="J366" s="6">
        <v>0.12736281889105699</v>
      </c>
      <c r="K366" s="6">
        <v>99.637081512436197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7675.4165179259999</v>
      </c>
      <c r="E368" s="6">
        <v>1.8625664050133599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16921.13930124</v>
      </c>
      <c r="E370" s="6">
        <v>1.9943256978864301</v>
      </c>
      <c r="F370" s="6">
        <v>99.774111264733406</v>
      </c>
      <c r="G370" s="6">
        <v>0.162233459625057</v>
      </c>
      <c r="H370" s="6">
        <v>38.30948437</v>
      </c>
      <c r="I370" s="6">
        <v>71.361408828888202</v>
      </c>
      <c r="J370" s="6">
        <v>0.225888735266593</v>
      </c>
      <c r="K370" s="6">
        <v>71.657841779447594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14928.811877169999</v>
      </c>
      <c r="E372" s="6">
        <v>1.60504265916551</v>
      </c>
      <c r="F372" s="6">
        <v>99.798391776035999</v>
      </c>
      <c r="G372" s="6">
        <v>0.14204736922707201</v>
      </c>
      <c r="H372" s="6">
        <v>30.158514530000001</v>
      </c>
      <c r="I372" s="6">
        <v>70.378002906323402</v>
      </c>
      <c r="J372" s="6">
        <v>0.201608223963953</v>
      </c>
      <c r="K372" s="6">
        <v>70.315083016718702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14055.956378254999</v>
      </c>
      <c r="E374" s="6">
        <v>1.5343185283946801</v>
      </c>
      <c r="F374" s="6">
        <v>99.630969573944398</v>
      </c>
      <c r="G374" s="6">
        <v>0.18547240065216</v>
      </c>
      <c r="H374" s="6">
        <v>52.062883589999998</v>
      </c>
      <c r="I374" s="6">
        <v>49.987967573253798</v>
      </c>
      <c r="J374" s="6">
        <v>0.36903042605565201</v>
      </c>
      <c r="K374" s="6">
        <v>50.073906652334202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27461.222770420001</v>
      </c>
      <c r="E376" s="6">
        <v>3.2978868154096701</v>
      </c>
      <c r="F376" s="6">
        <v>99.633525175993896</v>
      </c>
      <c r="G376" s="6">
        <v>0.369112929507937</v>
      </c>
      <c r="H376" s="6">
        <v>101.00863905</v>
      </c>
      <c r="I376" s="6">
        <v>100</v>
      </c>
      <c r="J376" s="6">
        <v>0.36647482400606701</v>
      </c>
      <c r="K376" s="6">
        <v>100.350747025136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53960.267039109996</v>
      </c>
      <c r="E378" s="6">
        <v>2.1564716773941299</v>
      </c>
      <c r="F378" s="6">
        <v>99.775402653290101</v>
      </c>
      <c r="G378" s="6">
        <v>0.15880688940867099</v>
      </c>
      <c r="H378" s="6">
        <v>121.46613777</v>
      </c>
      <c r="I378" s="6">
        <v>70.313660919330005</v>
      </c>
      <c r="J378" s="6">
        <v>0.2245973467099</v>
      </c>
      <c r="K378" s="6">
        <v>70.548568658439507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56158.650943679997</v>
      </c>
      <c r="E380" s="6">
        <v>2.07714872783112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51048.70626336</v>
      </c>
      <c r="E382" s="6">
        <v>1.7780539085252001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32261.234944020001</v>
      </c>
      <c r="E384" s="6">
        <v>1.84070893555627</v>
      </c>
      <c r="F384" s="6">
        <v>99.621893815209702</v>
      </c>
      <c r="G384" s="6">
        <v>0.21677113652402599</v>
      </c>
      <c r="H384" s="6">
        <v>122.44469558</v>
      </c>
      <c r="I384" s="6">
        <v>56.919587932810998</v>
      </c>
      <c r="J384" s="6">
        <v>0.37810618479028502</v>
      </c>
      <c r="K384" s="6">
        <v>57.113985472034699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16942.565154830001</v>
      </c>
      <c r="E386" s="6">
        <v>2.29989454661166</v>
      </c>
      <c r="F386" s="6">
        <v>99.859048489531503</v>
      </c>
      <c r="G386" s="6">
        <v>0.14086252651834799</v>
      </c>
      <c r="H386" s="6">
        <v>23.91450936</v>
      </c>
      <c r="I386" s="6">
        <v>100</v>
      </c>
      <c r="J386" s="6">
        <v>0.14095151046846099</v>
      </c>
      <c r="K386" s="6">
        <v>99.796006578455007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1698.0835236200001</v>
      </c>
      <c r="E387" s="6">
        <v>15.8853083519266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21400.680222359999</v>
      </c>
      <c r="E388" s="6">
        <v>2.4149606546653599</v>
      </c>
      <c r="F388" s="6">
        <v>99.872007016532805</v>
      </c>
      <c r="G388" s="6">
        <v>0.127702919494731</v>
      </c>
      <c r="H388" s="6">
        <v>27.426473059999999</v>
      </c>
      <c r="I388" s="6">
        <v>99.999999999999901</v>
      </c>
      <c r="J388" s="6">
        <v>0.12799298346718599</v>
      </c>
      <c r="K388" s="6">
        <v>99.645672179203601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14076.919586710001</v>
      </c>
      <c r="E390" s="6">
        <v>2.5098556995238299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777.24513899700003</v>
      </c>
      <c r="E391" s="6">
        <v>18.7585088898112</v>
      </c>
      <c r="F391" s="6">
        <v>99.518145808412001</v>
      </c>
      <c r="G391" s="6">
        <v>0.49299313536883399</v>
      </c>
      <c r="H391" s="6">
        <v>3.7633220060000001</v>
      </c>
      <c r="I391" s="6">
        <v>100</v>
      </c>
      <c r="J391" s="6">
        <v>0.48185419158801501</v>
      </c>
      <c r="K391" s="6">
        <v>101.818690352142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6603.1157330010001</v>
      </c>
      <c r="E392" s="6">
        <v>6.76417433458841</v>
      </c>
      <c r="F392" s="6">
        <v>99.365725718207898</v>
      </c>
      <c r="G392" s="6">
        <v>0.481846858557125</v>
      </c>
      <c r="H392" s="6">
        <v>42.149206468000003</v>
      </c>
      <c r="I392" s="6">
        <v>74.368890162795694</v>
      </c>
      <c r="J392" s="6">
        <v>0.63427428179211198</v>
      </c>
      <c r="K392" s="6">
        <v>75.486369477708294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887.71426837000001</v>
      </c>
      <c r="E393" s="6">
        <v>22.1280650537098</v>
      </c>
      <c r="F393" s="6">
        <v>96.133499848338204</v>
      </c>
      <c r="G393" s="6">
        <v>4.0107222163333898</v>
      </c>
      <c r="H393" s="6">
        <v>35.703967489999997</v>
      </c>
      <c r="I393" s="6">
        <v>99.999999999999702</v>
      </c>
      <c r="J393" s="6">
        <v>3.8665001516618398</v>
      </c>
      <c r="K393" s="6">
        <v>99.7193193979043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27314.887424560002</v>
      </c>
      <c r="E394" s="6">
        <v>1.89507355120539</v>
      </c>
      <c r="F394" s="6">
        <v>99.547467523531495</v>
      </c>
      <c r="G394" s="6">
        <v>0.45608333296605502</v>
      </c>
      <c r="H394" s="6">
        <v>124.17064902</v>
      </c>
      <c r="I394" s="6">
        <v>100</v>
      </c>
      <c r="J394" s="6">
        <v>0.45253247646849498</v>
      </c>
      <c r="K394" s="6">
        <v>100.328580018772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750.82520546000001</v>
      </c>
      <c r="E395" s="6">
        <v>25.7187003049774</v>
      </c>
      <c r="F395" s="6">
        <v>96.564893041221893</v>
      </c>
      <c r="G395" s="6">
        <v>3.60102123187706</v>
      </c>
      <c r="H395" s="6">
        <v>26.709136279999999</v>
      </c>
      <c r="I395" s="6">
        <v>100</v>
      </c>
      <c r="J395" s="6">
        <v>3.43510695877807</v>
      </c>
      <c r="K395" s="6">
        <v>101.228938215965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19412.505122170001</v>
      </c>
      <c r="E396" s="6">
        <v>3.1079862499375901</v>
      </c>
      <c r="F396" s="6">
        <v>99.512995632755207</v>
      </c>
      <c r="G396" s="6">
        <v>0.34492302090949101</v>
      </c>
      <c r="H396" s="6">
        <v>95.00241364</v>
      </c>
      <c r="I396" s="6">
        <v>71.095264351623598</v>
      </c>
      <c r="J396" s="6">
        <v>0.48700436724478402</v>
      </c>
      <c r="K396" s="6">
        <v>70.480524163657904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664.52283605000002</v>
      </c>
      <c r="E397" s="6">
        <v>16.829732073199601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14585.183864007</v>
      </c>
      <c r="E398" s="6">
        <v>2.82094259074987</v>
      </c>
      <c r="F398" s="6">
        <v>98.698437326803102</v>
      </c>
      <c r="G398" s="6">
        <v>0.60515787803613497</v>
      </c>
      <c r="H398" s="6">
        <v>192.33871794999999</v>
      </c>
      <c r="I398" s="6">
        <v>46.181184092099897</v>
      </c>
      <c r="J398" s="6">
        <v>1.3015626731969301</v>
      </c>
      <c r="K398" s="6">
        <v>45.889558857327103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5694.7821983120002</v>
      </c>
      <c r="E400" s="6">
        <v>1.7226326639418801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13799.69594224</v>
      </c>
      <c r="E402" s="6">
        <v>2.76532316587326</v>
      </c>
      <c r="F402" s="6">
        <v>99.546534591633403</v>
      </c>
      <c r="G402" s="6">
        <v>0.27371471127359698</v>
      </c>
      <c r="H402" s="6">
        <v>62.861904549999998</v>
      </c>
      <c r="I402" s="6">
        <v>59.9972633778684</v>
      </c>
      <c r="J402" s="6">
        <v>0.453465408366583</v>
      </c>
      <c r="K402" s="6">
        <v>60.086944828235403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977.51377973000001</v>
      </c>
      <c r="E403" s="6">
        <v>14.688201436567301</v>
      </c>
      <c r="F403" s="6">
        <v>96.1822535064058</v>
      </c>
      <c r="G403" s="6">
        <v>2.7792029312999502</v>
      </c>
      <c r="H403" s="6">
        <v>38.800294950000001</v>
      </c>
      <c r="I403" s="6">
        <v>70.505522695566896</v>
      </c>
      <c r="J403" s="6">
        <v>3.8177464935941998</v>
      </c>
      <c r="K403" s="6">
        <v>70.017745110252406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15589.62250415</v>
      </c>
      <c r="E404" s="6">
        <v>2.8723464777406198</v>
      </c>
      <c r="F404" s="6">
        <v>97.019016033692694</v>
      </c>
      <c r="G404" s="6">
        <v>1.3737028733157699</v>
      </c>
      <c r="H404" s="6">
        <v>479.00315448999999</v>
      </c>
      <c r="I404" s="6">
        <v>44.844469832837198</v>
      </c>
      <c r="J404" s="6">
        <v>2.9809839663073099</v>
      </c>
      <c r="K404" s="6">
        <v>44.708493100970202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856.57045170000004</v>
      </c>
      <c r="E405" s="6">
        <v>32.558232592162803</v>
      </c>
      <c r="F405" s="6">
        <v>94.1748647919257</v>
      </c>
      <c r="G405" s="6">
        <v>5.4944316480106501</v>
      </c>
      <c r="H405" s="6">
        <v>52.98270093</v>
      </c>
      <c r="I405" s="6">
        <v>100</v>
      </c>
      <c r="J405" s="6">
        <v>5.8251352080743102</v>
      </c>
      <c r="K405" s="6">
        <v>88.828385793114805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33957.691082249999</v>
      </c>
      <c r="E406" s="6">
        <v>3.5472812463615901</v>
      </c>
      <c r="F406" s="6">
        <v>99.792449397550598</v>
      </c>
      <c r="G406" s="6">
        <v>0.20718192416161099</v>
      </c>
      <c r="H406" s="6">
        <v>70.625977059999997</v>
      </c>
      <c r="I406" s="6">
        <v>99.999999999999901</v>
      </c>
      <c r="J406" s="6">
        <v>0.20755060244942999</v>
      </c>
      <c r="K406" s="6">
        <v>99.615185111410696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2755.7667757300001</v>
      </c>
      <c r="E407" s="6">
        <v>18.812688435051701</v>
      </c>
      <c r="F407" s="6">
        <v>100</v>
      </c>
      <c r="G407" s="6">
        <v>0</v>
      </c>
      <c r="H407" s="6"/>
      <c r="I407" s="6"/>
      <c r="J407" s="6"/>
      <c r="K407" s="6"/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29879.961919040001</v>
      </c>
      <c r="E408" s="6">
        <v>3.6720912710147999</v>
      </c>
      <c r="F408" s="6">
        <v>96.661427739349193</v>
      </c>
      <c r="G408" s="6">
        <v>1.3567951090795001</v>
      </c>
      <c r="H408" s="6">
        <v>1032.0188139700001</v>
      </c>
      <c r="I408" s="6">
        <v>39.189454247099697</v>
      </c>
      <c r="J408" s="6">
        <v>3.3385722606508299</v>
      </c>
      <c r="K408" s="6">
        <v>39.2831851924104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726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83.174022909000001</v>
      </c>
      <c r="E420" s="6"/>
      <c r="F420" s="6">
        <v>89.066037125290705</v>
      </c>
      <c r="G420" s="6"/>
      <c r="H420" s="6">
        <v>10.210644909999999</v>
      </c>
      <c r="I420" s="6"/>
      <c r="J420" s="6">
        <v>10.9339628747092</v>
      </c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249.85736169500001</v>
      </c>
      <c r="E421" s="6"/>
      <c r="F421" s="6">
        <v>98.093095632625307</v>
      </c>
      <c r="G421" s="6"/>
      <c r="H421" s="6">
        <v>4.8571623840000004</v>
      </c>
      <c r="I421" s="6"/>
      <c r="J421" s="6">
        <v>1.90690436737465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186.99793761199999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2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41</v>
      </c>
      <c r="E425" s="6"/>
      <c r="F425" s="6">
        <v>95.348837209302303</v>
      </c>
      <c r="G425" s="6"/>
      <c r="H425" s="6">
        <v>2</v>
      </c>
      <c r="I425" s="6"/>
      <c r="J425" s="6">
        <v>4.6511627906976702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220.45150938099999</v>
      </c>
      <c r="E426" s="6"/>
      <c r="F426" s="6">
        <v>99.126110847075793</v>
      </c>
      <c r="G426" s="6"/>
      <c r="H426" s="6">
        <v>1.943485739</v>
      </c>
      <c r="I426" s="6"/>
      <c r="J426" s="6">
        <v>0.87388915292420699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1839.51525739</v>
      </c>
      <c r="E427" s="6"/>
      <c r="F427" s="6">
        <v>99.529702619337399</v>
      </c>
      <c r="G427" s="6"/>
      <c r="H427" s="6">
        <v>8.692070653</v>
      </c>
      <c r="I427" s="6"/>
      <c r="J427" s="6">
        <v>0.47029738066257498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879.99982790399997</v>
      </c>
      <c r="E429" s="6"/>
      <c r="F429" s="6">
        <v>99.811596700225195</v>
      </c>
      <c r="G429" s="6"/>
      <c r="H429" s="6">
        <v>1.6610782399999999</v>
      </c>
      <c r="I429" s="6"/>
      <c r="J429" s="6">
        <v>0.188403299774834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96.382051163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1987.675201323</v>
      </c>
      <c r="E431" s="6"/>
      <c r="F431" s="6">
        <v>100</v>
      </c>
      <c r="G431" s="6"/>
      <c r="H431" s="6"/>
      <c r="I431" s="6"/>
      <c r="J431" s="6"/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140.902609523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785.40809711899999</v>
      </c>
      <c r="E433" s="6"/>
      <c r="F433" s="6">
        <v>100</v>
      </c>
      <c r="G433" s="6"/>
      <c r="H433" s="6"/>
      <c r="I433" s="6"/>
      <c r="J433" s="6"/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727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544.824584587</v>
      </c>
      <c r="E444" s="6"/>
      <c r="F444" s="6">
        <v>99.6445502500098</v>
      </c>
      <c r="G444" s="6"/>
      <c r="H444" s="6">
        <v>1.943485739</v>
      </c>
      <c r="I444" s="6"/>
      <c r="J444" s="6">
        <v>0.35544974999019902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6053.6277059519998</v>
      </c>
      <c r="E445" s="6"/>
      <c r="F445" s="6">
        <v>99.549075205437404</v>
      </c>
      <c r="G445" s="6"/>
      <c r="H445" s="6">
        <v>27.420956187000002</v>
      </c>
      <c r="I445" s="6"/>
      <c r="J445" s="6">
        <v>0.45092479456256701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K45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728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909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957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489</v>
      </c>
      <c r="E16" s="5" t="s">
        <v>490</v>
      </c>
      <c r="F16" s="5" t="s">
        <v>491</v>
      </c>
      <c r="G16" s="5" t="s">
        <v>492</v>
      </c>
      <c r="H16" s="5" t="s">
        <v>613</v>
      </c>
      <c r="I16" s="5" t="s">
        <v>614</v>
      </c>
      <c r="J16" s="5" t="s">
        <v>615</v>
      </c>
      <c r="K16" s="5" t="s">
        <v>616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120395.16927566299</v>
      </c>
      <c r="E17" s="6">
        <v>2.0599990848723602</v>
      </c>
      <c r="F17" s="6">
        <v>97.840352570925802</v>
      </c>
      <c r="G17" s="6">
        <v>0.282108815986716</v>
      </c>
      <c r="H17" s="6">
        <v>2657.5038924830001</v>
      </c>
      <c r="I17" s="6">
        <v>12.9211878792674</v>
      </c>
      <c r="J17" s="6">
        <v>2.15964742907425</v>
      </c>
      <c r="K17" s="6">
        <v>12.7806167098943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2242939.4272891898</v>
      </c>
      <c r="E18" s="6">
        <v>0.318268503304593</v>
      </c>
      <c r="F18" s="6">
        <v>95.912646943780601</v>
      </c>
      <c r="G18" s="6">
        <v>0.115105674226295</v>
      </c>
      <c r="H18" s="6">
        <v>95583.696365080003</v>
      </c>
      <c r="I18" s="6">
        <v>2.7493458813622298</v>
      </c>
      <c r="J18" s="6">
        <v>4.0873530562193903</v>
      </c>
      <c r="K18" s="6">
        <v>2.7010365244797399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522.51872559000003</v>
      </c>
      <c r="E19" s="6"/>
      <c r="F19" s="6">
        <v>95.564966929846193</v>
      </c>
      <c r="G19" s="6"/>
      <c r="H19" s="6">
        <v>24.249344736000001</v>
      </c>
      <c r="I19" s="6"/>
      <c r="J19" s="6">
        <v>4.4350330701538203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5739.8788773959996</v>
      </c>
      <c r="E20" s="6"/>
      <c r="F20" s="6">
        <v>94.389622519103597</v>
      </c>
      <c r="G20" s="6"/>
      <c r="H20" s="6">
        <v>341.16978474299998</v>
      </c>
      <c r="I20" s="6"/>
      <c r="J20" s="6">
        <v>5.61037748089643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119872.650550073</v>
      </c>
      <c r="E21" s="6">
        <v>2.0668635377639002</v>
      </c>
      <c r="F21" s="6">
        <v>97.850508066819799</v>
      </c>
      <c r="G21" s="6">
        <v>0.28320557409348401</v>
      </c>
      <c r="H21" s="6">
        <v>2633.2545477469998</v>
      </c>
      <c r="I21" s="6">
        <v>13.0319849410991</v>
      </c>
      <c r="J21" s="6">
        <v>2.1494919331801698</v>
      </c>
      <c r="K21" s="6">
        <v>12.8922602056027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2237199.5484117898</v>
      </c>
      <c r="E22" s="6">
        <v>0.31569004932223799</v>
      </c>
      <c r="F22" s="6">
        <v>95.916617711474899</v>
      </c>
      <c r="G22" s="6">
        <v>0.11538325221458701</v>
      </c>
      <c r="H22" s="6">
        <v>95242.526580336998</v>
      </c>
      <c r="I22" s="6">
        <v>2.7580826380797299</v>
      </c>
      <c r="J22" s="6">
        <v>4.0833822885251401</v>
      </c>
      <c r="K22" s="6">
        <v>2.7102951697844802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729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489</v>
      </c>
      <c r="E32" s="5" t="s">
        <v>490</v>
      </c>
      <c r="F32" s="5" t="s">
        <v>491</v>
      </c>
      <c r="G32" s="5" t="s">
        <v>492</v>
      </c>
      <c r="H32" s="5" t="s">
        <v>613</v>
      </c>
      <c r="I32" s="5" t="s">
        <v>614</v>
      </c>
      <c r="J32" s="5" t="s">
        <v>615</v>
      </c>
      <c r="K32" s="5" t="s">
        <v>616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120395.16927566299</v>
      </c>
      <c r="E33" s="6">
        <v>2.0599990848723602</v>
      </c>
      <c r="F33" s="6">
        <v>97.840352570925802</v>
      </c>
      <c r="G33" s="6">
        <v>0.282108815986716</v>
      </c>
      <c r="H33" s="6">
        <v>2657.5038924830001</v>
      </c>
      <c r="I33" s="6">
        <v>12.9211878792674</v>
      </c>
      <c r="J33" s="6">
        <v>2.15964742907425</v>
      </c>
      <c r="K33" s="6">
        <v>12.7806167098943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2242939.4272891898</v>
      </c>
      <c r="E34" s="6">
        <v>0.318268503304593</v>
      </c>
      <c r="F34" s="6">
        <v>95.912646943780601</v>
      </c>
      <c r="G34" s="6">
        <v>0.115105674226295</v>
      </c>
      <c r="H34" s="6">
        <v>95583.696365080003</v>
      </c>
      <c r="I34" s="6">
        <v>2.7493458813622298</v>
      </c>
      <c r="J34" s="6">
        <v>4.0873530562193903</v>
      </c>
      <c r="K34" s="6">
        <v>2.7010365244797399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730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489</v>
      </c>
      <c r="E44" s="5" t="s">
        <v>490</v>
      </c>
      <c r="F44" s="5" t="s">
        <v>491</v>
      </c>
      <c r="G44" s="5" t="s">
        <v>492</v>
      </c>
      <c r="H44" s="5" t="s">
        <v>613</v>
      </c>
      <c r="I44" s="5" t="s">
        <v>614</v>
      </c>
      <c r="J44" s="5" t="s">
        <v>615</v>
      </c>
      <c r="K44" s="5" t="s">
        <v>616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119872.650550073</v>
      </c>
      <c r="E45" s="6">
        <v>2.0668635377639002</v>
      </c>
      <c r="F45" s="6">
        <v>97.850508066819799</v>
      </c>
      <c r="G45" s="6">
        <v>0.28320557409348401</v>
      </c>
      <c r="H45" s="6">
        <v>2633.2545477469998</v>
      </c>
      <c r="I45" s="6">
        <v>13.0319849410991</v>
      </c>
      <c r="J45" s="6">
        <v>2.1494919331801698</v>
      </c>
      <c r="K45" s="6">
        <v>12.8922602056027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2237199.5484117898</v>
      </c>
      <c r="E46" s="6">
        <v>0.31569004932223799</v>
      </c>
      <c r="F46" s="6">
        <v>95.916617711474899</v>
      </c>
      <c r="G46" s="6">
        <v>0.11538325221458701</v>
      </c>
      <c r="H46" s="6">
        <v>95242.526580336998</v>
      </c>
      <c r="I46" s="6">
        <v>2.7580826380797299</v>
      </c>
      <c r="J46" s="6">
        <v>4.0833822885251401</v>
      </c>
      <c r="K46" s="6">
        <v>2.7102951697844802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124.871351762</v>
      </c>
      <c r="E47" s="6">
        <v>16.635314451422101</v>
      </c>
      <c r="F47" s="6">
        <v>92.287948780101601</v>
      </c>
      <c r="G47" s="6">
        <v>4.7363375063949604</v>
      </c>
      <c r="H47" s="6">
        <v>10.434886390000001</v>
      </c>
      <c r="I47" s="6">
        <v>57.518732593459099</v>
      </c>
      <c r="J47" s="6">
        <v>7.7120512198984397</v>
      </c>
      <c r="K47" s="6">
        <v>56.678419363662897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1884.805451231</v>
      </c>
      <c r="E48" s="6">
        <v>3.1278615901815798</v>
      </c>
      <c r="F48" s="6">
        <v>92.281998356042806</v>
      </c>
      <c r="G48" s="6">
        <v>1.1552390325603501</v>
      </c>
      <c r="H48" s="6">
        <v>157.63563674700001</v>
      </c>
      <c r="I48" s="6">
        <v>14.563167166646799</v>
      </c>
      <c r="J48" s="6">
        <v>7.7180016439572299</v>
      </c>
      <c r="K48" s="6">
        <v>13.812871701969501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839.95434000199998</v>
      </c>
      <c r="E49" s="6">
        <v>13.416528079484801</v>
      </c>
      <c r="F49" s="6">
        <v>97.701330420629105</v>
      </c>
      <c r="G49" s="6">
        <v>2.3016337395778699</v>
      </c>
      <c r="H49" s="6">
        <v>19.762038870000001</v>
      </c>
      <c r="I49" s="6">
        <v>100</v>
      </c>
      <c r="J49" s="6">
        <v>2.2986695793709302</v>
      </c>
      <c r="K49" s="6">
        <v>97.827317382129394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15219.155466519</v>
      </c>
      <c r="E50" s="6">
        <v>2.1058528438380799</v>
      </c>
      <c r="F50" s="6">
        <v>95.018179557343899</v>
      </c>
      <c r="G50" s="6">
        <v>0.89549746204857805</v>
      </c>
      <c r="H50" s="6">
        <v>797.94309022000004</v>
      </c>
      <c r="I50" s="6">
        <v>17.421720913373999</v>
      </c>
      <c r="J50" s="6">
        <v>4.9818204426561099</v>
      </c>
      <c r="K50" s="6">
        <v>17.079808399660401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151.59626175899999</v>
      </c>
      <c r="E51" s="6">
        <v>15.540583627577099</v>
      </c>
      <c r="F51" s="6">
        <v>97.282924141788101</v>
      </c>
      <c r="G51" s="6">
        <v>1.9739841328560099</v>
      </c>
      <c r="H51" s="6">
        <v>4.2340271600000001</v>
      </c>
      <c r="I51" s="6">
        <v>70.621202918822505</v>
      </c>
      <c r="J51" s="6">
        <v>2.7170758582119001</v>
      </c>
      <c r="K51" s="6">
        <v>70.677065593635106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2036.505248081</v>
      </c>
      <c r="E52" s="6">
        <v>3.6979012021838802</v>
      </c>
      <c r="F52" s="6">
        <v>91.674136632594298</v>
      </c>
      <c r="G52" s="6">
        <v>1.33974379457469</v>
      </c>
      <c r="H52" s="6">
        <v>184.95581267899999</v>
      </c>
      <c r="I52" s="6">
        <v>15.430330233953001</v>
      </c>
      <c r="J52" s="6">
        <v>8.3258633674057503</v>
      </c>
      <c r="K52" s="6">
        <v>14.7516059604494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1725.05483383</v>
      </c>
      <c r="E53" s="6">
        <v>15.2646753847642</v>
      </c>
      <c r="F53" s="6">
        <v>94.066525399498801</v>
      </c>
      <c r="G53" s="6">
        <v>3.5066209849902998</v>
      </c>
      <c r="H53" s="6">
        <v>108.81202423000001</v>
      </c>
      <c r="I53" s="6">
        <v>57.490205152803199</v>
      </c>
      <c r="J53" s="6">
        <v>5.9334746005012304</v>
      </c>
      <c r="K53" s="6">
        <v>55.592325603473803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29006.924528849999</v>
      </c>
      <c r="E54" s="6">
        <v>2.65816873138612</v>
      </c>
      <c r="F54" s="6">
        <v>95.191394918464496</v>
      </c>
      <c r="G54" s="6">
        <v>1.1371323560211299</v>
      </c>
      <c r="H54" s="6">
        <v>1465.2883783100001</v>
      </c>
      <c r="I54" s="6">
        <v>24.045914536049299</v>
      </c>
      <c r="J54" s="6">
        <v>4.8086050815354602</v>
      </c>
      <c r="K54" s="6">
        <v>22.5107309377977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219.36025026600001</v>
      </c>
      <c r="E55" s="6">
        <v>12.403279722297199</v>
      </c>
      <c r="F55" s="6">
        <v>94.300372703833702</v>
      </c>
      <c r="G55" s="6">
        <v>2.7849190505106298</v>
      </c>
      <c r="H55" s="6">
        <v>13.258395849999999</v>
      </c>
      <c r="I55" s="6">
        <v>46.214025246311998</v>
      </c>
      <c r="J55" s="6">
        <v>5.6996272961662902</v>
      </c>
      <c r="K55" s="6">
        <v>46.076504790024302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2518.1786223099998</v>
      </c>
      <c r="E56" s="6">
        <v>3.2056415459183598</v>
      </c>
      <c r="F56" s="6">
        <v>91.8895164042045</v>
      </c>
      <c r="G56" s="6">
        <v>1.08196012619198</v>
      </c>
      <c r="H56" s="6">
        <v>222.263074252</v>
      </c>
      <c r="I56" s="6">
        <v>12.888623014460199</v>
      </c>
      <c r="J56" s="6">
        <v>8.1104835957954702</v>
      </c>
      <c r="K56" s="6">
        <v>12.2583063747214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163.97147916200001</v>
      </c>
      <c r="E57" s="6">
        <v>12.969396939177599</v>
      </c>
      <c r="F57" s="6">
        <v>98.439048322883195</v>
      </c>
      <c r="G57" s="6">
        <v>1.5393496515096901</v>
      </c>
      <c r="H57" s="6">
        <v>2.6001018880000002</v>
      </c>
      <c r="I57" s="6">
        <v>100</v>
      </c>
      <c r="J57" s="6">
        <v>1.5609516771168299</v>
      </c>
      <c r="K57" s="6">
        <v>97.076749365274594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1902.7748253950001</v>
      </c>
      <c r="E58" s="6">
        <v>3.17675224715539</v>
      </c>
      <c r="F58" s="6">
        <v>96.911301721879994</v>
      </c>
      <c r="G58" s="6">
        <v>0.60862143886834696</v>
      </c>
      <c r="H58" s="6">
        <v>60.644086111999997</v>
      </c>
      <c r="I58" s="6">
        <v>19.096641776252302</v>
      </c>
      <c r="J58" s="6">
        <v>3.0886982781200398</v>
      </c>
      <c r="K58" s="6">
        <v>19.096166276388502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204.37921228799999</v>
      </c>
      <c r="E59" s="6">
        <v>18.215341637623101</v>
      </c>
      <c r="F59" s="6">
        <v>97.121097530715105</v>
      </c>
      <c r="G59" s="6">
        <v>2.8741872979163401</v>
      </c>
      <c r="H59" s="6">
        <v>6.0582904629999996</v>
      </c>
      <c r="I59" s="6">
        <v>100</v>
      </c>
      <c r="J59" s="6">
        <v>2.8789024692848901</v>
      </c>
      <c r="K59" s="6">
        <v>96.962029058182793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5444.7911243159997</v>
      </c>
      <c r="E60" s="6">
        <v>3.07782507674631</v>
      </c>
      <c r="F60" s="6">
        <v>94.507341890304204</v>
      </c>
      <c r="G60" s="6">
        <v>1.01019066272372</v>
      </c>
      <c r="H60" s="6">
        <v>316.44500338699999</v>
      </c>
      <c r="I60" s="6">
        <v>17.5501043647178</v>
      </c>
      <c r="J60" s="6">
        <v>5.4926581096957499</v>
      </c>
      <c r="K60" s="6">
        <v>17.3814631148982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215.76777926599999</v>
      </c>
      <c r="E61" s="6">
        <v>17.532947506199399</v>
      </c>
      <c r="F61" s="6">
        <v>96.555188033739299</v>
      </c>
      <c r="G61" s="6">
        <v>3.5384954733471501</v>
      </c>
      <c r="H61" s="6">
        <v>7.6979750449999997</v>
      </c>
      <c r="I61" s="6">
        <v>100</v>
      </c>
      <c r="J61" s="6">
        <v>3.4448119662606702</v>
      </c>
      <c r="K61" s="6">
        <v>99.181058104730397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4756.5937986159997</v>
      </c>
      <c r="E62" s="6">
        <v>3.4819676016562799</v>
      </c>
      <c r="F62" s="6">
        <v>88.735321266587306</v>
      </c>
      <c r="G62" s="6">
        <v>1.53699210892981</v>
      </c>
      <c r="H62" s="6">
        <v>603.83509342100001</v>
      </c>
      <c r="I62" s="6">
        <v>12.814328443671201</v>
      </c>
      <c r="J62" s="6">
        <v>11.264678733412699</v>
      </c>
      <c r="K62" s="6">
        <v>12.1073571468627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1323.6053918499999</v>
      </c>
      <c r="E63" s="6">
        <v>14.5901418554914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34172.898342729997</v>
      </c>
      <c r="E64" s="6">
        <v>3.0237403698184999</v>
      </c>
      <c r="F64" s="6">
        <v>94.987912018051702</v>
      </c>
      <c r="G64" s="6">
        <v>0.87926560853118996</v>
      </c>
      <c r="H64" s="6">
        <v>1803.15125844</v>
      </c>
      <c r="I64" s="6">
        <v>16.913679478498199</v>
      </c>
      <c r="J64" s="6">
        <v>5.0120879819482997</v>
      </c>
      <c r="K64" s="6">
        <v>16.663634909136899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1539.9859931799999</v>
      </c>
      <c r="E65" s="6">
        <v>12.629991013260099</v>
      </c>
      <c r="F65" s="6">
        <v>94.167481485630901</v>
      </c>
      <c r="G65" s="6">
        <v>2.82422564048876</v>
      </c>
      <c r="H65" s="6">
        <v>95.383211650000007</v>
      </c>
      <c r="I65" s="6">
        <v>50.309217674858303</v>
      </c>
      <c r="J65" s="6">
        <v>5.8325185143690703</v>
      </c>
      <c r="K65" s="6">
        <v>45.597834804427997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22941.380288140001</v>
      </c>
      <c r="E66" s="6">
        <v>3.31929520873866</v>
      </c>
      <c r="F66" s="6">
        <v>93.393233765328702</v>
      </c>
      <c r="G66" s="6">
        <v>1.02935626322242</v>
      </c>
      <c r="H66" s="6">
        <v>1622.90489957</v>
      </c>
      <c r="I66" s="6">
        <v>14.6282804044918</v>
      </c>
      <c r="J66" s="6">
        <v>6.6067662346713503</v>
      </c>
      <c r="K66" s="6">
        <v>14.5509779980461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3279.3154479700002</v>
      </c>
      <c r="E67" s="6">
        <v>13.077837710356</v>
      </c>
      <c r="F67" s="6">
        <v>98.814375777693499</v>
      </c>
      <c r="G67" s="6">
        <v>1.1974027613960101</v>
      </c>
      <c r="H67" s="6">
        <v>39.346864230000001</v>
      </c>
      <c r="I67" s="6">
        <v>99.999999999999702</v>
      </c>
      <c r="J67" s="6">
        <v>1.1856242223065001</v>
      </c>
      <c r="K67" s="6">
        <v>99.796043464474494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32809.546658109997</v>
      </c>
      <c r="E68" s="6">
        <v>3.16062747709389</v>
      </c>
      <c r="F68" s="6">
        <v>97.231925970329598</v>
      </c>
      <c r="G68" s="6">
        <v>0.72889581825588301</v>
      </c>
      <c r="H68" s="6">
        <v>934.04767131000006</v>
      </c>
      <c r="I68" s="6">
        <v>25.752105866937999</v>
      </c>
      <c r="J68" s="6">
        <v>2.7680740296703701</v>
      </c>
      <c r="K68" s="6">
        <v>25.6033413416976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165.98100283900001</v>
      </c>
      <c r="E69" s="6">
        <v>13.7821332782189</v>
      </c>
      <c r="F69" s="6">
        <v>100</v>
      </c>
      <c r="G69" s="6">
        <v>1.53012416939313E-15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2654.986255885</v>
      </c>
      <c r="E70" s="6">
        <v>3.4200149147100398</v>
      </c>
      <c r="F70" s="6">
        <v>90.202023755795807</v>
      </c>
      <c r="G70" s="6">
        <v>1.1700583164035001</v>
      </c>
      <c r="H70" s="6">
        <v>288.39144822600002</v>
      </c>
      <c r="I70" s="6">
        <v>11.561923293953001</v>
      </c>
      <c r="J70" s="6">
        <v>9.7979762442042393</v>
      </c>
      <c r="K70" s="6">
        <v>10.771778316397301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125.35167910200001</v>
      </c>
      <c r="E71" s="6">
        <v>13.188213556800701</v>
      </c>
      <c r="F71" s="6">
        <v>97.647058823529406</v>
      </c>
      <c r="G71" s="6">
        <v>1.67248599620901</v>
      </c>
      <c r="H71" s="6">
        <v>3.0205223879999998</v>
      </c>
      <c r="I71" s="6">
        <v>70.128687331827706</v>
      </c>
      <c r="J71" s="6">
        <v>2.3529411764705901</v>
      </c>
      <c r="K71" s="6">
        <v>69.408168842674002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1028.487873114</v>
      </c>
      <c r="E72" s="6">
        <v>11.502541878092099</v>
      </c>
      <c r="F72" s="6">
        <v>96.050775740479494</v>
      </c>
      <c r="G72" s="6">
        <v>0.88042654072276005</v>
      </c>
      <c r="H72" s="6">
        <v>42.287313431999998</v>
      </c>
      <c r="I72" s="6">
        <v>24.2484905525743</v>
      </c>
      <c r="J72" s="6">
        <v>3.9492242595204501</v>
      </c>
      <c r="K72" s="6">
        <v>21.413231222578499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2439.7983511900002</v>
      </c>
      <c r="E73" s="6">
        <v>12.276383504557099</v>
      </c>
      <c r="F73" s="6">
        <v>92.872061589981101</v>
      </c>
      <c r="G73" s="6">
        <v>2.8356500844814301</v>
      </c>
      <c r="H73" s="6">
        <v>187.25472529000001</v>
      </c>
      <c r="I73" s="6">
        <v>40.201093678437203</v>
      </c>
      <c r="J73" s="6">
        <v>7.1279384100188601</v>
      </c>
      <c r="K73" s="6">
        <v>36.946541081700801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25220.083321710001</v>
      </c>
      <c r="E74" s="6">
        <v>2.7091468963332099</v>
      </c>
      <c r="F74" s="6">
        <v>91.795838712959096</v>
      </c>
      <c r="G74" s="6">
        <v>1.36245179632999</v>
      </c>
      <c r="H74" s="6">
        <v>2254.0197262199999</v>
      </c>
      <c r="I74" s="6">
        <v>15.9221214218668</v>
      </c>
      <c r="J74" s="6">
        <v>8.2041612870409093</v>
      </c>
      <c r="K74" s="6">
        <v>15.2443864734404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439.89127729</v>
      </c>
      <c r="E75" s="6">
        <v>12.7453621146456</v>
      </c>
      <c r="F75" s="6">
        <v>91.5653252596736</v>
      </c>
      <c r="G75" s="6">
        <v>3.1832366462441701</v>
      </c>
      <c r="H75" s="6">
        <v>40.521232623000003</v>
      </c>
      <c r="I75" s="6">
        <v>37.355826685116298</v>
      </c>
      <c r="J75" s="6">
        <v>8.4346747403264306</v>
      </c>
      <c r="K75" s="6">
        <v>34.556649528915898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3841.6075806240001</v>
      </c>
      <c r="E76" s="6">
        <v>2.78853916305202</v>
      </c>
      <c r="F76" s="6">
        <v>94.369159124148098</v>
      </c>
      <c r="G76" s="6">
        <v>1.03359752317209</v>
      </c>
      <c r="H76" s="6">
        <v>229.221932194</v>
      </c>
      <c r="I76" s="6">
        <v>17.909170108166801</v>
      </c>
      <c r="J76" s="6">
        <v>5.6308408758519297</v>
      </c>
      <c r="K76" s="6">
        <v>17.322409083313801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66</v>
      </c>
      <c r="E77" s="6">
        <v>14.703521894923901</v>
      </c>
      <c r="F77" s="6">
        <v>95.652173913043498</v>
      </c>
      <c r="G77" s="6">
        <v>2.56861909746481</v>
      </c>
      <c r="H77" s="6">
        <v>3</v>
      </c>
      <c r="I77" s="6">
        <v>57.104024072015903</v>
      </c>
      <c r="J77" s="6">
        <v>4.3478260869565197</v>
      </c>
      <c r="K77" s="6">
        <v>56.509620144225799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565</v>
      </c>
      <c r="E78" s="6">
        <v>12.2132536734607</v>
      </c>
      <c r="F78" s="6">
        <v>94.4816053511706</v>
      </c>
      <c r="G78" s="6">
        <v>1.0942397442238101</v>
      </c>
      <c r="H78" s="6">
        <v>33</v>
      </c>
      <c r="I78" s="6">
        <v>23.459866010085499</v>
      </c>
      <c r="J78" s="6">
        <v>5.51839464882943</v>
      </c>
      <c r="K78" s="6">
        <v>18.734710772316699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279.43224940800002</v>
      </c>
      <c r="E79" s="6">
        <v>12.092211832459199</v>
      </c>
      <c r="F79" s="6">
        <v>100</v>
      </c>
      <c r="G79" s="6">
        <v>1.34250519950409E-15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3637.3146294990001</v>
      </c>
      <c r="E80" s="6">
        <v>3.41810089915605</v>
      </c>
      <c r="F80" s="6">
        <v>97.389592705888901</v>
      </c>
      <c r="G80" s="6">
        <v>0.75374090780852698</v>
      </c>
      <c r="H80" s="6">
        <v>97.493709296999995</v>
      </c>
      <c r="I80" s="6">
        <v>28.025596973756201</v>
      </c>
      <c r="J80" s="6">
        <v>2.6104072941110901</v>
      </c>
      <c r="K80" s="6">
        <v>28.120715178370698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459.46071422400001</v>
      </c>
      <c r="E81" s="6">
        <v>13.9124668422958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5430.8676339450003</v>
      </c>
      <c r="E82" s="6">
        <v>3.2090443122181398</v>
      </c>
      <c r="F82" s="6">
        <v>95.126217335803602</v>
      </c>
      <c r="G82" s="6">
        <v>0.953908629201625</v>
      </c>
      <c r="H82" s="6">
        <v>278.24998477999998</v>
      </c>
      <c r="I82" s="6">
        <v>19.107917935214299</v>
      </c>
      <c r="J82" s="6">
        <v>4.87378266419638</v>
      </c>
      <c r="K82" s="6">
        <v>18.618335250468999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992.95984900999997</v>
      </c>
      <c r="E83" s="6">
        <v>23.560524646963501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28050.778843650001</v>
      </c>
      <c r="E84" s="6">
        <v>3.4699433166507601</v>
      </c>
      <c r="F84" s="6">
        <v>94.536655956759901</v>
      </c>
      <c r="G84" s="6">
        <v>1.20463410765912</v>
      </c>
      <c r="H84" s="6">
        <v>1621.07548604</v>
      </c>
      <c r="I84" s="6">
        <v>21.801319768660001</v>
      </c>
      <c r="J84" s="6">
        <v>5.4633440432401104</v>
      </c>
      <c r="K84" s="6">
        <v>20.8447572197942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176.65529007999999</v>
      </c>
      <c r="E85" s="6">
        <v>13.401393799498299</v>
      </c>
      <c r="F85" s="6">
        <v>90.909090909090907</v>
      </c>
      <c r="G85" s="6">
        <v>2.6191255573383199</v>
      </c>
      <c r="H85" s="6">
        <v>17.665529008</v>
      </c>
      <c r="I85" s="6">
        <v>28.658578167175399</v>
      </c>
      <c r="J85" s="6">
        <v>9.0909090909090899</v>
      </c>
      <c r="K85" s="6">
        <v>26.191255573383199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907.56655278599999</v>
      </c>
      <c r="E86" s="6">
        <v>6.8943789099477302</v>
      </c>
      <c r="F86" s="6">
        <v>88.577586206896598</v>
      </c>
      <c r="G86" s="6">
        <v>1.1780654056432001</v>
      </c>
      <c r="H86" s="6">
        <v>117.034129678</v>
      </c>
      <c r="I86" s="6">
        <v>10.4769378924262</v>
      </c>
      <c r="J86" s="6">
        <v>11.4224137931034</v>
      </c>
      <c r="K86" s="6">
        <v>9.1355638060255497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1399.62693251</v>
      </c>
      <c r="E87" s="6">
        <v>18.3904807885019</v>
      </c>
      <c r="F87" s="6">
        <v>97.129659864463605</v>
      </c>
      <c r="G87" s="6">
        <v>2.9457556354729801</v>
      </c>
      <c r="H87" s="6">
        <v>41.361262510000003</v>
      </c>
      <c r="I87" s="6">
        <v>100</v>
      </c>
      <c r="J87" s="6">
        <v>2.87034013553636</v>
      </c>
      <c r="K87" s="6">
        <v>99.681650747587298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32555.411058670001</v>
      </c>
      <c r="E88" s="6">
        <v>2.3233202133258799</v>
      </c>
      <c r="F88" s="6">
        <v>93.542842672149106</v>
      </c>
      <c r="G88" s="6">
        <v>1.06286199753107</v>
      </c>
      <c r="H88" s="6">
        <v>2247.2634471400002</v>
      </c>
      <c r="I88" s="6">
        <v>15.966824578251099</v>
      </c>
      <c r="J88" s="6">
        <v>6.4571573278508803</v>
      </c>
      <c r="K88" s="6">
        <v>15.3973532886406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120.608259781</v>
      </c>
      <c r="E89" s="6">
        <v>15.706146597002</v>
      </c>
      <c r="F89" s="6">
        <v>94.844829405309895</v>
      </c>
      <c r="G89" s="6">
        <v>3.01471048449927</v>
      </c>
      <c r="H89" s="6">
        <v>6.5555092269999999</v>
      </c>
      <c r="I89" s="6">
        <v>57.431347282229297</v>
      </c>
      <c r="J89" s="6">
        <v>5.1551705946900501</v>
      </c>
      <c r="K89" s="6">
        <v>55.464643964110003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1493.748499236</v>
      </c>
      <c r="E90" s="6">
        <v>3.1227600401896698</v>
      </c>
      <c r="F90" s="6">
        <v>89.984800556169802</v>
      </c>
      <c r="G90" s="6">
        <v>1.3384615186820901</v>
      </c>
      <c r="H90" s="6">
        <v>166.25240092000001</v>
      </c>
      <c r="I90" s="6">
        <v>12.5366088745971</v>
      </c>
      <c r="J90" s="6">
        <v>10.0151994438302</v>
      </c>
      <c r="K90" s="6">
        <v>12.025840672091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431.95078813800001</v>
      </c>
      <c r="E91" s="6">
        <v>13.3565809443484</v>
      </c>
      <c r="F91" s="6">
        <v>94.781621353301404</v>
      </c>
      <c r="G91" s="6">
        <v>2.3958551506372201</v>
      </c>
      <c r="H91" s="6">
        <v>23.781854932000002</v>
      </c>
      <c r="I91" s="6">
        <v>44.439948004867297</v>
      </c>
      <c r="J91" s="6">
        <v>5.2183786466985902</v>
      </c>
      <c r="K91" s="6">
        <v>43.5160135128787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3458.4474839710001</v>
      </c>
      <c r="E92" s="6">
        <v>3.1774380003605001</v>
      </c>
      <c r="F92" s="6">
        <v>92.978403677772505</v>
      </c>
      <c r="G92" s="6">
        <v>1.22572772606489</v>
      </c>
      <c r="H92" s="6">
        <v>261.17701717300002</v>
      </c>
      <c r="I92" s="6">
        <v>16.257725806363499</v>
      </c>
      <c r="J92" s="6">
        <v>7.0215963222275004</v>
      </c>
      <c r="K92" s="6">
        <v>16.230811639274901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86.448772223999995</v>
      </c>
      <c r="E93" s="6">
        <v>12.270702111757901</v>
      </c>
      <c r="F93" s="6">
        <v>97.297297297297305</v>
      </c>
      <c r="G93" s="6">
        <v>1.89891548763454</v>
      </c>
      <c r="H93" s="6">
        <v>2.401354784</v>
      </c>
      <c r="I93" s="6">
        <v>70.217914776469797</v>
      </c>
      <c r="J93" s="6">
        <v>2.7027027027027</v>
      </c>
      <c r="K93" s="6">
        <v>68.360957554843495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916.11685009600001</v>
      </c>
      <c r="E94" s="6">
        <v>8.2878832051324505</v>
      </c>
      <c r="F94" s="6">
        <v>93.619631901840506</v>
      </c>
      <c r="G94" s="6">
        <v>0.92638789433164903</v>
      </c>
      <c r="H94" s="6">
        <v>62.435224384000001</v>
      </c>
      <c r="I94" s="6">
        <v>15.606703620435701</v>
      </c>
      <c r="J94" s="6">
        <v>6.3803680981595097</v>
      </c>
      <c r="K94" s="6">
        <v>13.5929608341355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77.584754231999995</v>
      </c>
      <c r="E95" s="6">
        <v>19.036375243538899</v>
      </c>
      <c r="F95" s="6">
        <v>96</v>
      </c>
      <c r="G95" s="6">
        <v>2.2205159141161199</v>
      </c>
      <c r="H95" s="6">
        <v>3.2326980930000002</v>
      </c>
      <c r="I95" s="6">
        <v>56.71308728156</v>
      </c>
      <c r="J95" s="6">
        <v>4</v>
      </c>
      <c r="K95" s="6">
        <v>53.292381938787003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888.99197557499997</v>
      </c>
      <c r="E96" s="6">
        <v>16.4580653050599</v>
      </c>
      <c r="F96" s="6">
        <v>93.856655290102395</v>
      </c>
      <c r="G96" s="6">
        <v>0.75383849343834997</v>
      </c>
      <c r="H96" s="6">
        <v>58.188565674000003</v>
      </c>
      <c r="I96" s="6">
        <v>20.439660051719699</v>
      </c>
      <c r="J96" s="6">
        <v>6.1433447098976099</v>
      </c>
      <c r="K96" s="6">
        <v>11.5169769830859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512.07100789499998</v>
      </c>
      <c r="E97" s="6">
        <v>12.2056397248676</v>
      </c>
      <c r="F97" s="6">
        <v>95.585044692794298</v>
      </c>
      <c r="G97" s="6">
        <v>2.5238491175419999</v>
      </c>
      <c r="H97" s="6">
        <v>23.651928199</v>
      </c>
      <c r="I97" s="6">
        <v>57.270125429898698</v>
      </c>
      <c r="J97" s="6">
        <v>4.4149553072056502</v>
      </c>
      <c r="K97" s="6">
        <v>54.642054995299702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5651.0756213730001</v>
      </c>
      <c r="E98" s="6">
        <v>3.1813340993425601</v>
      </c>
      <c r="F98" s="6">
        <v>94.876881113038607</v>
      </c>
      <c r="G98" s="6">
        <v>0.77593009693143999</v>
      </c>
      <c r="H98" s="6">
        <v>305.14422383900001</v>
      </c>
      <c r="I98" s="6">
        <v>15.0431286862002</v>
      </c>
      <c r="J98" s="6">
        <v>5.1231188869614197</v>
      </c>
      <c r="K98" s="6">
        <v>14.3697285155638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6852.1267304200001</v>
      </c>
      <c r="E99" s="6">
        <v>16.615011796249998</v>
      </c>
      <c r="F99" s="6">
        <v>98.236754363704407</v>
      </c>
      <c r="G99" s="6">
        <v>1.8036007251974699</v>
      </c>
      <c r="H99" s="6">
        <v>122.9884134</v>
      </c>
      <c r="I99" s="6">
        <v>100</v>
      </c>
      <c r="J99" s="6">
        <v>1.7632456362955999</v>
      </c>
      <c r="K99" s="6">
        <v>100.485081468093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171261.39875348</v>
      </c>
      <c r="E100" s="6">
        <v>2.5120005883474601</v>
      </c>
      <c r="F100" s="6">
        <v>95.995503202897694</v>
      </c>
      <c r="G100" s="6">
        <v>0.67438669807031004</v>
      </c>
      <c r="H100" s="6">
        <v>7144.2484272000002</v>
      </c>
      <c r="I100" s="6">
        <v>16.357034463759899</v>
      </c>
      <c r="J100" s="6">
        <v>4.0044967971023198</v>
      </c>
      <c r="K100" s="6">
        <v>16.166348411476999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579.35874786600004</v>
      </c>
      <c r="E101" s="6">
        <v>10.254488422049601</v>
      </c>
      <c r="F101" s="6">
        <v>98.022648369859695</v>
      </c>
      <c r="G101" s="6">
        <v>1.4412419747909799</v>
      </c>
      <c r="H101" s="6">
        <v>11.687053794000001</v>
      </c>
      <c r="I101" s="6">
        <v>70.570241329751795</v>
      </c>
      <c r="J101" s="6">
        <v>1.97735163014033</v>
      </c>
      <c r="K101" s="6">
        <v>71.446248182369104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4190.3335297129997</v>
      </c>
      <c r="E102" s="6">
        <v>3.0024093742755702</v>
      </c>
      <c r="F102" s="6">
        <v>92.741318998745399</v>
      </c>
      <c r="G102" s="6">
        <v>1.4898911416862</v>
      </c>
      <c r="H102" s="6">
        <v>327.96918039799999</v>
      </c>
      <c r="I102" s="6">
        <v>19.767039188982899</v>
      </c>
      <c r="J102" s="6">
        <v>7.2586810012546197</v>
      </c>
      <c r="K102" s="6">
        <v>19.035754515268302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77.181896202999994</v>
      </c>
      <c r="E103" s="6">
        <v>23.870761580008502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2079.357701721</v>
      </c>
      <c r="E104" s="6">
        <v>3.5232891040466101</v>
      </c>
      <c r="F104" s="6">
        <v>96.211412955311502</v>
      </c>
      <c r="G104" s="6">
        <v>0.85436043854689503</v>
      </c>
      <c r="H104" s="6">
        <v>81.880386204000004</v>
      </c>
      <c r="I104" s="6">
        <v>21.7762388063645</v>
      </c>
      <c r="J104" s="6">
        <v>3.7885870446885002</v>
      </c>
      <c r="K104" s="6">
        <v>21.696538576553898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41.123982482000002</v>
      </c>
      <c r="E105" s="6">
        <v>20.307975644932601</v>
      </c>
      <c r="F105" s="6">
        <v>94.871794871794904</v>
      </c>
      <c r="G105" s="6">
        <v>3.7202184180333</v>
      </c>
      <c r="H105" s="6">
        <v>2.2229179719999999</v>
      </c>
      <c r="I105" s="6">
        <v>69.748583246291702</v>
      </c>
      <c r="J105" s="6">
        <v>5.1282051282051304</v>
      </c>
      <c r="K105" s="6">
        <v>68.824040733616002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484.59611789600001</v>
      </c>
      <c r="E106" s="6">
        <v>11.8917455792976</v>
      </c>
      <c r="F106" s="6">
        <v>92.963752665245195</v>
      </c>
      <c r="G106" s="6">
        <v>1.5544899797587399</v>
      </c>
      <c r="H106" s="6">
        <v>36.678146538</v>
      </c>
      <c r="I106" s="6">
        <v>23.051199623557</v>
      </c>
      <c r="J106" s="6">
        <v>7.0362473347548002</v>
      </c>
      <c r="K106" s="6">
        <v>20.5381100356004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28.929492722999999</v>
      </c>
      <c r="E107" s="6">
        <v>29.183363885206401</v>
      </c>
      <c r="F107" s="6">
        <v>100</v>
      </c>
      <c r="G107" s="6">
        <v>0</v>
      </c>
      <c r="H107" s="6"/>
      <c r="I107" s="6"/>
      <c r="J107" s="6"/>
      <c r="K107" s="6"/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1932.30654248</v>
      </c>
      <c r="E108" s="6">
        <v>2.84305920946997</v>
      </c>
      <c r="F108" s="6">
        <v>98.987996325102102</v>
      </c>
      <c r="G108" s="6">
        <v>0.38072786719759399</v>
      </c>
      <c r="H108" s="6">
        <v>19.754933876999999</v>
      </c>
      <c r="I108" s="6">
        <v>37.391942052795898</v>
      </c>
      <c r="J108" s="6">
        <v>1.01200367489795</v>
      </c>
      <c r="K108" s="6">
        <v>37.2404662688797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36.854190574999997</v>
      </c>
      <c r="E109" s="6">
        <v>25.078338799112601</v>
      </c>
      <c r="F109" s="6">
        <v>96.153846153846104</v>
      </c>
      <c r="G109" s="6">
        <v>3.9537609642469902</v>
      </c>
      <c r="H109" s="6">
        <v>1.474167623</v>
      </c>
      <c r="I109" s="6">
        <v>100</v>
      </c>
      <c r="J109" s="6">
        <v>3.8461538461538498</v>
      </c>
      <c r="K109" s="6">
        <v>98.8440241061747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275.66934550100001</v>
      </c>
      <c r="E110" s="6">
        <v>15.1201876471013</v>
      </c>
      <c r="F110" s="6">
        <v>85</v>
      </c>
      <c r="G110" s="6">
        <v>3.2096357706465901</v>
      </c>
      <c r="H110" s="6">
        <v>48.647531559000001</v>
      </c>
      <c r="I110" s="6">
        <v>24.445536074053901</v>
      </c>
      <c r="J110" s="6">
        <v>15</v>
      </c>
      <c r="K110" s="6">
        <v>18.187936033663998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92.387550243000007</v>
      </c>
      <c r="E111" s="6">
        <v>26.422023613167401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2309.892425168</v>
      </c>
      <c r="E112" s="6">
        <v>2.9882913009619601</v>
      </c>
      <c r="F112" s="6">
        <v>96.508664989823799</v>
      </c>
      <c r="G112" s="6">
        <v>1.0835410383116999</v>
      </c>
      <c r="H112" s="6">
        <v>83.563567008000007</v>
      </c>
      <c r="I112" s="6">
        <v>30.035511548275899</v>
      </c>
      <c r="J112" s="6">
        <v>3.49133501017617</v>
      </c>
      <c r="K112" s="6">
        <v>29.9516084146486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169.003823485</v>
      </c>
      <c r="E113" s="6">
        <v>17.807326347038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3823.7788495049999</v>
      </c>
      <c r="E114" s="6">
        <v>2.3127135650458199</v>
      </c>
      <c r="F114" s="6">
        <v>91.031589014399501</v>
      </c>
      <c r="G114" s="6">
        <v>1.1537809258452101</v>
      </c>
      <c r="H114" s="6">
        <v>376.71780325600002</v>
      </c>
      <c r="I114" s="6">
        <v>12.519579036986</v>
      </c>
      <c r="J114" s="6">
        <v>8.9684109856005296</v>
      </c>
      <c r="K114" s="6">
        <v>11.711161678788899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340.45045804400002</v>
      </c>
      <c r="E115" s="6">
        <v>20.787330903500301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8323.2534915849992</v>
      </c>
      <c r="E116" s="6">
        <v>2.2115038984611499</v>
      </c>
      <c r="F116" s="6">
        <v>95.723987101737094</v>
      </c>
      <c r="G116" s="6">
        <v>0.86737318380176698</v>
      </c>
      <c r="H116" s="6">
        <v>371.80168067699998</v>
      </c>
      <c r="I116" s="6">
        <v>19.983701846213801</v>
      </c>
      <c r="J116" s="6">
        <v>4.2760128982629197</v>
      </c>
      <c r="K116" s="6">
        <v>19.4172518732023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129.335978797</v>
      </c>
      <c r="E117" s="6">
        <v>19.6991866747986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5951.2388785989997</v>
      </c>
      <c r="E118" s="6">
        <v>2.55039866217157</v>
      </c>
      <c r="F118" s="6">
        <v>94.453875974305603</v>
      </c>
      <c r="G118" s="6">
        <v>1.1258092752906099</v>
      </c>
      <c r="H118" s="6">
        <v>349.44366852899998</v>
      </c>
      <c r="I118" s="6">
        <v>19.851132159473899</v>
      </c>
      <c r="J118" s="6">
        <v>5.5461240256944002</v>
      </c>
      <c r="K118" s="6">
        <v>19.1732188401085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1175.7295839799999</v>
      </c>
      <c r="E119" s="6">
        <v>17.251135390170301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28139.683260850001</v>
      </c>
      <c r="E120" s="6">
        <v>2.5595529722233601</v>
      </c>
      <c r="F120" s="6">
        <v>94.505077773389303</v>
      </c>
      <c r="G120" s="6">
        <v>1.147302774915</v>
      </c>
      <c r="H120" s="6">
        <v>1636.1593963299999</v>
      </c>
      <c r="I120" s="6">
        <v>20.337028361090901</v>
      </c>
      <c r="J120" s="6">
        <v>5.4949222266106501</v>
      </c>
      <c r="K120" s="6">
        <v>19.732024130912301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731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489</v>
      </c>
      <c r="E130" s="5" t="s">
        <v>490</v>
      </c>
      <c r="F130" s="5" t="s">
        <v>491</v>
      </c>
      <c r="G130" s="5" t="s">
        <v>492</v>
      </c>
      <c r="H130" s="5" t="s">
        <v>613</v>
      </c>
      <c r="I130" s="5" t="s">
        <v>614</v>
      </c>
      <c r="J130" s="5" t="s">
        <v>615</v>
      </c>
      <c r="K130" s="5" t="s">
        <v>616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10326.029091532</v>
      </c>
      <c r="E131" s="6">
        <v>7.7329009120700798</v>
      </c>
      <c r="F131" s="6">
        <v>98.773213335980401</v>
      </c>
      <c r="G131" s="6">
        <v>0.56625291477741102</v>
      </c>
      <c r="H131" s="6">
        <v>128.25172284999999</v>
      </c>
      <c r="I131" s="6">
        <v>45.577793271589698</v>
      </c>
      <c r="J131" s="6">
        <v>1.2267866640196201</v>
      </c>
      <c r="K131" s="6">
        <v>45.5911541866381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194863.99754118899</v>
      </c>
      <c r="E132" s="6">
        <v>0.84682005793822801</v>
      </c>
      <c r="F132" s="6">
        <v>98.018796662883403</v>
      </c>
      <c r="G132" s="6">
        <v>0.32009993781282597</v>
      </c>
      <c r="H132" s="6">
        <v>3938.6853884799998</v>
      </c>
      <c r="I132" s="6">
        <v>16.062424202317999</v>
      </c>
      <c r="J132" s="6">
        <v>1.98120333711663</v>
      </c>
      <c r="K132" s="6">
        <v>15.836744330311999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3817.8060120700002</v>
      </c>
      <c r="E133" s="6">
        <v>15.5239085262176</v>
      </c>
      <c r="F133" s="6">
        <v>98.574706468453897</v>
      </c>
      <c r="G133" s="6">
        <v>1.3188079561617601</v>
      </c>
      <c r="H133" s="6">
        <v>55.201728807000002</v>
      </c>
      <c r="I133" s="6">
        <v>93.088870067702402</v>
      </c>
      <c r="J133" s="6">
        <v>1.4252935315461099</v>
      </c>
      <c r="K133" s="6">
        <v>91.210059043687707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68887.866550277002</v>
      </c>
      <c r="E134" s="6">
        <v>2.3336036799441402</v>
      </c>
      <c r="F134" s="6">
        <v>98.178409030437706</v>
      </c>
      <c r="G134" s="6">
        <v>0.43147806921163601</v>
      </c>
      <c r="H134" s="6">
        <v>1278.1375952169999</v>
      </c>
      <c r="I134" s="6">
        <v>23.424443432224901</v>
      </c>
      <c r="J134" s="6">
        <v>1.8215909695622601</v>
      </c>
      <c r="K134" s="6">
        <v>23.255402049398199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2165.6888050040002</v>
      </c>
      <c r="E135" s="6">
        <v>9.0596351645033995</v>
      </c>
      <c r="F135" s="6">
        <v>96.123771350546505</v>
      </c>
      <c r="G135" s="6">
        <v>1.6035125304718201</v>
      </c>
      <c r="H135" s="6">
        <v>87.332247515999995</v>
      </c>
      <c r="I135" s="6">
        <v>40.948087715199797</v>
      </c>
      <c r="J135" s="6">
        <v>3.8762286494535401</v>
      </c>
      <c r="K135" s="6">
        <v>39.7643394588032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35922.338303187003</v>
      </c>
      <c r="E136" s="6">
        <v>1.50469936323622</v>
      </c>
      <c r="F136" s="6">
        <v>93.704529221873898</v>
      </c>
      <c r="G136" s="6">
        <v>0.68047696715667105</v>
      </c>
      <c r="H136" s="6">
        <v>2413.4162238220001</v>
      </c>
      <c r="I136" s="6">
        <v>10.3423798630992</v>
      </c>
      <c r="J136" s="6">
        <v>6.2954707781260897</v>
      </c>
      <c r="K136" s="6">
        <v>10.128515579056399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6203.0626350570001</v>
      </c>
      <c r="E137" s="6">
        <v>7.97070751655066</v>
      </c>
      <c r="F137" s="6">
        <v>96.615516744177299</v>
      </c>
      <c r="G137" s="6">
        <v>1.3107851505891499</v>
      </c>
      <c r="H137" s="6">
        <v>217.29596167</v>
      </c>
      <c r="I137" s="6">
        <v>38.261032799492703</v>
      </c>
      <c r="J137" s="6">
        <v>3.3844832558227198</v>
      </c>
      <c r="K137" s="6">
        <v>37.418469849684698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103586.502747273</v>
      </c>
      <c r="E138" s="6">
        <v>1.17102780817237</v>
      </c>
      <c r="F138" s="6">
        <v>91.953681521273495</v>
      </c>
      <c r="G138" s="6">
        <v>0.63576110854744206</v>
      </c>
      <c r="H138" s="6">
        <v>9064.2373139699994</v>
      </c>
      <c r="I138" s="6">
        <v>7.5969291675738404</v>
      </c>
      <c r="J138" s="6">
        <v>8.0463184787265405</v>
      </c>
      <c r="K138" s="6">
        <v>7.26550591472928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5012.6330962330003</v>
      </c>
      <c r="E139" s="6">
        <v>8.6125992316638094</v>
      </c>
      <c r="F139" s="6">
        <v>95.779088236574395</v>
      </c>
      <c r="G139" s="6">
        <v>1.68716391217553</v>
      </c>
      <c r="H139" s="6">
        <v>220.90293811699999</v>
      </c>
      <c r="I139" s="6">
        <v>39.368271796858302</v>
      </c>
      <c r="J139" s="6">
        <v>4.2209117634256597</v>
      </c>
      <c r="K139" s="6">
        <v>38.284387419336703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92685.216093109993</v>
      </c>
      <c r="E140" s="6">
        <v>1.5002846976023101</v>
      </c>
      <c r="F140" s="6">
        <v>93.857926722594797</v>
      </c>
      <c r="G140" s="6">
        <v>0.52317399625530803</v>
      </c>
      <c r="H140" s="6">
        <v>6065.330961961</v>
      </c>
      <c r="I140" s="6">
        <v>8.2742280825882908</v>
      </c>
      <c r="J140" s="6">
        <v>6.14207327740524</v>
      </c>
      <c r="K140" s="6">
        <v>7.9946989210200501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2121.9994931199999</v>
      </c>
      <c r="E141" s="6">
        <v>13.9489999441099</v>
      </c>
      <c r="F141" s="6">
        <v>97.201487638290303</v>
      </c>
      <c r="G141" s="6">
        <v>1.49613820350518</v>
      </c>
      <c r="H141" s="6">
        <v>61.094145339999997</v>
      </c>
      <c r="I141" s="6">
        <v>51.5231335031649</v>
      </c>
      <c r="J141" s="6">
        <v>2.7985123617096499</v>
      </c>
      <c r="K141" s="6">
        <v>51.965773345499798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51808.208235986</v>
      </c>
      <c r="E142" s="6">
        <v>3.1010073761683898</v>
      </c>
      <c r="F142" s="6">
        <v>94.028047409246895</v>
      </c>
      <c r="G142" s="6">
        <v>0.83697426059295599</v>
      </c>
      <c r="H142" s="6">
        <v>3290.4667481880001</v>
      </c>
      <c r="I142" s="6">
        <v>13.7407200864484</v>
      </c>
      <c r="J142" s="6">
        <v>5.9719525907530802</v>
      </c>
      <c r="K142" s="6">
        <v>13.1781112223179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10716.426055774</v>
      </c>
      <c r="E143" s="6">
        <v>8.7665454793555995</v>
      </c>
      <c r="F143" s="6">
        <v>97.023298521302095</v>
      </c>
      <c r="G143" s="6">
        <v>1.26935531831519</v>
      </c>
      <c r="H143" s="6">
        <v>328.78289826000002</v>
      </c>
      <c r="I143" s="6">
        <v>41.8859437511381</v>
      </c>
      <c r="J143" s="6">
        <v>2.9767014786978701</v>
      </c>
      <c r="K143" s="6">
        <v>41.373661705697998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185570.48451702099</v>
      </c>
      <c r="E144" s="6">
        <v>1.26391741369856</v>
      </c>
      <c r="F144" s="6">
        <v>95.097371066124097</v>
      </c>
      <c r="G144" s="6">
        <v>0.47080687221433298</v>
      </c>
      <c r="H144" s="6">
        <v>9566.8599086079994</v>
      </c>
      <c r="I144" s="6">
        <v>9.2624985422900306</v>
      </c>
      <c r="J144" s="6">
        <v>4.9026289338759197</v>
      </c>
      <c r="K144" s="6">
        <v>9.1323443873308694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12973.830156075999</v>
      </c>
      <c r="E145" s="6">
        <v>5.9840315652774603</v>
      </c>
      <c r="F145" s="6">
        <v>98.788563085175795</v>
      </c>
      <c r="G145" s="6">
        <v>0.577405734223985</v>
      </c>
      <c r="H145" s="6">
        <v>159.09712913000001</v>
      </c>
      <c r="I145" s="6">
        <v>47.206527462931902</v>
      </c>
      <c r="J145" s="6">
        <v>1.2114369148241599</v>
      </c>
      <c r="K145" s="6">
        <v>47.0854751932401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299767.78304084903</v>
      </c>
      <c r="E146" s="6">
        <v>0.71749801326005302</v>
      </c>
      <c r="F146" s="6">
        <v>96.757345289677801</v>
      </c>
      <c r="G146" s="6">
        <v>0.25037134171416198</v>
      </c>
      <c r="H146" s="6">
        <v>10046.19763771</v>
      </c>
      <c r="I146" s="6">
        <v>7.57992031651857</v>
      </c>
      <c r="J146" s="6">
        <v>3.2426547103222001</v>
      </c>
      <c r="K146" s="6">
        <v>7.47081281388422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5874.2321640609998</v>
      </c>
      <c r="E147" s="6">
        <v>7.2933948885998499</v>
      </c>
      <c r="F147" s="6">
        <v>98.169712026221404</v>
      </c>
      <c r="G147" s="6">
        <v>0.91790248693032095</v>
      </c>
      <c r="H147" s="6">
        <v>109.51989430499999</v>
      </c>
      <c r="I147" s="6">
        <v>49.411809675092101</v>
      </c>
      <c r="J147" s="6">
        <v>1.83028797377856</v>
      </c>
      <c r="K147" s="6">
        <v>49.232811503466799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114017.825763831</v>
      </c>
      <c r="E148" s="6">
        <v>0.91684057155499299</v>
      </c>
      <c r="F148" s="6">
        <v>97.371907406720993</v>
      </c>
      <c r="G148" s="6">
        <v>0.28457817159592602</v>
      </c>
      <c r="H148" s="6">
        <v>3077.3701714610002</v>
      </c>
      <c r="I148" s="6">
        <v>10.4886236361643</v>
      </c>
      <c r="J148" s="6">
        <v>2.62809259327905</v>
      </c>
      <c r="K148" s="6">
        <v>10.5437378597225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13129.54579987</v>
      </c>
      <c r="E149" s="6">
        <v>6.2597027883080898</v>
      </c>
      <c r="F149" s="6">
        <v>98.267217697105593</v>
      </c>
      <c r="G149" s="6">
        <v>0.89224065254246498</v>
      </c>
      <c r="H149" s="6">
        <v>231.51815163000001</v>
      </c>
      <c r="I149" s="6">
        <v>50.9872728082482</v>
      </c>
      <c r="J149" s="6">
        <v>1.73278230289444</v>
      </c>
      <c r="K149" s="6">
        <v>50.599550962138103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235964.61780785999</v>
      </c>
      <c r="E150" s="6">
        <v>1.06289255437734</v>
      </c>
      <c r="F150" s="6">
        <v>97.1712075923312</v>
      </c>
      <c r="G150" s="6">
        <v>0.30017360973452201</v>
      </c>
      <c r="H150" s="6">
        <v>6869.2664820399996</v>
      </c>
      <c r="I150" s="6">
        <v>10.4175668247342</v>
      </c>
      <c r="J150" s="6">
        <v>2.8287924076688298</v>
      </c>
      <c r="K150" s="6">
        <v>10.3111957124099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14716.390400569</v>
      </c>
      <c r="E151" s="6">
        <v>7.1177538849466897</v>
      </c>
      <c r="F151" s="6">
        <v>98.3172321406701</v>
      </c>
      <c r="G151" s="6">
        <v>1.1075568783766601</v>
      </c>
      <c r="H151" s="6">
        <v>251.88126467999999</v>
      </c>
      <c r="I151" s="6">
        <v>65.273709695488293</v>
      </c>
      <c r="J151" s="6">
        <v>1.68276785932994</v>
      </c>
      <c r="K151" s="6">
        <v>64.710011019412605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364913.87841354799</v>
      </c>
      <c r="E152" s="6">
        <v>0.91623087087947597</v>
      </c>
      <c r="F152" s="6">
        <v>96.396139290518093</v>
      </c>
      <c r="G152" s="6">
        <v>0.35791913750162901</v>
      </c>
      <c r="H152" s="6">
        <v>13642.649990325999</v>
      </c>
      <c r="I152" s="6">
        <v>9.7348978304867604</v>
      </c>
      <c r="J152" s="6">
        <v>3.6038607094819199</v>
      </c>
      <c r="K152" s="6">
        <v>9.5736283432300002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3229.4259958440002</v>
      </c>
      <c r="E153" s="6">
        <v>9.9925275480582005</v>
      </c>
      <c r="F153" s="6">
        <v>98.625208963818693</v>
      </c>
      <c r="G153" s="6">
        <v>1.35829118930366</v>
      </c>
      <c r="H153" s="6">
        <v>45.016745290000003</v>
      </c>
      <c r="I153" s="6">
        <v>99.999999999999901</v>
      </c>
      <c r="J153" s="6">
        <v>1.37479103618132</v>
      </c>
      <c r="K153" s="6">
        <v>97.441537552416804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43227.519819098998</v>
      </c>
      <c r="E154" s="6">
        <v>2.0091042115318798</v>
      </c>
      <c r="F154" s="6">
        <v>96.811141228349101</v>
      </c>
      <c r="G154" s="6">
        <v>0.52537453241619403</v>
      </c>
      <c r="H154" s="6">
        <v>1423.869753035</v>
      </c>
      <c r="I154" s="6">
        <v>16.125362016867602</v>
      </c>
      <c r="J154" s="6">
        <v>3.1888587716508798</v>
      </c>
      <c r="K154" s="6">
        <v>15.949940620666201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2988.3301672429998</v>
      </c>
      <c r="E155" s="6">
        <v>9.2677663666654997</v>
      </c>
      <c r="F155" s="6">
        <v>98.757419055089699</v>
      </c>
      <c r="G155" s="6">
        <v>1.2458923956921399</v>
      </c>
      <c r="H155" s="6">
        <v>37.599627030000001</v>
      </c>
      <c r="I155" s="6">
        <v>99.999999999999702</v>
      </c>
      <c r="J155" s="6">
        <v>1.24258094491031</v>
      </c>
      <c r="K155" s="6">
        <v>99.020605396294499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58167.752866991999</v>
      </c>
      <c r="E156" s="6">
        <v>1.20210938327312</v>
      </c>
      <c r="F156" s="6">
        <v>98.955227520002595</v>
      </c>
      <c r="G156" s="6">
        <v>0.21777185935916599</v>
      </c>
      <c r="H156" s="6">
        <v>614.13700864299994</v>
      </c>
      <c r="I156" s="6">
        <v>20.732534085992299</v>
      </c>
      <c r="J156" s="6">
        <v>1.0447724799973801</v>
      </c>
      <c r="K156" s="6">
        <v>20.626178716340601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931.23105812400001</v>
      </c>
      <c r="E157" s="6">
        <v>10.7899829851434</v>
      </c>
      <c r="F157" s="6">
        <v>96.322158025585793</v>
      </c>
      <c r="G157" s="6">
        <v>2.5721044036975602</v>
      </c>
      <c r="H157" s="6">
        <v>35.556934599999998</v>
      </c>
      <c r="I157" s="6">
        <v>70.836754020867801</v>
      </c>
      <c r="J157" s="6">
        <v>3.6778419744142199</v>
      </c>
      <c r="K157" s="6">
        <v>67.363048373148601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24510.219971678001</v>
      </c>
      <c r="E158" s="6">
        <v>1.7264233814460299</v>
      </c>
      <c r="F158" s="6">
        <v>96.5373951537793</v>
      </c>
      <c r="G158" s="6">
        <v>0.65711808420057705</v>
      </c>
      <c r="H158" s="6">
        <v>879.13296521699999</v>
      </c>
      <c r="I158" s="6">
        <v>18.981311603663599</v>
      </c>
      <c r="J158" s="6">
        <v>3.46260484622068</v>
      </c>
      <c r="K158" s="6">
        <v>18.3204468816025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2434.84024959</v>
      </c>
      <c r="E159" s="6">
        <v>9.85793435872041</v>
      </c>
      <c r="F159" s="6">
        <v>96.505778938994894</v>
      </c>
      <c r="G159" s="6">
        <v>1.4967696383733</v>
      </c>
      <c r="H159" s="6">
        <v>88.159177345000003</v>
      </c>
      <c r="I159" s="6">
        <v>41.644299756636997</v>
      </c>
      <c r="J159" s="6">
        <v>3.4942210610050699</v>
      </c>
      <c r="K159" s="6">
        <v>41.3388040772398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21502.226405213001</v>
      </c>
      <c r="E160" s="6">
        <v>1.5840664416140899</v>
      </c>
      <c r="F160" s="6">
        <v>97.211597809354302</v>
      </c>
      <c r="G160" s="6">
        <v>0.630351715493075</v>
      </c>
      <c r="H160" s="6">
        <v>616.76648222200004</v>
      </c>
      <c r="I160" s="6">
        <v>22.341098647724401</v>
      </c>
      <c r="J160" s="6">
        <v>2.7884021906456802</v>
      </c>
      <c r="K160" s="6">
        <v>21.975846113777401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5802.0716647500003</v>
      </c>
      <c r="E161" s="6">
        <v>6.7089309939467903</v>
      </c>
      <c r="F161" s="6">
        <v>99.314925479638902</v>
      </c>
      <c r="G161" s="6">
        <v>0.50501705054868795</v>
      </c>
      <c r="H161" s="6">
        <v>40.022699948000003</v>
      </c>
      <c r="I161" s="6">
        <v>73.558953144811099</v>
      </c>
      <c r="J161" s="6">
        <v>0.68507452036114003</v>
      </c>
      <c r="K161" s="6">
        <v>73.212080219754995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74433.204587704997</v>
      </c>
      <c r="E162" s="6">
        <v>1.11220983649109</v>
      </c>
      <c r="F162" s="6">
        <v>97.904954583471394</v>
      </c>
      <c r="G162" s="6">
        <v>0.29283356446646502</v>
      </c>
      <c r="H162" s="6">
        <v>1592.778882054</v>
      </c>
      <c r="I162" s="6">
        <v>13.8525389009062</v>
      </c>
      <c r="J162" s="6">
        <v>2.0950454165286301</v>
      </c>
      <c r="K162" s="6">
        <v>13.6845991993384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380.62446709800003</v>
      </c>
      <c r="E163" s="6">
        <v>15.0924766493556</v>
      </c>
      <c r="F163" s="6">
        <v>98.892125493029894</v>
      </c>
      <c r="G163" s="6">
        <v>1.1323953304948</v>
      </c>
      <c r="H163" s="6">
        <v>4.2640821170000001</v>
      </c>
      <c r="I163" s="6">
        <v>100</v>
      </c>
      <c r="J163" s="6">
        <v>1.1078745069700899</v>
      </c>
      <c r="K163" s="6">
        <v>101.080926067411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6878.0901059950002</v>
      </c>
      <c r="E164" s="6">
        <v>2.3632158908621101</v>
      </c>
      <c r="F164" s="6">
        <v>95.414019979437697</v>
      </c>
      <c r="G164" s="6">
        <v>1.05266645164438</v>
      </c>
      <c r="H164" s="6">
        <v>330.58856353099998</v>
      </c>
      <c r="I164" s="6">
        <v>22.456262162925899</v>
      </c>
      <c r="J164" s="6">
        <v>4.58598002056232</v>
      </c>
      <c r="K164" s="6">
        <v>21.9013465820912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7085.9095192799996</v>
      </c>
      <c r="E165" s="6">
        <v>7.4397226170604798</v>
      </c>
      <c r="F165" s="6">
        <v>98.404943911462496</v>
      </c>
      <c r="G165" s="6">
        <v>0.79980910102283698</v>
      </c>
      <c r="H165" s="6">
        <v>114.85625287000001</v>
      </c>
      <c r="I165" s="6">
        <v>49.613574673882901</v>
      </c>
      <c r="J165" s="6">
        <v>1.5950560885374601</v>
      </c>
      <c r="K165" s="6">
        <v>49.343198832710598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103131.207522</v>
      </c>
      <c r="E166" s="6">
        <v>1.8996222833014</v>
      </c>
      <c r="F166" s="6">
        <v>93.753067232485705</v>
      </c>
      <c r="G166" s="6">
        <v>0.62223702607598097</v>
      </c>
      <c r="H166" s="6">
        <v>6871.8148498</v>
      </c>
      <c r="I166" s="6">
        <v>9.3989605359716393</v>
      </c>
      <c r="J166" s="6">
        <v>6.2469327675142399</v>
      </c>
      <c r="K166" s="6">
        <v>9.3384436668839896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10346.895551037</v>
      </c>
      <c r="E167" s="6">
        <v>6.7185655515531897</v>
      </c>
      <c r="F167" s="6">
        <v>95.934809939500695</v>
      </c>
      <c r="G167" s="6">
        <v>1.2326999919201</v>
      </c>
      <c r="H167" s="6">
        <v>438.44457478599998</v>
      </c>
      <c r="I167" s="6">
        <v>29.783992898860099</v>
      </c>
      <c r="J167" s="6">
        <v>4.0651900604993099</v>
      </c>
      <c r="K167" s="6">
        <v>29.090605279782199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162360.86115201301</v>
      </c>
      <c r="E168" s="6">
        <v>1.3802650844067399</v>
      </c>
      <c r="F168" s="6">
        <v>92.084596620401101</v>
      </c>
      <c r="G168" s="6">
        <v>0.62276509169591499</v>
      </c>
      <c r="H168" s="6">
        <v>13956.207186039999</v>
      </c>
      <c r="I168" s="6">
        <v>7.4889634238076601</v>
      </c>
      <c r="J168" s="6">
        <v>7.9154033795989296</v>
      </c>
      <c r="K168" s="6">
        <v>7.2449968129092603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138.19689333100001</v>
      </c>
      <c r="E169" s="6">
        <v>39.880527641960001</v>
      </c>
      <c r="F169" s="6">
        <v>98.0797259886387</v>
      </c>
      <c r="G169" s="6">
        <v>1.8202351562460699</v>
      </c>
      <c r="H169" s="6">
        <v>2.7057161920000001</v>
      </c>
      <c r="I169" s="6">
        <v>100</v>
      </c>
      <c r="J169" s="6">
        <v>1.92027401136126</v>
      </c>
      <c r="K169" s="6">
        <v>92.970151292598999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739.62584436400005</v>
      </c>
      <c r="E170" s="6">
        <v>31.5338894666118</v>
      </c>
      <c r="F170" s="6">
        <v>94.170896261072897</v>
      </c>
      <c r="G170" s="6">
        <v>1.278749815039</v>
      </c>
      <c r="H170" s="6">
        <v>45.782252755000002</v>
      </c>
      <c r="I170" s="6">
        <v>39.222385509889101</v>
      </c>
      <c r="J170" s="6">
        <v>5.8291037389271203</v>
      </c>
      <c r="K170" s="6">
        <v>20.658581759615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732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489</v>
      </c>
      <c r="E180" s="5" t="s">
        <v>490</v>
      </c>
      <c r="F180" s="5" t="s">
        <v>491</v>
      </c>
      <c r="G180" s="5" t="s">
        <v>492</v>
      </c>
      <c r="H180" s="5" t="s">
        <v>613</v>
      </c>
      <c r="I180" s="5" t="s">
        <v>614</v>
      </c>
      <c r="J180" s="5" t="s">
        <v>615</v>
      </c>
      <c r="K180" s="5" t="s">
        <v>616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10312.56450484</v>
      </c>
      <c r="E181" s="6">
        <v>7.7418964729172801</v>
      </c>
      <c r="F181" s="6">
        <v>98.771631258963595</v>
      </c>
      <c r="G181" s="6">
        <v>0.56700053191689104</v>
      </c>
      <c r="H181" s="6">
        <v>128.25172284999999</v>
      </c>
      <c r="I181" s="6">
        <v>45.577793271589698</v>
      </c>
      <c r="J181" s="6">
        <v>1.2283687410363999</v>
      </c>
      <c r="K181" s="6">
        <v>45.591820754800302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194770.61287337</v>
      </c>
      <c r="E182" s="6">
        <v>0.84602489283849502</v>
      </c>
      <c r="F182" s="6">
        <v>98.017865584080596</v>
      </c>
      <c r="G182" s="6">
        <v>0.32025022886773302</v>
      </c>
      <c r="H182" s="6">
        <v>3938.6853884799998</v>
      </c>
      <c r="I182" s="6">
        <v>16.062424202317999</v>
      </c>
      <c r="J182" s="6">
        <v>1.9821344159193699</v>
      </c>
      <c r="K182" s="6">
        <v>15.8365868804456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3817.8060120700002</v>
      </c>
      <c r="E183" s="6">
        <v>15.5239085262176</v>
      </c>
      <c r="F183" s="6">
        <v>98.574706468453897</v>
      </c>
      <c r="G183" s="6">
        <v>1.3188079561617601</v>
      </c>
      <c r="H183" s="6">
        <v>55.201728807000002</v>
      </c>
      <c r="I183" s="6">
        <v>93.088870067702402</v>
      </c>
      <c r="J183" s="6">
        <v>1.4252935315461099</v>
      </c>
      <c r="K183" s="6">
        <v>91.210059043687707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68642.012626641997</v>
      </c>
      <c r="E184" s="6">
        <v>2.3144116002683099</v>
      </c>
      <c r="F184" s="6">
        <v>98.184446315256906</v>
      </c>
      <c r="G184" s="6">
        <v>0.43298296007458298</v>
      </c>
      <c r="H184" s="6">
        <v>1269.2769947730001</v>
      </c>
      <c r="I184" s="6">
        <v>23.57763328111</v>
      </c>
      <c r="J184" s="6">
        <v>1.81555368474307</v>
      </c>
      <c r="K184" s="6">
        <v>23.415552267120098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2142.9947152750001</v>
      </c>
      <c r="E185" s="6">
        <v>9.0941249458642996</v>
      </c>
      <c r="F185" s="6">
        <v>96.084329832666597</v>
      </c>
      <c r="G185" s="6">
        <v>1.61988677910255</v>
      </c>
      <c r="H185" s="6">
        <v>87.332247515999995</v>
      </c>
      <c r="I185" s="6">
        <v>40.948087715199797</v>
      </c>
      <c r="J185" s="6">
        <v>3.9156701673333898</v>
      </c>
      <c r="K185" s="6">
        <v>39.749450010714803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35759.327126360004</v>
      </c>
      <c r="E186" s="6">
        <v>1.4411816159447799</v>
      </c>
      <c r="F186" s="6">
        <v>93.736546937151999</v>
      </c>
      <c r="G186" s="6">
        <v>0.68275778668686704</v>
      </c>
      <c r="H186" s="6">
        <v>2389.429463037</v>
      </c>
      <c r="I186" s="6">
        <v>10.3978565656644</v>
      </c>
      <c r="J186" s="6">
        <v>6.2634530628479599</v>
      </c>
      <c r="K186" s="6">
        <v>10.217903235851701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6202.0626350570001</v>
      </c>
      <c r="E187" s="6">
        <v>7.9719763815901103</v>
      </c>
      <c r="F187" s="6">
        <v>96.630042425795594</v>
      </c>
      <c r="G187" s="6">
        <v>1.31091457939018</v>
      </c>
      <c r="H187" s="6">
        <v>216.29596167</v>
      </c>
      <c r="I187" s="6">
        <v>38.435144295602697</v>
      </c>
      <c r="J187" s="6">
        <v>3.3699575742043901</v>
      </c>
      <c r="K187" s="6">
        <v>37.589117558245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103547.502747273</v>
      </c>
      <c r="E188" s="6">
        <v>1.17100141019543</v>
      </c>
      <c r="F188" s="6">
        <v>91.954161135777596</v>
      </c>
      <c r="G188" s="6">
        <v>0.63600108647811604</v>
      </c>
      <c r="H188" s="6">
        <v>9060.2373139699994</v>
      </c>
      <c r="I188" s="6">
        <v>7.6001549037836202</v>
      </c>
      <c r="J188" s="6">
        <v>8.0458388642223806</v>
      </c>
      <c r="K188" s="6">
        <v>7.2687195674022096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4804.7232097409997</v>
      </c>
      <c r="E189" s="6">
        <v>8.7492433552958904</v>
      </c>
      <c r="F189" s="6">
        <v>95.880821795414505</v>
      </c>
      <c r="G189" s="6">
        <v>1.7542821698745601</v>
      </c>
      <c r="H189" s="6">
        <v>206.41782948900001</v>
      </c>
      <c r="I189" s="6">
        <v>41.823705408233103</v>
      </c>
      <c r="J189" s="6">
        <v>4.1191782045854701</v>
      </c>
      <c r="K189" s="6">
        <v>40.833876990651397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90931.1237922</v>
      </c>
      <c r="E190" s="6">
        <v>1.4068813253507</v>
      </c>
      <c r="F190" s="6">
        <v>93.837903241914702</v>
      </c>
      <c r="G190" s="6">
        <v>0.53285449509291405</v>
      </c>
      <c r="H190" s="6">
        <v>5971.2159348280002</v>
      </c>
      <c r="I190" s="6">
        <v>8.3804781830372104</v>
      </c>
      <c r="J190" s="6">
        <v>6.1620967580853003</v>
      </c>
      <c r="K190" s="6">
        <v>8.1144374253683207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2121.9994931199999</v>
      </c>
      <c r="E191" s="6">
        <v>13.9489999441099</v>
      </c>
      <c r="F191" s="6">
        <v>97.201487638290303</v>
      </c>
      <c r="G191" s="6">
        <v>1.49613820350518</v>
      </c>
      <c r="H191" s="6">
        <v>61.094145339999997</v>
      </c>
      <c r="I191" s="6">
        <v>51.5231335031649</v>
      </c>
      <c r="J191" s="6">
        <v>2.7985123617096499</v>
      </c>
      <c r="K191" s="6">
        <v>51.965773345499798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51808.208235986</v>
      </c>
      <c r="E192" s="6">
        <v>3.1010073761683898</v>
      </c>
      <c r="F192" s="6">
        <v>94.028047409246895</v>
      </c>
      <c r="G192" s="6">
        <v>0.83697426059295599</v>
      </c>
      <c r="H192" s="6">
        <v>3290.4667481880001</v>
      </c>
      <c r="I192" s="6">
        <v>13.7407200864484</v>
      </c>
      <c r="J192" s="6">
        <v>5.9719525907530802</v>
      </c>
      <c r="K192" s="6">
        <v>13.1781112223179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10716.426055774</v>
      </c>
      <c r="E193" s="6">
        <v>8.7665454793555995</v>
      </c>
      <c r="F193" s="6">
        <v>97.023298521302095</v>
      </c>
      <c r="G193" s="6">
        <v>1.26935531831519</v>
      </c>
      <c r="H193" s="6">
        <v>328.78289826000002</v>
      </c>
      <c r="I193" s="6">
        <v>41.8859437511381</v>
      </c>
      <c r="J193" s="6">
        <v>2.9767014786978701</v>
      </c>
      <c r="K193" s="6">
        <v>41.373661705697998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185570.48451702099</v>
      </c>
      <c r="E194" s="6">
        <v>1.26391741369856</v>
      </c>
      <c r="F194" s="6">
        <v>95.097371066124097</v>
      </c>
      <c r="G194" s="6">
        <v>0.47080687221433298</v>
      </c>
      <c r="H194" s="6">
        <v>9566.8599086079994</v>
      </c>
      <c r="I194" s="6">
        <v>9.2624985422900306</v>
      </c>
      <c r="J194" s="6">
        <v>4.9026289338759197</v>
      </c>
      <c r="K194" s="6">
        <v>9.1323443873308694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12973.830156075999</v>
      </c>
      <c r="E195" s="6">
        <v>5.9840315652774603</v>
      </c>
      <c r="F195" s="6">
        <v>98.788563085175795</v>
      </c>
      <c r="G195" s="6">
        <v>0.577405734223985</v>
      </c>
      <c r="H195" s="6">
        <v>159.09712913000001</v>
      </c>
      <c r="I195" s="6">
        <v>47.206527462931902</v>
      </c>
      <c r="J195" s="6">
        <v>1.2114369148241599</v>
      </c>
      <c r="K195" s="6">
        <v>47.0854751932401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299767.78304084903</v>
      </c>
      <c r="E196" s="6">
        <v>0.71749801326005302</v>
      </c>
      <c r="F196" s="6">
        <v>96.757345289677801</v>
      </c>
      <c r="G196" s="6">
        <v>0.25037134171416198</v>
      </c>
      <c r="H196" s="6">
        <v>10046.19763771</v>
      </c>
      <c r="I196" s="6">
        <v>7.57992031651857</v>
      </c>
      <c r="J196" s="6">
        <v>3.2426547103222001</v>
      </c>
      <c r="K196" s="6">
        <v>7.47081281388422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5874.2321640609998</v>
      </c>
      <c r="E197" s="6">
        <v>7.2933948885998499</v>
      </c>
      <c r="F197" s="6">
        <v>98.169712026221404</v>
      </c>
      <c r="G197" s="6">
        <v>0.91790248693032095</v>
      </c>
      <c r="H197" s="6">
        <v>109.51989430499999</v>
      </c>
      <c r="I197" s="6">
        <v>49.411809675092101</v>
      </c>
      <c r="J197" s="6">
        <v>1.83028797377856</v>
      </c>
      <c r="K197" s="6">
        <v>49.232811503466799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114017.825763831</v>
      </c>
      <c r="E198" s="6">
        <v>0.91684057155499299</v>
      </c>
      <c r="F198" s="6">
        <v>97.371907406720993</v>
      </c>
      <c r="G198" s="6">
        <v>0.28457817159592602</v>
      </c>
      <c r="H198" s="6">
        <v>3077.3701714610002</v>
      </c>
      <c r="I198" s="6">
        <v>10.4886236361643</v>
      </c>
      <c r="J198" s="6">
        <v>2.62809259327905</v>
      </c>
      <c r="K198" s="6">
        <v>10.5437378597225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13129.54579987</v>
      </c>
      <c r="E199" s="6">
        <v>6.2597027883080898</v>
      </c>
      <c r="F199" s="6">
        <v>98.267217697105593</v>
      </c>
      <c r="G199" s="6">
        <v>0.89224065254246498</v>
      </c>
      <c r="H199" s="6">
        <v>231.51815163000001</v>
      </c>
      <c r="I199" s="6">
        <v>50.9872728082482</v>
      </c>
      <c r="J199" s="6">
        <v>1.73278230289444</v>
      </c>
      <c r="K199" s="6">
        <v>50.599550962138103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235964.61780785999</v>
      </c>
      <c r="E200" s="6">
        <v>1.06289255437734</v>
      </c>
      <c r="F200" s="6">
        <v>97.1712075923312</v>
      </c>
      <c r="G200" s="6">
        <v>0.30017360973452201</v>
      </c>
      <c r="H200" s="6">
        <v>6869.2664820399996</v>
      </c>
      <c r="I200" s="6">
        <v>10.4175668247342</v>
      </c>
      <c r="J200" s="6">
        <v>2.8287924076688298</v>
      </c>
      <c r="K200" s="6">
        <v>10.3111957124099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14667.460662470001</v>
      </c>
      <c r="E201" s="6">
        <v>7.13787704841232</v>
      </c>
      <c r="F201" s="6">
        <v>98.311713305386306</v>
      </c>
      <c r="G201" s="6">
        <v>1.1112348606053699</v>
      </c>
      <c r="H201" s="6">
        <v>251.88126467999999</v>
      </c>
      <c r="I201" s="6">
        <v>65.273709695488293</v>
      </c>
      <c r="J201" s="6">
        <v>1.6882866946137201</v>
      </c>
      <c r="K201" s="6">
        <v>64.709035129712802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364059.48732034001</v>
      </c>
      <c r="E202" s="6">
        <v>0.90653936166864701</v>
      </c>
      <c r="F202" s="6">
        <v>96.394946725579601</v>
      </c>
      <c r="G202" s="6">
        <v>0.35874298191720499</v>
      </c>
      <c r="H202" s="6">
        <v>13615.38017739</v>
      </c>
      <c r="I202" s="6">
        <v>9.7533922259063708</v>
      </c>
      <c r="J202" s="6">
        <v>3.6050532744204502</v>
      </c>
      <c r="K202" s="6">
        <v>9.5923715955747806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3229.4259958440002</v>
      </c>
      <c r="E203" s="6">
        <v>9.9925275480582005</v>
      </c>
      <c r="F203" s="6">
        <v>98.625208963818693</v>
      </c>
      <c r="G203" s="6">
        <v>1.35829118930366</v>
      </c>
      <c r="H203" s="6">
        <v>45.016745290000003</v>
      </c>
      <c r="I203" s="6">
        <v>99.999999999999901</v>
      </c>
      <c r="J203" s="6">
        <v>1.37479103618132</v>
      </c>
      <c r="K203" s="6">
        <v>97.441537552416804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43227.519819098998</v>
      </c>
      <c r="E204" s="6">
        <v>2.0091042115318798</v>
      </c>
      <c r="F204" s="6">
        <v>96.811141228349101</v>
      </c>
      <c r="G204" s="6">
        <v>0.52537453241619403</v>
      </c>
      <c r="H204" s="6">
        <v>1423.869753035</v>
      </c>
      <c r="I204" s="6">
        <v>16.125362016867602</v>
      </c>
      <c r="J204" s="6">
        <v>3.1888587716508798</v>
      </c>
      <c r="K204" s="6">
        <v>15.949940620666201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2988.3301672429998</v>
      </c>
      <c r="E205" s="6">
        <v>9.2677663666654997</v>
      </c>
      <c r="F205" s="6">
        <v>98.757419055089699</v>
      </c>
      <c r="G205" s="6">
        <v>1.2458923956921399</v>
      </c>
      <c r="H205" s="6">
        <v>37.599627030000001</v>
      </c>
      <c r="I205" s="6">
        <v>99.999999999999702</v>
      </c>
      <c r="J205" s="6">
        <v>1.24258094491031</v>
      </c>
      <c r="K205" s="6">
        <v>99.020605396294499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58167.752866991999</v>
      </c>
      <c r="E206" s="6">
        <v>1.20210938327312</v>
      </c>
      <c r="F206" s="6">
        <v>98.955227520002595</v>
      </c>
      <c r="G206" s="6">
        <v>0.21777185935916599</v>
      </c>
      <c r="H206" s="6">
        <v>614.13700864299994</v>
      </c>
      <c r="I206" s="6">
        <v>20.732534085992299</v>
      </c>
      <c r="J206" s="6">
        <v>1.0447724799973801</v>
      </c>
      <c r="K206" s="6">
        <v>20.626178716340601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931.23105812400001</v>
      </c>
      <c r="E207" s="6">
        <v>10.7899829851434</v>
      </c>
      <c r="F207" s="6">
        <v>96.322158025585793</v>
      </c>
      <c r="G207" s="6">
        <v>2.5721044036975602</v>
      </c>
      <c r="H207" s="6">
        <v>35.556934599999998</v>
      </c>
      <c r="I207" s="6">
        <v>70.836754020867801</v>
      </c>
      <c r="J207" s="6">
        <v>3.6778419744142199</v>
      </c>
      <c r="K207" s="6">
        <v>67.363048373148601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24510.219971678001</v>
      </c>
      <c r="E208" s="6">
        <v>1.7264233814460299</v>
      </c>
      <c r="F208" s="6">
        <v>96.5373951537793</v>
      </c>
      <c r="G208" s="6">
        <v>0.65711808420057705</v>
      </c>
      <c r="H208" s="6">
        <v>879.13296521699999</v>
      </c>
      <c r="I208" s="6">
        <v>18.981311603663599</v>
      </c>
      <c r="J208" s="6">
        <v>3.46260484622068</v>
      </c>
      <c r="K208" s="6">
        <v>18.3204468816025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2434.84024959</v>
      </c>
      <c r="E209" s="6">
        <v>9.85793435872041</v>
      </c>
      <c r="F209" s="6">
        <v>96.505778938994894</v>
      </c>
      <c r="G209" s="6">
        <v>1.4967696383733</v>
      </c>
      <c r="H209" s="6">
        <v>88.159177345000003</v>
      </c>
      <c r="I209" s="6">
        <v>41.644299756636997</v>
      </c>
      <c r="J209" s="6">
        <v>3.4942210610050699</v>
      </c>
      <c r="K209" s="6">
        <v>41.3388040772398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21502.226405213001</v>
      </c>
      <c r="E210" s="6">
        <v>1.5840664416140899</v>
      </c>
      <c r="F210" s="6">
        <v>97.211597809354302</v>
      </c>
      <c r="G210" s="6">
        <v>0.630351715493075</v>
      </c>
      <c r="H210" s="6">
        <v>616.76648222200004</v>
      </c>
      <c r="I210" s="6">
        <v>22.341098647724401</v>
      </c>
      <c r="J210" s="6">
        <v>2.7884021906456802</v>
      </c>
      <c r="K210" s="6">
        <v>21.975846113777401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5802.0716647500003</v>
      </c>
      <c r="E211" s="6">
        <v>6.7089309939467903</v>
      </c>
      <c r="F211" s="6">
        <v>99.314925479638902</v>
      </c>
      <c r="G211" s="6">
        <v>0.50501705054868795</v>
      </c>
      <c r="H211" s="6">
        <v>40.022699948000003</v>
      </c>
      <c r="I211" s="6">
        <v>73.558953144811099</v>
      </c>
      <c r="J211" s="6">
        <v>0.68507452036114003</v>
      </c>
      <c r="K211" s="6">
        <v>73.212080219754995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74433.204587704997</v>
      </c>
      <c r="E212" s="6">
        <v>1.11220983649109</v>
      </c>
      <c r="F212" s="6">
        <v>97.904954583471394</v>
      </c>
      <c r="G212" s="6">
        <v>0.29283356446646502</v>
      </c>
      <c r="H212" s="6">
        <v>1592.778882054</v>
      </c>
      <c r="I212" s="6">
        <v>13.8525389009062</v>
      </c>
      <c r="J212" s="6">
        <v>2.0950454165286301</v>
      </c>
      <c r="K212" s="6">
        <v>13.6845991993384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380.62446709800003</v>
      </c>
      <c r="E213" s="6">
        <v>15.0924766493556</v>
      </c>
      <c r="F213" s="6">
        <v>98.892125493029894</v>
      </c>
      <c r="G213" s="6">
        <v>1.1323953304948</v>
      </c>
      <c r="H213" s="6">
        <v>4.2640821170000001</v>
      </c>
      <c r="I213" s="6">
        <v>100</v>
      </c>
      <c r="J213" s="6">
        <v>1.1078745069700899</v>
      </c>
      <c r="K213" s="6">
        <v>101.080926067411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6878.0901059950002</v>
      </c>
      <c r="E214" s="6">
        <v>2.3632158908621101</v>
      </c>
      <c r="F214" s="6">
        <v>95.414019979437697</v>
      </c>
      <c r="G214" s="6">
        <v>1.05266645164438</v>
      </c>
      <c r="H214" s="6">
        <v>330.58856353099998</v>
      </c>
      <c r="I214" s="6">
        <v>22.456262162925899</v>
      </c>
      <c r="J214" s="6">
        <v>4.58598002056232</v>
      </c>
      <c r="K214" s="6">
        <v>21.9013465820912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7085.9095192799996</v>
      </c>
      <c r="E215" s="6">
        <v>7.4397226170604798</v>
      </c>
      <c r="F215" s="6">
        <v>98.404943911462496</v>
      </c>
      <c r="G215" s="6">
        <v>0.79980910102283698</v>
      </c>
      <c r="H215" s="6">
        <v>114.85625287000001</v>
      </c>
      <c r="I215" s="6">
        <v>49.613574673882901</v>
      </c>
      <c r="J215" s="6">
        <v>1.5950560885374601</v>
      </c>
      <c r="K215" s="6">
        <v>49.343198832710598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103131.207522</v>
      </c>
      <c r="E216" s="6">
        <v>1.8996222833014</v>
      </c>
      <c r="F216" s="6">
        <v>93.753067232485705</v>
      </c>
      <c r="G216" s="6">
        <v>0.62223702607598097</v>
      </c>
      <c r="H216" s="6">
        <v>6871.8148498</v>
      </c>
      <c r="I216" s="6">
        <v>9.3989605359716393</v>
      </c>
      <c r="J216" s="6">
        <v>6.2469327675142399</v>
      </c>
      <c r="K216" s="6">
        <v>9.3384436668839896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10256.572019789999</v>
      </c>
      <c r="E217" s="6">
        <v>6.7644073021508504</v>
      </c>
      <c r="F217" s="6">
        <v>95.9548344015396</v>
      </c>
      <c r="G217" s="6">
        <v>1.2426677408546201</v>
      </c>
      <c r="H217" s="6">
        <v>432.38605487000001</v>
      </c>
      <c r="I217" s="6">
        <v>30.168799862132499</v>
      </c>
      <c r="J217" s="6">
        <v>4.0451655984603896</v>
      </c>
      <c r="K217" s="6">
        <v>29.4771559748317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160510.34128138001</v>
      </c>
      <c r="E218" s="6">
        <v>1.27637030943562</v>
      </c>
      <c r="F218" s="6">
        <v>92.073022450946397</v>
      </c>
      <c r="G218" s="6">
        <v>0.62960250800056194</v>
      </c>
      <c r="H218" s="6">
        <v>13819.051855350001</v>
      </c>
      <c r="I218" s="6">
        <v>7.5478092941950701</v>
      </c>
      <c r="J218" s="6">
        <v>7.9269775490536096</v>
      </c>
      <c r="K218" s="6">
        <v>7.3129267107901397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733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489</v>
      </c>
      <c r="E228" s="5" t="s">
        <v>490</v>
      </c>
      <c r="F228" s="5" t="s">
        <v>491</v>
      </c>
      <c r="G228" s="5" t="s">
        <v>492</v>
      </c>
      <c r="H228" s="5" t="s">
        <v>613</v>
      </c>
      <c r="I228" s="5" t="s">
        <v>614</v>
      </c>
      <c r="J228" s="5" t="s">
        <v>615</v>
      </c>
      <c r="K228" s="5" t="s">
        <v>616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1917.95027856</v>
      </c>
      <c r="E229" s="6">
        <v>13.243591274494699</v>
      </c>
      <c r="F229" s="6">
        <v>94.526847343582503</v>
      </c>
      <c r="G229" s="6">
        <v>2.8264199570969399</v>
      </c>
      <c r="H229" s="6">
        <v>111.05029901</v>
      </c>
      <c r="I229" s="6">
        <v>50.306988619735897</v>
      </c>
      <c r="J229" s="6">
        <v>5.4731526564175601</v>
      </c>
      <c r="K229" s="6">
        <v>48.815113442904497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19357.730496209999</v>
      </c>
      <c r="E230" s="6">
        <v>2.2347083823651102</v>
      </c>
      <c r="F230" s="6">
        <v>93.599893743938694</v>
      </c>
      <c r="G230" s="6">
        <v>1.2320800228834099</v>
      </c>
      <c r="H230" s="6">
        <v>1323.6289817899999</v>
      </c>
      <c r="I230" s="6">
        <v>18.3500539238843</v>
      </c>
      <c r="J230" s="6">
        <v>6.4001062560612798</v>
      </c>
      <c r="K230" s="6">
        <v>18.018850720907899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1122.3963560300001</v>
      </c>
      <c r="E231" s="6">
        <v>16.155928157765</v>
      </c>
      <c r="F231" s="6">
        <v>98.490570607994499</v>
      </c>
      <c r="G231" s="6">
        <v>1.5274668578522399</v>
      </c>
      <c r="H231" s="6">
        <v>17.20142384</v>
      </c>
      <c r="I231" s="6">
        <v>99.999999999999602</v>
      </c>
      <c r="J231" s="6">
        <v>1.50942939200551</v>
      </c>
      <c r="K231" s="6">
        <v>99.667518872667202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19288.534947579999</v>
      </c>
      <c r="E232" s="6">
        <v>1.4732788925239</v>
      </c>
      <c r="F232" s="6">
        <v>98.440667219791393</v>
      </c>
      <c r="G232" s="6">
        <v>0.50272188046599897</v>
      </c>
      <c r="H232" s="6">
        <v>305.53678348</v>
      </c>
      <c r="I232" s="6">
        <v>32.296912760796602</v>
      </c>
      <c r="J232" s="6">
        <v>1.5593327802085699</v>
      </c>
      <c r="K232" s="6">
        <v>31.736828704673101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2502.5439839000001</v>
      </c>
      <c r="E233" s="6">
        <v>14.277207294889999</v>
      </c>
      <c r="F233" s="6">
        <v>100</v>
      </c>
      <c r="G233" s="6">
        <v>1.5850884266133101E-15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50767.48504906</v>
      </c>
      <c r="E234" s="6">
        <v>1.2847961938230501</v>
      </c>
      <c r="F234" s="6">
        <v>99.103931151913002</v>
      </c>
      <c r="G234" s="6">
        <v>0.30667346465846401</v>
      </c>
      <c r="H234" s="6">
        <v>459.02479669000002</v>
      </c>
      <c r="I234" s="6">
        <v>34.425186465449499</v>
      </c>
      <c r="J234" s="6">
        <v>0.89606884808702802</v>
      </c>
      <c r="K234" s="6">
        <v>33.917645940392397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1529.3836345899999</v>
      </c>
      <c r="E235" s="6">
        <v>14.8622514942238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29458.502326760001</v>
      </c>
      <c r="E236" s="6">
        <v>1.3083585156400099</v>
      </c>
      <c r="F236" s="6">
        <v>99.391995524366394</v>
      </c>
      <c r="G236" s="6">
        <v>0.266367689541744</v>
      </c>
      <c r="H236" s="6">
        <v>180.20466503</v>
      </c>
      <c r="I236" s="6">
        <v>43.784816959166101</v>
      </c>
      <c r="J236" s="6">
        <v>0.60800447563355997</v>
      </c>
      <c r="K236" s="6">
        <v>43.543785067011697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1659.7048041099999</v>
      </c>
      <c r="E237" s="6">
        <v>14.2298512089203</v>
      </c>
      <c r="F237" s="6">
        <v>97.585331273355493</v>
      </c>
      <c r="G237" s="6">
        <v>2.4632663185852102</v>
      </c>
      <c r="H237" s="6">
        <v>41.068029729999999</v>
      </c>
      <c r="I237" s="6">
        <v>100</v>
      </c>
      <c r="J237" s="6">
        <v>2.4146687266445102</v>
      </c>
      <c r="K237" s="6">
        <v>99.549332403734695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34142.491581529997</v>
      </c>
      <c r="E238" s="6">
        <v>1.5816584329856</v>
      </c>
      <c r="F238" s="6">
        <v>98.342324481372998</v>
      </c>
      <c r="G238" s="6">
        <v>0.66941660783970902</v>
      </c>
      <c r="H238" s="6">
        <v>575.51184333000003</v>
      </c>
      <c r="I238" s="6">
        <v>40.606758813986502</v>
      </c>
      <c r="J238" s="6">
        <v>1.65767551862704</v>
      </c>
      <c r="K238" s="6">
        <v>39.713432768746998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448.783655624</v>
      </c>
      <c r="E239" s="6">
        <v>22.435189489794102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9196.5041987559998</v>
      </c>
      <c r="E240" s="6">
        <v>3.9732265953413699</v>
      </c>
      <c r="F240" s="6">
        <v>98.036848035652497</v>
      </c>
      <c r="G240" s="6">
        <v>0.64039411656856104</v>
      </c>
      <c r="H240" s="6">
        <v>184.15662727500001</v>
      </c>
      <c r="I240" s="6">
        <v>31.951585011943799</v>
      </c>
      <c r="J240" s="6">
        <v>1.96315196434746</v>
      </c>
      <c r="K240" s="6">
        <v>31.980316261368198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494.64212995999998</v>
      </c>
      <c r="E241" s="6">
        <v>19.918003673507101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16823.468340489999</v>
      </c>
      <c r="E242" s="6">
        <v>1.38614882740884</v>
      </c>
      <c r="F242" s="6">
        <v>99.158101506742597</v>
      </c>
      <c r="G242" s="6">
        <v>0.31114760276046599</v>
      </c>
      <c r="H242" s="6">
        <v>142.83908658999999</v>
      </c>
      <c r="I242" s="6">
        <v>36.517301925077199</v>
      </c>
      <c r="J242" s="6">
        <v>0.84189849325737098</v>
      </c>
      <c r="K242" s="6">
        <v>36.6467048286665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1250.8515334399999</v>
      </c>
      <c r="E243" s="6">
        <v>21.111039391737101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30957.562906340001</v>
      </c>
      <c r="E244" s="6">
        <v>1.9643199595443801</v>
      </c>
      <c r="F244" s="6">
        <v>99.2940251152515</v>
      </c>
      <c r="G244" s="6">
        <v>0.30979593079010898</v>
      </c>
      <c r="H244" s="6">
        <v>220.10651576999999</v>
      </c>
      <c r="I244" s="6">
        <v>43.969726880350301</v>
      </c>
      <c r="J244" s="6">
        <v>0.70597488474847003</v>
      </c>
      <c r="K244" s="6">
        <v>43.5722085827962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1847.96159324</v>
      </c>
      <c r="E245" s="6">
        <v>17.056377039174698</v>
      </c>
      <c r="F245" s="6">
        <v>95.981216448465204</v>
      </c>
      <c r="G245" s="6">
        <v>4.1402249800056801</v>
      </c>
      <c r="H245" s="6">
        <v>77.375114940000003</v>
      </c>
      <c r="I245" s="6">
        <v>99.999999999999901</v>
      </c>
      <c r="J245" s="6">
        <v>4.0187835515348302</v>
      </c>
      <c r="K245" s="6">
        <v>98.881620484263607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32073.942101119999</v>
      </c>
      <c r="E246" s="6">
        <v>3.8962626312443001</v>
      </c>
      <c r="F246" s="6">
        <v>96.316681896000503</v>
      </c>
      <c r="G246" s="6">
        <v>1.00718166463504</v>
      </c>
      <c r="H246" s="6">
        <v>1226.5635534999999</v>
      </c>
      <c r="I246" s="6">
        <v>27.0997072688372</v>
      </c>
      <c r="J246" s="6">
        <v>3.6833181039995102</v>
      </c>
      <c r="K246" s="6">
        <v>26.3372299826075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1784.39643953</v>
      </c>
      <c r="E247" s="6">
        <v>23.3381330573926</v>
      </c>
      <c r="F247" s="6">
        <v>96.439116791323897</v>
      </c>
      <c r="G247" s="6">
        <v>3.5547575292376701</v>
      </c>
      <c r="H247" s="6">
        <v>65.886411350000003</v>
      </c>
      <c r="I247" s="6">
        <v>99.999999999999602</v>
      </c>
      <c r="J247" s="6">
        <v>3.5608832086761302</v>
      </c>
      <c r="K247" s="6">
        <v>96.273215502185096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51141.967909439998</v>
      </c>
      <c r="E248" s="6">
        <v>2.7422407825024</v>
      </c>
      <c r="F248" s="6">
        <v>96.202525485438898</v>
      </c>
      <c r="G248" s="6">
        <v>0.90118608687005297</v>
      </c>
      <c r="H248" s="6">
        <v>2018.7652952000001</v>
      </c>
      <c r="I248" s="6">
        <v>23.0817723928639</v>
      </c>
      <c r="J248" s="6">
        <v>3.79747451456105</v>
      </c>
      <c r="K248" s="6">
        <v>22.830009038062101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3876.31990344</v>
      </c>
      <c r="E249" s="6">
        <v>17.7630681767826</v>
      </c>
      <c r="F249" s="6">
        <v>96.395972855247294</v>
      </c>
      <c r="G249" s="6">
        <v>3.70147532151003</v>
      </c>
      <c r="H249" s="6">
        <v>144.92682360000001</v>
      </c>
      <c r="I249" s="6">
        <v>100</v>
      </c>
      <c r="J249" s="6">
        <v>3.6040271447526702</v>
      </c>
      <c r="K249" s="6">
        <v>99.002393790553697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80555.109936359993</v>
      </c>
      <c r="E250" s="6">
        <v>2.4687759563286802</v>
      </c>
      <c r="F250" s="6">
        <v>94.2420958584879</v>
      </c>
      <c r="G250" s="6">
        <v>0.94068731983047704</v>
      </c>
      <c r="H250" s="6">
        <v>4921.6711162600004</v>
      </c>
      <c r="I250" s="6">
        <v>15.781018006574</v>
      </c>
      <c r="J250" s="6">
        <v>5.7579041415120598</v>
      </c>
      <c r="K250" s="6">
        <v>15.3966343290056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2733.5912436200001</v>
      </c>
      <c r="E251" s="6">
        <v>12.236163908241901</v>
      </c>
      <c r="F251" s="6">
        <v>100</v>
      </c>
      <c r="G251" s="6">
        <v>1.3584870904017499E-15</v>
      </c>
      <c r="H251" s="6"/>
      <c r="I251" s="6"/>
      <c r="J251" s="6"/>
      <c r="K251" s="6"/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28890.626863910002</v>
      </c>
      <c r="E252" s="6">
        <v>1.9597406817724901</v>
      </c>
      <c r="F252" s="6">
        <v>95.938304530022705</v>
      </c>
      <c r="G252" s="6">
        <v>0.766108150849374</v>
      </c>
      <c r="H252" s="6">
        <v>1223.12906021</v>
      </c>
      <c r="I252" s="6">
        <v>18.502070524132002</v>
      </c>
      <c r="J252" s="6">
        <v>4.0616954699772903</v>
      </c>
      <c r="K252" s="6">
        <v>18.095673991908299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2673.7426861099998</v>
      </c>
      <c r="E253" s="6">
        <v>12.741151461741</v>
      </c>
      <c r="F253" s="6">
        <v>98.179056491128094</v>
      </c>
      <c r="G253" s="6">
        <v>1.7975983683401</v>
      </c>
      <c r="H253" s="6">
        <v>49.59035626</v>
      </c>
      <c r="I253" s="6">
        <v>100</v>
      </c>
      <c r="J253" s="6">
        <v>1.8209435088718899</v>
      </c>
      <c r="K253" s="6">
        <v>96.920366224298107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35673.858243390001</v>
      </c>
      <c r="E254" s="6">
        <v>2.3520749147570701</v>
      </c>
      <c r="F254" s="6">
        <v>95.819984809401802</v>
      </c>
      <c r="G254" s="6">
        <v>0.93049041249810505</v>
      </c>
      <c r="H254" s="6">
        <v>1556.2230536899999</v>
      </c>
      <c r="I254" s="6">
        <v>21.7340015588432</v>
      </c>
      <c r="J254" s="6">
        <v>4.1800151905981897</v>
      </c>
      <c r="K254" s="6">
        <v>21.329964874626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1874.47501227</v>
      </c>
      <c r="E255" s="6">
        <v>14.8621625319422</v>
      </c>
      <c r="F255" s="6">
        <v>97.032282102132797</v>
      </c>
      <c r="G255" s="6">
        <v>2.1541952279309</v>
      </c>
      <c r="H255" s="6">
        <v>57.330539100000003</v>
      </c>
      <c r="I255" s="6">
        <v>70.191788649739706</v>
      </c>
      <c r="J255" s="6">
        <v>2.9677178978672201</v>
      </c>
      <c r="K255" s="6">
        <v>70.433405819966396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25355.168288370001</v>
      </c>
      <c r="E256" s="6">
        <v>3.1916329928658702</v>
      </c>
      <c r="F256" s="6">
        <v>92.042297140762699</v>
      </c>
      <c r="G256" s="6">
        <v>1.28041097690061</v>
      </c>
      <c r="H256" s="6">
        <v>2192.1323288600001</v>
      </c>
      <c r="I256" s="6">
        <v>15.909897485373699</v>
      </c>
      <c r="J256" s="6">
        <v>7.9577028592372798</v>
      </c>
      <c r="K256" s="6">
        <v>14.8097974607556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416.28781436700001</v>
      </c>
      <c r="E257" s="6">
        <v>21.946568618169501</v>
      </c>
      <c r="F257" s="6">
        <v>100</v>
      </c>
      <c r="G257" s="6">
        <v>0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12934.988483372999</v>
      </c>
      <c r="E258" s="6">
        <v>1.5029637008179</v>
      </c>
      <c r="F258" s="6">
        <v>97.881433201259199</v>
      </c>
      <c r="G258" s="6">
        <v>0.53363561626770994</v>
      </c>
      <c r="H258" s="6">
        <v>279.96767361000002</v>
      </c>
      <c r="I258" s="6">
        <v>24.728539259569899</v>
      </c>
      <c r="J258" s="6">
        <v>2.1185667987408401</v>
      </c>
      <c r="K258" s="6">
        <v>24.6548841219286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1375.48589468</v>
      </c>
      <c r="E259" s="6">
        <v>15.900159885513901</v>
      </c>
      <c r="F259" s="6">
        <v>98.589739539847898</v>
      </c>
      <c r="G259" s="6">
        <v>1.4076808535879901</v>
      </c>
      <c r="H259" s="6">
        <v>19.675408210000001</v>
      </c>
      <c r="I259" s="6">
        <v>99.999999999999702</v>
      </c>
      <c r="J259" s="6">
        <v>1.4102604601520601</v>
      </c>
      <c r="K259" s="6">
        <v>98.409402115341294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20168.044030649999</v>
      </c>
      <c r="E260" s="6">
        <v>1.8337556166083999</v>
      </c>
      <c r="F260" s="6">
        <v>91.841113218233801</v>
      </c>
      <c r="G260" s="6">
        <v>1.35767720447011</v>
      </c>
      <c r="H260" s="6">
        <v>1791.6680459300001</v>
      </c>
      <c r="I260" s="6">
        <v>15.5169732592976</v>
      </c>
      <c r="J260" s="6">
        <v>8.1588867817661903</v>
      </c>
      <c r="K260" s="6">
        <v>15.2827939870691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1082.6726277499999</v>
      </c>
      <c r="E261" s="6">
        <v>11.082499883150801</v>
      </c>
      <c r="F261" s="6">
        <v>96.747853936822295</v>
      </c>
      <c r="G261" s="6">
        <v>1.8325569387619101</v>
      </c>
      <c r="H261" s="6">
        <v>36.393670565000001</v>
      </c>
      <c r="I261" s="6">
        <v>57.885863062992698</v>
      </c>
      <c r="J261" s="6">
        <v>3.2521460631777299</v>
      </c>
      <c r="K261" s="6">
        <v>54.516601529578502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6298.5261168529996</v>
      </c>
      <c r="E262" s="6">
        <v>3.3175548836982598</v>
      </c>
      <c r="F262" s="6">
        <v>96.132743350900796</v>
      </c>
      <c r="G262" s="6">
        <v>1.0413601017991301</v>
      </c>
      <c r="H262" s="6">
        <v>253.37898572200001</v>
      </c>
      <c r="I262" s="6">
        <v>26.252830633854199</v>
      </c>
      <c r="J262" s="6">
        <v>3.86725664909918</v>
      </c>
      <c r="K262" s="6">
        <v>25.886258008100601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441.98478069999999</v>
      </c>
      <c r="E263" s="6">
        <v>16.0990150144181</v>
      </c>
      <c r="F263" s="6">
        <v>96.355722766673097</v>
      </c>
      <c r="G263" s="6">
        <v>3.67084694043545</v>
      </c>
      <c r="H263" s="6">
        <v>16.71634053</v>
      </c>
      <c r="I263" s="6">
        <v>99.999999999999702</v>
      </c>
      <c r="J263" s="6">
        <v>3.64427723332687</v>
      </c>
      <c r="K263" s="6">
        <v>97.058233351963693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12545.169691736</v>
      </c>
      <c r="E264" s="6">
        <v>2.2422423729660599</v>
      </c>
      <c r="F264" s="6">
        <v>98.576190936712905</v>
      </c>
      <c r="G264" s="6">
        <v>0.44358802861639102</v>
      </c>
      <c r="H264" s="6">
        <v>181.19919361699999</v>
      </c>
      <c r="I264" s="6">
        <v>30.663201860957599</v>
      </c>
      <c r="J264" s="6">
        <v>1.4238090632870599</v>
      </c>
      <c r="K264" s="6">
        <v>30.711434091576301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1352.16762184</v>
      </c>
      <c r="E265" s="6">
        <v>15.3740039079845</v>
      </c>
      <c r="F265" s="6">
        <v>96.312822475320999</v>
      </c>
      <c r="G265" s="6">
        <v>2.2695426157214098</v>
      </c>
      <c r="H265" s="6">
        <v>51.765506780000003</v>
      </c>
      <c r="I265" s="6">
        <v>58.084048896485797</v>
      </c>
      <c r="J265" s="6">
        <v>3.6871775246790501</v>
      </c>
      <c r="K265" s="6">
        <v>59.282758582983803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15203.70028836</v>
      </c>
      <c r="E266" s="6">
        <v>1.76919381624892</v>
      </c>
      <c r="F266" s="6">
        <v>97.665668097192693</v>
      </c>
      <c r="G266" s="6">
        <v>0.78166262594965197</v>
      </c>
      <c r="H266" s="6">
        <v>363.3874965</v>
      </c>
      <c r="I266" s="6">
        <v>33.207775365945302</v>
      </c>
      <c r="J266" s="6">
        <v>2.33433190280727</v>
      </c>
      <c r="K266" s="6">
        <v>32.7038338027983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1772.50261009</v>
      </c>
      <c r="E267" s="6">
        <v>14.0499230425925</v>
      </c>
      <c r="F267" s="6">
        <v>98.251827512577705</v>
      </c>
      <c r="G267" s="6">
        <v>1.7855932076163401</v>
      </c>
      <c r="H267" s="6">
        <v>31.537737010000001</v>
      </c>
      <c r="I267" s="6">
        <v>100</v>
      </c>
      <c r="J267" s="6">
        <v>1.7481724874222999</v>
      </c>
      <c r="K267" s="6">
        <v>100.354969034569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24578.181420460001</v>
      </c>
      <c r="E268" s="6">
        <v>2.37966472609045</v>
      </c>
      <c r="F268" s="6">
        <v>93.780569083125698</v>
      </c>
      <c r="G268" s="6">
        <v>0.98938629261671496</v>
      </c>
      <c r="H268" s="6">
        <v>1629.9997206400001</v>
      </c>
      <c r="I268" s="6">
        <v>15.070540112145</v>
      </c>
      <c r="J268" s="6">
        <v>6.2194309168743303</v>
      </c>
      <c r="K268" s="6">
        <v>14.918601203994101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2368.5016903400001</v>
      </c>
      <c r="E269" s="6">
        <v>11.2493189075107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29837.636568260001</v>
      </c>
      <c r="E270" s="6">
        <v>1.54290221405934</v>
      </c>
      <c r="F270" s="6">
        <v>98.926753586433904</v>
      </c>
      <c r="G270" s="6">
        <v>0.414221177835153</v>
      </c>
      <c r="H270" s="6">
        <v>323.70552227000002</v>
      </c>
      <c r="I270" s="6">
        <v>38.457082922819602</v>
      </c>
      <c r="J270" s="6">
        <v>1.07324641356605</v>
      </c>
      <c r="K270" s="6">
        <v>38.180939504680602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1128.927167865</v>
      </c>
      <c r="E271" s="6">
        <v>10.983535919659801</v>
      </c>
      <c r="F271" s="6">
        <v>100</v>
      </c>
      <c r="G271" s="6">
        <v>0</v>
      </c>
      <c r="H271" s="6"/>
      <c r="I271" s="6"/>
      <c r="J271" s="6"/>
      <c r="K271" s="6"/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16155.70363407</v>
      </c>
      <c r="E272" s="6">
        <v>1.73879884614512</v>
      </c>
      <c r="F272" s="6">
        <v>96.909478677000806</v>
      </c>
      <c r="G272" s="6">
        <v>0.75225487867586904</v>
      </c>
      <c r="H272" s="6">
        <v>515.21840021000003</v>
      </c>
      <c r="I272" s="6">
        <v>23.881306804014901</v>
      </c>
      <c r="J272" s="6">
        <v>3.0905213229992299</v>
      </c>
      <c r="K272" s="6">
        <v>23.588456608337498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1599.1570680699999</v>
      </c>
      <c r="E273" s="6">
        <v>17.930212025682501</v>
      </c>
      <c r="F273" s="6">
        <v>100</v>
      </c>
      <c r="G273" s="6">
        <v>0</v>
      </c>
      <c r="H273" s="6"/>
      <c r="I273" s="6"/>
      <c r="J273" s="6"/>
      <c r="K273" s="6"/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41033.585712519998</v>
      </c>
      <c r="E274" s="6">
        <v>3.8871575812964201</v>
      </c>
      <c r="F274" s="6">
        <v>95.313089514157895</v>
      </c>
      <c r="G274" s="6">
        <v>0.98389103011301304</v>
      </c>
      <c r="H274" s="6">
        <v>2017.77892342</v>
      </c>
      <c r="I274" s="6">
        <v>20.793556329921799</v>
      </c>
      <c r="J274" s="6">
        <v>4.6869104858421204</v>
      </c>
      <c r="K274" s="6">
        <v>20.008424335949101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1534.92431156</v>
      </c>
      <c r="E275" s="6">
        <v>13.7227234064882</v>
      </c>
      <c r="F275" s="6">
        <v>98.162465739346601</v>
      </c>
      <c r="G275" s="6">
        <v>1.8527566749522399</v>
      </c>
      <c r="H275" s="6">
        <v>28.732733929999998</v>
      </c>
      <c r="I275" s="6">
        <v>99.999999999999901</v>
      </c>
      <c r="J275" s="6">
        <v>1.83753426065343</v>
      </c>
      <c r="K275" s="6">
        <v>98.975658589174202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21929.033948569999</v>
      </c>
      <c r="E276" s="6">
        <v>2.04857248910825</v>
      </c>
      <c r="F276" s="6">
        <v>97.252936073705101</v>
      </c>
      <c r="G276" s="6">
        <v>0.57514891030358295</v>
      </c>
      <c r="H276" s="6">
        <v>619.42045690999998</v>
      </c>
      <c r="I276" s="6">
        <v>20.773953864566</v>
      </c>
      <c r="J276" s="6">
        <v>2.7470639262949299</v>
      </c>
      <c r="K276" s="6">
        <v>20.361710432438699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979.56139775999998</v>
      </c>
      <c r="E277" s="6">
        <v>17.9754048414236</v>
      </c>
      <c r="F277" s="6">
        <v>97.532692067371499</v>
      </c>
      <c r="G277" s="6">
        <v>2.5342973465210799</v>
      </c>
      <c r="H277" s="6">
        <v>24.78019991</v>
      </c>
      <c r="I277" s="6">
        <v>99.999999999999901</v>
      </c>
      <c r="J277" s="6">
        <v>2.4673079326285299</v>
      </c>
      <c r="K277" s="6">
        <v>100.180783856221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24698.912139169999</v>
      </c>
      <c r="E278" s="6">
        <v>2.6357831321332799</v>
      </c>
      <c r="F278" s="6">
        <v>97.955815904309702</v>
      </c>
      <c r="G278" s="6">
        <v>0.61392304932130703</v>
      </c>
      <c r="H278" s="6">
        <v>515.42752116999998</v>
      </c>
      <c r="I278" s="6">
        <v>30.588005871503601</v>
      </c>
      <c r="J278" s="6">
        <v>2.0441840956902899</v>
      </c>
      <c r="K278" s="6">
        <v>29.418746249673202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1667.00889207</v>
      </c>
      <c r="E279" s="6">
        <v>13.836586342998899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27418.935841369999</v>
      </c>
      <c r="E280" s="6">
        <v>2.5882357201406099</v>
      </c>
      <c r="F280" s="6">
        <v>96.832921104185004</v>
      </c>
      <c r="G280" s="6">
        <v>0.73457114608395102</v>
      </c>
      <c r="H280" s="6">
        <v>896.78109529999995</v>
      </c>
      <c r="I280" s="6">
        <v>21.9916350488609</v>
      </c>
      <c r="J280" s="6">
        <v>3.16707889581504</v>
      </c>
      <c r="K280" s="6">
        <v>22.4593930792661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2020.6174246800001</v>
      </c>
      <c r="E281" s="6">
        <v>13.8619134976261</v>
      </c>
      <c r="F281" s="6">
        <v>97.064176432227399</v>
      </c>
      <c r="G281" s="6">
        <v>2.1705188255874601</v>
      </c>
      <c r="H281" s="6">
        <v>61.116021119999999</v>
      </c>
      <c r="I281" s="6">
        <v>70.982552770649605</v>
      </c>
      <c r="J281" s="6">
        <v>2.9358235677725499</v>
      </c>
      <c r="K281" s="6">
        <v>71.761676876290593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26730.040500710002</v>
      </c>
      <c r="E282" s="6">
        <v>2.18589703112655</v>
      </c>
      <c r="F282" s="6">
        <v>97.555448476868506</v>
      </c>
      <c r="G282" s="6">
        <v>0.63456775210138205</v>
      </c>
      <c r="H282" s="6">
        <v>669.80329893999999</v>
      </c>
      <c r="I282" s="6">
        <v>26.0435150516258</v>
      </c>
      <c r="J282" s="6">
        <v>2.4445515231315098</v>
      </c>
      <c r="K282" s="6">
        <v>25.323884998712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1804.2046408399999</v>
      </c>
      <c r="E283" s="6">
        <v>18.2959931742697</v>
      </c>
      <c r="F283" s="6">
        <v>97.206156423284995</v>
      </c>
      <c r="G283" s="6">
        <v>2.8064757213804001</v>
      </c>
      <c r="H283" s="6">
        <v>51.855414639999999</v>
      </c>
      <c r="I283" s="6">
        <v>100</v>
      </c>
      <c r="J283" s="6">
        <v>2.7938435767149499</v>
      </c>
      <c r="K283" s="6">
        <v>97.645666437569801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43271.283459470003</v>
      </c>
      <c r="E284" s="6">
        <v>1.78144296335805</v>
      </c>
      <c r="F284" s="6">
        <v>96.7070807052947</v>
      </c>
      <c r="G284" s="6">
        <v>0.95673109524402</v>
      </c>
      <c r="H284" s="6">
        <v>1473.40653002</v>
      </c>
      <c r="I284" s="6">
        <v>28.740974432746999</v>
      </c>
      <c r="J284" s="6">
        <v>3.2929192947053298</v>
      </c>
      <c r="K284" s="6">
        <v>28.0974609337663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568.960202374</v>
      </c>
      <c r="E285" s="6">
        <v>14.6944583780597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10055.232445461001</v>
      </c>
      <c r="E286" s="6">
        <v>2.2185767623514501</v>
      </c>
      <c r="F286" s="6">
        <v>95.887980204579094</v>
      </c>
      <c r="G286" s="6">
        <v>0.93923072001810404</v>
      </c>
      <c r="H286" s="6">
        <v>431.20435715799999</v>
      </c>
      <c r="I286" s="6">
        <v>22.191187393087301</v>
      </c>
      <c r="J286" s="6">
        <v>4.1120197954209399</v>
      </c>
      <c r="K286" s="6">
        <v>21.901873329724399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1576.5003847400001</v>
      </c>
      <c r="E287" s="6">
        <v>18.482707009503699</v>
      </c>
      <c r="F287" s="6">
        <v>96.208442546273602</v>
      </c>
      <c r="G287" s="6">
        <v>2.7201330952451102</v>
      </c>
      <c r="H287" s="6">
        <v>62.129597220000001</v>
      </c>
      <c r="I287" s="6">
        <v>70.400908361737507</v>
      </c>
      <c r="J287" s="6">
        <v>3.7915574537264001</v>
      </c>
      <c r="K287" s="6">
        <v>69.021707255129101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24451.390811540001</v>
      </c>
      <c r="E288" s="6">
        <v>2.1435880662105902</v>
      </c>
      <c r="F288" s="6">
        <v>87.605210594548097</v>
      </c>
      <c r="G288" s="6">
        <v>1.75492433846689</v>
      </c>
      <c r="H288" s="6">
        <v>3459.4955907600001</v>
      </c>
      <c r="I288" s="6">
        <v>13.151313320651401</v>
      </c>
      <c r="J288" s="6">
        <v>12.394789405451901</v>
      </c>
      <c r="K288" s="6">
        <v>12.4036408542178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959.31352900000002</v>
      </c>
      <c r="E289" s="6">
        <v>16.7326762888537</v>
      </c>
      <c r="F289" s="6">
        <v>92.555488979982698</v>
      </c>
      <c r="G289" s="6">
        <v>5.2292693980870499</v>
      </c>
      <c r="H289" s="6">
        <v>77.160417140000007</v>
      </c>
      <c r="I289" s="6">
        <v>70.884869316058897</v>
      </c>
      <c r="J289" s="6">
        <v>7.4445110200172602</v>
      </c>
      <c r="K289" s="6">
        <v>65.014019704800504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20637.91113334</v>
      </c>
      <c r="E290" s="6">
        <v>2.93177335858794</v>
      </c>
      <c r="F290" s="6">
        <v>93.915901327891604</v>
      </c>
      <c r="G290" s="6">
        <v>1.17104223724635</v>
      </c>
      <c r="H290" s="6">
        <v>1336.9736748099999</v>
      </c>
      <c r="I290" s="6">
        <v>18.839087951338801</v>
      </c>
      <c r="J290" s="6">
        <v>6.0840986721083796</v>
      </c>
      <c r="K290" s="6">
        <v>18.0765456201764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320.50297878100002</v>
      </c>
      <c r="E291" s="6">
        <v>18.366203782371102</v>
      </c>
      <c r="F291" s="6">
        <v>93.866537052470093</v>
      </c>
      <c r="G291" s="6">
        <v>3.93495946050552</v>
      </c>
      <c r="H291" s="6">
        <v>20.942427478999999</v>
      </c>
      <c r="I291" s="6">
        <v>64.594505858462895</v>
      </c>
      <c r="J291" s="6">
        <v>6.1334629475298899</v>
      </c>
      <c r="K291" s="6">
        <v>60.220632481078397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4448.1105167830001</v>
      </c>
      <c r="E292" s="6">
        <v>2.1272717516883102</v>
      </c>
      <c r="F292" s="6">
        <v>90.639077221657104</v>
      </c>
      <c r="G292" s="6">
        <v>1.2062307144073201</v>
      </c>
      <c r="H292" s="6">
        <v>459.38705835799999</v>
      </c>
      <c r="I292" s="6">
        <v>11.9100657032009</v>
      </c>
      <c r="J292" s="6">
        <v>9.3609227783429105</v>
      </c>
      <c r="K292" s="6">
        <v>11.679579188842901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1214.5311476899999</v>
      </c>
      <c r="E293" s="6">
        <v>20.950929957853099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33469.868548289996</v>
      </c>
      <c r="E294" s="6">
        <v>3.6143399424926201</v>
      </c>
      <c r="F294" s="6">
        <v>95.846820420531799</v>
      </c>
      <c r="G294" s="6">
        <v>0.90930995002725701</v>
      </c>
      <c r="H294" s="6">
        <v>1450.29719267</v>
      </c>
      <c r="I294" s="6">
        <v>20.568303296342901</v>
      </c>
      <c r="J294" s="6">
        <v>4.1531795794682003</v>
      </c>
      <c r="K294" s="6">
        <v>20.984998558146899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1723.34597317</v>
      </c>
      <c r="E295" s="6">
        <v>12.838183209820301</v>
      </c>
      <c r="F295" s="6">
        <v>95.388268471212697</v>
      </c>
      <c r="G295" s="6">
        <v>2.6507294004871902</v>
      </c>
      <c r="H295" s="6">
        <v>83.318515860000005</v>
      </c>
      <c r="I295" s="6">
        <v>56.963761662404202</v>
      </c>
      <c r="J295" s="6">
        <v>4.6117315287872698</v>
      </c>
      <c r="K295" s="6">
        <v>54.8272348726031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19596.205478709999</v>
      </c>
      <c r="E296" s="6">
        <v>5.7767670585877298</v>
      </c>
      <c r="F296" s="6">
        <v>91.947246429850793</v>
      </c>
      <c r="G296" s="6">
        <v>1.6373919770529799</v>
      </c>
      <c r="H296" s="6">
        <v>1716.23860156</v>
      </c>
      <c r="I296" s="6">
        <v>18.707295229592699</v>
      </c>
      <c r="J296" s="6">
        <v>8.0527535701492301</v>
      </c>
      <c r="K296" s="6">
        <v>18.6959258475807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1826.01152643</v>
      </c>
      <c r="E297" s="6">
        <v>14.1586693920648</v>
      </c>
      <c r="F297" s="6">
        <v>95.155695784540001</v>
      </c>
      <c r="G297" s="6">
        <v>3.4954542984850399</v>
      </c>
      <c r="H297" s="6">
        <v>92.960860220000001</v>
      </c>
      <c r="I297" s="6">
        <v>70.779099245589805</v>
      </c>
      <c r="J297" s="6">
        <v>4.8443042154600304</v>
      </c>
      <c r="K297" s="6">
        <v>68.660507487104297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32194.340190880001</v>
      </c>
      <c r="E298" s="6">
        <v>2.2608273265996202</v>
      </c>
      <c r="F298" s="6">
        <v>94.495041890354003</v>
      </c>
      <c r="G298" s="6">
        <v>1.0023591577940201</v>
      </c>
      <c r="H298" s="6">
        <v>1875.5322033100001</v>
      </c>
      <c r="I298" s="6">
        <v>17.528660787309899</v>
      </c>
      <c r="J298" s="6">
        <v>5.5049581096459796</v>
      </c>
      <c r="K298" s="6">
        <v>17.205938486427002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1269.70719801</v>
      </c>
      <c r="E299" s="6">
        <v>18.9633611131141</v>
      </c>
      <c r="F299" s="6">
        <v>97.023009042806294</v>
      </c>
      <c r="G299" s="6">
        <v>3.0041722375018001</v>
      </c>
      <c r="H299" s="6">
        <v>38.958870519999998</v>
      </c>
      <c r="I299" s="6">
        <v>100</v>
      </c>
      <c r="J299" s="6">
        <v>2.9769909571936699</v>
      </c>
      <c r="K299" s="6">
        <v>97.908873206672098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22445.303102469999</v>
      </c>
      <c r="E300" s="6">
        <v>3.5759433629925601</v>
      </c>
      <c r="F300" s="6">
        <v>94.946533046801207</v>
      </c>
      <c r="G300" s="6">
        <v>0.83014514379860105</v>
      </c>
      <c r="H300" s="6">
        <v>1194.63653746</v>
      </c>
      <c r="I300" s="6">
        <v>15.902692791307301</v>
      </c>
      <c r="J300" s="6">
        <v>5.0534669531987797</v>
      </c>
      <c r="K300" s="6">
        <v>15.597094837916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522.84242504999997</v>
      </c>
      <c r="E301" s="6">
        <v>14.053879755802701</v>
      </c>
      <c r="F301" s="6">
        <v>89.537537390542894</v>
      </c>
      <c r="G301" s="6">
        <v>5.6230676423573502</v>
      </c>
      <c r="H301" s="6">
        <v>61.094145339999997</v>
      </c>
      <c r="I301" s="6">
        <v>51.5231335031649</v>
      </c>
      <c r="J301" s="6">
        <v>10.4624626094571</v>
      </c>
      <c r="K301" s="6">
        <v>48.122095922429097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10774.622523466</v>
      </c>
      <c r="E302" s="6">
        <v>1.7836694471230801</v>
      </c>
      <c r="F302" s="6">
        <v>89.435917329426502</v>
      </c>
      <c r="G302" s="6">
        <v>1.4738808607502301</v>
      </c>
      <c r="H302" s="6">
        <v>1272.6878247679999</v>
      </c>
      <c r="I302" s="6">
        <v>13.2386332869751</v>
      </c>
      <c r="J302" s="6">
        <v>10.5640826705735</v>
      </c>
      <c r="K302" s="6">
        <v>12.477930259166101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1295.5960639699999</v>
      </c>
      <c r="E303" s="6">
        <v>16.788342799508001</v>
      </c>
      <c r="F303" s="6">
        <v>97.433173297010995</v>
      </c>
      <c r="G303" s="6">
        <v>2.6367343871635902</v>
      </c>
      <c r="H303" s="6">
        <v>34.13181015</v>
      </c>
      <c r="I303" s="6">
        <v>99.999999999999702</v>
      </c>
      <c r="J303" s="6">
        <v>2.56682670298899</v>
      </c>
      <c r="K303" s="6">
        <v>100.086771804088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24679.37444141</v>
      </c>
      <c r="E304" s="6">
        <v>2.3137880833218301</v>
      </c>
      <c r="F304" s="6">
        <v>96.593115648723696</v>
      </c>
      <c r="G304" s="6">
        <v>0.85239771173620804</v>
      </c>
      <c r="H304" s="6">
        <v>870.45307545000003</v>
      </c>
      <c r="I304" s="6">
        <v>24.851209455791501</v>
      </c>
      <c r="J304" s="6">
        <v>3.4068843512763398</v>
      </c>
      <c r="K304" s="6">
        <v>24.1674627780063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1456.75232878</v>
      </c>
      <c r="E305" s="6">
        <v>13.3123913752117</v>
      </c>
      <c r="F305" s="6">
        <v>98.235916242985496</v>
      </c>
      <c r="G305" s="6">
        <v>1.7744385132824101</v>
      </c>
      <c r="H305" s="6">
        <v>26.159812209999998</v>
      </c>
      <c r="I305" s="6">
        <v>100</v>
      </c>
      <c r="J305" s="6">
        <v>1.7640837570144601</v>
      </c>
      <c r="K305" s="6">
        <v>98.812537939891996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18400.64558194</v>
      </c>
      <c r="E306" s="6">
        <v>2.7764975322252301</v>
      </c>
      <c r="F306" s="6">
        <v>92.349563212474294</v>
      </c>
      <c r="G306" s="6">
        <v>1.22129235283849</v>
      </c>
      <c r="H306" s="6">
        <v>1524.34912497</v>
      </c>
      <c r="I306" s="6">
        <v>15.072959253326401</v>
      </c>
      <c r="J306" s="6">
        <v>7.6504367875257397</v>
      </c>
      <c r="K306" s="6">
        <v>14.7424020969979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2565.6618703700001</v>
      </c>
      <c r="E307" s="6">
        <v>15.9384247938988</v>
      </c>
      <c r="F307" s="6">
        <v>94.151856322096194</v>
      </c>
      <c r="G307" s="6">
        <v>3.3847784043759899</v>
      </c>
      <c r="H307" s="6">
        <v>159.36339264</v>
      </c>
      <c r="I307" s="6">
        <v>57.830423982152297</v>
      </c>
      <c r="J307" s="6">
        <v>5.8481436779037699</v>
      </c>
      <c r="K307" s="6">
        <v>54.493047292089202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39637.911962079997</v>
      </c>
      <c r="E308" s="6">
        <v>3.6567659172849201</v>
      </c>
      <c r="F308" s="6">
        <v>91.000298977093493</v>
      </c>
      <c r="G308" s="6">
        <v>1.7657531781601601</v>
      </c>
      <c r="H308" s="6">
        <v>3920.0899430099998</v>
      </c>
      <c r="I308" s="6">
        <v>18.933933565530399</v>
      </c>
      <c r="J308" s="6">
        <v>8.9997010229064607</v>
      </c>
      <c r="K308" s="6">
        <v>17.854378353608301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2412.04384304</v>
      </c>
      <c r="E309" s="6">
        <v>16.330858887086801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41341.90385504</v>
      </c>
      <c r="E310" s="6">
        <v>2.3844426492078301</v>
      </c>
      <c r="F310" s="6">
        <v>94.013661362347193</v>
      </c>
      <c r="G310" s="6">
        <v>1.19881020389292</v>
      </c>
      <c r="H310" s="6">
        <v>2632.4539733400002</v>
      </c>
      <c r="I310" s="6">
        <v>18.852760898043499</v>
      </c>
      <c r="J310" s="6">
        <v>5.9863386376527696</v>
      </c>
      <c r="K310" s="6">
        <v>18.826956403306099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1551.5275527599999</v>
      </c>
      <c r="E311" s="6">
        <v>14.833801530839001</v>
      </c>
      <c r="F311" s="6">
        <v>90.051433274286396</v>
      </c>
      <c r="G311" s="6">
        <v>4.7415441933136</v>
      </c>
      <c r="H311" s="6">
        <v>171.40732606</v>
      </c>
      <c r="I311" s="6">
        <v>44.161845907313698</v>
      </c>
      <c r="J311" s="6">
        <v>9.9485667257135706</v>
      </c>
      <c r="K311" s="6">
        <v>42.919031687012499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22082.483113890001</v>
      </c>
      <c r="E312" s="6">
        <v>2.7927103387522498</v>
      </c>
      <c r="F312" s="6">
        <v>87.442961696105101</v>
      </c>
      <c r="G312" s="6">
        <v>1.78717039506241</v>
      </c>
      <c r="H312" s="6">
        <v>3171.1024069599998</v>
      </c>
      <c r="I312" s="6">
        <v>12.4868910964771</v>
      </c>
      <c r="J312" s="6">
        <v>12.557038303894901</v>
      </c>
      <c r="K312" s="6">
        <v>12.445249318972101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2460.24239188</v>
      </c>
      <c r="E313" s="6">
        <v>17.762175113913699</v>
      </c>
      <c r="F313" s="6">
        <v>100</v>
      </c>
      <c r="G313" s="6">
        <v>0</v>
      </c>
      <c r="H313" s="6"/>
      <c r="I313" s="6"/>
      <c r="J313" s="6"/>
      <c r="K313" s="6"/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72223.266767060006</v>
      </c>
      <c r="E314" s="6">
        <v>2.6328600390811898</v>
      </c>
      <c r="F314" s="6">
        <v>93.5698088722351</v>
      </c>
      <c r="G314" s="6">
        <v>1.2394355867089699</v>
      </c>
      <c r="H314" s="6">
        <v>4963.2399037799996</v>
      </c>
      <c r="I314" s="6">
        <v>18.474229148216999</v>
      </c>
      <c r="J314" s="6">
        <v>6.4301911277648802</v>
      </c>
      <c r="K314" s="6">
        <v>18.035817078133601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828.67613658000005</v>
      </c>
      <c r="E315" s="6">
        <v>22.7671706152789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28054.399007600001</v>
      </c>
      <c r="E316" s="6">
        <v>1.43480085168294</v>
      </c>
      <c r="F316" s="6">
        <v>99.509876093887399</v>
      </c>
      <c r="G316" s="6">
        <v>0.24394557670184699</v>
      </c>
      <c r="H316" s="6">
        <v>138.17856241999999</v>
      </c>
      <c r="I316" s="6">
        <v>49.460663320788399</v>
      </c>
      <c r="J316" s="6">
        <v>0.490123906112576</v>
      </c>
      <c r="K316" s="6">
        <v>49.528280111431698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2563.5720816399999</v>
      </c>
      <c r="E317" s="6">
        <v>16.575493227823099</v>
      </c>
      <c r="F317" s="6">
        <v>100</v>
      </c>
      <c r="G317" s="6">
        <v>0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46836.852948309999</v>
      </c>
      <c r="E318" s="6">
        <v>2.9737714808257798</v>
      </c>
      <c r="F318" s="6">
        <v>98.411547460236307</v>
      </c>
      <c r="G318" s="6">
        <v>0.61223822627698299</v>
      </c>
      <c r="H318" s="6">
        <v>755.98971807999999</v>
      </c>
      <c r="I318" s="6">
        <v>37.917480332480899</v>
      </c>
      <c r="J318" s="6">
        <v>1.58845253976367</v>
      </c>
      <c r="K318" s="6">
        <v>37.930822453903701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1558.58382282</v>
      </c>
      <c r="E319" s="6">
        <v>19.569396538700499</v>
      </c>
      <c r="F319" s="6">
        <v>93.713523801221996</v>
      </c>
      <c r="G319" s="6">
        <v>4.7435622180588304</v>
      </c>
      <c r="H319" s="6">
        <v>104.55268043</v>
      </c>
      <c r="I319" s="6">
        <v>70.858200482256905</v>
      </c>
      <c r="J319" s="6">
        <v>6.2864761987779998</v>
      </c>
      <c r="K319" s="6">
        <v>70.713053985799704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37389.165603759997</v>
      </c>
      <c r="E320" s="6">
        <v>3.1289337771821302</v>
      </c>
      <c r="F320" s="6">
        <v>95.955614145625304</v>
      </c>
      <c r="G320" s="6">
        <v>0.98134410192222798</v>
      </c>
      <c r="H320" s="6">
        <v>1575.89750033</v>
      </c>
      <c r="I320" s="6">
        <v>23.388622677376301</v>
      </c>
      <c r="J320" s="6">
        <v>4.0443858543747204</v>
      </c>
      <c r="K320" s="6">
        <v>23.283009925049001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3394.2533094</v>
      </c>
      <c r="E321" s="6">
        <v>11.1096520481321</v>
      </c>
      <c r="F321" s="6">
        <v>98.047658605343997</v>
      </c>
      <c r="G321" s="6">
        <v>1.4028755212759201</v>
      </c>
      <c r="H321" s="6">
        <v>67.586940209999995</v>
      </c>
      <c r="I321" s="6">
        <v>70.317340492371599</v>
      </c>
      <c r="J321" s="6">
        <v>1.95234139465604</v>
      </c>
      <c r="K321" s="6">
        <v>70.453180244169502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37648.001299939999</v>
      </c>
      <c r="E322" s="6">
        <v>2.27540101564332</v>
      </c>
      <c r="F322" s="6">
        <v>96.450033123092197</v>
      </c>
      <c r="G322" s="6">
        <v>0.72807012565143203</v>
      </c>
      <c r="H322" s="6">
        <v>1385.68285846</v>
      </c>
      <c r="I322" s="6">
        <v>19.6092736382023</v>
      </c>
      <c r="J322" s="6">
        <v>3.5499668769077801</v>
      </c>
      <c r="K322" s="6">
        <v>19.781138858451001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206.82126508100001</v>
      </c>
      <c r="E323" s="6">
        <v>24.633840191397301</v>
      </c>
      <c r="F323" s="6">
        <v>90.993733771501496</v>
      </c>
      <c r="G323" s="6">
        <v>6.3614866270872401</v>
      </c>
      <c r="H323" s="6">
        <v>20.470501625000001</v>
      </c>
      <c r="I323" s="6">
        <v>70.660078694836002</v>
      </c>
      <c r="J323" s="6">
        <v>9.00626622849847</v>
      </c>
      <c r="K323" s="6">
        <v>64.272519360406605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8943.0850206640007</v>
      </c>
      <c r="E324" s="6">
        <v>1.6230851329481399</v>
      </c>
      <c r="F324" s="6">
        <v>92.463507518125397</v>
      </c>
      <c r="G324" s="6">
        <v>1.02482563533145</v>
      </c>
      <c r="H324" s="6">
        <v>728.93074070099999</v>
      </c>
      <c r="I324" s="6">
        <v>12.947252296075</v>
      </c>
      <c r="J324" s="6">
        <v>7.5364924818745997</v>
      </c>
      <c r="K324" s="6">
        <v>12.573352002292101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648.04317226000001</v>
      </c>
      <c r="E325" s="6">
        <v>18.5389443558803</v>
      </c>
      <c r="F325" s="6">
        <v>96.794283471680302</v>
      </c>
      <c r="G325" s="6">
        <v>3.1895484419856501</v>
      </c>
      <c r="H325" s="6">
        <v>21.462452469999999</v>
      </c>
      <c r="I325" s="6">
        <v>100</v>
      </c>
      <c r="J325" s="6">
        <v>3.20571652831975</v>
      </c>
      <c r="K325" s="6">
        <v>96.306099841595696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16080.13017454</v>
      </c>
      <c r="E326" s="6">
        <v>2.0718012101189101</v>
      </c>
      <c r="F326" s="6">
        <v>96.4714693621263</v>
      </c>
      <c r="G326" s="6">
        <v>0.77288957751083598</v>
      </c>
      <c r="H326" s="6">
        <v>588.14520352</v>
      </c>
      <c r="I326" s="6">
        <v>20.728628404185802</v>
      </c>
      <c r="J326" s="6">
        <v>3.5285306378736698</v>
      </c>
      <c r="K326" s="6">
        <v>21.1311168441703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361.74673325999998</v>
      </c>
      <c r="E327" s="6">
        <v>25.854591125769002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8217.3855158089991</v>
      </c>
      <c r="E328" s="6">
        <v>2.7913179384698701</v>
      </c>
      <c r="F328" s="6">
        <v>98.115043366592204</v>
      </c>
      <c r="G328" s="6">
        <v>0.718046239373894</v>
      </c>
      <c r="H328" s="6">
        <v>157.86993315000001</v>
      </c>
      <c r="I328" s="6">
        <v>37.922456745504</v>
      </c>
      <c r="J328" s="6">
        <v>1.8849566334077901</v>
      </c>
      <c r="K328" s="6">
        <v>37.375468839312397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1248.75763074</v>
      </c>
      <c r="E329" s="6">
        <v>21.329182209281701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34655.12231151</v>
      </c>
      <c r="E330" s="6">
        <v>2.1620435759574002</v>
      </c>
      <c r="F330" s="6">
        <v>98.031213014357306</v>
      </c>
      <c r="G330" s="6">
        <v>0.62642279304878901</v>
      </c>
      <c r="H330" s="6">
        <v>695.98806028000001</v>
      </c>
      <c r="I330" s="6">
        <v>31.878188644623101</v>
      </c>
      <c r="J330" s="6">
        <v>1.96878698564273</v>
      </c>
      <c r="K330" s="6">
        <v>31.191280067491299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643.99131566999995</v>
      </c>
      <c r="E331" s="6">
        <v>17.293581082433601</v>
      </c>
      <c r="F331" s="6">
        <v>96.791776260220502</v>
      </c>
      <c r="G331" s="6">
        <v>3.2982877809893298</v>
      </c>
      <c r="H331" s="6">
        <v>21.34549346</v>
      </c>
      <c r="I331" s="6">
        <v>100</v>
      </c>
      <c r="J331" s="6">
        <v>3.2082237397794899</v>
      </c>
      <c r="K331" s="6">
        <v>99.508999008055795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15285.918149679999</v>
      </c>
      <c r="E332" s="6">
        <v>3.02221930146789</v>
      </c>
      <c r="F332" s="6">
        <v>93.690621242567104</v>
      </c>
      <c r="G332" s="6">
        <v>1.1315874354362001</v>
      </c>
      <c r="H332" s="6">
        <v>1029.3948954800001</v>
      </c>
      <c r="I332" s="6">
        <v>17.335705965403999</v>
      </c>
      <c r="J332" s="6">
        <v>6.3093787574328797</v>
      </c>
      <c r="K332" s="6">
        <v>16.803418195714301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549.49127994000003</v>
      </c>
      <c r="E333" s="6">
        <v>18.520389688819801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18235.616872769999</v>
      </c>
      <c r="E334" s="6">
        <v>2.36060366512215</v>
      </c>
      <c r="F334" s="6">
        <v>94.974100037096804</v>
      </c>
      <c r="G334" s="6">
        <v>0.95677572185158599</v>
      </c>
      <c r="H334" s="6">
        <v>965.00399718000006</v>
      </c>
      <c r="I334" s="6">
        <v>18.017787537676099</v>
      </c>
      <c r="J334" s="6">
        <v>5.02589996290319</v>
      </c>
      <c r="K334" s="6">
        <v>18.0801276967136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1120.4748290800001</v>
      </c>
      <c r="E335" s="6">
        <v>22.4915851679885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39402.482225</v>
      </c>
      <c r="E336" s="6">
        <v>1.6485560917787101</v>
      </c>
      <c r="F336" s="6">
        <v>92.893845091460406</v>
      </c>
      <c r="G336" s="6">
        <v>0.95812125602007903</v>
      </c>
      <c r="H336" s="6">
        <v>3014.19477465</v>
      </c>
      <c r="I336" s="6">
        <v>12.5092083793627</v>
      </c>
      <c r="J336" s="6">
        <v>7.1061549085395601</v>
      </c>
      <c r="K336" s="6">
        <v>12.5248560833663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96.101590685999994</v>
      </c>
      <c r="E337" s="6">
        <v>37.961474937888703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8374.5019291400004</v>
      </c>
      <c r="E338" s="6">
        <v>1.75314874897915</v>
      </c>
      <c r="F338" s="6">
        <v>99.712116073168801</v>
      </c>
      <c r="G338" s="6">
        <v>0.20216151060302101</v>
      </c>
      <c r="H338" s="6">
        <v>24.17845088</v>
      </c>
      <c r="I338" s="6">
        <v>70.196411816303595</v>
      </c>
      <c r="J338" s="6">
        <v>0.28788392683116298</v>
      </c>
      <c r="K338" s="6">
        <v>70.021109662707005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2898.3668831199998</v>
      </c>
      <c r="E339" s="6">
        <v>17.648628661170001</v>
      </c>
      <c r="F339" s="6">
        <v>96.099861259599805</v>
      </c>
      <c r="G339" s="6">
        <v>2.9066985195039599</v>
      </c>
      <c r="H339" s="6">
        <v>117.62798423</v>
      </c>
      <c r="I339" s="6">
        <v>70.542851829064105</v>
      </c>
      <c r="J339" s="6">
        <v>3.9001387404002301</v>
      </c>
      <c r="K339" s="6">
        <v>71.621381453509201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53040.704940620002</v>
      </c>
      <c r="E340" s="6">
        <v>2.1071990931506002</v>
      </c>
      <c r="F340" s="6">
        <v>95.058950706541793</v>
      </c>
      <c r="G340" s="6">
        <v>0.85505190420543697</v>
      </c>
      <c r="H340" s="6">
        <v>2756.9916954</v>
      </c>
      <c r="I340" s="6">
        <v>16.544660588293901</v>
      </c>
      <c r="J340" s="6">
        <v>4.9410492934581702</v>
      </c>
      <c r="K340" s="6">
        <v>16.450015368398098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2716.4245235200001</v>
      </c>
      <c r="E341" s="6">
        <v>19.817710406582599</v>
      </c>
      <c r="F341" s="6">
        <v>97.231289543367396</v>
      </c>
      <c r="G341" s="6">
        <v>2.7944133282299499</v>
      </c>
      <c r="H341" s="6">
        <v>77.351570859999995</v>
      </c>
      <c r="I341" s="6">
        <v>100</v>
      </c>
      <c r="J341" s="6">
        <v>2.76871045663257</v>
      </c>
      <c r="K341" s="6">
        <v>98.133920349125404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65536.847489659995</v>
      </c>
      <c r="E342" s="6">
        <v>2.3385913314387001</v>
      </c>
      <c r="F342" s="6">
        <v>95.3204123189104</v>
      </c>
      <c r="G342" s="6">
        <v>0.85219594717168401</v>
      </c>
      <c r="H342" s="6">
        <v>3217.41604667</v>
      </c>
      <c r="I342" s="6">
        <v>17.736546177135601</v>
      </c>
      <c r="J342" s="6">
        <v>4.6795876810896297</v>
      </c>
      <c r="K342" s="6">
        <v>17.3587235878001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2163.73902288</v>
      </c>
      <c r="E343" s="6">
        <v>14.159305048010699</v>
      </c>
      <c r="F343" s="6">
        <v>98.487879245099407</v>
      </c>
      <c r="G343" s="6">
        <v>1.55237213726296</v>
      </c>
      <c r="H343" s="6">
        <v>33.220683700000002</v>
      </c>
      <c r="I343" s="6">
        <v>100</v>
      </c>
      <c r="J343" s="6">
        <v>1.5121207549006199</v>
      </c>
      <c r="K343" s="6">
        <v>101.109543733668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32105.17959647</v>
      </c>
      <c r="E344" s="6">
        <v>2.8284203039250402</v>
      </c>
      <c r="F344" s="6">
        <v>92.9042667205767</v>
      </c>
      <c r="G344" s="6">
        <v>1.37996928357041</v>
      </c>
      <c r="H344" s="6">
        <v>2452.0918074699998</v>
      </c>
      <c r="I344" s="6">
        <v>18.322290232896101</v>
      </c>
      <c r="J344" s="6">
        <v>7.0957332794232899</v>
      </c>
      <c r="K344" s="6">
        <v>18.0679049420878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2368.9354238800001</v>
      </c>
      <c r="E345" s="6">
        <v>20.256800020098101</v>
      </c>
      <c r="F345" s="6">
        <v>95.927032883535105</v>
      </c>
      <c r="G345" s="6">
        <v>2.8374899438851799</v>
      </c>
      <c r="H345" s="6">
        <v>100.58265947</v>
      </c>
      <c r="I345" s="6">
        <v>70.250750980498694</v>
      </c>
      <c r="J345" s="6">
        <v>4.0729671164649099</v>
      </c>
      <c r="K345" s="6">
        <v>66.828919402133593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24832.52004481</v>
      </c>
      <c r="E346" s="6">
        <v>4.0842360574426397</v>
      </c>
      <c r="F346" s="6">
        <v>97.223533801725296</v>
      </c>
      <c r="G346" s="6">
        <v>0.80141391076853097</v>
      </c>
      <c r="H346" s="6">
        <v>709.15600190999999</v>
      </c>
      <c r="I346" s="6">
        <v>28.381149674985199</v>
      </c>
      <c r="J346" s="6">
        <v>2.7764661982746799</v>
      </c>
      <c r="K346" s="6">
        <v>28.063115802092302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203.71927735</v>
      </c>
      <c r="E347" s="6">
        <v>21.2201459878363</v>
      </c>
      <c r="F347" s="6">
        <v>98.089182451822893</v>
      </c>
      <c r="G347" s="6">
        <v>1.8195155071826701</v>
      </c>
      <c r="H347" s="6">
        <v>3.9685351670000002</v>
      </c>
      <c r="I347" s="6">
        <v>100</v>
      </c>
      <c r="J347" s="6">
        <v>1.9108175481770999</v>
      </c>
      <c r="K347" s="6">
        <v>93.402318148179305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4544.4564822120001</v>
      </c>
      <c r="E348" s="6">
        <v>3.42628460790444</v>
      </c>
      <c r="F348" s="6">
        <v>91.419512211094201</v>
      </c>
      <c r="G348" s="6">
        <v>1.49406034056489</v>
      </c>
      <c r="H348" s="6">
        <v>426.53534688299999</v>
      </c>
      <c r="I348" s="6">
        <v>16.945521141926001</v>
      </c>
      <c r="J348" s="6">
        <v>8.5804877889057707</v>
      </c>
      <c r="K348" s="6">
        <v>15.918240420432101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248.04447621200001</v>
      </c>
      <c r="E349" s="6">
        <v>16.9564888859265</v>
      </c>
      <c r="F349" s="6">
        <v>94.852539063360894</v>
      </c>
      <c r="G349" s="6">
        <v>3.21058617268609</v>
      </c>
      <c r="H349" s="6">
        <v>13.460886387</v>
      </c>
      <c r="I349" s="6">
        <v>59.088181874705299</v>
      </c>
      <c r="J349" s="6">
        <v>5.1474609366391197</v>
      </c>
      <c r="K349" s="6">
        <v>59.161643790895802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4518.5901335409999</v>
      </c>
      <c r="E350" s="6">
        <v>1.91989664737679</v>
      </c>
      <c r="F350" s="6">
        <v>97.072422305199098</v>
      </c>
      <c r="G350" s="6">
        <v>0.55695869950656895</v>
      </c>
      <c r="H350" s="6">
        <v>136.27478714099999</v>
      </c>
      <c r="I350" s="6">
        <v>18.5354960193519</v>
      </c>
      <c r="J350" s="6">
        <v>2.92757769480095</v>
      </c>
      <c r="K350" s="6">
        <v>18.467598718582298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380.62446709800003</v>
      </c>
      <c r="E351" s="6">
        <v>15.0924766493556</v>
      </c>
      <c r="F351" s="6">
        <v>98.892125493029894</v>
      </c>
      <c r="G351" s="6">
        <v>1.1323953304948</v>
      </c>
      <c r="H351" s="6">
        <v>4.2640821170000001</v>
      </c>
      <c r="I351" s="6">
        <v>100</v>
      </c>
      <c r="J351" s="6">
        <v>1.1078745069700899</v>
      </c>
      <c r="K351" s="6">
        <v>101.080926067411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6878.0901059950002</v>
      </c>
      <c r="E352" s="6">
        <v>2.3632158908621101</v>
      </c>
      <c r="F352" s="6">
        <v>95.414019979437697</v>
      </c>
      <c r="G352" s="6">
        <v>1.05266645164438</v>
      </c>
      <c r="H352" s="6">
        <v>330.58856353099998</v>
      </c>
      <c r="I352" s="6">
        <v>22.456262162925899</v>
      </c>
      <c r="J352" s="6">
        <v>4.58598002056232</v>
      </c>
      <c r="K352" s="6">
        <v>21.9013465820912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379.99809985399997</v>
      </c>
      <c r="E353" s="6">
        <v>17.727946179206</v>
      </c>
      <c r="F353" s="6">
        <v>95.496818427904202</v>
      </c>
      <c r="G353" s="6">
        <v>2.77953475966852</v>
      </c>
      <c r="H353" s="6">
        <v>17.918926189</v>
      </c>
      <c r="I353" s="6">
        <v>60.722574845109001</v>
      </c>
      <c r="J353" s="6">
        <v>4.50318157209579</v>
      </c>
      <c r="K353" s="6">
        <v>58.944264629013801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6220.1993026139999</v>
      </c>
      <c r="E354" s="6">
        <v>2.6438582714184702</v>
      </c>
      <c r="F354" s="6">
        <v>93.147349966224397</v>
      </c>
      <c r="G354" s="6">
        <v>1.21276593409046</v>
      </c>
      <c r="H354" s="6">
        <v>457.60667347600003</v>
      </c>
      <c r="I354" s="6">
        <v>17.012307606483599</v>
      </c>
      <c r="J354" s="6">
        <v>6.85265003377559</v>
      </c>
      <c r="K354" s="6">
        <v>16.484999574332299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711.74896833900004</v>
      </c>
      <c r="E355" s="6">
        <v>13.6966680579526</v>
      </c>
      <c r="F355" s="6">
        <v>92.711693022701695</v>
      </c>
      <c r="G355" s="6">
        <v>4.3056342364407101</v>
      </c>
      <c r="H355" s="6">
        <v>55.952434940000003</v>
      </c>
      <c r="I355" s="6">
        <v>59.199910584252599</v>
      </c>
      <c r="J355" s="6">
        <v>7.2883069772982596</v>
      </c>
      <c r="K355" s="6">
        <v>54.770283529536599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11458.678644435</v>
      </c>
      <c r="E356" s="6">
        <v>2.3276635437743201</v>
      </c>
      <c r="F356" s="6">
        <v>88.459906681864695</v>
      </c>
      <c r="G356" s="6">
        <v>1.71942910098444</v>
      </c>
      <c r="H356" s="6">
        <v>1494.8492014000001</v>
      </c>
      <c r="I356" s="6">
        <v>13.8959947199104</v>
      </c>
      <c r="J356" s="6">
        <v>11.5400933181353</v>
      </c>
      <c r="K356" s="6">
        <v>13.1801826576341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1127.57556189</v>
      </c>
      <c r="E357" s="6">
        <v>14.8882680175275</v>
      </c>
      <c r="F357" s="6">
        <v>100</v>
      </c>
      <c r="G357" s="6">
        <v>1.6529297949849301E-15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13630.154136423</v>
      </c>
      <c r="E358" s="6">
        <v>4.3516113792829003</v>
      </c>
      <c r="F358" s="6">
        <v>98.465117999450698</v>
      </c>
      <c r="G358" s="6">
        <v>0.70886462949974705</v>
      </c>
      <c r="H358" s="6">
        <v>212.46791425999999</v>
      </c>
      <c r="I358" s="6">
        <v>45.869909171086199</v>
      </c>
      <c r="J358" s="6">
        <v>1.53488200054929</v>
      </c>
      <c r="K358" s="6">
        <v>45.474791784873901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764.53946530799999</v>
      </c>
      <c r="E359" s="6">
        <v>16.8580934110363</v>
      </c>
      <c r="F359" s="6">
        <v>95.312580151104697</v>
      </c>
      <c r="G359" s="6">
        <v>4.7240918360397899</v>
      </c>
      <c r="H359" s="6">
        <v>37.599627030000001</v>
      </c>
      <c r="I359" s="6">
        <v>99.999999999999702</v>
      </c>
      <c r="J359" s="6">
        <v>4.6874198488953001</v>
      </c>
      <c r="K359" s="6">
        <v>96.058257267020295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13977.58522945</v>
      </c>
      <c r="E360" s="6">
        <v>3.2081373550949799</v>
      </c>
      <c r="F360" s="6">
        <v>97.761768086915794</v>
      </c>
      <c r="G360" s="6">
        <v>0.75073077086102302</v>
      </c>
      <c r="H360" s="6">
        <v>320.01341567999998</v>
      </c>
      <c r="I360" s="6">
        <v>33.175681638777696</v>
      </c>
      <c r="J360" s="6">
        <v>2.2382319130842401</v>
      </c>
      <c r="K360" s="6">
        <v>32.7905107096311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314.62106452799998</v>
      </c>
      <c r="E361" s="6">
        <v>18.1210322054668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12071.321300314999</v>
      </c>
      <c r="E362" s="6">
        <v>1.70706558414882</v>
      </c>
      <c r="F362" s="6">
        <v>99.384970514668595</v>
      </c>
      <c r="G362" s="6">
        <v>0.25331739526799302</v>
      </c>
      <c r="H362" s="6">
        <v>74.701622268999998</v>
      </c>
      <c r="I362" s="6">
        <v>40.911356329155801</v>
      </c>
      <c r="J362" s="6">
        <v>0.61502948533138102</v>
      </c>
      <c r="K362" s="6">
        <v>40.934528278749397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489.24627742400003</v>
      </c>
      <c r="E363" s="6">
        <v>14.500746673039499</v>
      </c>
      <c r="F363" s="6">
        <v>96.291855757933604</v>
      </c>
      <c r="G363" s="6">
        <v>3.6002571106569601</v>
      </c>
      <c r="H363" s="6">
        <v>18.840594070000002</v>
      </c>
      <c r="I363" s="6">
        <v>100</v>
      </c>
      <c r="J363" s="6">
        <v>3.7081442420663899</v>
      </c>
      <c r="K363" s="6">
        <v>93.490278629956293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11965.050279941999</v>
      </c>
      <c r="E364" s="6">
        <v>2.6420069828610702</v>
      </c>
      <c r="F364" s="6">
        <v>94.488394135543302</v>
      </c>
      <c r="G364" s="6">
        <v>1.2327943895315401</v>
      </c>
      <c r="H364" s="6">
        <v>697.9337716</v>
      </c>
      <c r="I364" s="6">
        <v>22.5450370759803</v>
      </c>
      <c r="J364" s="6">
        <v>5.5116058644566603</v>
      </c>
      <c r="K364" s="6">
        <v>21.1344506539068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884.75425485999995</v>
      </c>
      <c r="E365" s="6">
        <v>21.3043788151336</v>
      </c>
      <c r="F365" s="6">
        <v>100</v>
      </c>
      <c r="G365" s="6">
        <v>0</v>
      </c>
      <c r="H365" s="6"/>
      <c r="I365" s="6"/>
      <c r="J365" s="6"/>
      <c r="K365" s="6"/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10564.221249535</v>
      </c>
      <c r="E366" s="6">
        <v>3.0242570240022002</v>
      </c>
      <c r="F366" s="6">
        <v>99.794907492953101</v>
      </c>
      <c r="G366" s="6">
        <v>0.20594763699954999</v>
      </c>
      <c r="H366" s="6">
        <v>21.710953750000002</v>
      </c>
      <c r="I366" s="6">
        <v>100</v>
      </c>
      <c r="J366" s="6">
        <v>0.20509250704687801</v>
      </c>
      <c r="K366" s="6">
        <v>100.21100077568801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84.331657687000003</v>
      </c>
      <c r="E367" s="6">
        <v>35.377549253275198</v>
      </c>
      <c r="F367" s="6">
        <v>100</v>
      </c>
      <c r="G367" s="6">
        <v>0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7599.5985758819997</v>
      </c>
      <c r="E368" s="6">
        <v>1.88229096304051</v>
      </c>
      <c r="F368" s="6">
        <v>99.012197685077695</v>
      </c>
      <c r="G368" s="6">
        <v>0.33814663848743198</v>
      </c>
      <c r="H368" s="6">
        <v>75.817942044000006</v>
      </c>
      <c r="I368" s="6">
        <v>34.004918153021698</v>
      </c>
      <c r="J368" s="6">
        <v>0.98780231492227899</v>
      </c>
      <c r="K368" s="6">
        <v>33.894071020775499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562.68149973000004</v>
      </c>
      <c r="E369" s="6">
        <v>17.712339512479598</v>
      </c>
      <c r="F369" s="6">
        <v>100</v>
      </c>
      <c r="G369" s="6">
        <v>1.9664647146732802E-15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16804.786602659999</v>
      </c>
      <c r="E370" s="6">
        <v>2.0340267672750798</v>
      </c>
      <c r="F370" s="6">
        <v>99.088047112231493</v>
      </c>
      <c r="G370" s="6">
        <v>0.370476808264663</v>
      </c>
      <c r="H370" s="6">
        <v>154.66218294999999</v>
      </c>
      <c r="I370" s="6">
        <v>40.094116901892697</v>
      </c>
      <c r="J370" s="6">
        <v>0.91195288776855798</v>
      </c>
      <c r="K370" s="6">
        <v>40.254078827627502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379.52982204</v>
      </c>
      <c r="E371" s="6">
        <v>19.899101940665201</v>
      </c>
      <c r="F371" s="6">
        <v>100</v>
      </c>
      <c r="G371" s="6">
        <v>0</v>
      </c>
      <c r="H371" s="6"/>
      <c r="I371" s="6"/>
      <c r="J371" s="6"/>
      <c r="K371" s="6"/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14880.96475988</v>
      </c>
      <c r="E372" s="6">
        <v>1.56449737298619</v>
      </c>
      <c r="F372" s="6">
        <v>99.478536090536807</v>
      </c>
      <c r="G372" s="6">
        <v>0.22736966529449901</v>
      </c>
      <c r="H372" s="6">
        <v>78.005631820000005</v>
      </c>
      <c r="I372" s="6">
        <v>43.782342129680401</v>
      </c>
      <c r="J372" s="6">
        <v>0.52146390946319099</v>
      </c>
      <c r="K372" s="6">
        <v>43.374816635298998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499.00190701999998</v>
      </c>
      <c r="E373" s="6">
        <v>16.360470232250101</v>
      </c>
      <c r="F373" s="6">
        <v>100</v>
      </c>
      <c r="G373" s="6">
        <v>0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14037.49502563</v>
      </c>
      <c r="E374" s="6">
        <v>1.5329451357603701</v>
      </c>
      <c r="F374" s="6">
        <v>99.500112419000402</v>
      </c>
      <c r="G374" s="6">
        <v>0.20391120806322299</v>
      </c>
      <c r="H374" s="6">
        <v>70.524236215000002</v>
      </c>
      <c r="I374" s="6">
        <v>40.5446908739099</v>
      </c>
      <c r="J374" s="6">
        <v>0.49988758099963798</v>
      </c>
      <c r="K374" s="6">
        <v>40.587501864343203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2375.52978833</v>
      </c>
      <c r="E375" s="6">
        <v>13.45713645853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25486.95207454</v>
      </c>
      <c r="E376" s="6">
        <v>3.4004258724598602</v>
      </c>
      <c r="F376" s="6">
        <v>92.470568496072602</v>
      </c>
      <c r="G376" s="6">
        <v>1.5380500304256299</v>
      </c>
      <c r="H376" s="6">
        <v>2075.27933493</v>
      </c>
      <c r="I376" s="6">
        <v>19.558622126029501</v>
      </c>
      <c r="J376" s="6">
        <v>7.5294315039273698</v>
      </c>
      <c r="K376" s="6">
        <v>18.889123383973299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2481.8744213499999</v>
      </c>
      <c r="E377" s="6">
        <v>16.307920500631599</v>
      </c>
      <c r="F377" s="6">
        <v>100</v>
      </c>
      <c r="G377" s="6">
        <v>0</v>
      </c>
      <c r="H377" s="6"/>
      <c r="I377" s="6"/>
      <c r="J377" s="6"/>
      <c r="K377" s="6"/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53477.584096220002</v>
      </c>
      <c r="E378" s="6">
        <v>2.1376182602604299</v>
      </c>
      <c r="F378" s="6">
        <v>98.882896229149907</v>
      </c>
      <c r="G378" s="6">
        <v>0.41139806764838199</v>
      </c>
      <c r="H378" s="6">
        <v>604.14908065999998</v>
      </c>
      <c r="I378" s="6">
        <v>36.6478990229175</v>
      </c>
      <c r="J378" s="6">
        <v>1.11710377085007</v>
      </c>
      <c r="K378" s="6">
        <v>36.4158044164435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3046.0201751499999</v>
      </c>
      <c r="E379" s="6">
        <v>16.580800171244199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55675.367389140003</v>
      </c>
      <c r="E380" s="6">
        <v>1.9861033687823999</v>
      </c>
      <c r="F380" s="6">
        <v>99.139431687871806</v>
      </c>
      <c r="G380" s="6">
        <v>0.59087467787391801</v>
      </c>
      <c r="H380" s="6">
        <v>483.28355454000001</v>
      </c>
      <c r="I380" s="6">
        <v>68.707301659586605</v>
      </c>
      <c r="J380" s="6">
        <v>0.86056831212820994</v>
      </c>
      <c r="K380" s="6">
        <v>68.070110109338103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1723.6537112000001</v>
      </c>
      <c r="E381" s="6">
        <v>23.0087255215896</v>
      </c>
      <c r="F381" s="6">
        <v>100</v>
      </c>
      <c r="G381" s="6">
        <v>2.5544816841349301E-15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49681.494991380001</v>
      </c>
      <c r="E382" s="6">
        <v>1.7994372865592001</v>
      </c>
      <c r="F382" s="6">
        <v>97.321751378131793</v>
      </c>
      <c r="G382" s="6">
        <v>0.87957733377341596</v>
      </c>
      <c r="H382" s="6">
        <v>1367.21127198</v>
      </c>
      <c r="I382" s="6">
        <v>32.404627957315398</v>
      </c>
      <c r="J382" s="6">
        <v>2.6782486218682302</v>
      </c>
      <c r="K382" s="6">
        <v>31.961934338875601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957.86197482</v>
      </c>
      <c r="E383" s="6">
        <v>23.620035960226101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32160.48752373</v>
      </c>
      <c r="E384" s="6">
        <v>1.8483860366090701</v>
      </c>
      <c r="F384" s="6">
        <v>99.310788278682594</v>
      </c>
      <c r="G384" s="6">
        <v>0.34074483846777998</v>
      </c>
      <c r="H384" s="6">
        <v>223.19211587000001</v>
      </c>
      <c r="I384" s="6">
        <v>49.050398167283298</v>
      </c>
      <c r="J384" s="6">
        <v>0.68921172131740105</v>
      </c>
      <c r="K384" s="6">
        <v>49.0990467275345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654.05785070000002</v>
      </c>
      <c r="E385" s="6">
        <v>21.366569244655601</v>
      </c>
      <c r="F385" s="6">
        <v>100</v>
      </c>
      <c r="G385" s="6">
        <v>0</v>
      </c>
      <c r="H385" s="6"/>
      <c r="I385" s="6"/>
      <c r="J385" s="6"/>
      <c r="K385" s="6"/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16596.630028629999</v>
      </c>
      <c r="E386" s="6">
        <v>2.2289390689278101</v>
      </c>
      <c r="F386" s="6">
        <v>97.820115646378795</v>
      </c>
      <c r="G386" s="6">
        <v>0.78078025638182902</v>
      </c>
      <c r="H386" s="6">
        <v>369.84963556000002</v>
      </c>
      <c r="I386" s="6">
        <v>35.721453442653299</v>
      </c>
      <c r="J386" s="6">
        <v>2.1798843536211998</v>
      </c>
      <c r="K386" s="6">
        <v>35.036727910269597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1653.06677833</v>
      </c>
      <c r="E387" s="6">
        <v>15.5194202477738</v>
      </c>
      <c r="F387" s="6">
        <v>97.348967547012506</v>
      </c>
      <c r="G387" s="6">
        <v>2.59471870484332</v>
      </c>
      <c r="H387" s="6">
        <v>45.016745290000003</v>
      </c>
      <c r="I387" s="6">
        <v>99.999999999999901</v>
      </c>
      <c r="J387" s="6">
        <v>2.65103245298751</v>
      </c>
      <c r="K387" s="6">
        <v>95.281061801701398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20400.861483920002</v>
      </c>
      <c r="E388" s="6">
        <v>2.54205607453562</v>
      </c>
      <c r="F388" s="6">
        <v>95.206085044743801</v>
      </c>
      <c r="G388" s="6">
        <v>0.960328016846832</v>
      </c>
      <c r="H388" s="6">
        <v>1027.2452115000001</v>
      </c>
      <c r="I388" s="6">
        <v>19.4104614414703</v>
      </c>
      <c r="J388" s="6">
        <v>4.7939149552562297</v>
      </c>
      <c r="K388" s="6">
        <v>19.0719008776998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940.08372485999996</v>
      </c>
      <c r="E389" s="6">
        <v>15.200908139311499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13955.02651181</v>
      </c>
      <c r="E390" s="6">
        <v>2.5117126578200102</v>
      </c>
      <c r="F390" s="6">
        <v>99.134092695854605</v>
      </c>
      <c r="G390" s="6">
        <v>0.38174462300412698</v>
      </c>
      <c r="H390" s="6">
        <v>121.8930749</v>
      </c>
      <c r="I390" s="6">
        <v>43.954351388810501</v>
      </c>
      <c r="J390" s="6">
        <v>0.86590730414542605</v>
      </c>
      <c r="K390" s="6">
        <v>43.704339554432799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769.71849498500001</v>
      </c>
      <c r="E391" s="6">
        <v>18.732070648643301</v>
      </c>
      <c r="F391" s="6">
        <v>98.554437425235903</v>
      </c>
      <c r="G391" s="6">
        <v>0.80628906905778297</v>
      </c>
      <c r="H391" s="6">
        <v>11.289966017999999</v>
      </c>
      <c r="I391" s="6">
        <v>56.8257570707745</v>
      </c>
      <c r="J391" s="6">
        <v>1.4455625747640399</v>
      </c>
      <c r="K391" s="6">
        <v>54.970547100721397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6510.8304368050003</v>
      </c>
      <c r="E392" s="6">
        <v>6.7419287139681403</v>
      </c>
      <c r="F392" s="6">
        <v>97.976988067615807</v>
      </c>
      <c r="G392" s="6">
        <v>0.59277134784837804</v>
      </c>
      <c r="H392" s="6">
        <v>134.43450266400001</v>
      </c>
      <c r="I392" s="6">
        <v>28.692453285524699</v>
      </c>
      <c r="J392" s="6">
        <v>2.02301193238418</v>
      </c>
      <c r="K392" s="6">
        <v>28.708654825638401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923.41823585999998</v>
      </c>
      <c r="E393" s="6">
        <v>21.387436070114799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27045.77303977</v>
      </c>
      <c r="E394" s="6">
        <v>1.78626081110942</v>
      </c>
      <c r="F394" s="6">
        <v>98.566696302929302</v>
      </c>
      <c r="G394" s="6">
        <v>0.42473387045024302</v>
      </c>
      <c r="H394" s="6">
        <v>393.28503381000002</v>
      </c>
      <c r="I394" s="6">
        <v>29.331142586159299</v>
      </c>
      <c r="J394" s="6">
        <v>1.43330369707071</v>
      </c>
      <c r="K394" s="6">
        <v>29.2084744522721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777.53434173999995</v>
      </c>
      <c r="E395" s="6">
        <v>24.853835064126301</v>
      </c>
      <c r="F395" s="6">
        <v>100</v>
      </c>
      <c r="G395" s="6">
        <v>0</v>
      </c>
      <c r="H395" s="6"/>
      <c r="I395" s="6"/>
      <c r="J395" s="6"/>
      <c r="K395" s="6"/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18513.85734998</v>
      </c>
      <c r="E396" s="6">
        <v>2.95620641123022</v>
      </c>
      <c r="F396" s="6">
        <v>94.906319097885998</v>
      </c>
      <c r="G396" s="6">
        <v>1.06463197031585</v>
      </c>
      <c r="H396" s="6">
        <v>993.65018583000005</v>
      </c>
      <c r="I396" s="6">
        <v>21.130158942077099</v>
      </c>
      <c r="J396" s="6">
        <v>5.0936809021139799</v>
      </c>
      <c r="K396" s="6">
        <v>19.8364018944871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610.96716477999996</v>
      </c>
      <c r="E397" s="6">
        <v>17.236712943090598</v>
      </c>
      <c r="F397" s="6">
        <v>91.940732753694206</v>
      </c>
      <c r="G397" s="6">
        <v>5.8453917157500399</v>
      </c>
      <c r="H397" s="6">
        <v>53.555671269999998</v>
      </c>
      <c r="I397" s="6">
        <v>70.439459407342298</v>
      </c>
      <c r="J397" s="6">
        <v>8.0592672463057902</v>
      </c>
      <c r="K397" s="6">
        <v>66.684672582954704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13329.512632087</v>
      </c>
      <c r="E398" s="6">
        <v>2.94497522526648</v>
      </c>
      <c r="F398" s="6">
        <v>90.201267216211306</v>
      </c>
      <c r="G398" s="6">
        <v>1.7325404067664401</v>
      </c>
      <c r="H398" s="6">
        <v>1448.0099498699999</v>
      </c>
      <c r="I398" s="6">
        <v>16.798479080249699</v>
      </c>
      <c r="J398" s="6">
        <v>9.7987327837887097</v>
      </c>
      <c r="K398" s="6">
        <v>15.948729661469301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183.90118853000001</v>
      </c>
      <c r="E399" s="6">
        <v>24.472175856925901</v>
      </c>
      <c r="F399" s="6">
        <v>100</v>
      </c>
      <c r="G399" s="6">
        <v>2.7169573099035002E-15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5623.3628805170001</v>
      </c>
      <c r="E400" s="6">
        <v>1.73714862758924</v>
      </c>
      <c r="F400" s="6">
        <v>98.745881487510303</v>
      </c>
      <c r="G400" s="6">
        <v>0.48427179551869698</v>
      </c>
      <c r="H400" s="6">
        <v>71.419317794999998</v>
      </c>
      <c r="I400" s="6">
        <v>38.358754556975299</v>
      </c>
      <c r="J400" s="6">
        <v>1.2541185124897201</v>
      </c>
      <c r="K400" s="6">
        <v>38.1302443523454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803.20317087000001</v>
      </c>
      <c r="E401" s="6">
        <v>18.537818690011498</v>
      </c>
      <c r="F401" s="6">
        <v>100</v>
      </c>
      <c r="G401" s="6">
        <v>0</v>
      </c>
      <c r="H401" s="6"/>
      <c r="I401" s="6"/>
      <c r="J401" s="6"/>
      <c r="K401" s="6"/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13561.859045769999</v>
      </c>
      <c r="E402" s="6">
        <v>2.94836559120936</v>
      </c>
      <c r="F402" s="6">
        <v>97.830856294030696</v>
      </c>
      <c r="G402" s="6">
        <v>0.808937949654295</v>
      </c>
      <c r="H402" s="6">
        <v>300.69880102000002</v>
      </c>
      <c r="I402" s="6">
        <v>36.246203275802202</v>
      </c>
      <c r="J402" s="6">
        <v>2.1691437059693102</v>
      </c>
      <c r="K402" s="6">
        <v>36.484024587966502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974.99036087000002</v>
      </c>
      <c r="E403" s="6">
        <v>14.892054442119701</v>
      </c>
      <c r="F403" s="6">
        <v>95.933962262304505</v>
      </c>
      <c r="G403" s="6">
        <v>3.1536106106492201</v>
      </c>
      <c r="H403" s="6">
        <v>41.323713810000001</v>
      </c>
      <c r="I403" s="6">
        <v>74.320108565319998</v>
      </c>
      <c r="J403" s="6">
        <v>4.0660377376955399</v>
      </c>
      <c r="K403" s="6">
        <v>74.406186274968505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14368.02232702</v>
      </c>
      <c r="E404" s="6">
        <v>2.7585482780425501</v>
      </c>
      <c r="F404" s="6">
        <v>89.416622381108297</v>
      </c>
      <c r="G404" s="6">
        <v>1.23248532889499</v>
      </c>
      <c r="H404" s="6">
        <v>1700.6033316200001</v>
      </c>
      <c r="I404" s="6">
        <v>10.896593043618701</v>
      </c>
      <c r="J404" s="6">
        <v>10.583377618891699</v>
      </c>
      <c r="K404" s="6">
        <v>10.4129966077502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909.55315263</v>
      </c>
      <c r="E405" s="6">
        <v>33.056646226619897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33558.790358159997</v>
      </c>
      <c r="E406" s="6">
        <v>3.5299865342468002</v>
      </c>
      <c r="F406" s="6">
        <v>98.620188296906804</v>
      </c>
      <c r="G406" s="6">
        <v>0.69240069903303603</v>
      </c>
      <c r="H406" s="6">
        <v>469.52670115000001</v>
      </c>
      <c r="I406" s="6">
        <v>50.112446939632697</v>
      </c>
      <c r="J406" s="6">
        <v>1.3798117030931401</v>
      </c>
      <c r="K406" s="6">
        <v>49.4884100217973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2704.53358209</v>
      </c>
      <c r="E407" s="6">
        <v>18.816983166598199</v>
      </c>
      <c r="F407" s="6">
        <v>98.140873382638503</v>
      </c>
      <c r="G407" s="6">
        <v>1.8439598676215501</v>
      </c>
      <c r="H407" s="6">
        <v>51.233193640000003</v>
      </c>
      <c r="I407" s="6">
        <v>99.999999999999801</v>
      </c>
      <c r="J407" s="6">
        <v>1.85912661736146</v>
      </c>
      <c r="K407" s="6">
        <v>97.340240412323098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30538.76578627</v>
      </c>
      <c r="E408" s="6">
        <v>3.4285180115227898</v>
      </c>
      <c r="F408" s="6">
        <v>98.792652758283296</v>
      </c>
      <c r="G408" s="6">
        <v>0.56062265221027097</v>
      </c>
      <c r="H408" s="6">
        <v>373.21494674000002</v>
      </c>
      <c r="I408" s="6">
        <v>45.6081377488511</v>
      </c>
      <c r="J408" s="6">
        <v>1.2073472417167199</v>
      </c>
      <c r="K408" s="6">
        <v>45.873628641818897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734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489</v>
      </c>
      <c r="E418" s="5" t="s">
        <v>490</v>
      </c>
      <c r="F418" s="5" t="s">
        <v>491</v>
      </c>
      <c r="G418" s="5" t="s">
        <v>492</v>
      </c>
      <c r="H418" s="5" t="s">
        <v>613</v>
      </c>
      <c r="I418" s="5" t="s">
        <v>614</v>
      </c>
      <c r="J418" s="5" t="s">
        <v>615</v>
      </c>
      <c r="K418" s="5" t="s">
        <v>616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13.464586691999999</v>
      </c>
      <c r="E419" s="6"/>
      <c r="F419" s="6">
        <v>100</v>
      </c>
      <c r="G419" s="6"/>
      <c r="H419" s="6"/>
      <c r="I419" s="6"/>
      <c r="J419" s="6"/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93.384667819000001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12</v>
      </c>
      <c r="D421" s="6">
        <v>245.853923635</v>
      </c>
      <c r="E421" s="6"/>
      <c r="F421" s="6">
        <v>96.521360344079994</v>
      </c>
      <c r="G421" s="6"/>
      <c r="H421" s="6">
        <v>8.8606004439999992</v>
      </c>
      <c r="I421" s="6"/>
      <c r="J421" s="6">
        <v>3.4786396559199999</v>
      </c>
      <c r="K421" s="6"/>
    </row>
    <row r="422" spans="1:11" x14ac:dyDescent="0.25">
      <c r="A422" s="6" t="s">
        <v>97</v>
      </c>
      <c r="B422" s="6" t="s">
        <v>98</v>
      </c>
      <c r="C422" s="6" t="s">
        <v>11</v>
      </c>
      <c r="D422" s="6">
        <v>22.694089729000002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12</v>
      </c>
      <c r="D423" s="6">
        <v>163.01117682700001</v>
      </c>
      <c r="E423" s="6"/>
      <c r="F423" s="6">
        <v>87.172713725447693</v>
      </c>
      <c r="G423" s="6"/>
      <c r="H423" s="6">
        <v>23.986760785000001</v>
      </c>
      <c r="I423" s="6"/>
      <c r="J423" s="6">
        <v>12.8272862745523</v>
      </c>
      <c r="K423" s="6"/>
    </row>
    <row r="424" spans="1:11" x14ac:dyDescent="0.25">
      <c r="A424" s="6" t="s">
        <v>99</v>
      </c>
      <c r="B424" s="6" t="s">
        <v>100</v>
      </c>
      <c r="C424" s="6" t="s">
        <v>11</v>
      </c>
      <c r="D424" s="6">
        <v>1</v>
      </c>
      <c r="E424" s="6"/>
      <c r="F424" s="6">
        <v>50</v>
      </c>
      <c r="G424" s="6"/>
      <c r="H424" s="6">
        <v>1</v>
      </c>
      <c r="I424" s="6"/>
      <c r="J424" s="6">
        <v>50</v>
      </c>
      <c r="K424" s="6"/>
    </row>
    <row r="425" spans="1:11" x14ac:dyDescent="0.25">
      <c r="A425" s="6" t="s">
        <v>99</v>
      </c>
      <c r="B425" s="6" t="s">
        <v>100</v>
      </c>
      <c r="C425" s="6" t="s">
        <v>12</v>
      </c>
      <c r="D425" s="6">
        <v>39</v>
      </c>
      <c r="E425" s="6"/>
      <c r="F425" s="6">
        <v>90.697674418604606</v>
      </c>
      <c r="G425" s="6"/>
      <c r="H425" s="6">
        <v>4</v>
      </c>
      <c r="I425" s="6"/>
      <c r="J425" s="6">
        <v>9.3023255813953494</v>
      </c>
      <c r="K425" s="6"/>
    </row>
    <row r="426" spans="1:11" x14ac:dyDescent="0.25">
      <c r="A426" s="6" t="s">
        <v>101</v>
      </c>
      <c r="B426" s="6" t="s">
        <v>102</v>
      </c>
      <c r="C426" s="6" t="s">
        <v>11</v>
      </c>
      <c r="D426" s="6">
        <v>207.909886492</v>
      </c>
      <c r="E426" s="6"/>
      <c r="F426" s="6">
        <v>93.486765014570494</v>
      </c>
      <c r="G426" s="6"/>
      <c r="H426" s="6">
        <v>14.485108628000001</v>
      </c>
      <c r="I426" s="6"/>
      <c r="J426" s="6">
        <v>6.5132349854294702</v>
      </c>
      <c r="K426" s="6"/>
    </row>
    <row r="427" spans="1:11" x14ac:dyDescent="0.25">
      <c r="A427" s="6" t="s">
        <v>101</v>
      </c>
      <c r="B427" s="6" t="s">
        <v>102</v>
      </c>
      <c r="C427" s="6" t="s">
        <v>12</v>
      </c>
      <c r="D427" s="6">
        <v>1754.0923009099999</v>
      </c>
      <c r="E427" s="6"/>
      <c r="F427" s="6">
        <v>94.9077668016469</v>
      </c>
      <c r="G427" s="6"/>
      <c r="H427" s="6">
        <v>94.115027132999998</v>
      </c>
      <c r="I427" s="6"/>
      <c r="J427" s="6">
        <v>5.09223319835308</v>
      </c>
      <c r="K427" s="6"/>
    </row>
    <row r="428" spans="1:11" x14ac:dyDescent="0.25">
      <c r="A428" s="6" t="s">
        <v>113</v>
      </c>
      <c r="B428" s="6" t="s">
        <v>114</v>
      </c>
      <c r="C428" s="6" t="s">
        <v>11</v>
      </c>
      <c r="D428" s="6">
        <v>48.929738098999998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12</v>
      </c>
      <c r="D429" s="6">
        <v>854.39109320800003</v>
      </c>
      <c r="E429" s="6"/>
      <c r="F429" s="6">
        <v>96.906995337326904</v>
      </c>
      <c r="G429" s="6"/>
      <c r="H429" s="6">
        <v>27.269812936000001</v>
      </c>
      <c r="I429" s="6"/>
      <c r="J429" s="6">
        <v>3.09300466267312</v>
      </c>
      <c r="K429" s="6"/>
    </row>
    <row r="430" spans="1:11" x14ac:dyDescent="0.25">
      <c r="A430" s="6" t="s">
        <v>129</v>
      </c>
      <c r="B430" s="6" t="s">
        <v>130</v>
      </c>
      <c r="C430" s="6" t="s">
        <v>11</v>
      </c>
      <c r="D430" s="6">
        <v>90.323531247000005</v>
      </c>
      <c r="E430" s="6"/>
      <c r="F430" s="6">
        <v>93.714057915457801</v>
      </c>
      <c r="G430" s="6"/>
      <c r="H430" s="6">
        <v>6.0585199159999998</v>
      </c>
      <c r="I430" s="6"/>
      <c r="J430" s="6">
        <v>6.2859420845421896</v>
      </c>
      <c r="K430" s="6"/>
    </row>
    <row r="431" spans="1:11" x14ac:dyDescent="0.25">
      <c r="A431" s="6" t="s">
        <v>129</v>
      </c>
      <c r="B431" s="6" t="s">
        <v>130</v>
      </c>
      <c r="C431" s="6" t="s">
        <v>12</v>
      </c>
      <c r="D431" s="6">
        <v>1850.519870633</v>
      </c>
      <c r="E431" s="6"/>
      <c r="F431" s="6">
        <v>93.099711129931606</v>
      </c>
      <c r="G431" s="6"/>
      <c r="H431" s="6">
        <v>137.15533069</v>
      </c>
      <c r="I431" s="6"/>
      <c r="J431" s="6">
        <v>6.90028887006837</v>
      </c>
      <c r="K431" s="6"/>
    </row>
    <row r="432" spans="1:11" x14ac:dyDescent="0.25">
      <c r="A432" s="6" t="s">
        <v>131</v>
      </c>
      <c r="B432" s="6" t="s">
        <v>132</v>
      </c>
      <c r="C432" s="6" t="s">
        <v>11</v>
      </c>
      <c r="D432" s="6">
        <v>138.19689333100001</v>
      </c>
      <c r="E432" s="6"/>
      <c r="F432" s="6">
        <v>98.0797259886387</v>
      </c>
      <c r="G432" s="6"/>
      <c r="H432" s="6">
        <v>2.7057161920000001</v>
      </c>
      <c r="I432" s="6"/>
      <c r="J432" s="6">
        <v>1.92027401136126</v>
      </c>
      <c r="K432" s="6"/>
    </row>
    <row r="433" spans="1:11" x14ac:dyDescent="0.25">
      <c r="A433" s="6" t="s">
        <v>131</v>
      </c>
      <c r="B433" s="6" t="s">
        <v>132</v>
      </c>
      <c r="C433" s="6" t="s">
        <v>12</v>
      </c>
      <c r="D433" s="6">
        <v>739.62584436400005</v>
      </c>
      <c r="E433" s="6"/>
      <c r="F433" s="6">
        <v>94.170896261072897</v>
      </c>
      <c r="G433" s="6"/>
      <c r="H433" s="6">
        <v>45.782252755000002</v>
      </c>
      <c r="I433" s="6"/>
      <c r="J433" s="6">
        <v>5.8291037389271203</v>
      </c>
      <c r="K433" s="6"/>
    </row>
    <row r="434" spans="1:11" x14ac:dyDescent="0.25">
      <c r="A434" t="s">
        <v>966</v>
      </c>
    </row>
    <row r="435" spans="1:11" x14ac:dyDescent="0.25">
      <c r="A435" t="s">
        <v>967</v>
      </c>
    </row>
    <row r="436" spans="1:11" x14ac:dyDescent="0.25">
      <c r="A436" t="s">
        <v>968</v>
      </c>
    </row>
    <row r="437" spans="1:11" x14ac:dyDescent="0.25">
      <c r="A437" t="s">
        <v>971</v>
      </c>
    </row>
    <row r="438" spans="1:11" x14ac:dyDescent="0.25">
      <c r="A438" t="s">
        <v>972</v>
      </c>
    </row>
    <row r="441" spans="1:11" x14ac:dyDescent="0.25">
      <c r="K441" s="7" t="str">
        <f>HYPERLINK("#'Indice'!A1", "Ir al índice")</f>
        <v>Ir al índice</v>
      </c>
    </row>
    <row r="442" spans="1:11" ht="17.25" x14ac:dyDescent="0.3">
      <c r="A442" s="8" t="s">
        <v>735</v>
      </c>
    </row>
    <row r="443" spans="1:11" x14ac:dyDescent="0.25">
      <c r="A443" s="5" t="s">
        <v>14</v>
      </c>
      <c r="B443" s="5" t="s">
        <v>6</v>
      </c>
      <c r="C443" s="5" t="s">
        <v>7</v>
      </c>
      <c r="D443" s="5" t="s">
        <v>489</v>
      </c>
      <c r="E443" s="5" t="s">
        <v>490</v>
      </c>
      <c r="F443" s="5" t="s">
        <v>491</v>
      </c>
      <c r="G443" s="5" t="s">
        <v>492</v>
      </c>
      <c r="H443" s="5" t="s">
        <v>613</v>
      </c>
      <c r="I443" s="5" t="s">
        <v>614</v>
      </c>
      <c r="J443" s="5" t="s">
        <v>615</v>
      </c>
      <c r="K443" s="5" t="s">
        <v>616</v>
      </c>
    </row>
    <row r="444" spans="1:11" x14ac:dyDescent="0.25">
      <c r="A444" s="6" t="s">
        <v>10</v>
      </c>
      <c r="B444" s="6" t="s">
        <v>15</v>
      </c>
      <c r="C444" s="6" t="s">
        <v>11</v>
      </c>
      <c r="D444" s="6">
        <v>522.51872559000003</v>
      </c>
      <c r="E444" s="6"/>
      <c r="F444" s="6">
        <v>95.564966929846193</v>
      </c>
      <c r="G444" s="6"/>
      <c r="H444" s="6">
        <v>24.249344736000001</v>
      </c>
      <c r="I444" s="6"/>
      <c r="J444" s="6">
        <v>4.4350330701538203</v>
      </c>
      <c r="K444" s="6"/>
    </row>
    <row r="445" spans="1:11" x14ac:dyDescent="0.25">
      <c r="A445" s="6" t="s">
        <v>10</v>
      </c>
      <c r="B445" s="6" t="s">
        <v>15</v>
      </c>
      <c r="C445" s="6" t="s">
        <v>12</v>
      </c>
      <c r="D445" s="6">
        <v>5739.8788773959996</v>
      </c>
      <c r="E445" s="6"/>
      <c r="F445" s="6">
        <v>94.389622519103597</v>
      </c>
      <c r="G445" s="6"/>
      <c r="H445" s="6">
        <v>341.16978474299998</v>
      </c>
      <c r="I445" s="6"/>
      <c r="J445" s="6">
        <v>5.61037748089643</v>
      </c>
      <c r="K445" s="6"/>
    </row>
    <row r="446" spans="1:11" x14ac:dyDescent="0.25">
      <c r="A446" t="s">
        <v>966</v>
      </c>
    </row>
    <row r="447" spans="1:11" x14ac:dyDescent="0.25">
      <c r="A447" t="s">
        <v>967</v>
      </c>
    </row>
    <row r="448" spans="1:11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S450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872</v>
      </c>
    </row>
    <row r="7" spans="1:19" ht="21" x14ac:dyDescent="0.35">
      <c r="A7" s="2" t="s">
        <v>736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910</v>
      </c>
    </row>
    <row r="12" spans="1:19" x14ac:dyDescent="0.25">
      <c r="A12" s="3" t="s">
        <v>918</v>
      </c>
    </row>
    <row r="13" spans="1:19" x14ac:dyDescent="0.25">
      <c r="A13" s="3" t="s">
        <v>4</v>
      </c>
    </row>
    <row r="15" spans="1:19" ht="17.25" x14ac:dyDescent="0.3">
      <c r="A15" s="4" t="s">
        <v>958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737</v>
      </c>
      <c r="E16" s="5" t="s">
        <v>738</v>
      </c>
      <c r="F16" s="5" t="s">
        <v>739</v>
      </c>
      <c r="G16" s="5" t="s">
        <v>740</v>
      </c>
      <c r="H16" s="5" t="s">
        <v>741</v>
      </c>
      <c r="I16" s="5" t="s">
        <v>742</v>
      </c>
      <c r="J16" s="5" t="s">
        <v>743</v>
      </c>
      <c r="K16" s="5" t="s">
        <v>744</v>
      </c>
      <c r="L16" s="5" t="s">
        <v>745</v>
      </c>
      <c r="M16" s="5" t="s">
        <v>746</v>
      </c>
      <c r="N16" s="5" t="s">
        <v>747</v>
      </c>
      <c r="O16" s="5" t="s">
        <v>748</v>
      </c>
      <c r="P16" s="5" t="s">
        <v>749</v>
      </c>
      <c r="Q16" s="5" t="s">
        <v>750</v>
      </c>
      <c r="R16" s="5" t="s">
        <v>751</v>
      </c>
      <c r="S16" s="5" t="s">
        <v>752</v>
      </c>
    </row>
    <row r="17" spans="1:19" x14ac:dyDescent="0.25">
      <c r="A17" s="6" t="s">
        <v>10</v>
      </c>
      <c r="B17" s="6" t="s">
        <v>15</v>
      </c>
      <c r="C17" s="6" t="s">
        <v>11</v>
      </c>
      <c r="D17" s="6">
        <v>27296.860199283001</v>
      </c>
      <c r="E17" s="6">
        <v>4.1368799977645496</v>
      </c>
      <c r="F17" s="6">
        <v>22.183069653418301</v>
      </c>
      <c r="G17" s="6">
        <v>3.58148595608179</v>
      </c>
      <c r="H17" s="6">
        <v>33402.745912890001</v>
      </c>
      <c r="I17" s="6">
        <v>3.4446728189118301</v>
      </c>
      <c r="J17" s="6">
        <v>27.145079463041501</v>
      </c>
      <c r="K17" s="6">
        <v>2.9301812809903698</v>
      </c>
      <c r="L17" s="6">
        <v>27026.954599422999</v>
      </c>
      <c r="M17" s="6">
        <v>4.0541745836236602</v>
      </c>
      <c r="N17" s="6">
        <v>21.9637281365614</v>
      </c>
      <c r="O17" s="6">
        <v>3.4721848341155601</v>
      </c>
      <c r="P17" s="6">
        <v>35326.112456549999</v>
      </c>
      <c r="Q17" s="6">
        <v>3.7720412140790498</v>
      </c>
      <c r="R17" s="6">
        <v>28.708122746978798</v>
      </c>
      <c r="S17" s="6">
        <v>3.08706301974824</v>
      </c>
    </row>
    <row r="18" spans="1:19" x14ac:dyDescent="0.25">
      <c r="A18" s="6" t="s">
        <v>10</v>
      </c>
      <c r="B18" s="6" t="s">
        <v>15</v>
      </c>
      <c r="C18" s="6" t="s">
        <v>12</v>
      </c>
      <c r="D18" s="6">
        <v>387348.89399498299</v>
      </c>
      <c r="E18" s="6">
        <v>1.3729227680963401</v>
      </c>
      <c r="F18" s="6">
        <v>16.563825693102199</v>
      </c>
      <c r="G18" s="6">
        <v>1.34057564587587</v>
      </c>
      <c r="H18" s="6">
        <v>550300.75017064298</v>
      </c>
      <c r="I18" s="6">
        <v>0.90119457534886105</v>
      </c>
      <c r="J18" s="6">
        <v>23.531978136300001</v>
      </c>
      <c r="K18" s="6">
        <v>0.88773583372373599</v>
      </c>
      <c r="L18" s="6">
        <v>590138.97590091801</v>
      </c>
      <c r="M18" s="6">
        <v>0.89400622993918899</v>
      </c>
      <c r="N18" s="6">
        <v>25.235541608788701</v>
      </c>
      <c r="O18" s="6">
        <v>0.85195477946511999</v>
      </c>
      <c r="P18" s="6">
        <v>810734.50358772604</v>
      </c>
      <c r="Q18" s="6">
        <v>0.886884517814022</v>
      </c>
      <c r="R18" s="6">
        <v>34.668654561809099</v>
      </c>
      <c r="S18" s="6">
        <v>0.78972170708786904</v>
      </c>
    </row>
    <row r="19" spans="1:19" x14ac:dyDescent="0.25">
      <c r="A19" s="6" t="s">
        <v>10</v>
      </c>
      <c r="B19" s="6" t="s">
        <v>920</v>
      </c>
      <c r="C19" s="6" t="s">
        <v>11</v>
      </c>
      <c r="D19" s="6">
        <v>94.714495127000006</v>
      </c>
      <c r="E19" s="6"/>
      <c r="F19" s="6">
        <v>17.322609030649598</v>
      </c>
      <c r="G19" s="6"/>
      <c r="H19" s="6">
        <v>130.63887276099999</v>
      </c>
      <c r="I19" s="6"/>
      <c r="J19" s="6">
        <v>23.892922767620501</v>
      </c>
      <c r="K19" s="6"/>
      <c r="L19" s="6">
        <v>107.80959971999999</v>
      </c>
      <c r="M19" s="6"/>
      <c r="N19" s="6">
        <v>19.717610733143299</v>
      </c>
      <c r="O19" s="6"/>
      <c r="P19" s="6">
        <v>213.60510271800001</v>
      </c>
      <c r="Q19" s="6"/>
      <c r="R19" s="6">
        <v>39.066857468586598</v>
      </c>
      <c r="S19" s="6"/>
    </row>
    <row r="20" spans="1:19" x14ac:dyDescent="0.25">
      <c r="A20" s="6" t="s">
        <v>10</v>
      </c>
      <c r="B20" s="6" t="s">
        <v>920</v>
      </c>
      <c r="C20" s="6" t="s">
        <v>12</v>
      </c>
      <c r="D20" s="6">
        <v>626.649675441</v>
      </c>
      <c r="E20" s="6"/>
      <c r="F20" s="6">
        <v>10.3049607108485</v>
      </c>
      <c r="G20" s="6"/>
      <c r="H20" s="6">
        <v>934.73456201099998</v>
      </c>
      <c r="I20" s="6"/>
      <c r="J20" s="6">
        <v>15.371272521312299</v>
      </c>
      <c r="K20" s="6"/>
      <c r="L20" s="6">
        <v>1129.442683106</v>
      </c>
      <c r="M20" s="6"/>
      <c r="N20" s="6">
        <v>18.573156471152501</v>
      </c>
      <c r="O20" s="6"/>
      <c r="P20" s="6">
        <v>3390.2217415810001</v>
      </c>
      <c r="Q20" s="6"/>
      <c r="R20" s="6">
        <v>55.750610296686801</v>
      </c>
      <c r="S20" s="6"/>
    </row>
    <row r="21" spans="1:19" x14ac:dyDescent="0.25">
      <c r="A21" s="6" t="s">
        <v>10</v>
      </c>
      <c r="B21" s="6" t="s">
        <v>921</v>
      </c>
      <c r="C21" s="6" t="s">
        <v>11</v>
      </c>
      <c r="D21" s="6">
        <v>27202.145704155999</v>
      </c>
      <c r="E21" s="6">
        <v>4.15032149851654</v>
      </c>
      <c r="F21" s="6">
        <v>22.2047628499502</v>
      </c>
      <c r="G21" s="6">
        <v>3.5935781509896998</v>
      </c>
      <c r="H21" s="6">
        <v>33272.107040128998</v>
      </c>
      <c r="I21" s="6">
        <v>3.4569304093958699</v>
      </c>
      <c r="J21" s="6">
        <v>27.159594481230499</v>
      </c>
      <c r="K21" s="6">
        <v>2.9413354571166899</v>
      </c>
      <c r="L21" s="6">
        <v>26919.144999702999</v>
      </c>
      <c r="M21" s="6">
        <v>4.0690879760890404</v>
      </c>
      <c r="N21" s="6">
        <v>21.973753002525299</v>
      </c>
      <c r="O21" s="6">
        <v>3.4856514129373402</v>
      </c>
      <c r="P21" s="6">
        <v>35112.507353831999</v>
      </c>
      <c r="Q21" s="6">
        <v>3.7914468850543801</v>
      </c>
      <c r="R21" s="6">
        <v>28.661889666294002</v>
      </c>
      <c r="S21" s="6">
        <v>3.10456570483692</v>
      </c>
    </row>
    <row r="22" spans="1:19" x14ac:dyDescent="0.25">
      <c r="A22" s="6" t="s">
        <v>10</v>
      </c>
      <c r="B22" s="6" t="s">
        <v>921</v>
      </c>
      <c r="C22" s="6" t="s">
        <v>12</v>
      </c>
      <c r="D22" s="6">
        <v>386722.24431954202</v>
      </c>
      <c r="E22" s="6">
        <v>1.37487628681407</v>
      </c>
      <c r="F22" s="6">
        <v>16.580143552797399</v>
      </c>
      <c r="G22" s="6">
        <v>1.3424298338215399</v>
      </c>
      <c r="H22" s="6">
        <v>549366.01560863201</v>
      </c>
      <c r="I22" s="6">
        <v>0.90222993994930301</v>
      </c>
      <c r="J22" s="6">
        <v>23.5532543979891</v>
      </c>
      <c r="K22" s="6">
        <v>0.889011578724615</v>
      </c>
      <c r="L22" s="6">
        <v>589009.53321781196</v>
      </c>
      <c r="M22" s="6">
        <v>0.89503912609185199</v>
      </c>
      <c r="N22" s="6">
        <v>25.252911509916</v>
      </c>
      <c r="O22" s="6">
        <v>0.85341942459373399</v>
      </c>
      <c r="P22" s="6">
        <v>807344.28184614505</v>
      </c>
      <c r="Q22" s="6">
        <v>0.88670773551455595</v>
      </c>
      <c r="R22" s="6">
        <v>34.613690539297501</v>
      </c>
      <c r="S22" s="6">
        <v>0.79220243188353301</v>
      </c>
    </row>
    <row r="23" spans="1:19" x14ac:dyDescent="0.25">
      <c r="A23" t="s">
        <v>966</v>
      </c>
    </row>
    <row r="24" spans="1:19" x14ac:dyDescent="0.25">
      <c r="A24" t="s">
        <v>967</v>
      </c>
    </row>
    <row r="25" spans="1:19" x14ac:dyDescent="0.25">
      <c r="A25" t="s">
        <v>968</v>
      </c>
    </row>
    <row r="26" spans="1:19" x14ac:dyDescent="0.25">
      <c r="A26" t="s">
        <v>971</v>
      </c>
    </row>
    <row r="27" spans="1:19" x14ac:dyDescent="0.25">
      <c r="A27" t="s">
        <v>972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753</v>
      </c>
    </row>
    <row r="32" spans="1:19" x14ac:dyDescent="0.25">
      <c r="A32" s="5" t="s">
        <v>14</v>
      </c>
      <c r="B32" s="5" t="s">
        <v>6</v>
      </c>
      <c r="C32" s="5" t="s">
        <v>7</v>
      </c>
      <c r="D32" s="5" t="s">
        <v>737</v>
      </c>
      <c r="E32" s="5" t="s">
        <v>738</v>
      </c>
      <c r="F32" s="5" t="s">
        <v>739</v>
      </c>
      <c r="G32" s="5" t="s">
        <v>740</v>
      </c>
      <c r="H32" s="5" t="s">
        <v>741</v>
      </c>
      <c r="I32" s="5" t="s">
        <v>742</v>
      </c>
      <c r="J32" s="5" t="s">
        <v>743</v>
      </c>
      <c r="K32" s="5" t="s">
        <v>744</v>
      </c>
      <c r="L32" s="5" t="s">
        <v>745</v>
      </c>
      <c r="M32" s="5" t="s">
        <v>746</v>
      </c>
      <c r="N32" s="5" t="s">
        <v>747</v>
      </c>
      <c r="O32" s="5" t="s">
        <v>748</v>
      </c>
      <c r="P32" s="5" t="s">
        <v>749</v>
      </c>
      <c r="Q32" s="5" t="s">
        <v>750</v>
      </c>
      <c r="R32" s="5" t="s">
        <v>751</v>
      </c>
      <c r="S32" s="5" t="s">
        <v>752</v>
      </c>
    </row>
    <row r="33" spans="1:19" x14ac:dyDescent="0.25">
      <c r="A33" s="6" t="s">
        <v>10</v>
      </c>
      <c r="B33" s="6" t="s">
        <v>15</v>
      </c>
      <c r="C33" s="6" t="s">
        <v>11</v>
      </c>
      <c r="D33" s="6">
        <v>27296.860199283001</v>
      </c>
      <c r="E33" s="6">
        <v>4.1368799977645496</v>
      </c>
      <c r="F33" s="6">
        <v>22.183069653418301</v>
      </c>
      <c r="G33" s="6">
        <v>3.58148595608179</v>
      </c>
      <c r="H33" s="6">
        <v>33402.745912890001</v>
      </c>
      <c r="I33" s="6">
        <v>3.4446728189118301</v>
      </c>
      <c r="J33" s="6">
        <v>27.145079463041501</v>
      </c>
      <c r="K33" s="6">
        <v>2.9301812809903698</v>
      </c>
      <c r="L33" s="6">
        <v>27026.954599422999</v>
      </c>
      <c r="M33" s="6">
        <v>4.0541745836236602</v>
      </c>
      <c r="N33" s="6">
        <v>21.9637281365614</v>
      </c>
      <c r="O33" s="6">
        <v>3.4721848341155601</v>
      </c>
      <c r="P33" s="6">
        <v>35326.112456549999</v>
      </c>
      <c r="Q33" s="6">
        <v>3.7720412140790498</v>
      </c>
      <c r="R33" s="6">
        <v>28.708122746978798</v>
      </c>
      <c r="S33" s="6">
        <v>3.08706301974824</v>
      </c>
    </row>
    <row r="34" spans="1:19" x14ac:dyDescent="0.25">
      <c r="A34" s="6" t="s">
        <v>10</v>
      </c>
      <c r="B34" s="6" t="s">
        <v>15</v>
      </c>
      <c r="C34" s="6" t="s">
        <v>12</v>
      </c>
      <c r="D34" s="6">
        <v>387348.89399498299</v>
      </c>
      <c r="E34" s="6">
        <v>1.3729227680963401</v>
      </c>
      <c r="F34" s="6">
        <v>16.563825693102199</v>
      </c>
      <c r="G34" s="6">
        <v>1.34057564587587</v>
      </c>
      <c r="H34" s="6">
        <v>550300.75017064298</v>
      </c>
      <c r="I34" s="6">
        <v>0.90119457534886105</v>
      </c>
      <c r="J34" s="6">
        <v>23.531978136300001</v>
      </c>
      <c r="K34" s="6">
        <v>0.88773583372373599</v>
      </c>
      <c r="L34" s="6">
        <v>590138.97590091801</v>
      </c>
      <c r="M34" s="6">
        <v>0.89400622993918899</v>
      </c>
      <c r="N34" s="6">
        <v>25.235541608788701</v>
      </c>
      <c r="O34" s="6">
        <v>0.85195477946511999</v>
      </c>
      <c r="P34" s="6">
        <v>810734.50358772604</v>
      </c>
      <c r="Q34" s="6">
        <v>0.886884517814022</v>
      </c>
      <c r="R34" s="6">
        <v>34.668654561809099</v>
      </c>
      <c r="S34" s="6">
        <v>0.78972170708786904</v>
      </c>
    </row>
    <row r="35" spans="1:19" x14ac:dyDescent="0.25">
      <c r="A35" t="s">
        <v>966</v>
      </c>
    </row>
    <row r="36" spans="1:19" x14ac:dyDescent="0.25">
      <c r="A36" t="s">
        <v>967</v>
      </c>
    </row>
    <row r="37" spans="1:19" x14ac:dyDescent="0.25">
      <c r="A37" t="s">
        <v>968</v>
      </c>
    </row>
    <row r="38" spans="1:19" x14ac:dyDescent="0.25">
      <c r="A38" t="s">
        <v>971</v>
      </c>
    </row>
    <row r="39" spans="1:19" x14ac:dyDescent="0.25">
      <c r="A39" t="s">
        <v>972</v>
      </c>
    </row>
    <row r="42" spans="1:19" x14ac:dyDescent="0.25">
      <c r="L42" s="7" t="str">
        <f>HYPERLINK("#'Indice'!A1", "Ir al índice")</f>
        <v>Ir al índice</v>
      </c>
    </row>
    <row r="43" spans="1:19" ht="17.25" x14ac:dyDescent="0.3">
      <c r="A43" s="4" t="s">
        <v>754</v>
      </c>
    </row>
    <row r="44" spans="1:19" x14ac:dyDescent="0.25">
      <c r="A44" s="5" t="s">
        <v>14</v>
      </c>
      <c r="B44" s="5" t="s">
        <v>6</v>
      </c>
      <c r="C44" s="5" t="s">
        <v>7</v>
      </c>
      <c r="D44" s="5" t="s">
        <v>737</v>
      </c>
      <c r="E44" s="5" t="s">
        <v>738</v>
      </c>
      <c r="F44" s="5" t="s">
        <v>739</v>
      </c>
      <c r="G44" s="5" t="s">
        <v>740</v>
      </c>
      <c r="H44" s="5" t="s">
        <v>741</v>
      </c>
      <c r="I44" s="5" t="s">
        <v>742</v>
      </c>
      <c r="J44" s="5" t="s">
        <v>743</v>
      </c>
      <c r="K44" s="5" t="s">
        <v>744</v>
      </c>
      <c r="L44" s="5" t="s">
        <v>745</v>
      </c>
      <c r="M44" s="5" t="s">
        <v>746</v>
      </c>
      <c r="N44" s="5" t="s">
        <v>747</v>
      </c>
      <c r="O44" s="5" t="s">
        <v>748</v>
      </c>
      <c r="P44" s="5" t="s">
        <v>749</v>
      </c>
      <c r="Q44" s="5" t="s">
        <v>750</v>
      </c>
      <c r="R44" s="5" t="s">
        <v>751</v>
      </c>
      <c r="S44" s="5" t="s">
        <v>752</v>
      </c>
    </row>
    <row r="45" spans="1:19" x14ac:dyDescent="0.25">
      <c r="A45" s="6" t="s">
        <v>10</v>
      </c>
      <c r="B45" s="6" t="s">
        <v>15</v>
      </c>
      <c r="C45" s="6" t="s">
        <v>11</v>
      </c>
      <c r="D45" s="6">
        <v>27202.145704155999</v>
      </c>
      <c r="E45" s="6">
        <v>4.15032149851654</v>
      </c>
      <c r="F45" s="6">
        <v>22.2047628499502</v>
      </c>
      <c r="G45" s="6">
        <v>3.5935781509896998</v>
      </c>
      <c r="H45" s="6">
        <v>33272.107040128998</v>
      </c>
      <c r="I45" s="6">
        <v>3.4569304093958699</v>
      </c>
      <c r="J45" s="6">
        <v>27.159594481230499</v>
      </c>
      <c r="K45" s="6">
        <v>2.9413354571166899</v>
      </c>
      <c r="L45" s="6">
        <v>26919.144999702999</v>
      </c>
      <c r="M45" s="6">
        <v>4.0690879760890404</v>
      </c>
      <c r="N45" s="6">
        <v>21.973753002525299</v>
      </c>
      <c r="O45" s="6">
        <v>3.4856514129373402</v>
      </c>
      <c r="P45" s="6">
        <v>35112.507353831999</v>
      </c>
      <c r="Q45" s="6">
        <v>3.7914468850543801</v>
      </c>
      <c r="R45" s="6">
        <v>28.661889666294002</v>
      </c>
      <c r="S45" s="6">
        <v>3.10456570483692</v>
      </c>
    </row>
    <row r="46" spans="1:19" x14ac:dyDescent="0.25">
      <c r="A46" s="6" t="s">
        <v>10</v>
      </c>
      <c r="B46" s="6" t="s">
        <v>15</v>
      </c>
      <c r="C46" s="6" t="s">
        <v>12</v>
      </c>
      <c r="D46" s="6">
        <v>386722.24431954202</v>
      </c>
      <c r="E46" s="6">
        <v>1.37487628681407</v>
      </c>
      <c r="F46" s="6">
        <v>16.580143552797399</v>
      </c>
      <c r="G46" s="6">
        <v>1.3424298338215399</v>
      </c>
      <c r="H46" s="6">
        <v>549366.01560863201</v>
      </c>
      <c r="I46" s="6">
        <v>0.90222993994930301</v>
      </c>
      <c r="J46" s="6">
        <v>23.5532543979891</v>
      </c>
      <c r="K46" s="6">
        <v>0.889011578724615</v>
      </c>
      <c r="L46" s="6">
        <v>589009.53321781196</v>
      </c>
      <c r="M46" s="6">
        <v>0.89503912609185199</v>
      </c>
      <c r="N46" s="6">
        <v>25.252911509916</v>
      </c>
      <c r="O46" s="6">
        <v>0.85341942459373399</v>
      </c>
      <c r="P46" s="6">
        <v>807344.28184614505</v>
      </c>
      <c r="Q46" s="6">
        <v>0.88670773551455595</v>
      </c>
      <c r="R46" s="6">
        <v>34.613690539297501</v>
      </c>
      <c r="S46" s="6">
        <v>0.79220243188353301</v>
      </c>
    </row>
    <row r="47" spans="1:19" x14ac:dyDescent="0.25">
      <c r="A47" s="6" t="s">
        <v>17</v>
      </c>
      <c r="B47" s="6" t="s">
        <v>18</v>
      </c>
      <c r="C47" s="6" t="s">
        <v>11</v>
      </c>
      <c r="D47" s="6">
        <v>19.669431029999998</v>
      </c>
      <c r="E47" s="6">
        <v>46.875832502420302</v>
      </c>
      <c r="F47" s="6">
        <v>14.536972794930399</v>
      </c>
      <c r="G47" s="6">
        <v>41.849420105082999</v>
      </c>
      <c r="H47" s="6">
        <v>28.306247472999999</v>
      </c>
      <c r="I47" s="6">
        <v>28.8824474549493</v>
      </c>
      <c r="J47" s="6">
        <v>20.9201348434515</v>
      </c>
      <c r="K47" s="6">
        <v>24.357946401763101</v>
      </c>
      <c r="L47" s="6">
        <v>35.103019732999996</v>
      </c>
      <c r="M47" s="6">
        <v>27.358188981652098</v>
      </c>
      <c r="N47" s="6">
        <v>25.943386064407498</v>
      </c>
      <c r="O47" s="6">
        <v>24.720009024932001</v>
      </c>
      <c r="P47" s="6">
        <v>52.227539915999998</v>
      </c>
      <c r="Q47" s="6">
        <v>21.431846783606399</v>
      </c>
      <c r="R47" s="6">
        <v>38.599506297210603</v>
      </c>
      <c r="S47" s="6">
        <v>14.933063720713101</v>
      </c>
    </row>
    <row r="48" spans="1:19" x14ac:dyDescent="0.25">
      <c r="A48" s="6" t="s">
        <v>17</v>
      </c>
      <c r="B48" s="6" t="s">
        <v>18</v>
      </c>
      <c r="C48" s="6" t="s">
        <v>12</v>
      </c>
      <c r="D48" s="6">
        <v>300.60466012799998</v>
      </c>
      <c r="E48" s="6">
        <v>9.1972044979672098</v>
      </c>
      <c r="F48" s="6">
        <v>14.717910930082001</v>
      </c>
      <c r="G48" s="6">
        <v>9.3282296696586595</v>
      </c>
      <c r="H48" s="6">
        <v>337.09562671399999</v>
      </c>
      <c r="I48" s="6">
        <v>7.9524475623466699</v>
      </c>
      <c r="J48" s="6">
        <v>16.504545893547501</v>
      </c>
      <c r="K48" s="6">
        <v>8.4837584287729602</v>
      </c>
      <c r="L48" s="6">
        <v>497.05134379100002</v>
      </c>
      <c r="M48" s="6">
        <v>7.0708732927387103</v>
      </c>
      <c r="N48" s="6">
        <v>24.336141038127899</v>
      </c>
      <c r="O48" s="6">
        <v>5.91471647693721</v>
      </c>
      <c r="P48" s="6">
        <v>907.68945734500005</v>
      </c>
      <c r="Q48" s="6">
        <v>6.6204865491511704</v>
      </c>
      <c r="R48" s="6">
        <v>44.441402138242601</v>
      </c>
      <c r="S48" s="6">
        <v>5.1733562943305103</v>
      </c>
    </row>
    <row r="49" spans="1:19" x14ac:dyDescent="0.25">
      <c r="A49" s="6" t="s">
        <v>19</v>
      </c>
      <c r="B49" s="6" t="s">
        <v>20</v>
      </c>
      <c r="C49" s="6" t="s">
        <v>11</v>
      </c>
      <c r="D49" s="6">
        <v>133.24075045000001</v>
      </c>
      <c r="E49" s="6">
        <v>31.949114406703401</v>
      </c>
      <c r="F49" s="6">
        <v>15.498221707119299</v>
      </c>
      <c r="G49" s="6">
        <v>30.811611768090302</v>
      </c>
      <c r="H49" s="6">
        <v>193.38273785000001</v>
      </c>
      <c r="I49" s="6">
        <v>26.628690938473799</v>
      </c>
      <c r="J49" s="6">
        <v>22.4937831362164</v>
      </c>
      <c r="K49" s="6">
        <v>24.638457687872901</v>
      </c>
      <c r="L49" s="6">
        <v>293.06234869000002</v>
      </c>
      <c r="M49" s="6">
        <v>24.020093592933002</v>
      </c>
      <c r="N49" s="6">
        <v>34.088259325071299</v>
      </c>
      <c r="O49" s="6">
        <v>18.580116479703999</v>
      </c>
      <c r="P49" s="6">
        <v>240.03054188199999</v>
      </c>
      <c r="Q49" s="6">
        <v>27.443760898541299</v>
      </c>
      <c r="R49" s="6">
        <v>27.919735831593002</v>
      </c>
      <c r="S49" s="6">
        <v>22.609555703946899</v>
      </c>
    </row>
    <row r="50" spans="1:19" x14ac:dyDescent="0.25">
      <c r="A50" s="6" t="s">
        <v>19</v>
      </c>
      <c r="B50" s="6" t="s">
        <v>20</v>
      </c>
      <c r="C50" s="6" t="s">
        <v>12</v>
      </c>
      <c r="D50" s="6">
        <v>2624.0039352600002</v>
      </c>
      <c r="E50" s="6">
        <v>7.4552891094258404</v>
      </c>
      <c r="F50" s="6">
        <v>16.382517257821199</v>
      </c>
      <c r="G50" s="6">
        <v>7.6904806694420804</v>
      </c>
      <c r="H50" s="6">
        <v>3612.5889990199998</v>
      </c>
      <c r="I50" s="6">
        <v>5.9458897166267102</v>
      </c>
      <c r="J50" s="6">
        <v>22.554578073068299</v>
      </c>
      <c r="K50" s="6">
        <v>5.8690664794858396</v>
      </c>
      <c r="L50" s="6">
        <v>3822.397194187</v>
      </c>
      <c r="M50" s="6">
        <v>6.2715569956032704</v>
      </c>
      <c r="N50" s="6">
        <v>23.864479453919401</v>
      </c>
      <c r="O50" s="6">
        <v>6.1552049056335196</v>
      </c>
      <c r="P50" s="6">
        <v>5958.1084282720003</v>
      </c>
      <c r="Q50" s="6">
        <v>6.3585752104060598</v>
      </c>
      <c r="R50" s="6">
        <v>37.198425215191001</v>
      </c>
      <c r="S50" s="6">
        <v>5.4296902153762003</v>
      </c>
    </row>
    <row r="51" spans="1:19" x14ac:dyDescent="0.25">
      <c r="A51" s="6" t="s">
        <v>21</v>
      </c>
      <c r="B51" s="6" t="s">
        <v>22</v>
      </c>
      <c r="C51" s="6" t="s">
        <v>11</v>
      </c>
      <c r="D51" s="6">
        <v>37.517950448000001</v>
      </c>
      <c r="E51" s="6">
        <v>28.815647653347899</v>
      </c>
      <c r="F51" s="6">
        <v>24.0761604873246</v>
      </c>
      <c r="G51" s="6">
        <v>22.564107803901098</v>
      </c>
      <c r="H51" s="6">
        <v>57.416613110999997</v>
      </c>
      <c r="I51" s="6">
        <v>22.745386669638702</v>
      </c>
      <c r="J51" s="6">
        <v>36.845605247414298</v>
      </c>
      <c r="K51" s="6">
        <v>18.998499420151699</v>
      </c>
      <c r="L51" s="6">
        <v>21.673569061999999</v>
      </c>
      <c r="M51" s="6">
        <v>35.5690812108339</v>
      </c>
      <c r="N51" s="6">
        <v>13.908444380325699</v>
      </c>
      <c r="O51" s="6">
        <v>31.8344339533697</v>
      </c>
      <c r="P51" s="6">
        <v>39.222156298000002</v>
      </c>
      <c r="Q51" s="6">
        <v>29.378333018098399</v>
      </c>
      <c r="R51" s="6">
        <v>25.169789884935401</v>
      </c>
      <c r="S51" s="6">
        <v>24.917077068989698</v>
      </c>
    </row>
    <row r="52" spans="1:19" x14ac:dyDescent="0.25">
      <c r="A52" s="6" t="s">
        <v>21</v>
      </c>
      <c r="B52" s="6" t="s">
        <v>22</v>
      </c>
      <c r="C52" s="6" t="s">
        <v>12</v>
      </c>
      <c r="D52" s="6">
        <v>367.51946186700002</v>
      </c>
      <c r="E52" s="6">
        <v>9.6773701449539207</v>
      </c>
      <c r="F52" s="6">
        <v>16.544042493423898</v>
      </c>
      <c r="G52" s="6">
        <v>9.7684545710820707</v>
      </c>
      <c r="H52" s="6">
        <v>508.99418058100002</v>
      </c>
      <c r="I52" s="6">
        <v>8.7047110365134195</v>
      </c>
      <c r="J52" s="6">
        <v>22.912586206074</v>
      </c>
      <c r="K52" s="6">
        <v>8.3904953654984595</v>
      </c>
      <c r="L52" s="6">
        <v>537.30355974199995</v>
      </c>
      <c r="M52" s="6">
        <v>8.5337527153161901</v>
      </c>
      <c r="N52" s="6">
        <v>24.186944764999801</v>
      </c>
      <c r="O52" s="6">
        <v>8.0964114654792301</v>
      </c>
      <c r="P52" s="6">
        <v>807.64385857000002</v>
      </c>
      <c r="Q52" s="6">
        <v>8.2439822186015199</v>
      </c>
      <c r="R52" s="6">
        <v>36.356426535502301</v>
      </c>
      <c r="S52" s="6">
        <v>6.3824040964755202</v>
      </c>
    </row>
    <row r="53" spans="1:19" x14ac:dyDescent="0.25">
      <c r="A53" s="6" t="s">
        <v>23</v>
      </c>
      <c r="B53" s="6" t="s">
        <v>24</v>
      </c>
      <c r="C53" s="6" t="s">
        <v>11</v>
      </c>
      <c r="D53" s="6">
        <v>343.93666501000001</v>
      </c>
      <c r="E53" s="6">
        <v>33.908779120535797</v>
      </c>
      <c r="F53" s="6">
        <v>18.754723850227698</v>
      </c>
      <c r="G53" s="6">
        <v>30.450097014528001</v>
      </c>
      <c r="H53" s="6">
        <v>514.15523327999995</v>
      </c>
      <c r="I53" s="6">
        <v>24.3041136625788</v>
      </c>
      <c r="J53" s="6">
        <v>28.0366718565333</v>
      </c>
      <c r="K53" s="6">
        <v>19.333310126680502</v>
      </c>
      <c r="L53" s="6">
        <v>458.63473402</v>
      </c>
      <c r="M53" s="6">
        <v>26.144558596397701</v>
      </c>
      <c r="N53" s="6">
        <v>25.009162033997299</v>
      </c>
      <c r="O53" s="6">
        <v>22.3427176627435</v>
      </c>
      <c r="P53" s="6">
        <v>517.14022575000001</v>
      </c>
      <c r="Q53" s="6">
        <v>28.259050186203499</v>
      </c>
      <c r="R53" s="6">
        <v>28.1994422592417</v>
      </c>
      <c r="S53" s="6">
        <v>23.331485284014001</v>
      </c>
    </row>
    <row r="54" spans="1:19" x14ac:dyDescent="0.25">
      <c r="A54" s="6" t="s">
        <v>23</v>
      </c>
      <c r="B54" s="6" t="s">
        <v>24</v>
      </c>
      <c r="C54" s="6" t="s">
        <v>12</v>
      </c>
      <c r="D54" s="6">
        <v>3735.83873331</v>
      </c>
      <c r="E54" s="6">
        <v>9.2940428578089094</v>
      </c>
      <c r="F54" s="6">
        <v>12.259820921742801</v>
      </c>
      <c r="G54" s="6">
        <v>9.2432831864379299</v>
      </c>
      <c r="H54" s="6">
        <v>7410.4332817499999</v>
      </c>
      <c r="I54" s="6">
        <v>5.8347023799718301</v>
      </c>
      <c r="J54" s="6">
        <v>24.318658130695798</v>
      </c>
      <c r="K54" s="6">
        <v>6.3826837915797396</v>
      </c>
      <c r="L54" s="6">
        <v>8544.1919056400002</v>
      </c>
      <c r="M54" s="6">
        <v>7.7231763708358701</v>
      </c>
      <c r="N54" s="6">
        <v>28.0392892097193</v>
      </c>
      <c r="O54" s="6">
        <v>6.0542588270788897</v>
      </c>
      <c r="P54" s="6">
        <v>10781.748986459999</v>
      </c>
      <c r="Q54" s="6">
        <v>6.9390026896601196</v>
      </c>
      <c r="R54" s="6">
        <v>35.382231737842197</v>
      </c>
      <c r="S54" s="6">
        <v>6.0705336025279397</v>
      </c>
    </row>
    <row r="55" spans="1:19" x14ac:dyDescent="0.25">
      <c r="A55" s="6" t="s">
        <v>25</v>
      </c>
      <c r="B55" s="6" t="s">
        <v>26</v>
      </c>
      <c r="C55" s="6" t="s">
        <v>11</v>
      </c>
      <c r="D55" s="6">
        <v>36.174262298000002</v>
      </c>
      <c r="E55" s="6">
        <v>26.533689172934999</v>
      </c>
      <c r="F55" s="6">
        <v>15.5508867848715</v>
      </c>
      <c r="G55" s="6">
        <v>23.451256087055199</v>
      </c>
      <c r="H55" s="6">
        <v>64.325891380000002</v>
      </c>
      <c r="I55" s="6">
        <v>19.4189795665724</v>
      </c>
      <c r="J55" s="6">
        <v>27.652938598878499</v>
      </c>
      <c r="K55" s="6">
        <v>16.942084038145101</v>
      </c>
      <c r="L55" s="6">
        <v>42.153844651999997</v>
      </c>
      <c r="M55" s="6">
        <v>31.3213909053493</v>
      </c>
      <c r="N55" s="6">
        <v>18.121438395346502</v>
      </c>
      <c r="O55" s="6">
        <v>28.4079632472674</v>
      </c>
      <c r="P55" s="6">
        <v>89.964647786</v>
      </c>
      <c r="Q55" s="6">
        <v>18.248987844429799</v>
      </c>
      <c r="R55" s="6">
        <v>38.674736220903497</v>
      </c>
      <c r="S55" s="6">
        <v>13.5218975061986</v>
      </c>
    </row>
    <row r="56" spans="1:19" x14ac:dyDescent="0.25">
      <c r="A56" s="6" t="s">
        <v>25</v>
      </c>
      <c r="B56" s="6" t="s">
        <v>26</v>
      </c>
      <c r="C56" s="6" t="s">
        <v>12</v>
      </c>
      <c r="D56" s="6">
        <v>318.39981554799999</v>
      </c>
      <c r="E56" s="6">
        <v>9.3205817986540698</v>
      </c>
      <c r="F56" s="6">
        <v>11.618558276479501</v>
      </c>
      <c r="G56" s="6">
        <v>9.47182485352897</v>
      </c>
      <c r="H56" s="6">
        <v>501.45992769700001</v>
      </c>
      <c r="I56" s="6">
        <v>7.5230245976387904</v>
      </c>
      <c r="J56" s="6">
        <v>18.298507438640399</v>
      </c>
      <c r="K56" s="6">
        <v>7.0089760121510301</v>
      </c>
      <c r="L56" s="6">
        <v>679.09420907599997</v>
      </c>
      <c r="M56" s="6">
        <v>8.2273344268014394</v>
      </c>
      <c r="N56" s="6">
        <v>24.780465496782998</v>
      </c>
      <c r="O56" s="6">
        <v>6.9516680998988898</v>
      </c>
      <c r="P56" s="6">
        <v>1241.487744241</v>
      </c>
      <c r="Q56" s="6">
        <v>5.0246406013783904</v>
      </c>
      <c r="R56" s="6">
        <v>45.302468788097201</v>
      </c>
      <c r="S56" s="6">
        <v>4.1012512598706703</v>
      </c>
    </row>
    <row r="57" spans="1:19" x14ac:dyDescent="0.25">
      <c r="A57" s="6" t="s">
        <v>27</v>
      </c>
      <c r="B57" s="6" t="s">
        <v>28</v>
      </c>
      <c r="C57" s="6" t="s">
        <v>11</v>
      </c>
      <c r="D57" s="6">
        <v>14.362357988999999</v>
      </c>
      <c r="E57" s="6">
        <v>43.521707655970303</v>
      </c>
      <c r="F57" s="6">
        <v>8.6223339530461907</v>
      </c>
      <c r="G57" s="6">
        <v>41.272138667663199</v>
      </c>
      <c r="H57" s="6">
        <v>62.620695087999998</v>
      </c>
      <c r="I57" s="6">
        <v>21.3499587363468</v>
      </c>
      <c r="J57" s="6">
        <v>37.593864867743001</v>
      </c>
      <c r="K57" s="6">
        <v>17.764016417757698</v>
      </c>
      <c r="L57" s="6">
        <v>20.643637961</v>
      </c>
      <c r="M57" s="6">
        <v>36.244154547746902</v>
      </c>
      <c r="N57" s="6">
        <v>12.3932532973937</v>
      </c>
      <c r="O57" s="6">
        <v>35.605086610180997</v>
      </c>
      <c r="P57" s="6">
        <v>68.944890012000002</v>
      </c>
      <c r="Q57" s="6">
        <v>21.6454508768648</v>
      </c>
      <c r="R57" s="6">
        <v>41.390547881817099</v>
      </c>
      <c r="S57" s="6">
        <v>15.2732381260463</v>
      </c>
    </row>
    <row r="58" spans="1:19" x14ac:dyDescent="0.25">
      <c r="A58" s="6" t="s">
        <v>27</v>
      </c>
      <c r="B58" s="6" t="s">
        <v>28</v>
      </c>
      <c r="C58" s="6" t="s">
        <v>12</v>
      </c>
      <c r="D58" s="6">
        <v>214.316696017</v>
      </c>
      <c r="E58" s="6">
        <v>11.813511808882399</v>
      </c>
      <c r="F58" s="6">
        <v>10.915484961510501</v>
      </c>
      <c r="G58" s="6">
        <v>11.458837482668701</v>
      </c>
      <c r="H58" s="6">
        <v>375.16552794500001</v>
      </c>
      <c r="I58" s="6">
        <v>8.8695604027802002</v>
      </c>
      <c r="J58" s="6">
        <v>19.107767870945398</v>
      </c>
      <c r="K58" s="6">
        <v>8.5769807449441107</v>
      </c>
      <c r="L58" s="6">
        <v>459.42994586399999</v>
      </c>
      <c r="M58" s="6">
        <v>7.9449690745511701</v>
      </c>
      <c r="N58" s="6">
        <v>23.3994866389144</v>
      </c>
      <c r="O58" s="6">
        <v>7.0744931126714397</v>
      </c>
      <c r="P58" s="6">
        <v>914.50674168099999</v>
      </c>
      <c r="Q58" s="6">
        <v>5.0969179132660702</v>
      </c>
      <c r="R58" s="6">
        <v>46.577260528629701</v>
      </c>
      <c r="S58" s="6">
        <v>4.0431660839262697</v>
      </c>
    </row>
    <row r="59" spans="1:19" x14ac:dyDescent="0.25">
      <c r="A59" s="6" t="s">
        <v>29</v>
      </c>
      <c r="B59" s="6" t="s">
        <v>30</v>
      </c>
      <c r="C59" s="6" t="s">
        <v>11</v>
      </c>
      <c r="D59" s="6">
        <v>42.862491958</v>
      </c>
      <c r="E59" s="6">
        <v>34.8738972859379</v>
      </c>
      <c r="F59" s="6">
        <v>20.368276280448502</v>
      </c>
      <c r="G59" s="6">
        <v>32.463965570032798</v>
      </c>
      <c r="H59" s="6">
        <v>37.955589392999997</v>
      </c>
      <c r="I59" s="6">
        <v>35.353694004650798</v>
      </c>
      <c r="J59" s="6">
        <v>18.036513880280602</v>
      </c>
      <c r="K59" s="6">
        <v>31.763450993726298</v>
      </c>
      <c r="L59" s="6">
        <v>52.883929932000001</v>
      </c>
      <c r="M59" s="6">
        <v>33.098624704068897</v>
      </c>
      <c r="N59" s="6">
        <v>25.130468305630298</v>
      </c>
      <c r="O59" s="6">
        <v>26.632145911510499</v>
      </c>
      <c r="P59" s="6">
        <v>76.735491468000006</v>
      </c>
      <c r="Q59" s="6">
        <v>31.366162308627199</v>
      </c>
      <c r="R59" s="6">
        <v>36.464741533640598</v>
      </c>
      <c r="S59" s="6">
        <v>23.471304502532</v>
      </c>
    </row>
    <row r="60" spans="1:19" x14ac:dyDescent="0.25">
      <c r="A60" s="6" t="s">
        <v>29</v>
      </c>
      <c r="B60" s="6" t="s">
        <v>30</v>
      </c>
      <c r="C60" s="6" t="s">
        <v>12</v>
      </c>
      <c r="D60" s="6">
        <v>689.67319593000002</v>
      </c>
      <c r="E60" s="6">
        <v>9.3847266207648996</v>
      </c>
      <c r="F60" s="6">
        <v>11.9709239587264</v>
      </c>
      <c r="G60" s="6">
        <v>9.4918496706376398</v>
      </c>
      <c r="H60" s="6">
        <v>1146.727538076</v>
      </c>
      <c r="I60" s="6">
        <v>7.6778546707084496</v>
      </c>
      <c r="J60" s="6">
        <v>19.904192653412402</v>
      </c>
      <c r="K60" s="6">
        <v>7.0910190799678796</v>
      </c>
      <c r="L60" s="6">
        <v>1571.2100444370001</v>
      </c>
      <c r="M60" s="6">
        <v>6.9225962644690204</v>
      </c>
      <c r="N60" s="6">
        <v>27.2720994177241</v>
      </c>
      <c r="O60" s="6">
        <v>6.4091325312015099</v>
      </c>
      <c r="P60" s="6">
        <v>2353.6253492599999</v>
      </c>
      <c r="Q60" s="6">
        <v>5.6976029516725903</v>
      </c>
      <c r="R60" s="6">
        <v>40.852783970137097</v>
      </c>
      <c r="S60" s="6">
        <v>4.5074140984503197</v>
      </c>
    </row>
    <row r="61" spans="1:19" x14ac:dyDescent="0.25">
      <c r="A61" s="6" t="s">
        <v>31</v>
      </c>
      <c r="B61" s="6" t="s">
        <v>32</v>
      </c>
      <c r="C61" s="6" t="s">
        <v>11</v>
      </c>
      <c r="D61" s="6">
        <v>36.406111000000003</v>
      </c>
      <c r="E61" s="6">
        <v>38.225640515835799</v>
      </c>
      <c r="F61" s="6">
        <v>16.291583966522801</v>
      </c>
      <c r="G61" s="6">
        <v>32.948354912273203</v>
      </c>
      <c r="H61" s="6">
        <v>66.434933967999996</v>
      </c>
      <c r="I61" s="6">
        <v>24.392605629783901</v>
      </c>
      <c r="J61" s="6">
        <v>29.729357938013901</v>
      </c>
      <c r="K61" s="6">
        <v>21.750830107802098</v>
      </c>
      <c r="L61" s="6">
        <v>29.532058237000001</v>
      </c>
      <c r="M61" s="6">
        <v>40.378947716187</v>
      </c>
      <c r="N61" s="6">
        <v>13.2154738107656</v>
      </c>
      <c r="O61" s="6">
        <v>38.089588000387899</v>
      </c>
      <c r="P61" s="6">
        <v>91.092651106000005</v>
      </c>
      <c r="Q61" s="6">
        <v>29.617319536896002</v>
      </c>
      <c r="R61" s="6">
        <v>40.7635842846977</v>
      </c>
      <c r="S61" s="6">
        <v>21.4983679534669</v>
      </c>
    </row>
    <row r="62" spans="1:19" x14ac:dyDescent="0.25">
      <c r="A62" s="6" t="s">
        <v>31</v>
      </c>
      <c r="B62" s="6" t="s">
        <v>32</v>
      </c>
      <c r="C62" s="6" t="s">
        <v>12</v>
      </c>
      <c r="D62" s="6">
        <v>627.21915835899995</v>
      </c>
      <c r="E62" s="6">
        <v>10.971409291378899</v>
      </c>
      <c r="F62" s="6">
        <v>11.7009136953713</v>
      </c>
      <c r="G62" s="6">
        <v>10.6769808247588</v>
      </c>
      <c r="H62" s="6">
        <v>1224.740978456</v>
      </c>
      <c r="I62" s="6">
        <v>7.6655604749589497</v>
      </c>
      <c r="J62" s="6">
        <v>22.847816902773801</v>
      </c>
      <c r="K62" s="6">
        <v>7.27257146160931</v>
      </c>
      <c r="L62" s="6">
        <v>1384.1559675569999</v>
      </c>
      <c r="M62" s="6">
        <v>7.0527414760643898</v>
      </c>
      <c r="N62" s="6">
        <v>25.821739182347599</v>
      </c>
      <c r="O62" s="6">
        <v>6.0306795205406099</v>
      </c>
      <c r="P62" s="6">
        <v>2124.3127876650001</v>
      </c>
      <c r="Q62" s="6">
        <v>6.8128319522276302</v>
      </c>
      <c r="R62" s="6">
        <v>39.629530219507203</v>
      </c>
      <c r="S62" s="6">
        <v>5.7903550251360896</v>
      </c>
    </row>
    <row r="63" spans="1:19" x14ac:dyDescent="0.25">
      <c r="A63" s="6" t="s">
        <v>33</v>
      </c>
      <c r="B63" s="6" t="s">
        <v>34</v>
      </c>
      <c r="C63" s="6" t="s">
        <v>11</v>
      </c>
      <c r="D63" s="6">
        <v>356.84032672000001</v>
      </c>
      <c r="E63" s="6">
        <v>32.386555735783197</v>
      </c>
      <c r="F63" s="6">
        <v>26.959721448493401</v>
      </c>
      <c r="G63" s="6">
        <v>28.902084190660101</v>
      </c>
      <c r="H63" s="6">
        <v>325.66287584000003</v>
      </c>
      <c r="I63" s="6">
        <v>27.881553337356198</v>
      </c>
      <c r="J63" s="6">
        <v>24.604227048729499</v>
      </c>
      <c r="K63" s="6">
        <v>26.231055695263301</v>
      </c>
      <c r="L63" s="6">
        <v>167.02013302</v>
      </c>
      <c r="M63" s="6">
        <v>44.484569438822199</v>
      </c>
      <c r="N63" s="6">
        <v>12.6185745425649</v>
      </c>
      <c r="O63" s="6">
        <v>42.096731292344899</v>
      </c>
      <c r="P63" s="6">
        <v>474.08205627000001</v>
      </c>
      <c r="Q63" s="6">
        <v>27.9730648168097</v>
      </c>
      <c r="R63" s="6">
        <v>35.817476960212197</v>
      </c>
      <c r="S63" s="6">
        <v>21.979532697979302</v>
      </c>
    </row>
    <row r="64" spans="1:19" x14ac:dyDescent="0.25">
      <c r="A64" s="6" t="s">
        <v>33</v>
      </c>
      <c r="B64" s="6" t="s">
        <v>34</v>
      </c>
      <c r="C64" s="6" t="s">
        <v>12</v>
      </c>
      <c r="D64" s="6">
        <v>4060.1149200999998</v>
      </c>
      <c r="E64" s="6">
        <v>9.8774825935971098</v>
      </c>
      <c r="F64" s="6">
        <v>11.2856051876467</v>
      </c>
      <c r="G64" s="6">
        <v>9.4696630262664403</v>
      </c>
      <c r="H64" s="6">
        <v>7716.6041972700004</v>
      </c>
      <c r="I64" s="6">
        <v>6.9066210237971104</v>
      </c>
      <c r="J64" s="6">
        <v>21.449281627127402</v>
      </c>
      <c r="K64" s="6">
        <v>6.4540309493013401</v>
      </c>
      <c r="L64" s="6">
        <v>10423.750879699999</v>
      </c>
      <c r="M64" s="6">
        <v>5.8566294618313997</v>
      </c>
      <c r="N64" s="6">
        <v>28.974139727006101</v>
      </c>
      <c r="O64" s="6">
        <v>5.3553428694121399</v>
      </c>
      <c r="P64" s="6">
        <v>13775.579604099999</v>
      </c>
      <c r="Q64" s="6">
        <v>5.7020364876950902</v>
      </c>
      <c r="R64" s="6">
        <v>38.290973458219803</v>
      </c>
      <c r="S64" s="6">
        <v>4.5405699053902904</v>
      </c>
    </row>
    <row r="65" spans="1:19" x14ac:dyDescent="0.25">
      <c r="A65" s="6" t="s">
        <v>35</v>
      </c>
      <c r="B65" s="6" t="s">
        <v>36</v>
      </c>
      <c r="C65" s="6" t="s">
        <v>11</v>
      </c>
      <c r="D65" s="6">
        <v>113.34581346</v>
      </c>
      <c r="E65" s="6">
        <v>39.865124771625901</v>
      </c>
      <c r="F65" s="6">
        <v>6.9309005651590798</v>
      </c>
      <c r="G65" s="6">
        <v>37.5961503739859</v>
      </c>
      <c r="H65" s="6">
        <v>352.84872201000002</v>
      </c>
      <c r="I65" s="6">
        <v>23.223899845045</v>
      </c>
      <c r="J65" s="6">
        <v>21.576089421757199</v>
      </c>
      <c r="K65" s="6">
        <v>21.201693056560298</v>
      </c>
      <c r="L65" s="6">
        <v>562.33038096999996</v>
      </c>
      <c r="M65" s="6">
        <v>20.949114831045499</v>
      </c>
      <c r="N65" s="6">
        <v>34.385530760220902</v>
      </c>
      <c r="O65" s="6">
        <v>16.278876610725899</v>
      </c>
      <c r="P65" s="6">
        <v>606.84428838999997</v>
      </c>
      <c r="Q65" s="6">
        <v>21.208091214401801</v>
      </c>
      <c r="R65" s="6">
        <v>37.107479252862802</v>
      </c>
      <c r="S65" s="6">
        <v>15.503922101654</v>
      </c>
    </row>
    <row r="66" spans="1:19" x14ac:dyDescent="0.25">
      <c r="A66" s="6" t="s">
        <v>35</v>
      </c>
      <c r="B66" s="6" t="s">
        <v>36</v>
      </c>
      <c r="C66" s="6" t="s">
        <v>12</v>
      </c>
      <c r="D66" s="6">
        <v>3004.8786729399999</v>
      </c>
      <c r="E66" s="6">
        <v>12.8617425037519</v>
      </c>
      <c r="F66" s="6">
        <v>12.2327136734408</v>
      </c>
      <c r="G66" s="6">
        <v>11.676196216796299</v>
      </c>
      <c r="H66" s="6">
        <v>5155.7675283199997</v>
      </c>
      <c r="I66" s="6">
        <v>6.1472514151956501</v>
      </c>
      <c r="J66" s="6">
        <v>20.988876692001298</v>
      </c>
      <c r="K66" s="6">
        <v>5.7450422078940298</v>
      </c>
      <c r="L66" s="6">
        <v>6286.7006612599998</v>
      </c>
      <c r="M66" s="6">
        <v>6.2491921411413696</v>
      </c>
      <c r="N66" s="6">
        <v>25.592849998360101</v>
      </c>
      <c r="O66" s="6">
        <v>6.1818306446114804</v>
      </c>
      <c r="P66" s="6">
        <v>10116.93832519</v>
      </c>
      <c r="Q66" s="6">
        <v>5.8456314114145203</v>
      </c>
      <c r="R66" s="6">
        <v>41.185559636197802</v>
      </c>
      <c r="S66" s="6">
        <v>4.7777217466556801</v>
      </c>
    </row>
    <row r="67" spans="1:19" x14ac:dyDescent="0.25">
      <c r="A67" s="6" t="s">
        <v>37</v>
      </c>
      <c r="B67" s="6" t="s">
        <v>38</v>
      </c>
      <c r="C67" s="6" t="s">
        <v>11</v>
      </c>
      <c r="D67" s="6">
        <v>361.99416631000003</v>
      </c>
      <c r="E67" s="6">
        <v>31.609447425599399</v>
      </c>
      <c r="F67" s="6">
        <v>10.9078337069501</v>
      </c>
      <c r="G67" s="6">
        <v>29.739870349732499</v>
      </c>
      <c r="H67" s="6">
        <v>1438.8677030599999</v>
      </c>
      <c r="I67" s="6">
        <v>17.406577818837501</v>
      </c>
      <c r="J67" s="6">
        <v>43.356857905381403</v>
      </c>
      <c r="K67" s="6">
        <v>10.7490951714845</v>
      </c>
      <c r="L67" s="6">
        <v>910.62765043000002</v>
      </c>
      <c r="M67" s="6">
        <v>19.1919375546107</v>
      </c>
      <c r="N67" s="6">
        <v>27.439599596571501</v>
      </c>
      <c r="O67" s="6">
        <v>14.8364119768755</v>
      </c>
      <c r="P67" s="6">
        <v>607.17279240000005</v>
      </c>
      <c r="Q67" s="6">
        <v>22.7811645339991</v>
      </c>
      <c r="R67" s="6">
        <v>18.295708791096999</v>
      </c>
      <c r="S67" s="6">
        <v>18.3093532723083</v>
      </c>
    </row>
    <row r="68" spans="1:19" x14ac:dyDescent="0.25">
      <c r="A68" s="6" t="s">
        <v>37</v>
      </c>
      <c r="B68" s="6" t="s">
        <v>38</v>
      </c>
      <c r="C68" s="6" t="s">
        <v>12</v>
      </c>
      <c r="D68" s="6">
        <v>6066.1002612800003</v>
      </c>
      <c r="E68" s="6">
        <v>9.9905102097165592</v>
      </c>
      <c r="F68" s="6">
        <v>17.977042404137599</v>
      </c>
      <c r="G68" s="6">
        <v>9.6652820094866101</v>
      </c>
      <c r="H68" s="6">
        <v>9419.47952893</v>
      </c>
      <c r="I68" s="6">
        <v>6.82078266132888</v>
      </c>
      <c r="J68" s="6">
        <v>27.914867150703799</v>
      </c>
      <c r="K68" s="6">
        <v>6.4141936430930997</v>
      </c>
      <c r="L68" s="6">
        <v>6960.4148569400004</v>
      </c>
      <c r="M68" s="6">
        <v>7.8038488065958296</v>
      </c>
      <c r="N68" s="6">
        <v>20.6273664535832</v>
      </c>
      <c r="O68" s="6">
        <v>7.3622684358973904</v>
      </c>
      <c r="P68" s="6">
        <v>11297.59968227</v>
      </c>
      <c r="Q68" s="6">
        <v>7.64737807043507</v>
      </c>
      <c r="R68" s="6">
        <v>33.480723991575402</v>
      </c>
      <c r="S68" s="6">
        <v>6.5136707642477099</v>
      </c>
    </row>
    <row r="69" spans="1:19" x14ac:dyDescent="0.25">
      <c r="A69" s="6" t="s">
        <v>39</v>
      </c>
      <c r="B69" s="6" t="s">
        <v>40</v>
      </c>
      <c r="C69" s="6" t="s">
        <v>11</v>
      </c>
      <c r="D69" s="6">
        <v>27.332271545000001</v>
      </c>
      <c r="E69" s="6">
        <v>31.930165505155699</v>
      </c>
      <c r="F69" s="6">
        <v>16.467108330169602</v>
      </c>
      <c r="G69" s="6">
        <v>27.714645551320601</v>
      </c>
      <c r="H69" s="6">
        <v>48.185643935000002</v>
      </c>
      <c r="I69" s="6">
        <v>24.289493811798302</v>
      </c>
      <c r="J69" s="6">
        <v>29.0308186544334</v>
      </c>
      <c r="K69" s="6">
        <v>22.922715895424599</v>
      </c>
      <c r="L69" s="6">
        <v>23.108489608999999</v>
      </c>
      <c r="M69" s="6">
        <v>35.308269350170399</v>
      </c>
      <c r="N69" s="6">
        <v>13.922370159080799</v>
      </c>
      <c r="O69" s="6">
        <v>31.823972369302499</v>
      </c>
      <c r="P69" s="6">
        <v>67.354597749999996</v>
      </c>
      <c r="Q69" s="6">
        <v>24.548356562937599</v>
      </c>
      <c r="R69" s="6">
        <v>40.579702856316203</v>
      </c>
      <c r="S69" s="6">
        <v>19.0521271971662</v>
      </c>
    </row>
    <row r="70" spans="1:19" x14ac:dyDescent="0.25">
      <c r="A70" s="6" t="s">
        <v>39</v>
      </c>
      <c r="B70" s="6" t="s">
        <v>40</v>
      </c>
      <c r="C70" s="6" t="s">
        <v>12</v>
      </c>
      <c r="D70" s="6">
        <v>326.07585742100002</v>
      </c>
      <c r="E70" s="6">
        <v>10.3131506950127</v>
      </c>
      <c r="F70" s="6">
        <v>11.0782879467209</v>
      </c>
      <c r="G70" s="6">
        <v>9.9976773137162809</v>
      </c>
      <c r="H70" s="6">
        <v>525.46700435800005</v>
      </c>
      <c r="I70" s="6">
        <v>7.8866379609313597</v>
      </c>
      <c r="J70" s="6">
        <v>17.852516978167099</v>
      </c>
      <c r="K70" s="6">
        <v>7.2543614583965903</v>
      </c>
      <c r="L70" s="6">
        <v>766.605387554</v>
      </c>
      <c r="M70" s="6">
        <v>6.6568242099367803</v>
      </c>
      <c r="N70" s="6">
        <v>26.045090525870499</v>
      </c>
      <c r="O70" s="6">
        <v>6.0712393835801199</v>
      </c>
      <c r="P70" s="6">
        <v>1325.229454778</v>
      </c>
      <c r="Q70" s="6">
        <v>5.8624232243616401</v>
      </c>
      <c r="R70" s="6">
        <v>45.0241045492415</v>
      </c>
      <c r="S70" s="6">
        <v>4.4183245958020603</v>
      </c>
    </row>
    <row r="71" spans="1:19" x14ac:dyDescent="0.25">
      <c r="A71" s="6" t="s">
        <v>41</v>
      </c>
      <c r="B71" s="6" t="s">
        <v>42</v>
      </c>
      <c r="C71" s="6" t="s">
        <v>11</v>
      </c>
      <c r="D71" s="6">
        <v>36.246268655999998</v>
      </c>
      <c r="E71" s="6">
        <v>24.024691306023598</v>
      </c>
      <c r="F71" s="6">
        <v>28.235294117647101</v>
      </c>
      <c r="G71" s="6">
        <v>19.4165004986531</v>
      </c>
      <c r="H71" s="6">
        <v>49.838619401999999</v>
      </c>
      <c r="I71" s="6">
        <v>18.692126558988299</v>
      </c>
      <c r="J71" s="6">
        <v>38.823529411764703</v>
      </c>
      <c r="K71" s="6">
        <v>12.8653049600887</v>
      </c>
      <c r="L71" s="6">
        <v>24.164179103999999</v>
      </c>
      <c r="M71" s="6">
        <v>26.6369797185152</v>
      </c>
      <c r="N71" s="6">
        <v>18.823529411764699</v>
      </c>
      <c r="O71" s="6">
        <v>23.435058228355899</v>
      </c>
      <c r="P71" s="6">
        <v>18.123134327999999</v>
      </c>
      <c r="Q71" s="6">
        <v>31.0707518597366</v>
      </c>
      <c r="R71" s="6">
        <v>14.117647058823501</v>
      </c>
      <c r="S71" s="6">
        <v>29.7452856689242</v>
      </c>
    </row>
    <row r="72" spans="1:19" x14ac:dyDescent="0.25">
      <c r="A72" s="6" t="s">
        <v>41</v>
      </c>
      <c r="B72" s="6" t="s">
        <v>42</v>
      </c>
      <c r="C72" s="6" t="s">
        <v>12</v>
      </c>
      <c r="D72" s="6">
        <v>243.152052234</v>
      </c>
      <c r="E72" s="6">
        <v>16.6255020473744</v>
      </c>
      <c r="F72" s="6">
        <v>22.708039492242602</v>
      </c>
      <c r="G72" s="6">
        <v>8.5176750967806907</v>
      </c>
      <c r="H72" s="6">
        <v>296.01119402400002</v>
      </c>
      <c r="I72" s="6">
        <v>14.424243503087</v>
      </c>
      <c r="J72" s="6">
        <v>27.644569816643202</v>
      </c>
      <c r="K72" s="6">
        <v>6.0023368671367701</v>
      </c>
      <c r="L72" s="6">
        <v>228.04944029399999</v>
      </c>
      <c r="M72" s="6">
        <v>11.433179412460399</v>
      </c>
      <c r="N72" s="6">
        <v>21.297602256699601</v>
      </c>
      <c r="O72" s="6">
        <v>6.4115720278796102</v>
      </c>
      <c r="P72" s="6">
        <v>303.56249999400001</v>
      </c>
      <c r="Q72" s="6">
        <v>10.796904990597699</v>
      </c>
      <c r="R72" s="6">
        <v>28.349788434414702</v>
      </c>
      <c r="S72" s="6">
        <v>7.1591690337612297</v>
      </c>
    </row>
    <row r="73" spans="1:19" x14ac:dyDescent="0.25">
      <c r="A73" s="6" t="s">
        <v>43</v>
      </c>
      <c r="B73" s="6" t="s">
        <v>44</v>
      </c>
      <c r="C73" s="6" t="s">
        <v>11</v>
      </c>
      <c r="D73" s="6">
        <v>562.40142104999995</v>
      </c>
      <c r="E73" s="6">
        <v>27.7873302253867</v>
      </c>
      <c r="F73" s="6">
        <v>21.408072264895502</v>
      </c>
      <c r="G73" s="6">
        <v>24.293489640979601</v>
      </c>
      <c r="H73" s="6">
        <v>839.56982061999997</v>
      </c>
      <c r="I73" s="6">
        <v>20.5473484345173</v>
      </c>
      <c r="J73" s="6">
        <v>31.958616601113501</v>
      </c>
      <c r="K73" s="6">
        <v>16.878594939541699</v>
      </c>
      <c r="L73" s="6">
        <v>598.16244810000001</v>
      </c>
      <c r="M73" s="6">
        <v>19.351279074423399</v>
      </c>
      <c r="N73" s="6">
        <v>22.769332430141901</v>
      </c>
      <c r="O73" s="6">
        <v>17.572722226806501</v>
      </c>
      <c r="P73" s="6">
        <v>626.91938671000003</v>
      </c>
      <c r="Q73" s="6">
        <v>24.520126695384999</v>
      </c>
      <c r="R73" s="6">
        <v>23.863978703849099</v>
      </c>
      <c r="S73" s="6">
        <v>19.513828907874899</v>
      </c>
    </row>
    <row r="74" spans="1:19" x14ac:dyDescent="0.25">
      <c r="A74" s="6" t="s">
        <v>43</v>
      </c>
      <c r="B74" s="6" t="s">
        <v>44</v>
      </c>
      <c r="C74" s="6" t="s">
        <v>12</v>
      </c>
      <c r="D74" s="6">
        <v>4439.2408472999996</v>
      </c>
      <c r="E74" s="6">
        <v>8.7607447228703403</v>
      </c>
      <c r="F74" s="6">
        <v>16.1579100127692</v>
      </c>
      <c r="G74" s="6">
        <v>8.8877046043185999</v>
      </c>
      <c r="H74" s="6">
        <v>6786.4767515900003</v>
      </c>
      <c r="I74" s="6">
        <v>6.9999499001268903</v>
      </c>
      <c r="J74" s="6">
        <v>24.701358729530298</v>
      </c>
      <c r="K74" s="6">
        <v>6.1459266967949002</v>
      </c>
      <c r="L74" s="6">
        <v>6662.9511667500001</v>
      </c>
      <c r="M74" s="6">
        <v>5.9300745126535999</v>
      </c>
      <c r="N74" s="6">
        <v>24.251751386118499</v>
      </c>
      <c r="O74" s="6">
        <v>5.61164590302233</v>
      </c>
      <c r="P74" s="6">
        <v>9585.4342822899998</v>
      </c>
      <c r="Q74" s="6">
        <v>6.2301738744953497</v>
      </c>
      <c r="R74" s="6">
        <v>34.888979871582002</v>
      </c>
      <c r="S74" s="6">
        <v>5.3746548446427997</v>
      </c>
    </row>
    <row r="75" spans="1:19" x14ac:dyDescent="0.25">
      <c r="A75" s="6" t="s">
        <v>45</v>
      </c>
      <c r="B75" s="6" t="s">
        <v>46</v>
      </c>
      <c r="C75" s="6" t="s">
        <v>11</v>
      </c>
      <c r="D75" s="6">
        <v>106.386928091</v>
      </c>
      <c r="E75" s="6">
        <v>20.582062767743398</v>
      </c>
      <c r="F75" s="6">
        <v>22.144912111107601</v>
      </c>
      <c r="G75" s="6">
        <v>16.783527156616501</v>
      </c>
      <c r="H75" s="6">
        <v>150.23450152199999</v>
      </c>
      <c r="I75" s="6">
        <v>19.194455668478302</v>
      </c>
      <c r="J75" s="6">
        <v>31.2719794805524</v>
      </c>
      <c r="K75" s="6">
        <v>14.147378145704099</v>
      </c>
      <c r="L75" s="6">
        <v>130.292777315</v>
      </c>
      <c r="M75" s="6">
        <v>22.3391857794341</v>
      </c>
      <c r="N75" s="6">
        <v>27.1210209198331</v>
      </c>
      <c r="O75" s="6">
        <v>15.7725075820405</v>
      </c>
      <c r="P75" s="6">
        <v>93.498302984999995</v>
      </c>
      <c r="Q75" s="6">
        <v>21.608113477950901</v>
      </c>
      <c r="R75" s="6">
        <v>19.462087488506899</v>
      </c>
      <c r="S75" s="6">
        <v>21.064765504878601</v>
      </c>
    </row>
    <row r="76" spans="1:19" x14ac:dyDescent="0.25">
      <c r="A76" s="6" t="s">
        <v>45</v>
      </c>
      <c r="B76" s="6" t="s">
        <v>46</v>
      </c>
      <c r="C76" s="6" t="s">
        <v>12</v>
      </c>
      <c r="D76" s="6">
        <v>777.71614054400004</v>
      </c>
      <c r="E76" s="6">
        <v>8.9467786608385893</v>
      </c>
      <c r="F76" s="6">
        <v>19.1046109421967</v>
      </c>
      <c r="G76" s="6">
        <v>8.9930843624727697</v>
      </c>
      <c r="H76" s="6">
        <v>1089.513029315</v>
      </c>
      <c r="I76" s="6">
        <v>6.9055579851381097</v>
      </c>
      <c r="J76" s="6">
        <v>26.7639071074925</v>
      </c>
      <c r="K76" s="6">
        <v>6.4199377580789401</v>
      </c>
      <c r="L76" s="6">
        <v>942.49652775100003</v>
      </c>
      <c r="M76" s="6">
        <v>7.1904827599980896</v>
      </c>
      <c r="N76" s="6">
        <v>23.1524441095683</v>
      </c>
      <c r="O76" s="6">
        <v>6.7130724513160498</v>
      </c>
      <c r="P76" s="6">
        <v>1261.103815208</v>
      </c>
      <c r="Q76" s="6">
        <v>7.87471267057379</v>
      </c>
      <c r="R76" s="6">
        <v>30.9790378407425</v>
      </c>
      <c r="S76" s="6">
        <v>6.9180732545421</v>
      </c>
    </row>
    <row r="77" spans="1:19" x14ac:dyDescent="0.25">
      <c r="A77" s="6" t="s">
        <v>47</v>
      </c>
      <c r="B77" s="6" t="s">
        <v>48</v>
      </c>
      <c r="C77" s="6" t="s">
        <v>11</v>
      </c>
      <c r="D77" s="6">
        <v>23</v>
      </c>
      <c r="E77" s="6">
        <v>22.8452075826177</v>
      </c>
      <c r="F77" s="6">
        <v>33.3333333333333</v>
      </c>
      <c r="G77" s="6">
        <v>17.1174084217648</v>
      </c>
      <c r="H77" s="6">
        <v>16</v>
      </c>
      <c r="I77" s="6">
        <v>27.5684671397375</v>
      </c>
      <c r="J77" s="6">
        <v>23.188405797101399</v>
      </c>
      <c r="K77" s="6">
        <v>25.490350926640399</v>
      </c>
      <c r="L77" s="6">
        <v>11</v>
      </c>
      <c r="M77" s="6">
        <v>31.2627983134944</v>
      </c>
      <c r="N77" s="6">
        <v>15.9420289855072</v>
      </c>
      <c r="O77" s="6">
        <v>27.547919097709698</v>
      </c>
      <c r="P77" s="6">
        <v>19</v>
      </c>
      <c r="Q77" s="6">
        <v>26.5209394864081</v>
      </c>
      <c r="R77" s="6">
        <v>27.536231884058001</v>
      </c>
      <c r="S77" s="6">
        <v>21.472133622359699</v>
      </c>
    </row>
    <row r="78" spans="1:19" x14ac:dyDescent="0.25">
      <c r="A78" s="6" t="s">
        <v>47</v>
      </c>
      <c r="B78" s="6" t="s">
        <v>48</v>
      </c>
      <c r="C78" s="6" t="s">
        <v>12</v>
      </c>
      <c r="D78" s="6">
        <v>108</v>
      </c>
      <c r="E78" s="6">
        <v>15.0277818705142</v>
      </c>
      <c r="F78" s="6">
        <v>18.0602006688963</v>
      </c>
      <c r="G78" s="6">
        <v>11.226466905055799</v>
      </c>
      <c r="H78" s="6">
        <v>129</v>
      </c>
      <c r="I78" s="6">
        <v>14.2026402090952</v>
      </c>
      <c r="J78" s="6">
        <v>21.5719063545151</v>
      </c>
      <c r="K78" s="6">
        <v>8.1035283392746695</v>
      </c>
      <c r="L78" s="6">
        <v>135</v>
      </c>
      <c r="M78" s="6">
        <v>17.355079467532999</v>
      </c>
      <c r="N78" s="6">
        <v>22.5752508361204</v>
      </c>
      <c r="O78" s="6">
        <v>7.9433578212484699</v>
      </c>
      <c r="P78" s="6">
        <v>226</v>
      </c>
      <c r="Q78" s="6">
        <v>12.729955860517601</v>
      </c>
      <c r="R78" s="6">
        <v>37.792642140468203</v>
      </c>
      <c r="S78" s="6">
        <v>5.5317989195725401</v>
      </c>
    </row>
    <row r="79" spans="1:19" x14ac:dyDescent="0.25">
      <c r="A79" s="6" t="s">
        <v>49</v>
      </c>
      <c r="B79" s="6" t="s">
        <v>50</v>
      </c>
      <c r="C79" s="6" t="s">
        <v>11</v>
      </c>
      <c r="D79" s="6">
        <v>82.861717615000003</v>
      </c>
      <c r="E79" s="6">
        <v>24.079244272766498</v>
      </c>
      <c r="F79" s="6">
        <v>29.6535986059409</v>
      </c>
      <c r="G79" s="6">
        <v>18.026448537843098</v>
      </c>
      <c r="H79" s="6">
        <v>62.624546017</v>
      </c>
      <c r="I79" s="6">
        <v>23.604378358929701</v>
      </c>
      <c r="J79" s="6">
        <v>22.411352358102999</v>
      </c>
      <c r="K79" s="6">
        <v>23.156784956314599</v>
      </c>
      <c r="L79" s="6">
        <v>39.933900944000001</v>
      </c>
      <c r="M79" s="6">
        <v>30.414889292667901</v>
      </c>
      <c r="N79" s="6">
        <v>14.291085237514</v>
      </c>
      <c r="O79" s="6">
        <v>28.4183755550144</v>
      </c>
      <c r="P79" s="6">
        <v>94.012084831999999</v>
      </c>
      <c r="Q79" s="6">
        <v>21.544914065792799</v>
      </c>
      <c r="R79" s="6">
        <v>33.643963798442101</v>
      </c>
      <c r="S79" s="6">
        <v>17.833537946159399</v>
      </c>
    </row>
    <row r="80" spans="1:19" x14ac:dyDescent="0.25">
      <c r="A80" s="6" t="s">
        <v>49</v>
      </c>
      <c r="B80" s="6" t="s">
        <v>50</v>
      </c>
      <c r="C80" s="6" t="s">
        <v>12</v>
      </c>
      <c r="D80" s="6">
        <v>505.99005915499998</v>
      </c>
      <c r="E80" s="6">
        <v>13.2863063225911</v>
      </c>
      <c r="F80" s="6">
        <v>13.5479524852437</v>
      </c>
      <c r="G80" s="6">
        <v>12.447641700544301</v>
      </c>
      <c r="H80" s="6">
        <v>766.46432772200001</v>
      </c>
      <c r="I80" s="6">
        <v>8.5309957277737496</v>
      </c>
      <c r="J80" s="6">
        <v>20.522186366572299</v>
      </c>
      <c r="K80" s="6">
        <v>8.1503947682853202</v>
      </c>
      <c r="L80" s="6">
        <v>971.17321664400004</v>
      </c>
      <c r="M80" s="6">
        <v>6.5278585647926697</v>
      </c>
      <c r="N80" s="6">
        <v>26.0032946418096</v>
      </c>
      <c r="O80" s="6">
        <v>5.8594519231678897</v>
      </c>
      <c r="P80" s="6">
        <v>1491.180735275</v>
      </c>
      <c r="Q80" s="6">
        <v>6.6720970848465404</v>
      </c>
      <c r="R80" s="6">
        <v>39.9265665063743</v>
      </c>
      <c r="S80" s="6">
        <v>5.80796916763805</v>
      </c>
    </row>
    <row r="81" spans="1:19" x14ac:dyDescent="0.25">
      <c r="A81" s="6" t="s">
        <v>51</v>
      </c>
      <c r="B81" s="6" t="s">
        <v>52</v>
      </c>
      <c r="C81" s="6" t="s">
        <v>11</v>
      </c>
      <c r="D81" s="6">
        <v>171.06605667100001</v>
      </c>
      <c r="E81" s="6">
        <v>19.585014664098399</v>
      </c>
      <c r="F81" s="6">
        <v>37.231922420161602</v>
      </c>
      <c r="G81" s="6">
        <v>14.9443866252661</v>
      </c>
      <c r="H81" s="6">
        <v>163.06169797699999</v>
      </c>
      <c r="I81" s="6">
        <v>23.548811298618698</v>
      </c>
      <c r="J81" s="6">
        <v>35.489802050301698</v>
      </c>
      <c r="K81" s="6">
        <v>17.5571124644093</v>
      </c>
      <c r="L81" s="6">
        <v>63.275001848999999</v>
      </c>
      <c r="M81" s="6">
        <v>37.373882733521697</v>
      </c>
      <c r="N81" s="6">
        <v>13.7715804398788</v>
      </c>
      <c r="O81" s="6">
        <v>35.709655691668097</v>
      </c>
      <c r="P81" s="6">
        <v>62.057957727000002</v>
      </c>
      <c r="Q81" s="6">
        <v>35.196357164556503</v>
      </c>
      <c r="R81" s="6">
        <v>13.506695089657899</v>
      </c>
      <c r="S81" s="6">
        <v>31.915736637378799</v>
      </c>
    </row>
    <row r="82" spans="1:19" x14ac:dyDescent="0.25">
      <c r="A82" s="6" t="s">
        <v>51</v>
      </c>
      <c r="B82" s="6" t="s">
        <v>52</v>
      </c>
      <c r="C82" s="6" t="s">
        <v>12</v>
      </c>
      <c r="D82" s="6">
        <v>1341.5391019839999</v>
      </c>
      <c r="E82" s="6">
        <v>9.6075968056717809</v>
      </c>
      <c r="F82" s="6">
        <v>23.4981864374972</v>
      </c>
      <c r="G82" s="6">
        <v>9.5004420674241796</v>
      </c>
      <c r="H82" s="6">
        <v>1717.4896607200001</v>
      </c>
      <c r="I82" s="6">
        <v>6.4851024604792196</v>
      </c>
      <c r="J82" s="6">
        <v>30.083276881297799</v>
      </c>
      <c r="K82" s="6">
        <v>6.4026911942939604</v>
      </c>
      <c r="L82" s="6">
        <v>1186.9979654389999</v>
      </c>
      <c r="M82" s="6">
        <v>9.5486954613314801</v>
      </c>
      <c r="N82" s="6">
        <v>20.791268365987701</v>
      </c>
      <c r="O82" s="6">
        <v>8.2115171166515495</v>
      </c>
      <c r="P82" s="6">
        <v>1463.0908905819999</v>
      </c>
      <c r="Q82" s="6">
        <v>8.3076855294810397</v>
      </c>
      <c r="R82" s="6">
        <v>25.6272683152173</v>
      </c>
      <c r="S82" s="6">
        <v>7.2834566209509104</v>
      </c>
    </row>
    <row r="83" spans="1:19" x14ac:dyDescent="0.25">
      <c r="A83" s="6" t="s">
        <v>53</v>
      </c>
      <c r="B83" s="6" t="s">
        <v>54</v>
      </c>
      <c r="C83" s="6" t="s">
        <v>11</v>
      </c>
      <c r="D83" s="6">
        <v>105.40622630999999</v>
      </c>
      <c r="E83" s="6">
        <v>39.894841946724803</v>
      </c>
      <c r="F83" s="6">
        <v>10.615356342463601</v>
      </c>
      <c r="G83" s="6">
        <v>38.698143465226501</v>
      </c>
      <c r="H83" s="6">
        <v>241.99874578999999</v>
      </c>
      <c r="I83" s="6">
        <v>29.0314386975197</v>
      </c>
      <c r="J83" s="6">
        <v>24.371453290007398</v>
      </c>
      <c r="K83" s="6">
        <v>30.389002927883801</v>
      </c>
      <c r="L83" s="6">
        <v>214.65110118000001</v>
      </c>
      <c r="M83" s="6">
        <v>36.654659163484702</v>
      </c>
      <c r="N83" s="6">
        <v>21.617299168139699</v>
      </c>
      <c r="O83" s="6">
        <v>26.998849176429601</v>
      </c>
      <c r="P83" s="6">
        <v>430.90377573000001</v>
      </c>
      <c r="Q83" s="6">
        <v>37.0860194889365</v>
      </c>
      <c r="R83" s="6">
        <v>43.395891199389297</v>
      </c>
      <c r="S83" s="6">
        <v>19.496094849404798</v>
      </c>
    </row>
    <row r="84" spans="1:19" x14ac:dyDescent="0.25">
      <c r="A84" s="6" t="s">
        <v>53</v>
      </c>
      <c r="B84" s="6" t="s">
        <v>54</v>
      </c>
      <c r="C84" s="6" t="s">
        <v>12</v>
      </c>
      <c r="D84" s="6">
        <v>3570.0006827500001</v>
      </c>
      <c r="E84" s="6">
        <v>9.5931108000894998</v>
      </c>
      <c r="F84" s="6">
        <v>12.0316062591943</v>
      </c>
      <c r="G84" s="6">
        <v>10.2775929366101</v>
      </c>
      <c r="H84" s="6">
        <v>6691.7882322400001</v>
      </c>
      <c r="I84" s="6">
        <v>7.22951522390946</v>
      </c>
      <c r="J84" s="6">
        <v>22.5526458774237</v>
      </c>
      <c r="K84" s="6">
        <v>7.6920272285704696</v>
      </c>
      <c r="L84" s="6">
        <v>7998.7289620900001</v>
      </c>
      <c r="M84" s="6">
        <v>7.2161855767648699</v>
      </c>
      <c r="N84" s="6">
        <v>26.957293848960401</v>
      </c>
      <c r="O84" s="6">
        <v>5.6605446957614998</v>
      </c>
      <c r="P84" s="6">
        <v>11411.336452609999</v>
      </c>
      <c r="Q84" s="6">
        <v>7.6648271484902004</v>
      </c>
      <c r="R84" s="6">
        <v>38.458454014421598</v>
      </c>
      <c r="S84" s="6">
        <v>5.7151673265013603</v>
      </c>
    </row>
    <row r="85" spans="1:19" x14ac:dyDescent="0.25">
      <c r="A85" s="6" t="s">
        <v>55</v>
      </c>
      <c r="B85" s="6" t="s">
        <v>56</v>
      </c>
      <c r="C85" s="6" t="s">
        <v>11</v>
      </c>
      <c r="D85" s="6">
        <v>40.851535831</v>
      </c>
      <c r="E85" s="6">
        <v>19.169706955896899</v>
      </c>
      <c r="F85" s="6">
        <v>21.022727272727298</v>
      </c>
      <c r="G85" s="6">
        <v>14.328861199236</v>
      </c>
      <c r="H85" s="6">
        <v>59.621160402000001</v>
      </c>
      <c r="I85" s="6">
        <v>18.173422716600701</v>
      </c>
      <c r="J85" s="6">
        <v>30.681818181818201</v>
      </c>
      <c r="K85" s="6">
        <v>11.186560705694101</v>
      </c>
      <c r="L85" s="6">
        <v>41.955631394000001</v>
      </c>
      <c r="M85" s="6">
        <v>18.6747519348101</v>
      </c>
      <c r="N85" s="6">
        <v>21.590909090909101</v>
      </c>
      <c r="O85" s="6">
        <v>14.2146487905031</v>
      </c>
      <c r="P85" s="6">
        <v>51.892491460999999</v>
      </c>
      <c r="Q85" s="6">
        <v>17.000806021175599</v>
      </c>
      <c r="R85" s="6">
        <v>26.704545454545499</v>
      </c>
      <c r="S85" s="6">
        <v>11.6987060806635</v>
      </c>
    </row>
    <row r="86" spans="1:19" x14ac:dyDescent="0.25">
      <c r="A86" s="6" t="s">
        <v>55</v>
      </c>
      <c r="B86" s="6" t="s">
        <v>56</v>
      </c>
      <c r="C86" s="6" t="s">
        <v>12</v>
      </c>
      <c r="D86" s="6">
        <v>145.74061431600001</v>
      </c>
      <c r="E86" s="6">
        <v>11.9444916721996</v>
      </c>
      <c r="F86" s="6">
        <v>14.2241379310345</v>
      </c>
      <c r="G86" s="6">
        <v>9.3148360455380104</v>
      </c>
      <c r="H86" s="6">
        <v>206.46587028100001</v>
      </c>
      <c r="I86" s="6">
        <v>8.8816132916042498</v>
      </c>
      <c r="J86" s="6">
        <v>20.150862068965498</v>
      </c>
      <c r="K86" s="6">
        <v>6.9713709902801702</v>
      </c>
      <c r="L86" s="6">
        <v>251.73378836399999</v>
      </c>
      <c r="M86" s="6">
        <v>9.81033286227688</v>
      </c>
      <c r="N86" s="6">
        <v>24.568965517241399</v>
      </c>
      <c r="O86" s="6">
        <v>6.5482288751428301</v>
      </c>
      <c r="P86" s="6">
        <v>420.66040950299998</v>
      </c>
      <c r="Q86" s="6">
        <v>7.63518264535469</v>
      </c>
      <c r="R86" s="6">
        <v>41.056034482758598</v>
      </c>
      <c r="S86" s="6">
        <v>4.1936318931480203</v>
      </c>
    </row>
    <row r="87" spans="1:19" x14ac:dyDescent="0.25">
      <c r="A87" s="6" t="s">
        <v>57</v>
      </c>
      <c r="B87" s="6" t="s">
        <v>58</v>
      </c>
      <c r="C87" s="6" t="s">
        <v>11</v>
      </c>
      <c r="D87" s="6">
        <v>140.7422641</v>
      </c>
      <c r="E87" s="6">
        <v>44.288927363962202</v>
      </c>
      <c r="F87" s="6">
        <v>9.7670657252016309</v>
      </c>
      <c r="G87" s="6">
        <v>44.511710578163601</v>
      </c>
      <c r="H87" s="6">
        <v>291.13449021999998</v>
      </c>
      <c r="I87" s="6">
        <v>39.823200107266601</v>
      </c>
      <c r="J87" s="6">
        <v>20.203808138480898</v>
      </c>
      <c r="K87" s="6">
        <v>32.125024412638702</v>
      </c>
      <c r="L87" s="6">
        <v>401.85337741000001</v>
      </c>
      <c r="M87" s="6">
        <v>28.117705027489201</v>
      </c>
      <c r="N87" s="6">
        <v>27.887346946962499</v>
      </c>
      <c r="O87" s="6">
        <v>25.546958732103398</v>
      </c>
      <c r="P87" s="6">
        <v>607.25806329</v>
      </c>
      <c r="Q87" s="6">
        <v>28.471409729896301</v>
      </c>
      <c r="R87" s="6">
        <v>42.141779189354999</v>
      </c>
      <c r="S87" s="6">
        <v>19.975562612772698</v>
      </c>
    </row>
    <row r="88" spans="1:19" x14ac:dyDescent="0.25">
      <c r="A88" s="6" t="s">
        <v>57</v>
      </c>
      <c r="B88" s="6" t="s">
        <v>58</v>
      </c>
      <c r="C88" s="6" t="s">
        <v>12</v>
      </c>
      <c r="D88" s="6">
        <v>3352.6131326300001</v>
      </c>
      <c r="E88" s="6">
        <v>10.650071019121899</v>
      </c>
      <c r="F88" s="6">
        <v>9.6332054367554694</v>
      </c>
      <c r="G88" s="6">
        <v>10.455655619605899</v>
      </c>
      <c r="H88" s="6">
        <v>7457.2189324700003</v>
      </c>
      <c r="I88" s="6">
        <v>6.3049068560605201</v>
      </c>
      <c r="J88" s="6">
        <v>21.427143282408</v>
      </c>
      <c r="K88" s="6">
        <v>6.5462389183355096</v>
      </c>
      <c r="L88" s="6">
        <v>8842.0780552800006</v>
      </c>
      <c r="M88" s="6">
        <v>6.7628538047088398</v>
      </c>
      <c r="N88" s="6">
        <v>25.4063177064277</v>
      </c>
      <c r="O88" s="6">
        <v>5.8897387358347002</v>
      </c>
      <c r="P88" s="6">
        <v>15150.76438543</v>
      </c>
      <c r="Q88" s="6">
        <v>4.5012227891008596</v>
      </c>
      <c r="R88" s="6">
        <v>43.5333335744088</v>
      </c>
      <c r="S88" s="6">
        <v>3.7774582060049799</v>
      </c>
    </row>
    <row r="89" spans="1:19" x14ac:dyDescent="0.25">
      <c r="A89" s="6" t="s">
        <v>59</v>
      </c>
      <c r="B89" s="6" t="s">
        <v>60</v>
      </c>
      <c r="C89" s="6" t="s">
        <v>11</v>
      </c>
      <c r="D89" s="6">
        <v>20.842962326999999</v>
      </c>
      <c r="E89" s="6">
        <v>32.8363617189015</v>
      </c>
      <c r="F89" s="6">
        <v>16.390645299046401</v>
      </c>
      <c r="G89" s="6">
        <v>27.8506625038567</v>
      </c>
      <c r="H89" s="6">
        <v>27.685045901999999</v>
      </c>
      <c r="I89" s="6">
        <v>29.576823719233399</v>
      </c>
      <c r="J89" s="6">
        <v>21.771174382428299</v>
      </c>
      <c r="K89" s="6">
        <v>24.058769541291898</v>
      </c>
      <c r="L89" s="6">
        <v>30.707778995999998</v>
      </c>
      <c r="M89" s="6">
        <v>27.863690132965399</v>
      </c>
      <c r="N89" s="6">
        <v>24.1482139414004</v>
      </c>
      <c r="O89" s="6">
        <v>22.3089208936677</v>
      </c>
      <c r="P89" s="6">
        <v>47.927981783</v>
      </c>
      <c r="Q89" s="6">
        <v>21.0474316089207</v>
      </c>
      <c r="R89" s="6">
        <v>37.689966377124897</v>
      </c>
      <c r="S89" s="6">
        <v>17.1998537923177</v>
      </c>
    </row>
    <row r="90" spans="1:19" x14ac:dyDescent="0.25">
      <c r="A90" s="6" t="s">
        <v>59</v>
      </c>
      <c r="B90" s="6" t="s">
        <v>60</v>
      </c>
      <c r="C90" s="6" t="s">
        <v>12</v>
      </c>
      <c r="D90" s="6">
        <v>191.91526770300001</v>
      </c>
      <c r="E90" s="6">
        <v>12.4646314900929</v>
      </c>
      <c r="F90" s="6">
        <v>11.5611544358178</v>
      </c>
      <c r="G90" s="6">
        <v>12.4637546809287</v>
      </c>
      <c r="H90" s="6">
        <v>306.88616617500003</v>
      </c>
      <c r="I90" s="6">
        <v>8.9190287316179209</v>
      </c>
      <c r="J90" s="6">
        <v>18.487108419408699</v>
      </c>
      <c r="K90" s="6">
        <v>7.99282464446887</v>
      </c>
      <c r="L90" s="6">
        <v>382.588357766</v>
      </c>
      <c r="M90" s="6">
        <v>7.4956969431387002</v>
      </c>
      <c r="N90" s="6">
        <v>23.047478933899701</v>
      </c>
      <c r="O90" s="6">
        <v>6.9766064952452496</v>
      </c>
      <c r="P90" s="6">
        <v>778.61110851199999</v>
      </c>
      <c r="Q90" s="6">
        <v>4.9215098995015101</v>
      </c>
      <c r="R90" s="6">
        <v>46.904258210873799</v>
      </c>
      <c r="S90" s="6">
        <v>4.0176722217940499</v>
      </c>
    </row>
    <row r="91" spans="1:19" x14ac:dyDescent="0.25">
      <c r="A91" s="6" t="s">
        <v>61</v>
      </c>
      <c r="B91" s="6" t="s">
        <v>62</v>
      </c>
      <c r="C91" s="6" t="s">
        <v>11</v>
      </c>
      <c r="D91" s="6">
        <v>142.95633811299999</v>
      </c>
      <c r="E91" s="6">
        <v>23.774659872356001</v>
      </c>
      <c r="F91" s="6">
        <v>31.3684657631694</v>
      </c>
      <c r="G91" s="6">
        <v>17.194798086337801</v>
      </c>
      <c r="H91" s="6">
        <v>139.21325797899999</v>
      </c>
      <c r="I91" s="6">
        <v>19.359026758032499</v>
      </c>
      <c r="J91" s="6">
        <v>30.547133301929598</v>
      </c>
      <c r="K91" s="6">
        <v>16.3351292768583</v>
      </c>
      <c r="L91" s="6">
        <v>76.180486125000002</v>
      </c>
      <c r="M91" s="6">
        <v>25.298151496100299</v>
      </c>
      <c r="N91" s="6">
        <v>16.716047727416999</v>
      </c>
      <c r="O91" s="6">
        <v>23.005680843641301</v>
      </c>
      <c r="P91" s="6">
        <v>97.382560853000001</v>
      </c>
      <c r="Q91" s="6">
        <v>25.1195854268381</v>
      </c>
      <c r="R91" s="6">
        <v>21.368353207483999</v>
      </c>
      <c r="S91" s="6">
        <v>21.953572037016599</v>
      </c>
    </row>
    <row r="92" spans="1:19" x14ac:dyDescent="0.25">
      <c r="A92" s="6" t="s">
        <v>61</v>
      </c>
      <c r="B92" s="6" t="s">
        <v>62</v>
      </c>
      <c r="C92" s="6" t="s">
        <v>12</v>
      </c>
      <c r="D92" s="6">
        <v>781.42488986399997</v>
      </c>
      <c r="E92" s="6">
        <v>7.8745485215305102</v>
      </c>
      <c r="F92" s="6">
        <v>21.0081660023389</v>
      </c>
      <c r="G92" s="6">
        <v>7.8222440882448501</v>
      </c>
      <c r="H92" s="6">
        <v>829.55183690299998</v>
      </c>
      <c r="I92" s="6">
        <v>6.7689929261282096</v>
      </c>
      <c r="J92" s="6">
        <v>22.302031741318601</v>
      </c>
      <c r="K92" s="6">
        <v>6.2347260412741798</v>
      </c>
      <c r="L92" s="6">
        <v>875.24228990500001</v>
      </c>
      <c r="M92" s="6">
        <v>7.3184375361235103</v>
      </c>
      <c r="N92" s="6">
        <v>23.5303937167801</v>
      </c>
      <c r="O92" s="6">
        <v>6.3880872094209904</v>
      </c>
      <c r="P92" s="6">
        <v>1233.4054844719999</v>
      </c>
      <c r="Q92" s="6">
        <v>6.3999129171092397</v>
      </c>
      <c r="R92" s="6">
        <v>33.159408539562399</v>
      </c>
      <c r="S92" s="6">
        <v>5.5604719389990898</v>
      </c>
    </row>
    <row r="93" spans="1:19" x14ac:dyDescent="0.25">
      <c r="A93" s="6" t="s">
        <v>63</v>
      </c>
      <c r="B93" s="6" t="s">
        <v>64</v>
      </c>
      <c r="C93" s="6" t="s">
        <v>11</v>
      </c>
      <c r="D93" s="6">
        <v>42.023708720000002</v>
      </c>
      <c r="E93" s="6">
        <v>17.785570854269601</v>
      </c>
      <c r="F93" s="6">
        <v>47.297297297297298</v>
      </c>
      <c r="G93" s="6">
        <v>11.2044716261184</v>
      </c>
      <c r="H93" s="6">
        <v>26.414902624</v>
      </c>
      <c r="I93" s="6">
        <v>19.075270169718401</v>
      </c>
      <c r="J93" s="6">
        <v>29.729729729729701</v>
      </c>
      <c r="K93" s="6">
        <v>16.3845714387223</v>
      </c>
      <c r="L93" s="6">
        <v>12.006773920000001</v>
      </c>
      <c r="M93" s="6">
        <v>29.580398915498101</v>
      </c>
      <c r="N93" s="6">
        <v>13.5135135135135</v>
      </c>
      <c r="O93" s="6">
        <v>26.968028698241302</v>
      </c>
      <c r="P93" s="6">
        <v>8.4047417440000007</v>
      </c>
      <c r="Q93" s="6">
        <v>41.513323271815999</v>
      </c>
      <c r="R93" s="6">
        <v>9.4594594594594597</v>
      </c>
      <c r="S93" s="6">
        <v>40.037894342008798</v>
      </c>
    </row>
    <row r="94" spans="1:19" x14ac:dyDescent="0.25">
      <c r="A94" s="6" t="s">
        <v>63</v>
      </c>
      <c r="B94" s="6" t="s">
        <v>64</v>
      </c>
      <c r="C94" s="6" t="s">
        <v>12</v>
      </c>
      <c r="D94" s="6">
        <v>219.723962736</v>
      </c>
      <c r="E94" s="6">
        <v>11.1717863176029</v>
      </c>
      <c r="F94" s="6">
        <v>22.4539877300613</v>
      </c>
      <c r="G94" s="6">
        <v>7.0995882352131101</v>
      </c>
      <c r="H94" s="6">
        <v>267.75105841599998</v>
      </c>
      <c r="I94" s="6">
        <v>10.490568983584399</v>
      </c>
      <c r="J94" s="6">
        <v>27.361963190184099</v>
      </c>
      <c r="K94" s="6">
        <v>6.35364429445805</v>
      </c>
      <c r="L94" s="6">
        <v>223.325994912</v>
      </c>
      <c r="M94" s="6">
        <v>10.498412241904999</v>
      </c>
      <c r="N94" s="6">
        <v>22.822085889570602</v>
      </c>
      <c r="O94" s="6">
        <v>6.4217945294871903</v>
      </c>
      <c r="P94" s="6">
        <v>267.75105841599998</v>
      </c>
      <c r="Q94" s="6">
        <v>9.9520030734924401</v>
      </c>
      <c r="R94" s="6">
        <v>27.361963190184099</v>
      </c>
      <c r="S94" s="6">
        <v>6.44364385626589</v>
      </c>
    </row>
    <row r="95" spans="1:19" x14ac:dyDescent="0.25">
      <c r="A95" s="6" t="s">
        <v>65</v>
      </c>
      <c r="B95" s="6" t="s">
        <v>66</v>
      </c>
      <c r="C95" s="6" t="s">
        <v>11</v>
      </c>
      <c r="D95" s="6">
        <v>12.930792372000001</v>
      </c>
      <c r="E95" s="6">
        <v>35.182620199930398</v>
      </c>
      <c r="F95" s="6">
        <v>16</v>
      </c>
      <c r="G95" s="6">
        <v>34.323310863259998</v>
      </c>
      <c r="H95" s="6">
        <v>17.241056495999999</v>
      </c>
      <c r="I95" s="6">
        <v>35.432787868587901</v>
      </c>
      <c r="J95" s="6">
        <v>21.3333333333333</v>
      </c>
      <c r="K95" s="6">
        <v>29.0734936185709</v>
      </c>
      <c r="L95" s="6">
        <v>22.628886650999998</v>
      </c>
      <c r="M95" s="6">
        <v>21.1553170628248</v>
      </c>
      <c r="N95" s="6">
        <v>28</v>
      </c>
      <c r="O95" s="6">
        <v>16.673038524195601</v>
      </c>
      <c r="P95" s="6">
        <v>28.016716806000002</v>
      </c>
      <c r="Q95" s="6">
        <v>32.540131655724899</v>
      </c>
      <c r="R95" s="6">
        <v>34.6666666666667</v>
      </c>
      <c r="S95" s="6">
        <v>21.036346747265899</v>
      </c>
    </row>
    <row r="96" spans="1:19" x14ac:dyDescent="0.25">
      <c r="A96" s="6" t="s">
        <v>65</v>
      </c>
      <c r="B96" s="6" t="s">
        <v>66</v>
      </c>
      <c r="C96" s="6" t="s">
        <v>12</v>
      </c>
      <c r="D96" s="6">
        <v>142.238716092</v>
      </c>
      <c r="E96" s="6">
        <v>18.174063559849401</v>
      </c>
      <c r="F96" s="6">
        <v>15.0170648464164</v>
      </c>
      <c r="G96" s="6">
        <v>9.0785242730181892</v>
      </c>
      <c r="H96" s="6">
        <v>195.039451611</v>
      </c>
      <c r="I96" s="6">
        <v>16.6835935907595</v>
      </c>
      <c r="J96" s="6">
        <v>20.591581342434601</v>
      </c>
      <c r="K96" s="6">
        <v>7.3591035017098898</v>
      </c>
      <c r="L96" s="6">
        <v>241.37479094400001</v>
      </c>
      <c r="M96" s="6">
        <v>19.1529385836998</v>
      </c>
      <c r="N96" s="6">
        <v>25.483503981797501</v>
      </c>
      <c r="O96" s="6">
        <v>6.1159689821892398</v>
      </c>
      <c r="P96" s="6">
        <v>368.527582602</v>
      </c>
      <c r="Q96" s="6">
        <v>16.8803428661815</v>
      </c>
      <c r="R96" s="6">
        <v>38.907849829351498</v>
      </c>
      <c r="S96" s="6">
        <v>4.2393796230360303</v>
      </c>
    </row>
    <row r="97" spans="1:19" x14ac:dyDescent="0.25">
      <c r="A97" s="6" t="s">
        <v>67</v>
      </c>
      <c r="B97" s="6" t="s">
        <v>68</v>
      </c>
      <c r="C97" s="6" t="s">
        <v>11</v>
      </c>
      <c r="D97" s="6">
        <v>111.56472926399999</v>
      </c>
      <c r="E97" s="6">
        <v>22.141899478938701</v>
      </c>
      <c r="F97" s="6">
        <v>20.825079858896402</v>
      </c>
      <c r="G97" s="6">
        <v>21.723534916070601</v>
      </c>
      <c r="H97" s="6">
        <v>130.75585747700001</v>
      </c>
      <c r="I97" s="6">
        <v>24.3560036857344</v>
      </c>
      <c r="J97" s="6">
        <v>24.407365947471199</v>
      </c>
      <c r="K97" s="6">
        <v>19.4733313899848</v>
      </c>
      <c r="L97" s="6">
        <v>89.225867589000003</v>
      </c>
      <c r="M97" s="6">
        <v>26.8030285787869</v>
      </c>
      <c r="N97" s="6">
        <v>16.6552263450867</v>
      </c>
      <c r="O97" s="6">
        <v>23.470523093650101</v>
      </c>
      <c r="P97" s="6">
        <v>204.17648176399999</v>
      </c>
      <c r="Q97" s="6">
        <v>18.330381004248299</v>
      </c>
      <c r="R97" s="6">
        <v>38.112327848545704</v>
      </c>
      <c r="S97" s="6">
        <v>12.828336748390299</v>
      </c>
    </row>
    <row r="98" spans="1:19" x14ac:dyDescent="0.25">
      <c r="A98" s="6" t="s">
        <v>67</v>
      </c>
      <c r="B98" s="6" t="s">
        <v>68</v>
      </c>
      <c r="C98" s="6" t="s">
        <v>12</v>
      </c>
      <c r="D98" s="6">
        <v>514.21106185899998</v>
      </c>
      <c r="E98" s="6">
        <v>11.946602343536799</v>
      </c>
      <c r="F98" s="6">
        <v>8.6331780092428296</v>
      </c>
      <c r="G98" s="6">
        <v>11.462608544115101</v>
      </c>
      <c r="H98" s="6">
        <v>1082.280540686</v>
      </c>
      <c r="I98" s="6">
        <v>6.6523819667258097</v>
      </c>
      <c r="J98" s="6">
        <v>18.170594249572702</v>
      </c>
      <c r="K98" s="6">
        <v>6.2411000730396697</v>
      </c>
      <c r="L98" s="6">
        <v>1560.0535601659999</v>
      </c>
      <c r="M98" s="6">
        <v>6.4224329807225997</v>
      </c>
      <c r="N98" s="6">
        <v>26.1920076946131</v>
      </c>
      <c r="O98" s="6">
        <v>5.4164523312829402</v>
      </c>
      <c r="P98" s="6">
        <v>2799.674682501</v>
      </c>
      <c r="Q98" s="6">
        <v>4.92317933546492</v>
      </c>
      <c r="R98" s="6">
        <v>47.004220046571298</v>
      </c>
      <c r="S98" s="6">
        <v>3.6922481359620298</v>
      </c>
    </row>
    <row r="99" spans="1:19" x14ac:dyDescent="0.25">
      <c r="A99" s="6" t="s">
        <v>69</v>
      </c>
      <c r="B99" s="6" t="s">
        <v>70</v>
      </c>
      <c r="C99" s="6" t="s">
        <v>11</v>
      </c>
      <c r="D99" s="6">
        <v>2083.5088139999998</v>
      </c>
      <c r="E99" s="6">
        <v>29.704432899293199</v>
      </c>
      <c r="F99" s="6">
        <v>29.870601001418599</v>
      </c>
      <c r="G99" s="6">
        <v>22.948930648356502</v>
      </c>
      <c r="H99" s="6">
        <v>1883.7035880400001</v>
      </c>
      <c r="I99" s="6">
        <v>32.018125929974303</v>
      </c>
      <c r="J99" s="6">
        <v>27.006057236330701</v>
      </c>
      <c r="K99" s="6">
        <v>27.579901107117799</v>
      </c>
      <c r="L99" s="6">
        <v>1816.02684598</v>
      </c>
      <c r="M99" s="6">
        <v>28.167711147404699</v>
      </c>
      <c r="N99" s="6">
        <v>26.0357973816248</v>
      </c>
      <c r="O99" s="6">
        <v>24.132810640550002</v>
      </c>
      <c r="P99" s="6">
        <v>1191.8758958000001</v>
      </c>
      <c r="Q99" s="6">
        <v>37.451302169483299</v>
      </c>
      <c r="R99" s="6">
        <v>17.0875443806259</v>
      </c>
      <c r="S99" s="6">
        <v>34.722407249897003</v>
      </c>
    </row>
    <row r="100" spans="1:19" x14ac:dyDescent="0.25">
      <c r="A100" s="6" t="s">
        <v>69</v>
      </c>
      <c r="B100" s="6" t="s">
        <v>70</v>
      </c>
      <c r="C100" s="6" t="s">
        <v>12</v>
      </c>
      <c r="D100" s="6">
        <v>19543.900609979999</v>
      </c>
      <c r="E100" s="6">
        <v>9.1845978411818194</v>
      </c>
      <c r="F100" s="6">
        <v>10.9547544704047</v>
      </c>
      <c r="G100" s="6">
        <v>8.7536126026291008</v>
      </c>
      <c r="H100" s="6">
        <v>37298.492279780003</v>
      </c>
      <c r="I100" s="6">
        <v>7.0489243300007498</v>
      </c>
      <c r="J100" s="6">
        <v>20.906564825274899</v>
      </c>
      <c r="K100" s="6">
        <v>6.7620543081617699</v>
      </c>
      <c r="L100" s="6">
        <v>43986.663572099998</v>
      </c>
      <c r="M100" s="6">
        <v>6.4420840791544203</v>
      </c>
      <c r="N100" s="6">
        <v>24.655421096369501</v>
      </c>
      <c r="O100" s="6">
        <v>5.8617824303683701</v>
      </c>
      <c r="P100" s="6">
        <v>77576.590718820007</v>
      </c>
      <c r="Q100" s="6">
        <v>5.0772160842539602</v>
      </c>
      <c r="R100" s="6">
        <v>43.483259607950899</v>
      </c>
      <c r="S100" s="6">
        <v>4.4923801007000304</v>
      </c>
    </row>
    <row r="101" spans="1:19" x14ac:dyDescent="0.25">
      <c r="A101" s="6" t="s">
        <v>71</v>
      </c>
      <c r="B101" s="6" t="s">
        <v>72</v>
      </c>
      <c r="C101" s="6" t="s">
        <v>11</v>
      </c>
      <c r="D101" s="6">
        <v>80.763823981000002</v>
      </c>
      <c r="E101" s="6">
        <v>22.881659900665799</v>
      </c>
      <c r="F101" s="6">
        <v>13.664562670806299</v>
      </c>
      <c r="G101" s="6">
        <v>22.6351890095643</v>
      </c>
      <c r="H101" s="6">
        <v>132.94327471700001</v>
      </c>
      <c r="I101" s="6">
        <v>18.444927785074899</v>
      </c>
      <c r="J101" s="6">
        <v>22.492888764900801</v>
      </c>
      <c r="K101" s="6">
        <v>16.4536939636223</v>
      </c>
      <c r="L101" s="6">
        <v>147.593513524</v>
      </c>
      <c r="M101" s="6">
        <v>19.026801225632099</v>
      </c>
      <c r="N101" s="6">
        <v>24.971586484409801</v>
      </c>
      <c r="O101" s="6">
        <v>15.719111964221501</v>
      </c>
      <c r="P101" s="6">
        <v>229.74518943800001</v>
      </c>
      <c r="Q101" s="6">
        <v>17.2728321097986</v>
      </c>
      <c r="R101" s="6">
        <v>38.870962079883199</v>
      </c>
      <c r="S101" s="6">
        <v>12.7566669067464</v>
      </c>
    </row>
    <row r="102" spans="1:19" x14ac:dyDescent="0.25">
      <c r="A102" s="6" t="s">
        <v>71</v>
      </c>
      <c r="B102" s="6" t="s">
        <v>72</v>
      </c>
      <c r="C102" s="6" t="s">
        <v>12</v>
      </c>
      <c r="D102" s="6">
        <v>604.41777327600005</v>
      </c>
      <c r="E102" s="6">
        <v>10.4450805649131</v>
      </c>
      <c r="F102" s="6">
        <v>13.377097818688499</v>
      </c>
      <c r="G102" s="6">
        <v>9.7479204895450309</v>
      </c>
      <c r="H102" s="6">
        <v>806.13589023199995</v>
      </c>
      <c r="I102" s="6">
        <v>8.6578461020090192</v>
      </c>
      <c r="J102" s="6">
        <v>17.841564453573199</v>
      </c>
      <c r="K102" s="6">
        <v>8.7686547568363107</v>
      </c>
      <c r="L102" s="6">
        <v>1383.259829032</v>
      </c>
      <c r="M102" s="6">
        <v>6.4345257163521801</v>
      </c>
      <c r="N102" s="6">
        <v>30.6145895434708</v>
      </c>
      <c r="O102" s="6">
        <v>5.3394364644203502</v>
      </c>
      <c r="P102" s="6">
        <v>1724.4892175709999</v>
      </c>
      <c r="Q102" s="6">
        <v>5.6473061948895298</v>
      </c>
      <c r="R102" s="6">
        <v>38.166748184267497</v>
      </c>
      <c r="S102" s="6">
        <v>4.9354590830737299</v>
      </c>
    </row>
    <row r="103" spans="1:19" x14ac:dyDescent="0.25">
      <c r="A103" s="6" t="s">
        <v>73</v>
      </c>
      <c r="B103" s="6" t="s">
        <v>74</v>
      </c>
      <c r="C103" s="6" t="s">
        <v>11</v>
      </c>
      <c r="D103" s="6">
        <v>6.2190534810000004</v>
      </c>
      <c r="E103" s="6">
        <v>70.658330212928703</v>
      </c>
      <c r="F103" s="6">
        <v>8.0576583200844905</v>
      </c>
      <c r="G103" s="6">
        <v>68.096036076695995</v>
      </c>
      <c r="H103" s="6">
        <v>27.382573111999999</v>
      </c>
      <c r="I103" s="6">
        <v>37.666960575657399</v>
      </c>
      <c r="J103" s="6">
        <v>35.477974057516903</v>
      </c>
      <c r="K103" s="6">
        <v>27.696787249808299</v>
      </c>
      <c r="L103" s="6">
        <v>20.392330007999998</v>
      </c>
      <c r="M103" s="6">
        <v>54.2116588761142</v>
      </c>
      <c r="N103" s="6">
        <v>26.4211311346447</v>
      </c>
      <c r="O103" s="6">
        <v>41.862671308211603</v>
      </c>
      <c r="P103" s="6">
        <v>23.187939602</v>
      </c>
      <c r="Q103" s="6">
        <v>36.117492192304198</v>
      </c>
      <c r="R103" s="6">
        <v>30.043236487753902</v>
      </c>
      <c r="S103" s="6">
        <v>36.278664770889101</v>
      </c>
    </row>
    <row r="104" spans="1:19" x14ac:dyDescent="0.25">
      <c r="A104" s="6" t="s">
        <v>73</v>
      </c>
      <c r="B104" s="6" t="s">
        <v>74</v>
      </c>
      <c r="C104" s="6" t="s">
        <v>12</v>
      </c>
      <c r="D104" s="6">
        <v>309.11201382899998</v>
      </c>
      <c r="E104" s="6">
        <v>10.9102823307839</v>
      </c>
      <c r="F104" s="6">
        <v>14.3025433225535</v>
      </c>
      <c r="G104" s="6">
        <v>10.462117139899</v>
      </c>
      <c r="H104" s="6">
        <v>517.68675767499997</v>
      </c>
      <c r="I104" s="6">
        <v>8.2461564839199699</v>
      </c>
      <c r="J104" s="6">
        <v>23.953249786192199</v>
      </c>
      <c r="K104" s="6">
        <v>7.85500365487884</v>
      </c>
      <c r="L104" s="6">
        <v>542.88980311700004</v>
      </c>
      <c r="M104" s="6">
        <v>7.8250015186582802</v>
      </c>
      <c r="N104" s="6">
        <v>25.119389027528499</v>
      </c>
      <c r="O104" s="6">
        <v>6.9643085818504504</v>
      </c>
      <c r="P104" s="6">
        <v>791.54951330400002</v>
      </c>
      <c r="Q104" s="6">
        <v>6.7878767788747201</v>
      </c>
      <c r="R104" s="6">
        <v>36.624817863725703</v>
      </c>
      <c r="S104" s="6">
        <v>5.6226686954640801</v>
      </c>
    </row>
    <row r="105" spans="1:19" x14ac:dyDescent="0.25">
      <c r="A105" s="6" t="s">
        <v>75</v>
      </c>
      <c r="B105" s="6" t="s">
        <v>76</v>
      </c>
      <c r="C105" s="6" t="s">
        <v>11</v>
      </c>
      <c r="D105" s="6">
        <v>15.560425803999999</v>
      </c>
      <c r="E105" s="6">
        <v>25.9406595092522</v>
      </c>
      <c r="F105" s="6">
        <v>35.897435897435898</v>
      </c>
      <c r="G105" s="6">
        <v>20.783200450181099</v>
      </c>
      <c r="H105" s="6">
        <v>10.003130874</v>
      </c>
      <c r="I105" s="6">
        <v>37.122024613132901</v>
      </c>
      <c r="J105" s="6">
        <v>23.076923076923102</v>
      </c>
      <c r="K105" s="6">
        <v>27.960113756119501</v>
      </c>
      <c r="L105" s="6">
        <v>10.003130874</v>
      </c>
      <c r="M105" s="6">
        <v>29.510521358845399</v>
      </c>
      <c r="N105" s="6">
        <v>23.076923076923102</v>
      </c>
      <c r="O105" s="6">
        <v>23.815843746301699</v>
      </c>
      <c r="P105" s="6">
        <v>7.7802129019999997</v>
      </c>
      <c r="Q105" s="6">
        <v>34.596404392815103</v>
      </c>
      <c r="R105" s="6">
        <v>17.948717948717899</v>
      </c>
      <c r="S105" s="6">
        <v>26.3171909357436</v>
      </c>
    </row>
    <row r="106" spans="1:19" x14ac:dyDescent="0.25">
      <c r="A106" s="6" t="s">
        <v>75</v>
      </c>
      <c r="B106" s="6" t="s">
        <v>76</v>
      </c>
      <c r="C106" s="6" t="s">
        <v>12</v>
      </c>
      <c r="D106" s="6">
        <v>75.579211048000005</v>
      </c>
      <c r="E106" s="6">
        <v>16.4825076108032</v>
      </c>
      <c r="F106" s="6">
        <v>14.498933901918999</v>
      </c>
      <c r="G106" s="6">
        <v>12.3722780450176</v>
      </c>
      <c r="H106" s="6">
        <v>95.585472796000005</v>
      </c>
      <c r="I106" s="6">
        <v>15.335880099407399</v>
      </c>
      <c r="J106" s="6">
        <v>18.3368869936034</v>
      </c>
      <c r="K106" s="6">
        <v>7.8859589388093401</v>
      </c>
      <c r="L106" s="6">
        <v>127.81778339</v>
      </c>
      <c r="M106" s="6">
        <v>16.415018052289099</v>
      </c>
      <c r="N106" s="6">
        <v>24.520255863539401</v>
      </c>
      <c r="O106" s="6">
        <v>8.4254904003411095</v>
      </c>
      <c r="P106" s="6">
        <v>222.29179719999999</v>
      </c>
      <c r="Q106" s="6">
        <v>10.954451150103299</v>
      </c>
      <c r="R106" s="6">
        <v>42.6439232409382</v>
      </c>
      <c r="S106" s="6">
        <v>5.2671140550133497</v>
      </c>
    </row>
    <row r="107" spans="1:19" x14ac:dyDescent="0.25">
      <c r="A107" s="6" t="s">
        <v>77</v>
      </c>
      <c r="B107" s="6" t="s">
        <v>78</v>
      </c>
      <c r="C107" s="6" t="s">
        <v>11</v>
      </c>
      <c r="D107" s="6">
        <v>8.8735586800000004</v>
      </c>
      <c r="E107" s="6">
        <v>49.088069367381699</v>
      </c>
      <c r="F107" s="6">
        <v>30.673053153625499</v>
      </c>
      <c r="G107" s="6">
        <v>40.061556214645798</v>
      </c>
      <c r="H107" s="6">
        <v>2.2995910949999998</v>
      </c>
      <c r="I107" s="6">
        <v>99.999999999999702</v>
      </c>
      <c r="J107" s="6">
        <v>7.9489506332468096</v>
      </c>
      <c r="K107" s="6">
        <v>97.384230543334198</v>
      </c>
      <c r="L107" s="6">
        <v>4.5659925389999998</v>
      </c>
      <c r="M107" s="6">
        <v>70.952660845640594</v>
      </c>
      <c r="N107" s="6">
        <v>15.783175262419601</v>
      </c>
      <c r="O107" s="6">
        <v>67.080119407612102</v>
      </c>
      <c r="P107" s="6">
        <v>13.190350409000001</v>
      </c>
      <c r="Q107" s="6">
        <v>44.453783013928401</v>
      </c>
      <c r="R107" s="6">
        <v>45.594820950708197</v>
      </c>
      <c r="S107" s="6">
        <v>30.407816542642902</v>
      </c>
    </row>
    <row r="108" spans="1:19" x14ac:dyDescent="0.25">
      <c r="A108" s="6" t="s">
        <v>77</v>
      </c>
      <c r="B108" s="6" t="s">
        <v>78</v>
      </c>
      <c r="C108" s="6" t="s">
        <v>12</v>
      </c>
      <c r="D108" s="6">
        <v>277.19224962999999</v>
      </c>
      <c r="E108" s="6">
        <v>10.1086270310091</v>
      </c>
      <c r="F108" s="6">
        <v>14.199975409960199</v>
      </c>
      <c r="G108" s="6">
        <v>9.9638806404046498</v>
      </c>
      <c r="H108" s="6">
        <v>496.48757347899999</v>
      </c>
      <c r="I108" s="6">
        <v>6.7246939262166201</v>
      </c>
      <c r="J108" s="6">
        <v>25.434013195402098</v>
      </c>
      <c r="K108" s="6">
        <v>5.6280223000701701</v>
      </c>
      <c r="L108" s="6">
        <v>527.974199785</v>
      </c>
      <c r="M108" s="6">
        <v>7.5877288458947403</v>
      </c>
      <c r="N108" s="6">
        <v>27.047006776155602</v>
      </c>
      <c r="O108" s="6">
        <v>6.6586460434752599</v>
      </c>
      <c r="P108" s="6">
        <v>650.40745346300002</v>
      </c>
      <c r="Q108" s="6">
        <v>6.2429654060995796</v>
      </c>
      <c r="R108" s="6">
        <v>33.319004618482197</v>
      </c>
      <c r="S108" s="6">
        <v>6.11324259430552</v>
      </c>
    </row>
    <row r="109" spans="1:19" x14ac:dyDescent="0.25">
      <c r="A109" s="6" t="s">
        <v>79</v>
      </c>
      <c r="B109" s="6" t="s">
        <v>80</v>
      </c>
      <c r="C109" s="6" t="s">
        <v>11</v>
      </c>
      <c r="D109" s="6">
        <v>13.267508607</v>
      </c>
      <c r="E109" s="6">
        <v>35.805743701971601</v>
      </c>
      <c r="F109" s="6">
        <v>34.615384615384599</v>
      </c>
      <c r="G109" s="6">
        <v>28.03426821239</v>
      </c>
      <c r="H109" s="6">
        <v>2.9483352460000001</v>
      </c>
      <c r="I109" s="6">
        <v>69.337524528153693</v>
      </c>
      <c r="J109" s="6">
        <v>7.6923076923076898</v>
      </c>
      <c r="K109" s="6">
        <v>61.473708535820599</v>
      </c>
      <c r="L109" s="6">
        <v>7.3708381149999997</v>
      </c>
      <c r="M109" s="6">
        <v>50.230239130198498</v>
      </c>
      <c r="N109" s="6">
        <v>19.230769230769202</v>
      </c>
      <c r="O109" s="6">
        <v>40.671424491171997</v>
      </c>
      <c r="P109" s="6">
        <v>14.741676229999999</v>
      </c>
      <c r="Q109" s="6">
        <v>32.6990943182035</v>
      </c>
      <c r="R109" s="6">
        <v>38.461538461538503</v>
      </c>
      <c r="S109" s="6">
        <v>24.489322169439799</v>
      </c>
    </row>
    <row r="110" spans="1:19" x14ac:dyDescent="0.25">
      <c r="A110" s="6" t="s">
        <v>79</v>
      </c>
      <c r="B110" s="6" t="s">
        <v>80</v>
      </c>
      <c r="C110" s="6" t="s">
        <v>12</v>
      </c>
      <c r="D110" s="6">
        <v>26.535017214</v>
      </c>
      <c r="E110" s="6">
        <v>21.182963643408101</v>
      </c>
      <c r="F110" s="6">
        <v>8.1818181818181799</v>
      </c>
      <c r="G110" s="6">
        <v>17.020300009632201</v>
      </c>
      <c r="H110" s="6">
        <v>47.173363936000001</v>
      </c>
      <c r="I110" s="6">
        <v>23.4174593806876</v>
      </c>
      <c r="J110" s="6">
        <v>14.545454545454501</v>
      </c>
      <c r="K110" s="6">
        <v>20.688889227702902</v>
      </c>
      <c r="L110" s="6">
        <v>85.501722134000005</v>
      </c>
      <c r="M110" s="6">
        <v>19.199187458034601</v>
      </c>
      <c r="N110" s="6">
        <v>26.363636363636399</v>
      </c>
      <c r="O110" s="6">
        <v>10.570697677525001</v>
      </c>
      <c r="P110" s="6">
        <v>165.10677377600001</v>
      </c>
      <c r="Q110" s="6">
        <v>17.297196145777299</v>
      </c>
      <c r="R110" s="6">
        <v>50.909090909090899</v>
      </c>
      <c r="S110" s="6">
        <v>7.0027163178161498</v>
      </c>
    </row>
    <row r="111" spans="1:19" x14ac:dyDescent="0.25">
      <c r="A111" s="6" t="s">
        <v>81</v>
      </c>
      <c r="B111" s="6" t="s">
        <v>82</v>
      </c>
      <c r="C111" s="6" t="s">
        <v>11</v>
      </c>
      <c r="D111" s="6">
        <v>6.2282874379999997</v>
      </c>
      <c r="E111" s="6">
        <v>100</v>
      </c>
      <c r="F111" s="6">
        <v>6.7414791512689796</v>
      </c>
      <c r="G111" s="6">
        <v>97.955319721234204</v>
      </c>
      <c r="H111" s="6">
        <v>16.145061643999998</v>
      </c>
      <c r="I111" s="6">
        <v>44.189787082342001</v>
      </c>
      <c r="J111" s="6">
        <v>17.475365026494199</v>
      </c>
      <c r="K111" s="6">
        <v>41.773626826028099</v>
      </c>
      <c r="L111" s="6">
        <v>38.155597202999999</v>
      </c>
      <c r="M111" s="6">
        <v>31.6892971728379</v>
      </c>
      <c r="N111" s="6">
        <v>41.299500963757801</v>
      </c>
      <c r="O111" s="6">
        <v>17.7163378437969</v>
      </c>
      <c r="P111" s="6">
        <v>31.858603958</v>
      </c>
      <c r="Q111" s="6">
        <v>40.112071663527402</v>
      </c>
      <c r="R111" s="6">
        <v>34.483654858478999</v>
      </c>
      <c r="S111" s="6">
        <v>24.405974911844002</v>
      </c>
    </row>
    <row r="112" spans="1:19" x14ac:dyDescent="0.25">
      <c r="A112" s="6" t="s">
        <v>81</v>
      </c>
      <c r="B112" s="6" t="s">
        <v>82</v>
      </c>
      <c r="C112" s="6" t="s">
        <v>12</v>
      </c>
      <c r="D112" s="6">
        <v>231.465921167</v>
      </c>
      <c r="E112" s="6">
        <v>12.944525321255799</v>
      </c>
      <c r="F112" s="6">
        <v>9.6707824135326508</v>
      </c>
      <c r="G112" s="6">
        <v>12.9500290087278</v>
      </c>
      <c r="H112" s="6">
        <v>492.88144470600002</v>
      </c>
      <c r="I112" s="6">
        <v>8.7366541573108094</v>
      </c>
      <c r="J112" s="6">
        <v>20.592876840735201</v>
      </c>
      <c r="K112" s="6">
        <v>8.2026958138909993</v>
      </c>
      <c r="L112" s="6">
        <v>664.89173311499997</v>
      </c>
      <c r="M112" s="6">
        <v>7.1099042038822402</v>
      </c>
      <c r="N112" s="6">
        <v>27.779567925563398</v>
      </c>
      <c r="O112" s="6">
        <v>6.6748303795978901</v>
      </c>
      <c r="P112" s="6">
        <v>1004.216893188</v>
      </c>
      <c r="Q112" s="6">
        <v>6.7130031638805496</v>
      </c>
      <c r="R112" s="6">
        <v>41.956772820168702</v>
      </c>
      <c r="S112" s="6">
        <v>5.9315312683659398</v>
      </c>
    </row>
    <row r="113" spans="1:19" x14ac:dyDescent="0.25">
      <c r="A113" s="6" t="s">
        <v>83</v>
      </c>
      <c r="B113" s="6" t="s">
        <v>84</v>
      </c>
      <c r="C113" s="6" t="s">
        <v>11</v>
      </c>
      <c r="D113" s="6">
        <v>27.168252159000001</v>
      </c>
      <c r="E113" s="6">
        <v>40.310728807632202</v>
      </c>
      <c r="F113" s="6">
        <v>16.0755251560396</v>
      </c>
      <c r="G113" s="6">
        <v>37.384341764902999</v>
      </c>
      <c r="H113" s="6">
        <v>42.580573579000003</v>
      </c>
      <c r="I113" s="6">
        <v>30.9304457462576</v>
      </c>
      <c r="J113" s="6">
        <v>25.195035651237401</v>
      </c>
      <c r="K113" s="6">
        <v>27.460040038517199</v>
      </c>
      <c r="L113" s="6">
        <v>25.040004391</v>
      </c>
      <c r="M113" s="6">
        <v>40.476402636839403</v>
      </c>
      <c r="N113" s="6">
        <v>14.8162354405091</v>
      </c>
      <c r="O113" s="6">
        <v>35.143918205195703</v>
      </c>
      <c r="P113" s="6">
        <v>74.214993355999994</v>
      </c>
      <c r="Q113" s="6">
        <v>26.387556304078</v>
      </c>
      <c r="R113" s="6">
        <v>43.913203752213903</v>
      </c>
      <c r="S113" s="6">
        <v>17.5995696376201</v>
      </c>
    </row>
    <row r="114" spans="1:19" x14ac:dyDescent="0.25">
      <c r="A114" s="6" t="s">
        <v>83</v>
      </c>
      <c r="B114" s="6" t="s">
        <v>84</v>
      </c>
      <c r="C114" s="6" t="s">
        <v>12</v>
      </c>
      <c r="D114" s="6">
        <v>518.99688682500005</v>
      </c>
      <c r="E114" s="6">
        <v>10.8045694014177</v>
      </c>
      <c r="F114" s="6">
        <v>12.3556076751986</v>
      </c>
      <c r="G114" s="6">
        <v>10.6890467369952</v>
      </c>
      <c r="H114" s="6">
        <v>811.37935152600005</v>
      </c>
      <c r="I114" s="6">
        <v>7.6685423489119504</v>
      </c>
      <c r="J114" s="6">
        <v>19.316271826872601</v>
      </c>
      <c r="K114" s="6">
        <v>7.1982889468717701</v>
      </c>
      <c r="L114" s="6">
        <v>1061.9371518810001</v>
      </c>
      <c r="M114" s="6">
        <v>6.5955356550811102</v>
      </c>
      <c r="N114" s="6">
        <v>25.2812283800532</v>
      </c>
      <c r="O114" s="6">
        <v>6.2754486130546301</v>
      </c>
      <c r="P114" s="6">
        <v>1808.1832625290001</v>
      </c>
      <c r="Q114" s="6">
        <v>5.2986902331159298</v>
      </c>
      <c r="R114" s="6">
        <v>43.046892117875501</v>
      </c>
      <c r="S114" s="6">
        <v>4.6656943647653604</v>
      </c>
    </row>
    <row r="115" spans="1:19" x14ac:dyDescent="0.25">
      <c r="A115" s="6" t="s">
        <v>85</v>
      </c>
      <c r="B115" s="6" t="s">
        <v>86</v>
      </c>
      <c r="C115" s="6" t="s">
        <v>11</v>
      </c>
      <c r="D115" s="6">
        <v>66.432377978999995</v>
      </c>
      <c r="E115" s="6">
        <v>34.353712693336199</v>
      </c>
      <c r="F115" s="6">
        <v>19.513082273607701</v>
      </c>
      <c r="G115" s="6">
        <v>33.821154882656899</v>
      </c>
      <c r="H115" s="6">
        <v>41.223009251999997</v>
      </c>
      <c r="I115" s="6">
        <v>45.722608160996202</v>
      </c>
      <c r="J115" s="6">
        <v>12.1083723866432</v>
      </c>
      <c r="K115" s="6">
        <v>38.019656325701597</v>
      </c>
      <c r="L115" s="6">
        <v>58.540767856999999</v>
      </c>
      <c r="M115" s="6">
        <v>37.300481590130097</v>
      </c>
      <c r="N115" s="6">
        <v>17.1950915247217</v>
      </c>
      <c r="O115" s="6">
        <v>36.492138045088303</v>
      </c>
      <c r="P115" s="6">
        <v>174.254302956</v>
      </c>
      <c r="Q115" s="6">
        <v>32.091851412367902</v>
      </c>
      <c r="R115" s="6">
        <v>51.183453815027399</v>
      </c>
      <c r="S115" s="6">
        <v>19.290551505669299</v>
      </c>
    </row>
    <row r="116" spans="1:19" x14ac:dyDescent="0.25">
      <c r="A116" s="6" t="s">
        <v>85</v>
      </c>
      <c r="B116" s="6" t="s">
        <v>86</v>
      </c>
      <c r="C116" s="6" t="s">
        <v>12</v>
      </c>
      <c r="D116" s="6">
        <v>1129.571795803</v>
      </c>
      <c r="E116" s="6">
        <v>8.8851047613537109</v>
      </c>
      <c r="F116" s="6">
        <v>12.990967549078199</v>
      </c>
      <c r="G116" s="6">
        <v>8.7554423464696907</v>
      </c>
      <c r="H116" s="6">
        <v>1789.2274405620001</v>
      </c>
      <c r="I116" s="6">
        <v>6.4771763087813499</v>
      </c>
      <c r="J116" s="6">
        <v>20.577528320576899</v>
      </c>
      <c r="K116" s="6">
        <v>6.8139124193587399</v>
      </c>
      <c r="L116" s="6">
        <v>2180.4334343619998</v>
      </c>
      <c r="M116" s="6">
        <v>6.6253304739645902</v>
      </c>
      <c r="N116" s="6">
        <v>25.076706141184399</v>
      </c>
      <c r="O116" s="6">
        <v>6.3030247987383197</v>
      </c>
      <c r="P116" s="6">
        <v>3595.8225015349999</v>
      </c>
      <c r="Q116" s="6">
        <v>5.6339017839833003</v>
      </c>
      <c r="R116" s="6">
        <v>41.354797989160502</v>
      </c>
      <c r="S116" s="6">
        <v>4.5686103499523698</v>
      </c>
    </row>
    <row r="117" spans="1:19" x14ac:dyDescent="0.25">
      <c r="A117" s="6" t="s">
        <v>87</v>
      </c>
      <c r="B117" s="6" t="s">
        <v>88</v>
      </c>
      <c r="C117" s="6" t="s">
        <v>11</v>
      </c>
      <c r="D117" s="6">
        <v>41.822040823000002</v>
      </c>
      <c r="E117" s="6">
        <v>36.945566370571903</v>
      </c>
      <c r="F117" s="6">
        <v>32.335968082510099</v>
      </c>
      <c r="G117" s="6">
        <v>30.150310036410598</v>
      </c>
      <c r="H117" s="6">
        <v>47.728573373000003</v>
      </c>
      <c r="I117" s="6">
        <v>31.605105317453901</v>
      </c>
      <c r="J117" s="6">
        <v>36.9027812809247</v>
      </c>
      <c r="K117" s="6">
        <v>28.600155678185899</v>
      </c>
      <c r="L117" s="6">
        <v>23.979074953000001</v>
      </c>
      <c r="M117" s="6">
        <v>49.111122197672003</v>
      </c>
      <c r="N117" s="6">
        <v>18.540142639378399</v>
      </c>
      <c r="O117" s="6">
        <v>43.309963834721202</v>
      </c>
      <c r="P117" s="6">
        <v>15.806289648</v>
      </c>
      <c r="Q117" s="6">
        <v>70.979701083248401</v>
      </c>
      <c r="R117" s="6">
        <v>12.221107997186801</v>
      </c>
      <c r="S117" s="6">
        <v>66.549419919245594</v>
      </c>
    </row>
    <row r="118" spans="1:19" x14ac:dyDescent="0.25">
      <c r="A118" s="6" t="s">
        <v>87</v>
      </c>
      <c r="B118" s="6" t="s">
        <v>88</v>
      </c>
      <c r="C118" s="6" t="s">
        <v>12</v>
      </c>
      <c r="D118" s="6">
        <v>1520.4763554460001</v>
      </c>
      <c r="E118" s="6">
        <v>8.5585615302933604</v>
      </c>
      <c r="F118" s="6">
        <v>24.131930851508599</v>
      </c>
      <c r="G118" s="6">
        <v>8.3813885805210706</v>
      </c>
      <c r="H118" s="6">
        <v>1805.41150483</v>
      </c>
      <c r="I118" s="6">
        <v>6.0708431469824804</v>
      </c>
      <c r="J118" s="6">
        <v>28.6542210518597</v>
      </c>
      <c r="K118" s="6">
        <v>5.7367285561003296</v>
      </c>
      <c r="L118" s="6">
        <v>1186.1759952259999</v>
      </c>
      <c r="M118" s="6">
        <v>7.3894671609228597</v>
      </c>
      <c r="N118" s="6">
        <v>18.8261507599155</v>
      </c>
      <c r="O118" s="6">
        <v>6.8208788703188699</v>
      </c>
      <c r="P118" s="6">
        <v>1788.6186916260001</v>
      </c>
      <c r="Q118" s="6">
        <v>7.66404879060181</v>
      </c>
      <c r="R118" s="6">
        <v>28.387697336716201</v>
      </c>
      <c r="S118" s="6">
        <v>6.9307782448709903</v>
      </c>
    </row>
    <row r="119" spans="1:19" x14ac:dyDescent="0.25">
      <c r="A119" s="6" t="s">
        <v>89</v>
      </c>
      <c r="B119" s="6" t="s">
        <v>90</v>
      </c>
      <c r="C119" s="6" t="s">
        <v>11</v>
      </c>
      <c r="D119" s="6">
        <v>270.10905236000002</v>
      </c>
      <c r="E119" s="6">
        <v>32.108063170631397</v>
      </c>
      <c r="F119" s="6">
        <v>22.973739543547499</v>
      </c>
      <c r="G119" s="6">
        <v>29.047607863246601</v>
      </c>
      <c r="H119" s="6">
        <v>382.00768019999998</v>
      </c>
      <c r="I119" s="6">
        <v>32.664714730966502</v>
      </c>
      <c r="J119" s="6">
        <v>32.491117464855598</v>
      </c>
      <c r="K119" s="6">
        <v>23.2868449288394</v>
      </c>
      <c r="L119" s="6">
        <v>284.73290099000002</v>
      </c>
      <c r="M119" s="6">
        <v>30.342764319388401</v>
      </c>
      <c r="N119" s="6">
        <v>24.2175500956726</v>
      </c>
      <c r="O119" s="6">
        <v>28.7535385711417</v>
      </c>
      <c r="P119" s="6">
        <v>238.87995043000001</v>
      </c>
      <c r="Q119" s="6">
        <v>34.843547921584999</v>
      </c>
      <c r="R119" s="6">
        <v>20.3175928959242</v>
      </c>
      <c r="S119" s="6">
        <v>30.199202700794601</v>
      </c>
    </row>
    <row r="120" spans="1:19" x14ac:dyDescent="0.25">
      <c r="A120" s="6" t="s">
        <v>89</v>
      </c>
      <c r="B120" s="6" t="s">
        <v>90</v>
      </c>
      <c r="C120" s="6" t="s">
        <v>12</v>
      </c>
      <c r="D120" s="6">
        <v>2818.99869429</v>
      </c>
      <c r="E120" s="6">
        <v>11.6781660903799</v>
      </c>
      <c r="F120" s="6">
        <v>9.4674019027644203</v>
      </c>
      <c r="G120" s="6">
        <v>11.3766485032987</v>
      </c>
      <c r="H120" s="6">
        <v>6091.3274408300003</v>
      </c>
      <c r="I120" s="6">
        <v>7.6177357619785999</v>
      </c>
      <c r="J120" s="6">
        <v>20.457279785367099</v>
      </c>
      <c r="K120" s="6">
        <v>7.2272372549483803</v>
      </c>
      <c r="L120" s="6">
        <v>8555.2524328500003</v>
      </c>
      <c r="M120" s="6">
        <v>6.3995883456106499</v>
      </c>
      <c r="N120" s="6">
        <v>28.732192507025601</v>
      </c>
      <c r="O120" s="6">
        <v>6.17371738252674</v>
      </c>
      <c r="P120" s="6">
        <v>12310.264089210001</v>
      </c>
      <c r="Q120" s="6">
        <v>6.0082777155225298</v>
      </c>
      <c r="R120" s="6">
        <v>41.343125804842899</v>
      </c>
      <c r="S120" s="6">
        <v>5.2292246568860099</v>
      </c>
    </row>
    <row r="121" spans="1:19" x14ac:dyDescent="0.25">
      <c r="A121" t="s">
        <v>966</v>
      </c>
    </row>
    <row r="122" spans="1:19" x14ac:dyDescent="0.25">
      <c r="A122" t="s">
        <v>967</v>
      </c>
    </row>
    <row r="123" spans="1:19" x14ac:dyDescent="0.25">
      <c r="A123" t="s">
        <v>968</v>
      </c>
    </row>
    <row r="124" spans="1:19" x14ac:dyDescent="0.25">
      <c r="A124" t="s">
        <v>971</v>
      </c>
    </row>
    <row r="125" spans="1:19" x14ac:dyDescent="0.25">
      <c r="A125" t="s">
        <v>972</v>
      </c>
    </row>
    <row r="128" spans="1:19" x14ac:dyDescent="0.25">
      <c r="L128" s="7" t="str">
        <f>HYPERLINK("#'Indice'!A1", "Ir al índice")</f>
        <v>Ir al índice</v>
      </c>
    </row>
    <row r="129" spans="1:19" ht="17.25" x14ac:dyDescent="0.3">
      <c r="A129" s="4" t="s">
        <v>755</v>
      </c>
    </row>
    <row r="130" spans="1:19" x14ac:dyDescent="0.25">
      <c r="A130" s="5" t="s">
        <v>14</v>
      </c>
      <c r="B130" s="5" t="s">
        <v>92</v>
      </c>
      <c r="C130" s="5" t="s">
        <v>7</v>
      </c>
      <c r="D130" s="5" t="s">
        <v>737</v>
      </c>
      <c r="E130" s="5" t="s">
        <v>738</v>
      </c>
      <c r="F130" s="5" t="s">
        <v>739</v>
      </c>
      <c r="G130" s="5" t="s">
        <v>740</v>
      </c>
      <c r="H130" s="5" t="s">
        <v>741</v>
      </c>
      <c r="I130" s="5" t="s">
        <v>742</v>
      </c>
      <c r="J130" s="5" t="s">
        <v>743</v>
      </c>
      <c r="K130" s="5" t="s">
        <v>744</v>
      </c>
      <c r="L130" s="5" t="s">
        <v>745</v>
      </c>
      <c r="M130" s="5" t="s">
        <v>746</v>
      </c>
      <c r="N130" s="5" t="s">
        <v>747</v>
      </c>
      <c r="O130" s="5" t="s">
        <v>748</v>
      </c>
      <c r="P130" s="5" t="s">
        <v>749</v>
      </c>
      <c r="Q130" s="5" t="s">
        <v>750</v>
      </c>
      <c r="R130" s="5" t="s">
        <v>751</v>
      </c>
      <c r="S130" s="5" t="s">
        <v>752</v>
      </c>
    </row>
    <row r="131" spans="1:19" x14ac:dyDescent="0.25">
      <c r="A131" s="6" t="s">
        <v>93</v>
      </c>
      <c r="B131" s="6" t="s">
        <v>94</v>
      </c>
      <c r="C131" s="6" t="s">
        <v>11</v>
      </c>
      <c r="D131" s="6">
        <v>3327.379877202</v>
      </c>
      <c r="E131" s="6">
        <v>13.0523709526686</v>
      </c>
      <c r="F131" s="6">
        <v>31.8279175419175</v>
      </c>
      <c r="G131" s="6">
        <v>10.0901034075636</v>
      </c>
      <c r="H131" s="6">
        <v>3638.2280172330002</v>
      </c>
      <c r="I131" s="6">
        <v>11.199752462667499</v>
      </c>
      <c r="J131" s="6">
        <v>34.801322844014997</v>
      </c>
      <c r="K131" s="6">
        <v>8.1610955398422504</v>
      </c>
      <c r="L131" s="6">
        <v>1756.5227495910001</v>
      </c>
      <c r="M131" s="6">
        <v>17.678687081375202</v>
      </c>
      <c r="N131" s="6">
        <v>16.8019472671381</v>
      </c>
      <c r="O131" s="6">
        <v>15.5732051880005</v>
      </c>
      <c r="P131" s="6">
        <v>1732.150170356</v>
      </c>
      <c r="Q131" s="6">
        <v>15.8223979193674</v>
      </c>
      <c r="R131" s="6">
        <v>16.568812346929398</v>
      </c>
      <c r="S131" s="6">
        <v>14.903926334743099</v>
      </c>
    </row>
    <row r="132" spans="1:19" x14ac:dyDescent="0.25">
      <c r="A132" s="6" t="s">
        <v>93</v>
      </c>
      <c r="B132" s="6" t="s">
        <v>94</v>
      </c>
      <c r="C132" s="6" t="s">
        <v>12</v>
      </c>
      <c r="D132" s="6">
        <v>51716.160041094001</v>
      </c>
      <c r="E132" s="6">
        <v>5.0957913359603904</v>
      </c>
      <c r="F132" s="6">
        <v>26.013813938009001</v>
      </c>
      <c r="G132" s="6">
        <v>4.9487029814183003</v>
      </c>
      <c r="H132" s="6">
        <v>57644.488132437</v>
      </c>
      <c r="I132" s="6">
        <v>3.0659130774324601</v>
      </c>
      <c r="J132" s="6">
        <v>28.995830077821498</v>
      </c>
      <c r="K132" s="6">
        <v>3.1560414438334701</v>
      </c>
      <c r="L132" s="6">
        <v>41352.498700996999</v>
      </c>
      <c r="M132" s="6">
        <v>3.6321564098302099</v>
      </c>
      <c r="N132" s="6">
        <v>20.800774965208301</v>
      </c>
      <c r="O132" s="6">
        <v>3.6093634347344699</v>
      </c>
      <c r="P132" s="6">
        <v>48089.536055140998</v>
      </c>
      <c r="Q132" s="6">
        <v>4.3363144526426298</v>
      </c>
      <c r="R132" s="6">
        <v>24.189581018961299</v>
      </c>
      <c r="S132" s="6">
        <v>4.0965836301613603</v>
      </c>
    </row>
    <row r="133" spans="1:19" x14ac:dyDescent="0.25">
      <c r="A133" s="6" t="s">
        <v>95</v>
      </c>
      <c r="B133" s="6" t="s">
        <v>96</v>
      </c>
      <c r="C133" s="6" t="s">
        <v>11</v>
      </c>
      <c r="D133" s="6">
        <v>1611.648014974</v>
      </c>
      <c r="E133" s="6">
        <v>19.4191470625052</v>
      </c>
      <c r="F133" s="6">
        <v>41.612310710462502</v>
      </c>
      <c r="G133" s="6">
        <v>12.800673595315899</v>
      </c>
      <c r="H133" s="6">
        <v>1210.62196139</v>
      </c>
      <c r="I133" s="6">
        <v>23.558602897512401</v>
      </c>
      <c r="J133" s="6">
        <v>31.257927749864699</v>
      </c>
      <c r="K133" s="6">
        <v>19.383624698396801</v>
      </c>
      <c r="L133" s="6">
        <v>531.542762692</v>
      </c>
      <c r="M133" s="6">
        <v>30.912070386090399</v>
      </c>
      <c r="N133" s="6">
        <v>13.7242886731654</v>
      </c>
      <c r="O133" s="6">
        <v>28.6184603047944</v>
      </c>
      <c r="P133" s="6">
        <v>519.19500182100001</v>
      </c>
      <c r="Q133" s="6">
        <v>45.108471430578497</v>
      </c>
      <c r="R133" s="6">
        <v>13.4054728665075</v>
      </c>
      <c r="S133" s="6">
        <v>38.189376788183203</v>
      </c>
    </row>
    <row r="134" spans="1:19" x14ac:dyDescent="0.25">
      <c r="A134" s="6" t="s">
        <v>95</v>
      </c>
      <c r="B134" s="6" t="s">
        <v>96</v>
      </c>
      <c r="C134" s="6" t="s">
        <v>12</v>
      </c>
      <c r="D134" s="6">
        <v>29642.241016454998</v>
      </c>
      <c r="E134" s="6">
        <v>4.7507048868417003</v>
      </c>
      <c r="F134" s="6">
        <v>42.245873022767199</v>
      </c>
      <c r="G134" s="6">
        <v>4.6974019469069601</v>
      </c>
      <c r="H134" s="6">
        <v>19459.303715311002</v>
      </c>
      <c r="I134" s="6">
        <v>4.8177315164000802</v>
      </c>
      <c r="J134" s="6">
        <v>27.733236276303799</v>
      </c>
      <c r="K134" s="6">
        <v>4.5790021871878599</v>
      </c>
      <c r="L134" s="6">
        <v>11185.931406547999</v>
      </c>
      <c r="M134" s="6">
        <v>7.97954783366903</v>
      </c>
      <c r="N134" s="6">
        <v>15.9420955244269</v>
      </c>
      <c r="O134" s="6">
        <v>7.3009264088041999</v>
      </c>
      <c r="P134" s="6">
        <v>9878.5280071800007</v>
      </c>
      <c r="Q134" s="6">
        <v>12.765420953729199</v>
      </c>
      <c r="R134" s="6">
        <v>14.078795176502</v>
      </c>
      <c r="S134" s="6">
        <v>11.9553276851356</v>
      </c>
    </row>
    <row r="135" spans="1:19" x14ac:dyDescent="0.25">
      <c r="A135" s="6" t="s">
        <v>97</v>
      </c>
      <c r="B135" s="6" t="s">
        <v>98</v>
      </c>
      <c r="C135" s="6" t="s">
        <v>11</v>
      </c>
      <c r="D135" s="6">
        <v>807.797406411</v>
      </c>
      <c r="E135" s="6">
        <v>13.0464114208464</v>
      </c>
      <c r="F135" s="6">
        <v>35.853966189418401</v>
      </c>
      <c r="G135" s="6">
        <v>10.345690582983799</v>
      </c>
      <c r="H135" s="6">
        <v>585.53623960200002</v>
      </c>
      <c r="I135" s="6">
        <v>15.096368322534101</v>
      </c>
      <c r="J135" s="6">
        <v>25.9889377840957</v>
      </c>
      <c r="K135" s="6">
        <v>12.4659561971075</v>
      </c>
      <c r="L135" s="6">
        <v>407.911494506</v>
      </c>
      <c r="M135" s="6">
        <v>18.954025635697199</v>
      </c>
      <c r="N135" s="6">
        <v>18.105090232057599</v>
      </c>
      <c r="O135" s="6">
        <v>17.5378146603373</v>
      </c>
      <c r="P135" s="6">
        <v>451.77591200099999</v>
      </c>
      <c r="Q135" s="6">
        <v>20.734343138983899</v>
      </c>
      <c r="R135" s="6">
        <v>20.0520057944283</v>
      </c>
      <c r="S135" s="6">
        <v>16.849461117235201</v>
      </c>
    </row>
    <row r="136" spans="1:19" x14ac:dyDescent="0.25">
      <c r="A136" s="6" t="s">
        <v>97</v>
      </c>
      <c r="B136" s="6" t="s">
        <v>98</v>
      </c>
      <c r="C136" s="6" t="s">
        <v>12</v>
      </c>
      <c r="D136" s="6">
        <v>12822.007466572</v>
      </c>
      <c r="E136" s="6">
        <v>3.9242213262327899</v>
      </c>
      <c r="F136" s="6">
        <v>33.446602590118303</v>
      </c>
      <c r="G136" s="6">
        <v>3.7665559466339</v>
      </c>
      <c r="H136" s="6">
        <v>8261.5844641010008</v>
      </c>
      <c r="I136" s="6">
        <v>4.3248692475919297</v>
      </c>
      <c r="J136" s="6">
        <v>21.550598301855299</v>
      </c>
      <c r="K136" s="6">
        <v>4.22826613372112</v>
      </c>
      <c r="L136" s="6">
        <v>7629.7721893979997</v>
      </c>
      <c r="M136" s="6">
        <v>4.8494203857203804</v>
      </c>
      <c r="N136" s="6">
        <v>19.902496464553799</v>
      </c>
      <c r="O136" s="6">
        <v>4.7214441267897396</v>
      </c>
      <c r="P136" s="6">
        <v>9622.3904069380005</v>
      </c>
      <c r="Q136" s="6">
        <v>4.9587339285052101</v>
      </c>
      <c r="R136" s="6">
        <v>25.100302643472599</v>
      </c>
      <c r="S136" s="6">
        <v>4.4792412569439302</v>
      </c>
    </row>
    <row r="137" spans="1:19" x14ac:dyDescent="0.25">
      <c r="A137" s="6" t="s">
        <v>99</v>
      </c>
      <c r="B137" s="6" t="s">
        <v>100</v>
      </c>
      <c r="C137" s="6" t="s">
        <v>11</v>
      </c>
      <c r="D137" s="6">
        <v>1364.9391545200001</v>
      </c>
      <c r="E137" s="6">
        <v>14.7948909836421</v>
      </c>
      <c r="F137" s="6">
        <v>21.259547016825898</v>
      </c>
      <c r="G137" s="6">
        <v>12.317206672874001</v>
      </c>
      <c r="H137" s="6">
        <v>1632.72076283</v>
      </c>
      <c r="I137" s="6">
        <v>14.322146239941301</v>
      </c>
      <c r="J137" s="6">
        <v>25.4303671396538</v>
      </c>
      <c r="K137" s="6">
        <v>11.7075107833631</v>
      </c>
      <c r="L137" s="6">
        <v>1371.5818295470001</v>
      </c>
      <c r="M137" s="6">
        <v>15.8278490021954</v>
      </c>
      <c r="N137" s="6">
        <v>21.363009696159502</v>
      </c>
      <c r="O137" s="6">
        <v>13.449700870119401</v>
      </c>
      <c r="P137" s="6">
        <v>2051.1168498299999</v>
      </c>
      <c r="Q137" s="6">
        <v>12.164464514520301</v>
      </c>
      <c r="R137" s="6">
        <v>31.9470761473608</v>
      </c>
      <c r="S137" s="6">
        <v>9.98577223159411</v>
      </c>
    </row>
    <row r="138" spans="1:19" x14ac:dyDescent="0.25">
      <c r="A138" s="6" t="s">
        <v>99</v>
      </c>
      <c r="B138" s="6" t="s">
        <v>100</v>
      </c>
      <c r="C138" s="6" t="s">
        <v>12</v>
      </c>
      <c r="D138" s="6">
        <v>13590.675137501001</v>
      </c>
      <c r="E138" s="6">
        <v>5.0976030421453897</v>
      </c>
      <c r="F138" s="6">
        <v>12.064434845356899</v>
      </c>
      <c r="G138" s="6">
        <v>5.0440010151642296</v>
      </c>
      <c r="H138" s="6">
        <v>24220.220924308</v>
      </c>
      <c r="I138" s="6">
        <v>3.4915148438752501</v>
      </c>
      <c r="J138" s="6">
        <v>21.500276794578198</v>
      </c>
      <c r="K138" s="6">
        <v>3.3081290994246899</v>
      </c>
      <c r="L138" s="6">
        <v>28822.172644482998</v>
      </c>
      <c r="M138" s="6">
        <v>3.0477603771683599</v>
      </c>
      <c r="N138" s="6">
        <v>25.5854268057304</v>
      </c>
      <c r="O138" s="6">
        <v>2.9067139128863402</v>
      </c>
      <c r="P138" s="6">
        <v>46017.671354951002</v>
      </c>
      <c r="Q138" s="6">
        <v>2.8160966041028401</v>
      </c>
      <c r="R138" s="6">
        <v>40.849861554334503</v>
      </c>
      <c r="S138" s="6">
        <v>2.4750856711934501</v>
      </c>
    </row>
    <row r="139" spans="1:19" x14ac:dyDescent="0.25">
      <c r="A139" s="6" t="s">
        <v>101</v>
      </c>
      <c r="B139" s="6" t="s">
        <v>102</v>
      </c>
      <c r="C139" s="6" t="s">
        <v>11</v>
      </c>
      <c r="D139" s="6">
        <v>868.55462856400004</v>
      </c>
      <c r="E139" s="6">
        <v>18.501367413781001</v>
      </c>
      <c r="F139" s="6">
        <v>16.595942453883801</v>
      </c>
      <c r="G139" s="6">
        <v>16.6090479627603</v>
      </c>
      <c r="H139" s="6">
        <v>1427.9966914480001</v>
      </c>
      <c r="I139" s="6">
        <v>15.6825130704126</v>
      </c>
      <c r="J139" s="6">
        <v>27.285504142427399</v>
      </c>
      <c r="K139" s="6">
        <v>12.699529328405699</v>
      </c>
      <c r="L139" s="6">
        <v>1172.062173025</v>
      </c>
      <c r="M139" s="6">
        <v>16.883146736594199</v>
      </c>
      <c r="N139" s="6">
        <v>22.3952250511364</v>
      </c>
      <c r="O139" s="6">
        <v>14.6767793096937</v>
      </c>
      <c r="P139" s="6">
        <v>1764.922541313</v>
      </c>
      <c r="Q139" s="6">
        <v>13.690518091705</v>
      </c>
      <c r="R139" s="6">
        <v>33.7233283525524</v>
      </c>
      <c r="S139" s="6">
        <v>11.033902531821999</v>
      </c>
    </row>
    <row r="140" spans="1:19" x14ac:dyDescent="0.25">
      <c r="A140" s="6" t="s">
        <v>101</v>
      </c>
      <c r="B140" s="6" t="s">
        <v>102</v>
      </c>
      <c r="C140" s="6" t="s">
        <v>12</v>
      </c>
      <c r="D140" s="6">
        <v>9305.8849157259992</v>
      </c>
      <c r="E140" s="6">
        <v>7.2437064468645698</v>
      </c>
      <c r="F140" s="6">
        <v>9.4236287223161508</v>
      </c>
      <c r="G140" s="6">
        <v>6.9536820093490599</v>
      </c>
      <c r="H140" s="6">
        <v>18099.444047757999</v>
      </c>
      <c r="I140" s="6">
        <v>4.88219574168237</v>
      </c>
      <c r="J140" s="6">
        <v>18.328449398527699</v>
      </c>
      <c r="K140" s="6">
        <v>4.8101650359270796</v>
      </c>
      <c r="L140" s="6">
        <v>25000.653910468001</v>
      </c>
      <c r="M140" s="6">
        <v>3.58245419696481</v>
      </c>
      <c r="N140" s="6">
        <v>25.316977633071399</v>
      </c>
      <c r="O140" s="6">
        <v>3.5335288557751499</v>
      </c>
      <c r="P140" s="6">
        <v>46344.564181119</v>
      </c>
      <c r="Q140" s="6">
        <v>3.2480489956797101</v>
      </c>
      <c r="R140" s="6">
        <v>46.9309442460847</v>
      </c>
      <c r="S140" s="6">
        <v>2.6995927448961798</v>
      </c>
    </row>
    <row r="141" spans="1:19" x14ac:dyDescent="0.25">
      <c r="A141" s="6" t="s">
        <v>103</v>
      </c>
      <c r="B141" s="6" t="s">
        <v>104</v>
      </c>
      <c r="C141" s="6" t="s">
        <v>11</v>
      </c>
      <c r="D141" s="6">
        <v>527.63471454</v>
      </c>
      <c r="E141" s="6">
        <v>24.002503613184</v>
      </c>
      <c r="F141" s="6">
        <v>24.169128856616702</v>
      </c>
      <c r="G141" s="6">
        <v>21.4492905825288</v>
      </c>
      <c r="H141" s="6">
        <v>620.46349130999999</v>
      </c>
      <c r="I141" s="6">
        <v>21.917055865796499</v>
      </c>
      <c r="J141" s="6">
        <v>28.4212953754786</v>
      </c>
      <c r="K141" s="6">
        <v>18.034300806915201</v>
      </c>
      <c r="L141" s="6">
        <v>572.39425648999998</v>
      </c>
      <c r="M141" s="6">
        <v>25.4985804494554</v>
      </c>
      <c r="N141" s="6">
        <v>26.219409300912002</v>
      </c>
      <c r="O141" s="6">
        <v>20.5846626704923</v>
      </c>
      <c r="P141" s="6">
        <v>462.60117611999999</v>
      </c>
      <c r="Q141" s="6">
        <v>28.709708478402899</v>
      </c>
      <c r="R141" s="6">
        <v>21.190166466992601</v>
      </c>
      <c r="S141" s="6">
        <v>23.8462655782984</v>
      </c>
    </row>
    <row r="142" spans="1:19" x14ac:dyDescent="0.25">
      <c r="A142" s="6" t="s">
        <v>103</v>
      </c>
      <c r="B142" s="6" t="s">
        <v>104</v>
      </c>
      <c r="C142" s="6" t="s">
        <v>12</v>
      </c>
      <c r="D142" s="6">
        <v>9530.4323957600009</v>
      </c>
      <c r="E142" s="6">
        <v>7.69655467182836</v>
      </c>
      <c r="F142" s="6">
        <v>17.297026468417702</v>
      </c>
      <c r="G142" s="6">
        <v>7.2774978090782101</v>
      </c>
      <c r="H142" s="6">
        <v>13263.411315937001</v>
      </c>
      <c r="I142" s="6">
        <v>5.8310962713350296</v>
      </c>
      <c r="J142" s="6">
        <v>24.072105762519101</v>
      </c>
      <c r="K142" s="6">
        <v>5.3014617557245796</v>
      </c>
      <c r="L142" s="6">
        <v>12976.880253169</v>
      </c>
      <c r="M142" s="6">
        <v>5.7716724886406503</v>
      </c>
      <c r="N142" s="6">
        <v>23.552073179430099</v>
      </c>
      <c r="O142" s="6">
        <v>5.2202488698838101</v>
      </c>
      <c r="P142" s="6">
        <v>19327.951019307999</v>
      </c>
      <c r="Q142" s="6">
        <v>6.1516704413782799</v>
      </c>
      <c r="R142" s="6">
        <v>35.078794589633198</v>
      </c>
      <c r="S142" s="6">
        <v>4.7514330270673097</v>
      </c>
    </row>
    <row r="143" spans="1:19" x14ac:dyDescent="0.25">
      <c r="A143" s="6" t="s">
        <v>105</v>
      </c>
      <c r="B143" s="6" t="s">
        <v>106</v>
      </c>
      <c r="C143" s="6" t="s">
        <v>11</v>
      </c>
      <c r="D143" s="6">
        <v>1472.5855247300001</v>
      </c>
      <c r="E143" s="6">
        <v>24.002712734868499</v>
      </c>
      <c r="F143" s="6">
        <v>13.3323464577116</v>
      </c>
      <c r="G143" s="6">
        <v>21.085213236272001</v>
      </c>
      <c r="H143" s="6">
        <v>2439.2221782319998</v>
      </c>
      <c r="I143" s="6">
        <v>16.441718504819701</v>
      </c>
      <c r="J143" s="6">
        <v>22.0839840005121</v>
      </c>
      <c r="K143" s="6">
        <v>14.7775584362322</v>
      </c>
      <c r="L143" s="6">
        <v>3109.38360547</v>
      </c>
      <c r="M143" s="6">
        <v>14.505274452202899</v>
      </c>
      <c r="N143" s="6">
        <v>28.151424010266201</v>
      </c>
      <c r="O143" s="6">
        <v>11.5709432476832</v>
      </c>
      <c r="P143" s="6">
        <v>4024.0176456019999</v>
      </c>
      <c r="Q143" s="6">
        <v>12.7142999481809</v>
      </c>
      <c r="R143" s="6">
        <v>36.432245531509999</v>
      </c>
      <c r="S143" s="6">
        <v>9.82590956842993</v>
      </c>
    </row>
    <row r="144" spans="1:19" x14ac:dyDescent="0.25">
      <c r="A144" s="6" t="s">
        <v>105</v>
      </c>
      <c r="B144" s="6" t="s">
        <v>106</v>
      </c>
      <c r="C144" s="6" t="s">
        <v>12</v>
      </c>
      <c r="D144" s="6">
        <v>15831.602776649999</v>
      </c>
      <c r="E144" s="6">
        <v>7.0756870423862299</v>
      </c>
      <c r="F144" s="6">
        <v>8.1130563825438102</v>
      </c>
      <c r="G144" s="6">
        <v>6.9620556338606701</v>
      </c>
      <c r="H144" s="6">
        <v>39486.624996548999</v>
      </c>
      <c r="I144" s="6">
        <v>4.04414679369778</v>
      </c>
      <c r="J144" s="6">
        <v>20.235298944328001</v>
      </c>
      <c r="K144" s="6">
        <v>3.8669316279733299</v>
      </c>
      <c r="L144" s="6">
        <v>55627.467152115001</v>
      </c>
      <c r="M144" s="6">
        <v>3.4551673779063798</v>
      </c>
      <c r="N144" s="6">
        <v>28.506828006627799</v>
      </c>
      <c r="O144" s="6">
        <v>3.1769832463319498</v>
      </c>
      <c r="P144" s="6">
        <v>84191.649500315005</v>
      </c>
      <c r="Q144" s="6">
        <v>2.55999314612533</v>
      </c>
      <c r="R144" s="6">
        <v>43.144816666500397</v>
      </c>
      <c r="S144" s="6">
        <v>2.3292665536818999</v>
      </c>
    </row>
    <row r="145" spans="1:19" x14ac:dyDescent="0.25">
      <c r="A145" s="6" t="s">
        <v>107</v>
      </c>
      <c r="B145" s="6" t="s">
        <v>108</v>
      </c>
      <c r="C145" s="6" t="s">
        <v>11</v>
      </c>
      <c r="D145" s="6">
        <v>1950.7653439400001</v>
      </c>
      <c r="E145" s="6">
        <v>13.8555320797806</v>
      </c>
      <c r="F145" s="6">
        <v>14.854002474661501</v>
      </c>
      <c r="G145" s="6">
        <v>13.0063424723821</v>
      </c>
      <c r="H145" s="6">
        <v>3924.4747030799999</v>
      </c>
      <c r="I145" s="6">
        <v>9.8460960694357507</v>
      </c>
      <c r="J145" s="6">
        <v>29.882710974124201</v>
      </c>
      <c r="K145" s="6">
        <v>7.8902328966589801</v>
      </c>
      <c r="L145" s="6">
        <v>3114.9678950960001</v>
      </c>
      <c r="M145" s="6">
        <v>12.304329293545299</v>
      </c>
      <c r="N145" s="6">
        <v>23.718762979864799</v>
      </c>
      <c r="O145" s="6">
        <v>10.382797599244499</v>
      </c>
      <c r="P145" s="6">
        <v>4142.7193430899997</v>
      </c>
      <c r="Q145" s="6">
        <v>10.3192024339418</v>
      </c>
      <c r="R145" s="6">
        <v>31.544523571349501</v>
      </c>
      <c r="S145" s="6">
        <v>8.4458157407335293</v>
      </c>
    </row>
    <row r="146" spans="1:19" x14ac:dyDescent="0.25">
      <c r="A146" s="6" t="s">
        <v>107</v>
      </c>
      <c r="B146" s="6" t="s">
        <v>108</v>
      </c>
      <c r="C146" s="6" t="s">
        <v>12</v>
      </c>
      <c r="D146" s="6">
        <v>35466.259710500002</v>
      </c>
      <c r="E146" s="6">
        <v>3.7112825684805699</v>
      </c>
      <c r="F146" s="6">
        <v>11.4475982112948</v>
      </c>
      <c r="G146" s="6">
        <v>3.6597425758319</v>
      </c>
      <c r="H146" s="6">
        <v>73591.652284156997</v>
      </c>
      <c r="I146" s="6">
        <v>2.32634708859691</v>
      </c>
      <c r="J146" s="6">
        <v>23.753496250548601</v>
      </c>
      <c r="K146" s="6">
        <v>2.29980437465237</v>
      </c>
      <c r="L146" s="6">
        <v>86322.626058567999</v>
      </c>
      <c r="M146" s="6">
        <v>2.0383277017178099</v>
      </c>
      <c r="N146" s="6">
        <v>27.862727779263899</v>
      </c>
      <c r="O146" s="6">
        <v>1.9400863624721201</v>
      </c>
      <c r="P146" s="6">
        <v>114433.44262533401</v>
      </c>
      <c r="Q146" s="6">
        <v>2.22732844462816</v>
      </c>
      <c r="R146" s="6">
        <v>36.936177758892697</v>
      </c>
      <c r="S146" s="6">
        <v>2.0307657202936902</v>
      </c>
    </row>
    <row r="147" spans="1:19" x14ac:dyDescent="0.25">
      <c r="A147" s="6" t="s">
        <v>109</v>
      </c>
      <c r="B147" s="6" t="s">
        <v>110</v>
      </c>
      <c r="C147" s="6" t="s">
        <v>11</v>
      </c>
      <c r="D147" s="6">
        <v>1282.709275254</v>
      </c>
      <c r="E147" s="6">
        <v>14.8125181331402</v>
      </c>
      <c r="F147" s="6">
        <v>21.436537856889</v>
      </c>
      <c r="G147" s="6">
        <v>13.041497671308599</v>
      </c>
      <c r="H147" s="6">
        <v>1710.7158412839999</v>
      </c>
      <c r="I147" s="6">
        <v>11.275968500069499</v>
      </c>
      <c r="J147" s="6">
        <v>28.589350370763</v>
      </c>
      <c r="K147" s="6">
        <v>10.3041213357288</v>
      </c>
      <c r="L147" s="6">
        <v>1282.647427616</v>
      </c>
      <c r="M147" s="6">
        <v>15.3756545482685</v>
      </c>
      <c r="N147" s="6">
        <v>21.435504263962699</v>
      </c>
      <c r="O147" s="6">
        <v>13.8623176693836</v>
      </c>
      <c r="P147" s="6">
        <v>1707.679514212</v>
      </c>
      <c r="Q147" s="6">
        <v>15.766579738135601</v>
      </c>
      <c r="R147" s="6">
        <v>28.538607508385301</v>
      </c>
      <c r="S147" s="6">
        <v>12.5963649008171</v>
      </c>
    </row>
    <row r="148" spans="1:19" x14ac:dyDescent="0.25">
      <c r="A148" s="6" t="s">
        <v>109</v>
      </c>
      <c r="B148" s="6" t="s">
        <v>110</v>
      </c>
      <c r="C148" s="6" t="s">
        <v>12</v>
      </c>
      <c r="D148" s="6">
        <v>17952.773299547</v>
      </c>
      <c r="E148" s="6">
        <v>3.9694804639544699</v>
      </c>
      <c r="F148" s="6">
        <v>15.331776129797699</v>
      </c>
      <c r="G148" s="6">
        <v>3.9512250230589498</v>
      </c>
      <c r="H148" s="6">
        <v>28989.854558586001</v>
      </c>
      <c r="I148" s="6">
        <v>2.7260276206985301</v>
      </c>
      <c r="J148" s="6">
        <v>24.757509756938401</v>
      </c>
      <c r="K148" s="6">
        <v>2.7666535682065199</v>
      </c>
      <c r="L148" s="6">
        <v>31467.853429838</v>
      </c>
      <c r="M148" s="6">
        <v>3.0482150353630302</v>
      </c>
      <c r="N148" s="6">
        <v>26.873735663098799</v>
      </c>
      <c r="O148" s="6">
        <v>2.90141372480117</v>
      </c>
      <c r="P148" s="6">
        <v>38684.714647321001</v>
      </c>
      <c r="Q148" s="6">
        <v>3.0496002139265399</v>
      </c>
      <c r="R148" s="6">
        <v>33.036978450165101</v>
      </c>
      <c r="S148" s="6">
        <v>2.78635573872076</v>
      </c>
    </row>
    <row r="149" spans="1:19" x14ac:dyDescent="0.25">
      <c r="A149" s="6" t="s">
        <v>111</v>
      </c>
      <c r="B149" s="6" t="s">
        <v>112</v>
      </c>
      <c r="C149" s="6" t="s">
        <v>11</v>
      </c>
      <c r="D149" s="6">
        <v>2275.0367147100001</v>
      </c>
      <c r="E149" s="6">
        <v>14.551385767127799</v>
      </c>
      <c r="F149" s="6">
        <v>17.0273619149513</v>
      </c>
      <c r="G149" s="6">
        <v>13.6447357828725</v>
      </c>
      <c r="H149" s="6">
        <v>3411.9539629000001</v>
      </c>
      <c r="I149" s="6">
        <v>11.0039809475042</v>
      </c>
      <c r="J149" s="6">
        <v>25.536543910613901</v>
      </c>
      <c r="K149" s="6">
        <v>9.5018815626934892</v>
      </c>
      <c r="L149" s="6">
        <v>3288.5386409100001</v>
      </c>
      <c r="M149" s="6">
        <v>11.9343448529106</v>
      </c>
      <c r="N149" s="6">
        <v>24.612850090735499</v>
      </c>
      <c r="O149" s="6">
        <v>10.0811222712692</v>
      </c>
      <c r="P149" s="6">
        <v>4385.5346329800004</v>
      </c>
      <c r="Q149" s="6">
        <v>11.3945739618652</v>
      </c>
      <c r="R149" s="6">
        <v>32.823244083699301</v>
      </c>
      <c r="S149" s="6">
        <v>8.9805303077204499</v>
      </c>
    </row>
    <row r="150" spans="1:19" x14ac:dyDescent="0.25">
      <c r="A150" s="6" t="s">
        <v>111</v>
      </c>
      <c r="B150" s="6" t="s">
        <v>112</v>
      </c>
      <c r="C150" s="6" t="s">
        <v>12</v>
      </c>
      <c r="D150" s="6">
        <v>33086.631296059997</v>
      </c>
      <c r="E150" s="6">
        <v>3.9450791947177501</v>
      </c>
      <c r="F150" s="6">
        <v>13.625211898583499</v>
      </c>
      <c r="G150" s="6">
        <v>3.8785301620705499</v>
      </c>
      <c r="H150" s="6">
        <v>55465.78287073</v>
      </c>
      <c r="I150" s="6">
        <v>2.9080779835702</v>
      </c>
      <c r="J150" s="6">
        <v>22.841039269673701</v>
      </c>
      <c r="K150" s="6">
        <v>2.8172923209196798</v>
      </c>
      <c r="L150" s="6">
        <v>64612.66272801</v>
      </c>
      <c r="M150" s="6">
        <v>2.7453739283491698</v>
      </c>
      <c r="N150" s="6">
        <v>26.607762305063702</v>
      </c>
      <c r="O150" s="6">
        <v>2.5434975063780199</v>
      </c>
      <c r="P150" s="6">
        <v>89668.807395099997</v>
      </c>
      <c r="Q150" s="6">
        <v>2.6234286717891302</v>
      </c>
      <c r="R150" s="6">
        <v>36.925986526679097</v>
      </c>
      <c r="S150" s="6">
        <v>2.2936065233032599</v>
      </c>
    </row>
    <row r="151" spans="1:19" x14ac:dyDescent="0.25">
      <c r="A151" s="6" t="s">
        <v>113</v>
      </c>
      <c r="B151" s="6" t="s">
        <v>114</v>
      </c>
      <c r="C151" s="6" t="s">
        <v>11</v>
      </c>
      <c r="D151" s="6">
        <v>4142.4117709060001</v>
      </c>
      <c r="E151" s="6">
        <v>13.6412599608303</v>
      </c>
      <c r="F151" s="6">
        <v>27.674616439005501</v>
      </c>
      <c r="G151" s="6">
        <v>11.580458735770099</v>
      </c>
      <c r="H151" s="6">
        <v>3814.7242574890001</v>
      </c>
      <c r="I151" s="6">
        <v>11.976743118292701</v>
      </c>
      <c r="J151" s="6">
        <v>25.485402341710799</v>
      </c>
      <c r="K151" s="6">
        <v>11.1098500914075</v>
      </c>
      <c r="L151" s="6">
        <v>3027.000480788</v>
      </c>
      <c r="M151" s="6">
        <v>14.196396761504401</v>
      </c>
      <c r="N151" s="6">
        <v>20.2227788784434</v>
      </c>
      <c r="O151" s="6">
        <v>11.875824891263401</v>
      </c>
      <c r="P151" s="6">
        <v>3984.135156066</v>
      </c>
      <c r="Q151" s="6">
        <v>14.443947575307099</v>
      </c>
      <c r="R151" s="6">
        <v>26.6172023408404</v>
      </c>
      <c r="S151" s="6">
        <v>11.8559752346666</v>
      </c>
    </row>
    <row r="152" spans="1:19" x14ac:dyDescent="0.25">
      <c r="A152" s="6" t="s">
        <v>113</v>
      </c>
      <c r="B152" s="6" t="s">
        <v>114</v>
      </c>
      <c r="C152" s="6" t="s">
        <v>12</v>
      </c>
      <c r="D152" s="6">
        <v>70563.346455011997</v>
      </c>
      <c r="E152" s="6">
        <v>4.2316114770422599</v>
      </c>
      <c r="F152" s="6">
        <v>18.640108190058601</v>
      </c>
      <c r="G152" s="6">
        <v>4.1249174627194698</v>
      </c>
      <c r="H152" s="6">
        <v>88798.364143237006</v>
      </c>
      <c r="I152" s="6">
        <v>2.72672763156109</v>
      </c>
      <c r="J152" s="6">
        <v>23.457094906708299</v>
      </c>
      <c r="K152" s="6">
        <v>2.7790772046065699</v>
      </c>
      <c r="L152" s="6">
        <v>93059.030891182003</v>
      </c>
      <c r="M152" s="6">
        <v>2.8665500714290002</v>
      </c>
      <c r="N152" s="6">
        <v>24.5825983462896</v>
      </c>
      <c r="O152" s="6">
        <v>2.76007891273591</v>
      </c>
      <c r="P152" s="6">
        <v>126135.786914443</v>
      </c>
      <c r="Q152" s="6">
        <v>2.8760870440606898</v>
      </c>
      <c r="R152" s="6">
        <v>33.320198556943502</v>
      </c>
      <c r="S152" s="6">
        <v>2.5719471854384102</v>
      </c>
    </row>
    <row r="153" spans="1:19" x14ac:dyDescent="0.25">
      <c r="A153" s="6" t="s">
        <v>115</v>
      </c>
      <c r="B153" s="6" t="s">
        <v>116</v>
      </c>
      <c r="C153" s="6" t="s">
        <v>11</v>
      </c>
      <c r="D153" s="6">
        <v>795.83806549999997</v>
      </c>
      <c r="E153" s="6">
        <v>17.1126600234089</v>
      </c>
      <c r="F153" s="6">
        <v>24.304534493841398</v>
      </c>
      <c r="G153" s="6">
        <v>14.8009115554333</v>
      </c>
      <c r="H153" s="6">
        <v>806.78642146300001</v>
      </c>
      <c r="I153" s="6">
        <v>18.948997846381499</v>
      </c>
      <c r="J153" s="6">
        <v>24.6388923320612</v>
      </c>
      <c r="K153" s="6">
        <v>15.0068745199549</v>
      </c>
      <c r="L153" s="6">
        <v>778.94211690099996</v>
      </c>
      <c r="M153" s="6">
        <v>20.3087598293539</v>
      </c>
      <c r="N153" s="6">
        <v>23.788539867129799</v>
      </c>
      <c r="O153" s="6">
        <v>17.291168482479598</v>
      </c>
      <c r="P153" s="6">
        <v>892.87613726999996</v>
      </c>
      <c r="Q153" s="6">
        <v>18.004107959200599</v>
      </c>
      <c r="R153" s="6">
        <v>27.268033306967499</v>
      </c>
      <c r="S153" s="6">
        <v>15.162388589037899</v>
      </c>
    </row>
    <row r="154" spans="1:19" x14ac:dyDescent="0.25">
      <c r="A154" s="6" t="s">
        <v>115</v>
      </c>
      <c r="B154" s="6" t="s">
        <v>116</v>
      </c>
      <c r="C154" s="6" t="s">
        <v>12</v>
      </c>
      <c r="D154" s="6">
        <v>9088.8284570159994</v>
      </c>
      <c r="E154" s="6">
        <v>6.3545048003976596</v>
      </c>
      <c r="F154" s="6">
        <v>20.355085349209698</v>
      </c>
      <c r="G154" s="6">
        <v>6.1433272459462902</v>
      </c>
      <c r="H154" s="6">
        <v>12133.585969563999</v>
      </c>
      <c r="I154" s="6">
        <v>4.2475717543091198</v>
      </c>
      <c r="J154" s="6">
        <v>27.1740388951665</v>
      </c>
      <c r="K154" s="6">
        <v>3.8537706777442202</v>
      </c>
      <c r="L154" s="6">
        <v>10555.538516295999</v>
      </c>
      <c r="M154" s="6">
        <v>5.0169914234927404</v>
      </c>
      <c r="N154" s="6">
        <v>23.639888069426402</v>
      </c>
      <c r="O154" s="6">
        <v>4.5303050038887198</v>
      </c>
      <c r="P154" s="6">
        <v>12873.436629258</v>
      </c>
      <c r="Q154" s="6">
        <v>5.4093552090844597</v>
      </c>
      <c r="R154" s="6">
        <v>28.8309876861974</v>
      </c>
      <c r="S154" s="6">
        <v>4.9690801371698896</v>
      </c>
    </row>
    <row r="155" spans="1:19" x14ac:dyDescent="0.25">
      <c r="A155" s="6" t="s">
        <v>117</v>
      </c>
      <c r="B155" s="6" t="s">
        <v>118</v>
      </c>
      <c r="C155" s="6" t="s">
        <v>11</v>
      </c>
      <c r="D155" s="6">
        <v>1216.388028993</v>
      </c>
      <c r="E155" s="6">
        <v>14.9050252557312</v>
      </c>
      <c r="F155" s="6">
        <v>40.1988186009863</v>
      </c>
      <c r="G155" s="6">
        <v>10.5778547124418</v>
      </c>
      <c r="H155" s="6">
        <v>866.94387761600001</v>
      </c>
      <c r="I155" s="6">
        <v>14.6990092878178</v>
      </c>
      <c r="J155" s="6">
        <v>28.650495436371799</v>
      </c>
      <c r="K155" s="6">
        <v>12.0140271078639</v>
      </c>
      <c r="L155" s="6">
        <v>468.54039422099999</v>
      </c>
      <c r="M155" s="6">
        <v>21.787921656571299</v>
      </c>
      <c r="N155" s="6">
        <v>15.484179279631</v>
      </c>
      <c r="O155" s="6">
        <v>20.000640481814401</v>
      </c>
      <c r="P155" s="6">
        <v>474.057493443</v>
      </c>
      <c r="Q155" s="6">
        <v>21.6375488692379</v>
      </c>
      <c r="R155" s="6">
        <v>15.666506683011001</v>
      </c>
      <c r="S155" s="6">
        <v>20.223674839321799</v>
      </c>
    </row>
    <row r="156" spans="1:19" x14ac:dyDescent="0.25">
      <c r="A156" s="6" t="s">
        <v>117</v>
      </c>
      <c r="B156" s="6" t="s">
        <v>118</v>
      </c>
      <c r="C156" s="6" t="s">
        <v>12</v>
      </c>
      <c r="D156" s="6">
        <v>18801.225913031001</v>
      </c>
      <c r="E156" s="6">
        <v>3.3551345624336499</v>
      </c>
      <c r="F156" s="6">
        <v>31.984725147164902</v>
      </c>
      <c r="G156" s="6">
        <v>3.2165780482174799</v>
      </c>
      <c r="H156" s="6">
        <v>17416.953146217002</v>
      </c>
      <c r="I156" s="6">
        <v>2.7208498032136901</v>
      </c>
      <c r="J156" s="6">
        <v>29.629794453812401</v>
      </c>
      <c r="K156" s="6">
        <v>2.5954436205291098</v>
      </c>
      <c r="L156" s="6">
        <v>11911.174107401999</v>
      </c>
      <c r="M156" s="6">
        <v>4.0151530717534003</v>
      </c>
      <c r="N156" s="6">
        <v>20.263339835793801</v>
      </c>
      <c r="O156" s="6">
        <v>3.8059266934904099</v>
      </c>
      <c r="P156" s="6">
        <v>10652.536708985001</v>
      </c>
      <c r="Q156" s="6">
        <v>4.8582944520334603</v>
      </c>
      <c r="R156" s="6">
        <v>18.1221405632289</v>
      </c>
      <c r="S156" s="6">
        <v>4.4993906823144298</v>
      </c>
    </row>
    <row r="157" spans="1:19" x14ac:dyDescent="0.25">
      <c r="A157" s="6" t="s">
        <v>119</v>
      </c>
      <c r="B157" s="6" t="s">
        <v>120</v>
      </c>
      <c r="C157" s="6" t="s">
        <v>11</v>
      </c>
      <c r="D157" s="6">
        <v>261.03404329</v>
      </c>
      <c r="E157" s="6">
        <v>21.706624752742101</v>
      </c>
      <c r="F157" s="6">
        <v>27.0001329406788</v>
      </c>
      <c r="G157" s="6">
        <v>19.249474513660999</v>
      </c>
      <c r="H157" s="6">
        <v>324.87746778899998</v>
      </c>
      <c r="I157" s="6">
        <v>19.361356872411601</v>
      </c>
      <c r="J157" s="6">
        <v>33.603796306326998</v>
      </c>
      <c r="K157" s="6">
        <v>16.845542410295099</v>
      </c>
      <c r="L157" s="6">
        <v>95.029514816000002</v>
      </c>
      <c r="M157" s="6">
        <v>37.3038113885207</v>
      </c>
      <c r="N157" s="6">
        <v>9.8294057778114308</v>
      </c>
      <c r="O157" s="6">
        <v>35.848036513747402</v>
      </c>
      <c r="P157" s="6">
        <v>285.846966829</v>
      </c>
      <c r="Q157" s="6">
        <v>23.80128939187</v>
      </c>
      <c r="R157" s="6">
        <v>29.5666649751828</v>
      </c>
      <c r="S157" s="6">
        <v>19.4906077709283</v>
      </c>
    </row>
    <row r="158" spans="1:19" x14ac:dyDescent="0.25">
      <c r="A158" s="6" t="s">
        <v>119</v>
      </c>
      <c r="B158" s="6" t="s">
        <v>120</v>
      </c>
      <c r="C158" s="6" t="s">
        <v>12</v>
      </c>
      <c r="D158" s="6">
        <v>5267.5908156089999</v>
      </c>
      <c r="E158" s="6">
        <v>6.2046447266298204</v>
      </c>
      <c r="F158" s="6">
        <v>20.747243258627101</v>
      </c>
      <c r="G158" s="6">
        <v>6.1445618728325497</v>
      </c>
      <c r="H158" s="6">
        <v>6752.1973777789999</v>
      </c>
      <c r="I158" s="6">
        <v>4.95724248279737</v>
      </c>
      <c r="J158" s="6">
        <v>26.594602054497098</v>
      </c>
      <c r="K158" s="6">
        <v>4.6797461849784199</v>
      </c>
      <c r="L158" s="6">
        <v>5908.4183619920004</v>
      </c>
      <c r="M158" s="6">
        <v>5.09787169383939</v>
      </c>
      <c r="N158" s="6">
        <v>23.2712443545817</v>
      </c>
      <c r="O158" s="6">
        <v>4.7028922347593003</v>
      </c>
      <c r="P158" s="6">
        <v>7461.146381515</v>
      </c>
      <c r="Q158" s="6">
        <v>5.6095852839285003</v>
      </c>
      <c r="R158" s="6">
        <v>29.3869103322941</v>
      </c>
      <c r="S158" s="6">
        <v>5.1185506959629103</v>
      </c>
    </row>
    <row r="159" spans="1:19" x14ac:dyDescent="0.25">
      <c r="A159" s="6" t="s">
        <v>121</v>
      </c>
      <c r="B159" s="6" t="s">
        <v>122</v>
      </c>
      <c r="C159" s="6" t="s">
        <v>11</v>
      </c>
      <c r="D159" s="6">
        <v>274.05743230399997</v>
      </c>
      <c r="E159" s="6">
        <v>22.624093991080901</v>
      </c>
      <c r="F159" s="6">
        <v>10.8623660147609</v>
      </c>
      <c r="G159" s="6">
        <v>21.8080716007685</v>
      </c>
      <c r="H159" s="6">
        <v>814.05863255600002</v>
      </c>
      <c r="I159" s="6">
        <v>13.718838819710999</v>
      </c>
      <c r="J159" s="6">
        <v>32.265510006276102</v>
      </c>
      <c r="K159" s="6">
        <v>10.434853335983</v>
      </c>
      <c r="L159" s="6">
        <v>501.10016115600001</v>
      </c>
      <c r="M159" s="6">
        <v>17.478677347353202</v>
      </c>
      <c r="N159" s="6">
        <v>19.8612871571179</v>
      </c>
      <c r="O159" s="6">
        <v>15.236686248233401</v>
      </c>
      <c r="P159" s="6">
        <v>933.78320091900002</v>
      </c>
      <c r="Q159" s="6">
        <v>16.124911821779399</v>
      </c>
      <c r="R159" s="6">
        <v>37.010836821845103</v>
      </c>
      <c r="S159" s="6">
        <v>11.3674767727091</v>
      </c>
    </row>
    <row r="160" spans="1:19" x14ac:dyDescent="0.25">
      <c r="A160" s="6" t="s">
        <v>121</v>
      </c>
      <c r="B160" s="6" t="s">
        <v>122</v>
      </c>
      <c r="C160" s="6" t="s">
        <v>12</v>
      </c>
      <c r="D160" s="6">
        <v>2435.6944913990001</v>
      </c>
      <c r="E160" s="6">
        <v>9.9744424201914796</v>
      </c>
      <c r="F160" s="6">
        <v>11.011778446669799</v>
      </c>
      <c r="G160" s="6">
        <v>9.9098884134030403</v>
      </c>
      <c r="H160" s="6">
        <v>4805.522564549</v>
      </c>
      <c r="I160" s="6">
        <v>5.5035216522678398</v>
      </c>
      <c r="J160" s="6">
        <v>21.725774717703601</v>
      </c>
      <c r="K160" s="6">
        <v>5.4570308940987902</v>
      </c>
      <c r="L160" s="6">
        <v>5928.6515344480003</v>
      </c>
      <c r="M160" s="6">
        <v>5.3610352204534202</v>
      </c>
      <c r="N160" s="6">
        <v>26.803442474163699</v>
      </c>
      <c r="O160" s="6">
        <v>5.0875711577902001</v>
      </c>
      <c r="P160" s="6">
        <v>8949.1242970389994</v>
      </c>
      <c r="Q160" s="6">
        <v>4.1251557921270496</v>
      </c>
      <c r="R160" s="6">
        <v>40.459004361462902</v>
      </c>
      <c r="S160" s="6">
        <v>3.6527912933088098</v>
      </c>
    </row>
    <row r="161" spans="1:19" x14ac:dyDescent="0.25">
      <c r="A161" s="6" t="s">
        <v>123</v>
      </c>
      <c r="B161" s="6" t="s">
        <v>124</v>
      </c>
      <c r="C161" s="6" t="s">
        <v>11</v>
      </c>
      <c r="D161" s="6">
        <v>1411.2977162879999</v>
      </c>
      <c r="E161" s="6">
        <v>14.8774100743895</v>
      </c>
      <c r="F161" s="6">
        <v>24.157393362490701</v>
      </c>
      <c r="G161" s="6">
        <v>12.5677728068066</v>
      </c>
      <c r="H161" s="6">
        <v>1601.321468327</v>
      </c>
      <c r="I161" s="6">
        <v>12.127854284944</v>
      </c>
      <c r="J161" s="6">
        <v>27.4100582490296</v>
      </c>
      <c r="K161" s="6">
        <v>10.8507416456151</v>
      </c>
      <c r="L161" s="6">
        <v>1348.171166026</v>
      </c>
      <c r="M161" s="6">
        <v>14.014851639827601</v>
      </c>
      <c r="N161" s="6">
        <v>23.076846792694599</v>
      </c>
      <c r="O161" s="6">
        <v>12.2105107862322</v>
      </c>
      <c r="P161" s="6">
        <v>1481.3040140569999</v>
      </c>
      <c r="Q161" s="6">
        <v>13.4070156236105</v>
      </c>
      <c r="R161" s="6">
        <v>25.355701595785099</v>
      </c>
      <c r="S161" s="6">
        <v>11.7582947940819</v>
      </c>
    </row>
    <row r="162" spans="1:19" x14ac:dyDescent="0.25">
      <c r="A162" s="6" t="s">
        <v>123</v>
      </c>
      <c r="B162" s="6" t="s">
        <v>124</v>
      </c>
      <c r="C162" s="6" t="s">
        <v>12</v>
      </c>
      <c r="D162" s="6">
        <v>13511.481305609999</v>
      </c>
      <c r="E162" s="6">
        <v>5.5675429163007797</v>
      </c>
      <c r="F162" s="6">
        <v>17.7721887819899</v>
      </c>
      <c r="G162" s="6">
        <v>5.2685165485788001</v>
      </c>
      <c r="H162" s="6">
        <v>17990.885291043</v>
      </c>
      <c r="I162" s="6">
        <v>3.81137711481973</v>
      </c>
      <c r="J162" s="6">
        <v>23.664127012838001</v>
      </c>
      <c r="K162" s="6">
        <v>3.86044009607724</v>
      </c>
      <c r="L162" s="6">
        <v>18737.337944598999</v>
      </c>
      <c r="M162" s="6">
        <v>3.9012328785704402</v>
      </c>
      <c r="N162" s="6">
        <v>24.645965878300299</v>
      </c>
      <c r="O162" s="6">
        <v>3.7646382919596699</v>
      </c>
      <c r="P162" s="6">
        <v>25786.278928506999</v>
      </c>
      <c r="Q162" s="6">
        <v>3.3367622308544602</v>
      </c>
      <c r="R162" s="6">
        <v>33.9177183268718</v>
      </c>
      <c r="S162" s="6">
        <v>3.1178946635406199</v>
      </c>
    </row>
    <row r="163" spans="1:19" x14ac:dyDescent="0.25">
      <c r="A163" s="6" t="s">
        <v>125</v>
      </c>
      <c r="B163" s="6" t="s">
        <v>126</v>
      </c>
      <c r="C163" s="6" t="s">
        <v>11</v>
      </c>
      <c r="D163" s="6">
        <v>114.63649532399999</v>
      </c>
      <c r="E163" s="6">
        <v>26.8726199161691</v>
      </c>
      <c r="F163" s="6">
        <v>29.7843351166999</v>
      </c>
      <c r="G163" s="6">
        <v>23.3161743082177</v>
      </c>
      <c r="H163" s="6">
        <v>131.39102438500001</v>
      </c>
      <c r="I163" s="6">
        <v>22.5749637402158</v>
      </c>
      <c r="J163" s="6">
        <v>34.137420989265301</v>
      </c>
      <c r="K163" s="6">
        <v>19.4428404780008</v>
      </c>
      <c r="L163" s="6">
        <v>64.023290712999994</v>
      </c>
      <c r="M163" s="6">
        <v>31.954180170916999</v>
      </c>
      <c r="N163" s="6">
        <v>16.6342414820027</v>
      </c>
      <c r="O163" s="6">
        <v>30.269694970700499</v>
      </c>
      <c r="P163" s="6">
        <v>74.837738793</v>
      </c>
      <c r="Q163" s="6">
        <v>44.797137670992001</v>
      </c>
      <c r="R163" s="6">
        <v>19.444002412032098</v>
      </c>
      <c r="S163" s="6">
        <v>38.227327914505302</v>
      </c>
    </row>
    <row r="164" spans="1:19" x14ac:dyDescent="0.25">
      <c r="A164" s="6" t="s">
        <v>125</v>
      </c>
      <c r="B164" s="6" t="s">
        <v>126</v>
      </c>
      <c r="C164" s="6" t="s">
        <v>12</v>
      </c>
      <c r="D164" s="6">
        <v>2775.9871571550002</v>
      </c>
      <c r="E164" s="6">
        <v>7.0163862312250798</v>
      </c>
      <c r="F164" s="6">
        <v>38.5089596085094</v>
      </c>
      <c r="G164" s="6">
        <v>6.48267639104166</v>
      </c>
      <c r="H164" s="6">
        <v>1791.233108553</v>
      </c>
      <c r="I164" s="6">
        <v>6.6290875554920499</v>
      </c>
      <c r="J164" s="6">
        <v>24.848286220958499</v>
      </c>
      <c r="K164" s="6">
        <v>6.6846512030443703</v>
      </c>
      <c r="L164" s="6">
        <v>1424.3726864600001</v>
      </c>
      <c r="M164" s="6">
        <v>9.0184065206744997</v>
      </c>
      <c r="N164" s="6">
        <v>19.7591368926097</v>
      </c>
      <c r="O164" s="6">
        <v>8.6572833205500501</v>
      </c>
      <c r="P164" s="6">
        <v>1217.085717358</v>
      </c>
      <c r="Q164" s="6">
        <v>10.722780521485699</v>
      </c>
      <c r="R164" s="6">
        <v>16.883617277922401</v>
      </c>
      <c r="S164" s="6">
        <v>10.2862612454649</v>
      </c>
    </row>
    <row r="165" spans="1:19" x14ac:dyDescent="0.25">
      <c r="A165" s="6" t="s">
        <v>127</v>
      </c>
      <c r="B165" s="6" t="s">
        <v>128</v>
      </c>
      <c r="C165" s="6" t="s">
        <v>11</v>
      </c>
      <c r="D165" s="6">
        <v>1515.3726176</v>
      </c>
      <c r="E165" s="6">
        <v>14.6580768576151</v>
      </c>
      <c r="F165" s="6">
        <v>21.0446036650841</v>
      </c>
      <c r="G165" s="6">
        <v>13.4885696540133</v>
      </c>
      <c r="H165" s="6">
        <v>1922.8824940300001</v>
      </c>
      <c r="I165" s="6">
        <v>13.6547483471356</v>
      </c>
      <c r="J165" s="6">
        <v>26.703861156920599</v>
      </c>
      <c r="K165" s="6">
        <v>11.2037101798841</v>
      </c>
      <c r="L165" s="6">
        <v>1596.58818318</v>
      </c>
      <c r="M165" s="6">
        <v>13.909041107511101</v>
      </c>
      <c r="N165" s="6">
        <v>22.1724776739029</v>
      </c>
      <c r="O165" s="6">
        <v>13.1114438052058</v>
      </c>
      <c r="P165" s="6">
        <v>2165.9224773400001</v>
      </c>
      <c r="Q165" s="6">
        <v>14.843620269121301</v>
      </c>
      <c r="R165" s="6">
        <v>30.0790575040924</v>
      </c>
      <c r="S165" s="6">
        <v>11.5298767862344</v>
      </c>
    </row>
    <row r="166" spans="1:19" x14ac:dyDescent="0.25">
      <c r="A166" s="6" t="s">
        <v>127</v>
      </c>
      <c r="B166" s="6" t="s">
        <v>128</v>
      </c>
      <c r="C166" s="6" t="s">
        <v>12</v>
      </c>
      <c r="D166" s="6">
        <v>13507.04154794</v>
      </c>
      <c r="E166" s="6">
        <v>6.9409681931188896</v>
      </c>
      <c r="F166" s="6">
        <v>12.278791306558301</v>
      </c>
      <c r="G166" s="6">
        <v>6.4801166386945299</v>
      </c>
      <c r="H166" s="6">
        <v>25964.795728640001</v>
      </c>
      <c r="I166" s="6">
        <v>4.0652452213549797</v>
      </c>
      <c r="J166" s="6">
        <v>23.603711215207699</v>
      </c>
      <c r="K166" s="6">
        <v>3.6041476242877502</v>
      </c>
      <c r="L166" s="6">
        <v>30123.709968259998</v>
      </c>
      <c r="M166" s="6">
        <v>3.7584471282509901</v>
      </c>
      <c r="N166" s="6">
        <v>27.3844384624676</v>
      </c>
      <c r="O166" s="6">
        <v>3.5330442177825101</v>
      </c>
      <c r="P166" s="6">
        <v>40407.475126960002</v>
      </c>
      <c r="Q166" s="6">
        <v>3.62689082743832</v>
      </c>
      <c r="R166" s="6">
        <v>36.733059015766401</v>
      </c>
      <c r="S166" s="6">
        <v>3.2100980054392401</v>
      </c>
    </row>
    <row r="167" spans="1:19" x14ac:dyDescent="0.25">
      <c r="A167" s="6" t="s">
        <v>129</v>
      </c>
      <c r="B167" s="6" t="s">
        <v>130</v>
      </c>
      <c r="C167" s="6" t="s">
        <v>11</v>
      </c>
      <c r="D167" s="6">
        <v>2051.7937966099998</v>
      </c>
      <c r="E167" s="6">
        <v>13.6996520252669</v>
      </c>
      <c r="F167" s="6">
        <v>19.0239136890774</v>
      </c>
      <c r="G167" s="6">
        <v>12.493488011225701</v>
      </c>
      <c r="H167" s="6">
        <v>2472.4648608940001</v>
      </c>
      <c r="I167" s="6">
        <v>11.761632466447701</v>
      </c>
      <c r="J167" s="6">
        <v>22.924310518258501</v>
      </c>
      <c r="K167" s="6">
        <v>9.8682579963493993</v>
      </c>
      <c r="L167" s="6">
        <v>2503.283237006</v>
      </c>
      <c r="M167" s="6">
        <v>12.997797891389901</v>
      </c>
      <c r="N167" s="6">
        <v>23.2100537192375</v>
      </c>
      <c r="O167" s="6">
        <v>11.2152445624025</v>
      </c>
      <c r="P167" s="6">
        <v>3757.7982313130001</v>
      </c>
      <c r="Q167" s="6">
        <v>11.708012056964099</v>
      </c>
      <c r="R167" s="6">
        <v>34.841722073426503</v>
      </c>
      <c r="S167" s="6">
        <v>9.2281171629293599</v>
      </c>
    </row>
    <row r="168" spans="1:19" x14ac:dyDescent="0.25">
      <c r="A168" s="6" t="s">
        <v>129</v>
      </c>
      <c r="B168" s="6" t="s">
        <v>130</v>
      </c>
      <c r="C168" s="6" t="s">
        <v>12</v>
      </c>
      <c r="D168" s="6">
        <v>22353.253744802001</v>
      </c>
      <c r="E168" s="6">
        <v>4.77074630830655</v>
      </c>
      <c r="F168" s="6">
        <v>12.677872854569101</v>
      </c>
      <c r="G168" s="6">
        <v>4.6712719694937102</v>
      </c>
      <c r="H168" s="6">
        <v>36042.876948012003</v>
      </c>
      <c r="I168" s="6">
        <v>3.4444921685057599</v>
      </c>
      <c r="J168" s="6">
        <v>20.442080445046301</v>
      </c>
      <c r="K168" s="6">
        <v>3.3404896597768801</v>
      </c>
      <c r="L168" s="6">
        <v>47292.913448327003</v>
      </c>
      <c r="M168" s="6">
        <v>3.0038646372147602</v>
      </c>
      <c r="N168" s="6">
        <v>26.8226518816954</v>
      </c>
      <c r="O168" s="6">
        <v>2.9843724655023101</v>
      </c>
      <c r="P168" s="6">
        <v>70628.024196911996</v>
      </c>
      <c r="Q168" s="6">
        <v>3.2070761473957599</v>
      </c>
      <c r="R168" s="6">
        <v>40.057394818689197</v>
      </c>
      <c r="S168" s="6">
        <v>2.6120082914825602</v>
      </c>
    </row>
    <row r="169" spans="1:19" x14ac:dyDescent="0.25">
      <c r="A169" s="6" t="s">
        <v>131</v>
      </c>
      <c r="B169" s="6" t="s">
        <v>132</v>
      </c>
      <c r="C169" s="6" t="s">
        <v>11</v>
      </c>
      <c r="D169" s="6">
        <v>24.979577623000001</v>
      </c>
      <c r="E169" s="6">
        <v>46.617159041972798</v>
      </c>
      <c r="F169" s="6">
        <v>17.728257629552601</v>
      </c>
      <c r="G169" s="6">
        <v>23.274753612628999</v>
      </c>
      <c r="H169" s="6">
        <v>45.361559032000002</v>
      </c>
      <c r="I169" s="6">
        <v>46.6129456272323</v>
      </c>
      <c r="J169" s="6">
        <v>32.193554956550003</v>
      </c>
      <c r="K169" s="6">
        <v>11.744812313789</v>
      </c>
      <c r="L169" s="6">
        <v>36.723219673000003</v>
      </c>
      <c r="M169" s="6">
        <v>37.145041686360997</v>
      </c>
      <c r="N169" s="6">
        <v>26.062838578589702</v>
      </c>
      <c r="O169" s="6">
        <v>17.737730893249999</v>
      </c>
      <c r="P169" s="6">
        <v>33.838253195</v>
      </c>
      <c r="Q169" s="6">
        <v>42.122046670121001</v>
      </c>
      <c r="R169" s="6">
        <v>24.015348835307702</v>
      </c>
      <c r="S169" s="6">
        <v>16.488813904264099</v>
      </c>
    </row>
    <row r="170" spans="1:19" x14ac:dyDescent="0.25">
      <c r="A170" s="6" t="s">
        <v>131</v>
      </c>
      <c r="B170" s="6" t="s">
        <v>132</v>
      </c>
      <c r="C170" s="6" t="s">
        <v>12</v>
      </c>
      <c r="D170" s="6">
        <v>99.776051543999998</v>
      </c>
      <c r="E170" s="6">
        <v>33.392080577592502</v>
      </c>
      <c r="F170" s="6">
        <v>12.703720767584899</v>
      </c>
      <c r="G170" s="6">
        <v>15.732004649442</v>
      </c>
      <c r="H170" s="6">
        <v>121.96858317500001</v>
      </c>
      <c r="I170" s="6">
        <v>36.310948360791102</v>
      </c>
      <c r="J170" s="6">
        <v>15.5293259163484</v>
      </c>
      <c r="K170" s="6">
        <v>13.9604286571751</v>
      </c>
      <c r="L170" s="6">
        <v>199.30996835799999</v>
      </c>
      <c r="M170" s="6">
        <v>32.583055683325099</v>
      </c>
      <c r="N170" s="6">
        <v>25.376612373758299</v>
      </c>
      <c r="O170" s="6">
        <v>5.9129089311619198</v>
      </c>
      <c r="P170" s="6">
        <v>364.35349404200002</v>
      </c>
      <c r="Q170" s="6">
        <v>31.980696411081802</v>
      </c>
      <c r="R170" s="6">
        <v>46.390340942308299</v>
      </c>
      <c r="S170" s="6">
        <v>6.5692153757471203</v>
      </c>
    </row>
    <row r="171" spans="1:19" x14ac:dyDescent="0.25">
      <c r="A171" t="s">
        <v>966</v>
      </c>
    </row>
    <row r="172" spans="1:19" x14ac:dyDescent="0.25">
      <c r="A172" t="s">
        <v>967</v>
      </c>
    </row>
    <row r="173" spans="1:19" x14ac:dyDescent="0.25">
      <c r="A173" t="s">
        <v>968</v>
      </c>
    </row>
    <row r="174" spans="1:19" x14ac:dyDescent="0.25">
      <c r="A174" t="s">
        <v>971</v>
      </c>
    </row>
    <row r="175" spans="1:19" x14ac:dyDescent="0.25">
      <c r="A175" t="s">
        <v>972</v>
      </c>
    </row>
    <row r="178" spans="1:19" x14ac:dyDescent="0.25">
      <c r="L178" s="7" t="str">
        <f>HYPERLINK("#'Indice'!A1", "Ir al índice")</f>
        <v>Ir al índice</v>
      </c>
    </row>
    <row r="179" spans="1:19" ht="17.25" x14ac:dyDescent="0.3">
      <c r="A179" s="4" t="s">
        <v>756</v>
      </c>
    </row>
    <row r="180" spans="1:19" x14ac:dyDescent="0.25">
      <c r="A180" s="5" t="s">
        <v>14</v>
      </c>
      <c r="B180" s="5" t="s">
        <v>92</v>
      </c>
      <c r="C180" s="5" t="s">
        <v>7</v>
      </c>
      <c r="D180" s="5" t="s">
        <v>737</v>
      </c>
      <c r="E180" s="5" t="s">
        <v>738</v>
      </c>
      <c r="F180" s="5" t="s">
        <v>739</v>
      </c>
      <c r="G180" s="5" t="s">
        <v>740</v>
      </c>
      <c r="H180" s="5" t="s">
        <v>741</v>
      </c>
      <c r="I180" s="5" t="s">
        <v>742</v>
      </c>
      <c r="J180" s="5" t="s">
        <v>743</v>
      </c>
      <c r="K180" s="5" t="s">
        <v>744</v>
      </c>
      <c r="L180" s="5" t="s">
        <v>745</v>
      </c>
      <c r="M180" s="5" t="s">
        <v>746</v>
      </c>
      <c r="N180" s="5" t="s">
        <v>747</v>
      </c>
      <c r="O180" s="5" t="s">
        <v>748</v>
      </c>
      <c r="P180" s="5" t="s">
        <v>749</v>
      </c>
      <c r="Q180" s="5" t="s">
        <v>750</v>
      </c>
      <c r="R180" s="5" t="s">
        <v>751</v>
      </c>
      <c r="S180" s="5" t="s">
        <v>752</v>
      </c>
    </row>
    <row r="181" spans="1:19" x14ac:dyDescent="0.25">
      <c r="A181" s="6" t="s">
        <v>93</v>
      </c>
      <c r="B181" s="6" t="s">
        <v>94</v>
      </c>
      <c r="C181" s="6" t="s">
        <v>11</v>
      </c>
      <c r="D181" s="6">
        <v>3325.1357794199998</v>
      </c>
      <c r="E181" s="6">
        <v>13.0610054917362</v>
      </c>
      <c r="F181" s="6">
        <v>31.8474696509018</v>
      </c>
      <c r="G181" s="6">
        <v>10.096427883332399</v>
      </c>
      <c r="H181" s="6">
        <v>3634.8618705600002</v>
      </c>
      <c r="I181" s="6">
        <v>11.2097417259554</v>
      </c>
      <c r="J181" s="6">
        <v>34.813962733296798</v>
      </c>
      <c r="K181" s="6">
        <v>8.1685706956361095</v>
      </c>
      <c r="L181" s="6">
        <v>1755.4007007</v>
      </c>
      <c r="M181" s="6">
        <v>17.689871783390799</v>
      </c>
      <c r="N181" s="6">
        <v>16.812868480957601</v>
      </c>
      <c r="O181" s="6">
        <v>15.5827890823141</v>
      </c>
      <c r="P181" s="6">
        <v>1725.41787701</v>
      </c>
      <c r="Q181" s="6">
        <v>15.879341259876499</v>
      </c>
      <c r="R181" s="6">
        <v>16.525699134843801</v>
      </c>
      <c r="S181" s="6">
        <v>14.957137350669999</v>
      </c>
    </row>
    <row r="182" spans="1:19" x14ac:dyDescent="0.25">
      <c r="A182" s="6" t="s">
        <v>93</v>
      </c>
      <c r="B182" s="6" t="s">
        <v>94</v>
      </c>
      <c r="C182" s="6" t="s">
        <v>12</v>
      </c>
      <c r="D182" s="6">
        <v>51711.67184553</v>
      </c>
      <c r="E182" s="6">
        <v>5.0962299934950597</v>
      </c>
      <c r="F182" s="6">
        <v>26.023780617143899</v>
      </c>
      <c r="G182" s="6">
        <v>4.9489433727072196</v>
      </c>
      <c r="H182" s="6">
        <v>57634.271679819998</v>
      </c>
      <c r="I182" s="6">
        <v>3.0664232388482899</v>
      </c>
      <c r="J182" s="6">
        <v>29.004315441682099</v>
      </c>
      <c r="K182" s="6">
        <v>3.1565152612016498</v>
      </c>
      <c r="L182" s="6">
        <v>41344.644358760001</v>
      </c>
      <c r="M182" s="6">
        <v>3.6328091606669899</v>
      </c>
      <c r="N182" s="6">
        <v>20.806597738711702</v>
      </c>
      <c r="O182" s="6">
        <v>3.6099639079927099</v>
      </c>
      <c r="P182" s="6">
        <v>48018.710377739997</v>
      </c>
      <c r="Q182" s="6">
        <v>4.34020484001715</v>
      </c>
      <c r="R182" s="6">
        <v>24.165306202462201</v>
      </c>
      <c r="S182" s="6">
        <v>4.1014789279840098</v>
      </c>
    </row>
    <row r="183" spans="1:19" x14ac:dyDescent="0.25">
      <c r="A183" s="6" t="s">
        <v>95</v>
      </c>
      <c r="B183" s="6" t="s">
        <v>96</v>
      </c>
      <c r="C183" s="6" t="s">
        <v>11</v>
      </c>
      <c r="D183" s="6">
        <v>1611.648014974</v>
      </c>
      <c r="E183" s="6">
        <v>19.4191470625052</v>
      </c>
      <c r="F183" s="6">
        <v>41.612310710462502</v>
      </c>
      <c r="G183" s="6">
        <v>12.800673595315899</v>
      </c>
      <c r="H183" s="6">
        <v>1210.62196139</v>
      </c>
      <c r="I183" s="6">
        <v>23.558602897512401</v>
      </c>
      <c r="J183" s="6">
        <v>31.257927749864699</v>
      </c>
      <c r="K183" s="6">
        <v>19.383624698396801</v>
      </c>
      <c r="L183" s="6">
        <v>531.542762692</v>
      </c>
      <c r="M183" s="6">
        <v>30.912070386090399</v>
      </c>
      <c r="N183" s="6">
        <v>13.7242886731654</v>
      </c>
      <c r="O183" s="6">
        <v>28.6184603047944</v>
      </c>
      <c r="P183" s="6">
        <v>519.19500182100001</v>
      </c>
      <c r="Q183" s="6">
        <v>45.108471430578497</v>
      </c>
      <c r="R183" s="6">
        <v>13.4054728665075</v>
      </c>
      <c r="S183" s="6">
        <v>38.189376788183203</v>
      </c>
    </row>
    <row r="184" spans="1:19" x14ac:dyDescent="0.25">
      <c r="A184" s="6" t="s">
        <v>95</v>
      </c>
      <c r="B184" s="6" t="s">
        <v>96</v>
      </c>
      <c r="C184" s="6" t="s">
        <v>12</v>
      </c>
      <c r="D184" s="6">
        <v>29599.803516755001</v>
      </c>
      <c r="E184" s="6">
        <v>4.7553552356339601</v>
      </c>
      <c r="F184" s="6">
        <v>42.3390895476889</v>
      </c>
      <c r="G184" s="6">
        <v>4.7000777248698</v>
      </c>
      <c r="H184" s="6">
        <v>19399.827555544001</v>
      </c>
      <c r="I184" s="6">
        <v>4.8227669886604696</v>
      </c>
      <c r="J184" s="6">
        <v>27.749205687090502</v>
      </c>
      <c r="K184" s="6">
        <v>4.5928708111237597</v>
      </c>
      <c r="L184" s="6">
        <v>11144.153084166999</v>
      </c>
      <c r="M184" s="6">
        <v>8.0006840223503808</v>
      </c>
      <c r="N184" s="6">
        <v>15.9404198442269</v>
      </c>
      <c r="O184" s="6">
        <v>7.3283258420867501</v>
      </c>
      <c r="P184" s="6">
        <v>9767.5054649489994</v>
      </c>
      <c r="Q184" s="6">
        <v>12.860386172155501</v>
      </c>
      <c r="R184" s="6">
        <v>13.9712849209937</v>
      </c>
      <c r="S184" s="6">
        <v>12.0713036833258</v>
      </c>
    </row>
    <row r="185" spans="1:19" x14ac:dyDescent="0.25">
      <c r="A185" s="6" t="s">
        <v>97</v>
      </c>
      <c r="B185" s="6" t="s">
        <v>98</v>
      </c>
      <c r="C185" s="6" t="s">
        <v>11</v>
      </c>
      <c r="D185" s="6">
        <v>800.546180703</v>
      </c>
      <c r="E185" s="6">
        <v>13.1333857552028</v>
      </c>
      <c r="F185" s="6">
        <v>35.893669137246498</v>
      </c>
      <c r="G185" s="6">
        <v>10.439722506806399</v>
      </c>
      <c r="H185" s="6">
        <v>579.69544685200003</v>
      </c>
      <c r="I185" s="6">
        <v>15.215149243469501</v>
      </c>
      <c r="J185" s="6">
        <v>25.9915006419766</v>
      </c>
      <c r="K185" s="6">
        <v>12.591585034816701</v>
      </c>
      <c r="L185" s="6">
        <v>404.24712460799998</v>
      </c>
      <c r="M185" s="6">
        <v>19.104344703728</v>
      </c>
      <c r="N185" s="6">
        <v>18.125016257801501</v>
      </c>
      <c r="O185" s="6">
        <v>17.697344307383499</v>
      </c>
      <c r="P185" s="6">
        <v>445.83821062800001</v>
      </c>
      <c r="Q185" s="6">
        <v>20.968231872010101</v>
      </c>
      <c r="R185" s="6">
        <v>19.989813962975401</v>
      </c>
      <c r="S185" s="6">
        <v>17.077137841528401</v>
      </c>
    </row>
    <row r="186" spans="1:19" x14ac:dyDescent="0.25">
      <c r="A186" s="6" t="s">
        <v>97</v>
      </c>
      <c r="B186" s="6" t="s">
        <v>98</v>
      </c>
      <c r="C186" s="6" t="s">
        <v>12</v>
      </c>
      <c r="D186" s="6">
        <v>12810.915152615</v>
      </c>
      <c r="E186" s="6">
        <v>3.92666460483118</v>
      </c>
      <c r="F186" s="6">
        <v>33.581474988822201</v>
      </c>
      <c r="G186" s="6">
        <v>3.74855926402868</v>
      </c>
      <c r="H186" s="6">
        <v>8242.1420939039999</v>
      </c>
      <c r="I186" s="6">
        <v>4.3286485281236802</v>
      </c>
      <c r="J186" s="6">
        <v>21.605270605844101</v>
      </c>
      <c r="K186" s="6">
        <v>4.23094868088927</v>
      </c>
      <c r="L186" s="6">
        <v>7604.1200763839997</v>
      </c>
      <c r="M186" s="6">
        <v>4.8540714966599099</v>
      </c>
      <c r="N186" s="6">
        <v>19.932812380305698</v>
      </c>
      <c r="O186" s="6">
        <v>4.7350257226657204</v>
      </c>
      <c r="P186" s="6">
        <v>9491.579266494</v>
      </c>
      <c r="Q186" s="6">
        <v>4.8344692323309699</v>
      </c>
      <c r="R186" s="6">
        <v>24.880442025028099</v>
      </c>
      <c r="S186" s="6">
        <v>4.4559078424808103</v>
      </c>
    </row>
    <row r="187" spans="1:19" x14ac:dyDescent="0.25">
      <c r="A187" s="6" t="s">
        <v>99</v>
      </c>
      <c r="B187" s="6" t="s">
        <v>100</v>
      </c>
      <c r="C187" s="6" t="s">
        <v>11</v>
      </c>
      <c r="D187" s="6">
        <v>1364.9391545200001</v>
      </c>
      <c r="E187" s="6">
        <v>14.7948909836421</v>
      </c>
      <c r="F187" s="6">
        <v>21.266171622384</v>
      </c>
      <c r="G187" s="6">
        <v>12.317100520710699</v>
      </c>
      <c r="H187" s="6">
        <v>1631.72076283</v>
      </c>
      <c r="I187" s="6">
        <v>14.3307925259766</v>
      </c>
      <c r="J187" s="6">
        <v>25.422711090995801</v>
      </c>
      <c r="K187" s="6">
        <v>11.714726720714699</v>
      </c>
      <c r="L187" s="6">
        <v>1371.5818295470001</v>
      </c>
      <c r="M187" s="6">
        <v>15.8278490021954</v>
      </c>
      <c r="N187" s="6">
        <v>21.369666541324602</v>
      </c>
      <c r="O187" s="6">
        <v>13.4495752618077</v>
      </c>
      <c r="P187" s="6">
        <v>2050.1168498299999</v>
      </c>
      <c r="Q187" s="6">
        <v>12.170300313020199</v>
      </c>
      <c r="R187" s="6">
        <v>31.941450745295601</v>
      </c>
      <c r="S187" s="6">
        <v>9.9905074684219208</v>
      </c>
    </row>
    <row r="188" spans="1:19" x14ac:dyDescent="0.25">
      <c r="A188" s="6" t="s">
        <v>99</v>
      </c>
      <c r="B188" s="6" t="s">
        <v>100</v>
      </c>
      <c r="C188" s="6" t="s">
        <v>12</v>
      </c>
      <c r="D188" s="6">
        <v>13579.675137501001</v>
      </c>
      <c r="E188" s="6">
        <v>5.1011976373877701</v>
      </c>
      <c r="F188" s="6">
        <v>12.0592733058274</v>
      </c>
      <c r="G188" s="6">
        <v>5.0478973407260703</v>
      </c>
      <c r="H188" s="6">
        <v>24215.220924308</v>
      </c>
      <c r="I188" s="6">
        <v>3.4921747351482</v>
      </c>
      <c r="J188" s="6">
        <v>21.504046623383299</v>
      </c>
      <c r="K188" s="6">
        <v>3.3087846566518699</v>
      </c>
      <c r="L188" s="6">
        <v>28812.172644482998</v>
      </c>
      <c r="M188" s="6">
        <v>3.04870528995201</v>
      </c>
      <c r="N188" s="6">
        <v>25.586316383592401</v>
      </c>
      <c r="O188" s="6">
        <v>2.9077035437234802</v>
      </c>
      <c r="P188" s="6">
        <v>46000.671354951002</v>
      </c>
      <c r="Q188" s="6">
        <v>2.8169223005153898</v>
      </c>
      <c r="R188" s="6">
        <v>40.850363687196797</v>
      </c>
      <c r="S188" s="6">
        <v>2.4759978013633499</v>
      </c>
    </row>
    <row r="189" spans="1:19" x14ac:dyDescent="0.25">
      <c r="A189" s="6" t="s">
        <v>101</v>
      </c>
      <c r="B189" s="6" t="s">
        <v>102</v>
      </c>
      <c r="C189" s="6" t="s">
        <v>11</v>
      </c>
      <c r="D189" s="6">
        <v>825.06540968599995</v>
      </c>
      <c r="E189" s="6">
        <v>19.307480744517001</v>
      </c>
      <c r="F189" s="6">
        <v>16.464621594701299</v>
      </c>
      <c r="G189" s="6">
        <v>17.462308718815901</v>
      </c>
      <c r="H189" s="6">
        <v>1381.6734237549999</v>
      </c>
      <c r="I189" s="6">
        <v>16.117963720056</v>
      </c>
      <c r="J189" s="6">
        <v>27.572032256495898</v>
      </c>
      <c r="K189" s="6">
        <v>13.098895678076699</v>
      </c>
      <c r="L189" s="6">
        <v>1126.4869525510001</v>
      </c>
      <c r="M189" s="6">
        <v>17.425238780346799</v>
      </c>
      <c r="N189" s="6">
        <v>22.4796497191405</v>
      </c>
      <c r="O189" s="6">
        <v>15.25218480272</v>
      </c>
      <c r="P189" s="6">
        <v>1677.9152532380001</v>
      </c>
      <c r="Q189" s="6">
        <v>14.1756482661853</v>
      </c>
      <c r="R189" s="6">
        <v>33.483696429662302</v>
      </c>
      <c r="S189" s="6">
        <v>11.583005774922</v>
      </c>
    </row>
    <row r="190" spans="1:19" x14ac:dyDescent="0.25">
      <c r="A190" s="6" t="s">
        <v>101</v>
      </c>
      <c r="B190" s="6" t="s">
        <v>102</v>
      </c>
      <c r="C190" s="6" t="s">
        <v>12</v>
      </c>
      <c r="D190" s="6">
        <v>9081.7703315039998</v>
      </c>
      <c r="E190" s="6">
        <v>7.3784192174066598</v>
      </c>
      <c r="F190" s="6">
        <v>9.3720857072049792</v>
      </c>
      <c r="G190" s="6">
        <v>7.1156494151686998</v>
      </c>
      <c r="H190" s="6">
        <v>17825.878405332001</v>
      </c>
      <c r="I190" s="6">
        <v>4.9352569243156204</v>
      </c>
      <c r="J190" s="6">
        <v>18.395715165956901</v>
      </c>
      <c r="K190" s="6">
        <v>4.8798106505661902</v>
      </c>
      <c r="L190" s="6">
        <v>24663.526397941001</v>
      </c>
      <c r="M190" s="6">
        <v>3.6075932242779198</v>
      </c>
      <c r="N190" s="6">
        <v>25.4519410650121</v>
      </c>
      <c r="O190" s="6">
        <v>3.5769141178551598</v>
      </c>
      <c r="P190" s="6">
        <v>45331.164592251</v>
      </c>
      <c r="Q190" s="6">
        <v>3.2346762910307199</v>
      </c>
      <c r="R190" s="6">
        <v>46.780258061825997</v>
      </c>
      <c r="S190" s="6">
        <v>2.75340116335776</v>
      </c>
    </row>
    <row r="191" spans="1:19" x14ac:dyDescent="0.25">
      <c r="A191" s="6" t="s">
        <v>103</v>
      </c>
      <c r="B191" s="6" t="s">
        <v>104</v>
      </c>
      <c r="C191" s="6" t="s">
        <v>11</v>
      </c>
      <c r="D191" s="6">
        <v>527.63471454</v>
      </c>
      <c r="E191" s="6">
        <v>24.002503613184</v>
      </c>
      <c r="F191" s="6">
        <v>24.169128856616702</v>
      </c>
      <c r="G191" s="6">
        <v>21.4492905825288</v>
      </c>
      <c r="H191" s="6">
        <v>620.46349130999999</v>
      </c>
      <c r="I191" s="6">
        <v>21.917055865796499</v>
      </c>
      <c r="J191" s="6">
        <v>28.4212953754786</v>
      </c>
      <c r="K191" s="6">
        <v>18.034300806915201</v>
      </c>
      <c r="L191" s="6">
        <v>572.39425648999998</v>
      </c>
      <c r="M191" s="6">
        <v>25.4985804494554</v>
      </c>
      <c r="N191" s="6">
        <v>26.219409300912002</v>
      </c>
      <c r="O191" s="6">
        <v>20.5846626704923</v>
      </c>
      <c r="P191" s="6">
        <v>462.60117611999999</v>
      </c>
      <c r="Q191" s="6">
        <v>28.709708478402899</v>
      </c>
      <c r="R191" s="6">
        <v>21.190166466992601</v>
      </c>
      <c r="S191" s="6">
        <v>23.8462655782984</v>
      </c>
    </row>
    <row r="192" spans="1:19" x14ac:dyDescent="0.25">
      <c r="A192" s="6" t="s">
        <v>103</v>
      </c>
      <c r="B192" s="6" t="s">
        <v>104</v>
      </c>
      <c r="C192" s="6" t="s">
        <v>12</v>
      </c>
      <c r="D192" s="6">
        <v>9530.4323957600009</v>
      </c>
      <c r="E192" s="6">
        <v>7.69655467182836</v>
      </c>
      <c r="F192" s="6">
        <v>17.297026468417702</v>
      </c>
      <c r="G192" s="6">
        <v>7.2774978090782101</v>
      </c>
      <c r="H192" s="6">
        <v>13263.411315937001</v>
      </c>
      <c r="I192" s="6">
        <v>5.8310962713350296</v>
      </c>
      <c r="J192" s="6">
        <v>24.072105762519101</v>
      </c>
      <c r="K192" s="6">
        <v>5.3014617557245796</v>
      </c>
      <c r="L192" s="6">
        <v>12976.880253169</v>
      </c>
      <c r="M192" s="6">
        <v>5.7716724886406503</v>
      </c>
      <c r="N192" s="6">
        <v>23.552073179430099</v>
      </c>
      <c r="O192" s="6">
        <v>5.2202488698838101</v>
      </c>
      <c r="P192" s="6">
        <v>19327.951019307999</v>
      </c>
      <c r="Q192" s="6">
        <v>6.1516704413782799</v>
      </c>
      <c r="R192" s="6">
        <v>35.078794589633198</v>
      </c>
      <c r="S192" s="6">
        <v>4.7514330270673097</v>
      </c>
    </row>
    <row r="193" spans="1:19" x14ac:dyDescent="0.25">
      <c r="A193" s="6" t="s">
        <v>105</v>
      </c>
      <c r="B193" s="6" t="s">
        <v>106</v>
      </c>
      <c r="C193" s="6" t="s">
        <v>11</v>
      </c>
      <c r="D193" s="6">
        <v>1472.5855247300001</v>
      </c>
      <c r="E193" s="6">
        <v>24.002712734868499</v>
      </c>
      <c r="F193" s="6">
        <v>13.3323464577116</v>
      </c>
      <c r="G193" s="6">
        <v>21.085213236272001</v>
      </c>
      <c r="H193" s="6">
        <v>2439.2221782319998</v>
      </c>
      <c r="I193" s="6">
        <v>16.441718504819701</v>
      </c>
      <c r="J193" s="6">
        <v>22.0839840005121</v>
      </c>
      <c r="K193" s="6">
        <v>14.7775584362322</v>
      </c>
      <c r="L193" s="6">
        <v>3109.38360547</v>
      </c>
      <c r="M193" s="6">
        <v>14.505274452202899</v>
      </c>
      <c r="N193" s="6">
        <v>28.151424010266201</v>
      </c>
      <c r="O193" s="6">
        <v>11.5709432476832</v>
      </c>
      <c r="P193" s="6">
        <v>4024.0176456019999</v>
      </c>
      <c r="Q193" s="6">
        <v>12.7142999481809</v>
      </c>
      <c r="R193" s="6">
        <v>36.432245531509999</v>
      </c>
      <c r="S193" s="6">
        <v>9.82590956842993</v>
      </c>
    </row>
    <row r="194" spans="1:19" x14ac:dyDescent="0.25">
      <c r="A194" s="6" t="s">
        <v>105</v>
      </c>
      <c r="B194" s="6" t="s">
        <v>106</v>
      </c>
      <c r="C194" s="6" t="s">
        <v>12</v>
      </c>
      <c r="D194" s="6">
        <v>15831.602776649999</v>
      </c>
      <c r="E194" s="6">
        <v>7.0756870423862299</v>
      </c>
      <c r="F194" s="6">
        <v>8.1130563825438102</v>
      </c>
      <c r="G194" s="6">
        <v>6.9620556338606701</v>
      </c>
      <c r="H194" s="6">
        <v>39486.624996548999</v>
      </c>
      <c r="I194" s="6">
        <v>4.04414679369778</v>
      </c>
      <c r="J194" s="6">
        <v>20.235298944328001</v>
      </c>
      <c r="K194" s="6">
        <v>3.8669316279733299</v>
      </c>
      <c r="L194" s="6">
        <v>55627.467152115001</v>
      </c>
      <c r="M194" s="6">
        <v>3.4551673779063798</v>
      </c>
      <c r="N194" s="6">
        <v>28.506828006627799</v>
      </c>
      <c r="O194" s="6">
        <v>3.1769832463319498</v>
      </c>
      <c r="P194" s="6">
        <v>84191.649500315005</v>
      </c>
      <c r="Q194" s="6">
        <v>2.55999314612533</v>
      </c>
      <c r="R194" s="6">
        <v>43.144816666500397</v>
      </c>
      <c r="S194" s="6">
        <v>2.3292665536818999</v>
      </c>
    </row>
    <row r="195" spans="1:19" x14ac:dyDescent="0.25">
      <c r="A195" s="6" t="s">
        <v>107</v>
      </c>
      <c r="B195" s="6" t="s">
        <v>108</v>
      </c>
      <c r="C195" s="6" t="s">
        <v>11</v>
      </c>
      <c r="D195" s="6">
        <v>1950.7653439400001</v>
      </c>
      <c r="E195" s="6">
        <v>13.8555320797806</v>
      </c>
      <c r="F195" s="6">
        <v>14.854002474661501</v>
      </c>
      <c r="G195" s="6">
        <v>13.0063424723821</v>
      </c>
      <c r="H195" s="6">
        <v>3924.4747030799999</v>
      </c>
      <c r="I195" s="6">
        <v>9.8460960694357507</v>
      </c>
      <c r="J195" s="6">
        <v>29.882710974124201</v>
      </c>
      <c r="K195" s="6">
        <v>7.8902328966589801</v>
      </c>
      <c r="L195" s="6">
        <v>3114.9678950960001</v>
      </c>
      <c r="M195" s="6">
        <v>12.304329293545299</v>
      </c>
      <c r="N195" s="6">
        <v>23.718762979864799</v>
      </c>
      <c r="O195" s="6">
        <v>10.382797599244499</v>
      </c>
      <c r="P195" s="6">
        <v>4142.7193430899997</v>
      </c>
      <c r="Q195" s="6">
        <v>10.3192024339418</v>
      </c>
      <c r="R195" s="6">
        <v>31.544523571349501</v>
      </c>
      <c r="S195" s="6">
        <v>8.4458157407335293</v>
      </c>
    </row>
    <row r="196" spans="1:19" x14ac:dyDescent="0.25">
      <c r="A196" s="6" t="s">
        <v>107</v>
      </c>
      <c r="B196" s="6" t="s">
        <v>108</v>
      </c>
      <c r="C196" s="6" t="s">
        <v>12</v>
      </c>
      <c r="D196" s="6">
        <v>35466.259710500002</v>
      </c>
      <c r="E196" s="6">
        <v>3.7112825684805699</v>
      </c>
      <c r="F196" s="6">
        <v>11.4475982112948</v>
      </c>
      <c r="G196" s="6">
        <v>3.6597425758319</v>
      </c>
      <c r="H196" s="6">
        <v>73591.652284156997</v>
      </c>
      <c r="I196" s="6">
        <v>2.32634708859691</v>
      </c>
      <c r="J196" s="6">
        <v>23.753496250548601</v>
      </c>
      <c r="K196" s="6">
        <v>2.29980437465237</v>
      </c>
      <c r="L196" s="6">
        <v>86322.626058567999</v>
      </c>
      <c r="M196" s="6">
        <v>2.0383277017178099</v>
      </c>
      <c r="N196" s="6">
        <v>27.862727779263899</v>
      </c>
      <c r="O196" s="6">
        <v>1.9400863624721201</v>
      </c>
      <c r="P196" s="6">
        <v>114433.44262533401</v>
      </c>
      <c r="Q196" s="6">
        <v>2.22732844462816</v>
      </c>
      <c r="R196" s="6">
        <v>36.936177758892697</v>
      </c>
      <c r="S196" s="6">
        <v>2.0307657202936902</v>
      </c>
    </row>
    <row r="197" spans="1:19" x14ac:dyDescent="0.25">
      <c r="A197" s="6" t="s">
        <v>109</v>
      </c>
      <c r="B197" s="6" t="s">
        <v>110</v>
      </c>
      <c r="C197" s="6" t="s">
        <v>11</v>
      </c>
      <c r="D197" s="6">
        <v>1282.709275254</v>
      </c>
      <c r="E197" s="6">
        <v>14.8125181331402</v>
      </c>
      <c r="F197" s="6">
        <v>21.436537856889</v>
      </c>
      <c r="G197" s="6">
        <v>13.041497671308599</v>
      </c>
      <c r="H197" s="6">
        <v>1710.7158412839999</v>
      </c>
      <c r="I197" s="6">
        <v>11.275968500069499</v>
      </c>
      <c r="J197" s="6">
        <v>28.589350370763</v>
      </c>
      <c r="K197" s="6">
        <v>10.3041213357288</v>
      </c>
      <c r="L197" s="6">
        <v>1282.647427616</v>
      </c>
      <c r="M197" s="6">
        <v>15.3756545482685</v>
      </c>
      <c r="N197" s="6">
        <v>21.435504263962699</v>
      </c>
      <c r="O197" s="6">
        <v>13.8623176693836</v>
      </c>
      <c r="P197" s="6">
        <v>1707.679514212</v>
      </c>
      <c r="Q197" s="6">
        <v>15.766579738135601</v>
      </c>
      <c r="R197" s="6">
        <v>28.538607508385301</v>
      </c>
      <c r="S197" s="6">
        <v>12.5963649008171</v>
      </c>
    </row>
    <row r="198" spans="1:19" x14ac:dyDescent="0.25">
      <c r="A198" s="6" t="s">
        <v>109</v>
      </c>
      <c r="B198" s="6" t="s">
        <v>110</v>
      </c>
      <c r="C198" s="6" t="s">
        <v>12</v>
      </c>
      <c r="D198" s="6">
        <v>17952.773299547</v>
      </c>
      <c r="E198" s="6">
        <v>3.9694804639544699</v>
      </c>
      <c r="F198" s="6">
        <v>15.331776129797699</v>
      </c>
      <c r="G198" s="6">
        <v>3.9512250230589498</v>
      </c>
      <c r="H198" s="6">
        <v>28989.854558586001</v>
      </c>
      <c r="I198" s="6">
        <v>2.7260276206985301</v>
      </c>
      <c r="J198" s="6">
        <v>24.757509756938401</v>
      </c>
      <c r="K198" s="6">
        <v>2.7666535682065199</v>
      </c>
      <c r="L198" s="6">
        <v>31467.853429838</v>
      </c>
      <c r="M198" s="6">
        <v>3.0482150353630302</v>
      </c>
      <c r="N198" s="6">
        <v>26.873735663098799</v>
      </c>
      <c r="O198" s="6">
        <v>2.90141372480117</v>
      </c>
      <c r="P198" s="6">
        <v>38684.714647321001</v>
      </c>
      <c r="Q198" s="6">
        <v>3.0496002139265399</v>
      </c>
      <c r="R198" s="6">
        <v>33.036978450165101</v>
      </c>
      <c r="S198" s="6">
        <v>2.78635573872076</v>
      </c>
    </row>
    <row r="199" spans="1:19" x14ac:dyDescent="0.25">
      <c r="A199" s="6" t="s">
        <v>111</v>
      </c>
      <c r="B199" s="6" t="s">
        <v>112</v>
      </c>
      <c r="C199" s="6" t="s">
        <v>11</v>
      </c>
      <c r="D199" s="6">
        <v>2275.0367147100001</v>
      </c>
      <c r="E199" s="6">
        <v>14.551385767127799</v>
      </c>
      <c r="F199" s="6">
        <v>17.0273619149513</v>
      </c>
      <c r="G199" s="6">
        <v>13.6447357828725</v>
      </c>
      <c r="H199" s="6">
        <v>3411.9539629000001</v>
      </c>
      <c r="I199" s="6">
        <v>11.0039809475042</v>
      </c>
      <c r="J199" s="6">
        <v>25.536543910613901</v>
      </c>
      <c r="K199" s="6">
        <v>9.5018815626934892</v>
      </c>
      <c r="L199" s="6">
        <v>3288.5386409100001</v>
      </c>
      <c r="M199" s="6">
        <v>11.9343448529106</v>
      </c>
      <c r="N199" s="6">
        <v>24.612850090735499</v>
      </c>
      <c r="O199" s="6">
        <v>10.0811222712692</v>
      </c>
      <c r="P199" s="6">
        <v>4385.5346329800004</v>
      </c>
      <c r="Q199" s="6">
        <v>11.3945739618652</v>
      </c>
      <c r="R199" s="6">
        <v>32.823244083699301</v>
      </c>
      <c r="S199" s="6">
        <v>8.9805303077204499</v>
      </c>
    </row>
    <row r="200" spans="1:19" x14ac:dyDescent="0.25">
      <c r="A200" s="6" t="s">
        <v>111</v>
      </c>
      <c r="B200" s="6" t="s">
        <v>112</v>
      </c>
      <c r="C200" s="6" t="s">
        <v>12</v>
      </c>
      <c r="D200" s="6">
        <v>33086.631296059997</v>
      </c>
      <c r="E200" s="6">
        <v>3.9450791947177501</v>
      </c>
      <c r="F200" s="6">
        <v>13.625211898583499</v>
      </c>
      <c r="G200" s="6">
        <v>3.8785301620705499</v>
      </c>
      <c r="H200" s="6">
        <v>55465.78287073</v>
      </c>
      <c r="I200" s="6">
        <v>2.9080779835702</v>
      </c>
      <c r="J200" s="6">
        <v>22.841039269673701</v>
      </c>
      <c r="K200" s="6">
        <v>2.8172923209196798</v>
      </c>
      <c r="L200" s="6">
        <v>64612.66272801</v>
      </c>
      <c r="M200" s="6">
        <v>2.7453739283491698</v>
      </c>
      <c r="N200" s="6">
        <v>26.607762305063702</v>
      </c>
      <c r="O200" s="6">
        <v>2.5434975063780199</v>
      </c>
      <c r="P200" s="6">
        <v>89668.807395099997</v>
      </c>
      <c r="Q200" s="6">
        <v>2.6234286717891302</v>
      </c>
      <c r="R200" s="6">
        <v>36.925986526679097</v>
      </c>
      <c r="S200" s="6">
        <v>2.2936065233032599</v>
      </c>
    </row>
    <row r="201" spans="1:19" x14ac:dyDescent="0.25">
      <c r="A201" s="6" t="s">
        <v>113</v>
      </c>
      <c r="B201" s="6" t="s">
        <v>114</v>
      </c>
      <c r="C201" s="6" t="s">
        <v>11</v>
      </c>
      <c r="D201" s="6">
        <v>4129.1913404099996</v>
      </c>
      <c r="E201" s="6">
        <v>13.683521969924101</v>
      </c>
      <c r="F201" s="6">
        <v>27.6767659094652</v>
      </c>
      <c r="G201" s="6">
        <v>11.6174213691032</v>
      </c>
      <c r="H201" s="6">
        <v>3797.9920985600002</v>
      </c>
      <c r="I201" s="6">
        <v>12.025520663291999</v>
      </c>
      <c r="J201" s="6">
        <v>25.456833934802901</v>
      </c>
      <c r="K201" s="6">
        <v>11.1569306555488</v>
      </c>
      <c r="L201" s="6">
        <v>3021.3440347300002</v>
      </c>
      <c r="M201" s="6">
        <v>14.222281462652999</v>
      </c>
      <c r="N201" s="6">
        <v>20.251188353232902</v>
      </c>
      <c r="O201" s="6">
        <v>11.896777719285</v>
      </c>
      <c r="P201" s="6">
        <v>3970.8144534500002</v>
      </c>
      <c r="Q201" s="6">
        <v>14.4899012731164</v>
      </c>
      <c r="R201" s="6">
        <v>26.615211802498902</v>
      </c>
      <c r="S201" s="6">
        <v>11.8954005122855</v>
      </c>
    </row>
    <row r="202" spans="1:19" x14ac:dyDescent="0.25">
      <c r="A202" s="6" t="s">
        <v>113</v>
      </c>
      <c r="B202" s="6" t="s">
        <v>114</v>
      </c>
      <c r="C202" s="6" t="s">
        <v>12</v>
      </c>
      <c r="D202" s="6">
        <v>70447.938689360002</v>
      </c>
      <c r="E202" s="6">
        <v>4.2372797450439998</v>
      </c>
      <c r="F202" s="6">
        <v>18.6530650440444</v>
      </c>
      <c r="G202" s="6">
        <v>4.1313959327880303</v>
      </c>
      <c r="H202" s="6">
        <v>88625.596453670005</v>
      </c>
      <c r="I202" s="6">
        <v>2.72936813045292</v>
      </c>
      <c r="J202" s="6">
        <v>23.466109100892901</v>
      </c>
      <c r="K202" s="6">
        <v>2.7844033410128799</v>
      </c>
      <c r="L202" s="6">
        <v>92911.732598960007</v>
      </c>
      <c r="M202" s="6">
        <v>2.8693763964958898</v>
      </c>
      <c r="N202" s="6">
        <v>24.600983701812901</v>
      </c>
      <c r="O202" s="6">
        <v>2.7640647683623998</v>
      </c>
      <c r="P202" s="6">
        <v>125689.59975574</v>
      </c>
      <c r="Q202" s="6">
        <v>2.8776280063337398</v>
      </c>
      <c r="R202" s="6">
        <v>33.279842153249803</v>
      </c>
      <c r="S202" s="6">
        <v>2.58010275996857</v>
      </c>
    </row>
    <row r="203" spans="1:19" x14ac:dyDescent="0.25">
      <c r="A203" s="6" t="s">
        <v>115</v>
      </c>
      <c r="B203" s="6" t="s">
        <v>116</v>
      </c>
      <c r="C203" s="6" t="s">
        <v>11</v>
      </c>
      <c r="D203" s="6">
        <v>795.83806549999997</v>
      </c>
      <c r="E203" s="6">
        <v>17.1126600234089</v>
      </c>
      <c r="F203" s="6">
        <v>24.304534493841398</v>
      </c>
      <c r="G203" s="6">
        <v>14.8009115554333</v>
      </c>
      <c r="H203" s="6">
        <v>806.78642146300001</v>
      </c>
      <c r="I203" s="6">
        <v>18.948997846381499</v>
      </c>
      <c r="J203" s="6">
        <v>24.6388923320612</v>
      </c>
      <c r="K203" s="6">
        <v>15.0068745199549</v>
      </c>
      <c r="L203" s="6">
        <v>778.94211690099996</v>
      </c>
      <c r="M203" s="6">
        <v>20.3087598293539</v>
      </c>
      <c r="N203" s="6">
        <v>23.788539867129799</v>
      </c>
      <c r="O203" s="6">
        <v>17.291168482479598</v>
      </c>
      <c r="P203" s="6">
        <v>892.87613726999996</v>
      </c>
      <c r="Q203" s="6">
        <v>18.004107959200599</v>
      </c>
      <c r="R203" s="6">
        <v>27.268033306967499</v>
      </c>
      <c r="S203" s="6">
        <v>15.162388589037899</v>
      </c>
    </row>
    <row r="204" spans="1:19" x14ac:dyDescent="0.25">
      <c r="A204" s="6" t="s">
        <v>115</v>
      </c>
      <c r="B204" s="6" t="s">
        <v>116</v>
      </c>
      <c r="C204" s="6" t="s">
        <v>12</v>
      </c>
      <c r="D204" s="6">
        <v>9088.8284570159994</v>
      </c>
      <c r="E204" s="6">
        <v>6.3545048003976596</v>
      </c>
      <c r="F204" s="6">
        <v>20.355085349209698</v>
      </c>
      <c r="G204" s="6">
        <v>6.1433272459462902</v>
      </c>
      <c r="H204" s="6">
        <v>12133.585969563999</v>
      </c>
      <c r="I204" s="6">
        <v>4.2475717543091198</v>
      </c>
      <c r="J204" s="6">
        <v>27.1740388951665</v>
      </c>
      <c r="K204" s="6">
        <v>3.8537706777442202</v>
      </c>
      <c r="L204" s="6">
        <v>10555.538516295999</v>
      </c>
      <c r="M204" s="6">
        <v>5.0169914234927404</v>
      </c>
      <c r="N204" s="6">
        <v>23.639888069426402</v>
      </c>
      <c r="O204" s="6">
        <v>4.5303050038887198</v>
      </c>
      <c r="P204" s="6">
        <v>12873.436629258</v>
      </c>
      <c r="Q204" s="6">
        <v>5.4093552090844597</v>
      </c>
      <c r="R204" s="6">
        <v>28.8309876861974</v>
      </c>
      <c r="S204" s="6">
        <v>4.9690801371698896</v>
      </c>
    </row>
    <row r="205" spans="1:19" x14ac:dyDescent="0.25">
      <c r="A205" s="6" t="s">
        <v>117</v>
      </c>
      <c r="B205" s="6" t="s">
        <v>118</v>
      </c>
      <c r="C205" s="6" t="s">
        <v>11</v>
      </c>
      <c r="D205" s="6">
        <v>1216.388028993</v>
      </c>
      <c r="E205" s="6">
        <v>14.9050252557312</v>
      </c>
      <c r="F205" s="6">
        <v>40.1988186009863</v>
      </c>
      <c r="G205" s="6">
        <v>10.5778547124418</v>
      </c>
      <c r="H205" s="6">
        <v>866.94387761600001</v>
      </c>
      <c r="I205" s="6">
        <v>14.6990092878178</v>
      </c>
      <c r="J205" s="6">
        <v>28.650495436371799</v>
      </c>
      <c r="K205" s="6">
        <v>12.0140271078639</v>
      </c>
      <c r="L205" s="6">
        <v>468.54039422099999</v>
      </c>
      <c r="M205" s="6">
        <v>21.787921656571299</v>
      </c>
      <c r="N205" s="6">
        <v>15.484179279631</v>
      </c>
      <c r="O205" s="6">
        <v>20.000640481814401</v>
      </c>
      <c r="P205" s="6">
        <v>474.057493443</v>
      </c>
      <c r="Q205" s="6">
        <v>21.6375488692379</v>
      </c>
      <c r="R205" s="6">
        <v>15.666506683011001</v>
      </c>
      <c r="S205" s="6">
        <v>20.223674839321799</v>
      </c>
    </row>
    <row r="206" spans="1:19" x14ac:dyDescent="0.25">
      <c r="A206" s="6" t="s">
        <v>117</v>
      </c>
      <c r="B206" s="6" t="s">
        <v>118</v>
      </c>
      <c r="C206" s="6" t="s">
        <v>12</v>
      </c>
      <c r="D206" s="6">
        <v>18801.225913031001</v>
      </c>
      <c r="E206" s="6">
        <v>3.3551345624336499</v>
      </c>
      <c r="F206" s="6">
        <v>31.984725147164902</v>
      </c>
      <c r="G206" s="6">
        <v>3.2165780482174799</v>
      </c>
      <c r="H206" s="6">
        <v>17416.953146217002</v>
      </c>
      <c r="I206" s="6">
        <v>2.7208498032136901</v>
      </c>
      <c r="J206" s="6">
        <v>29.629794453812401</v>
      </c>
      <c r="K206" s="6">
        <v>2.5954436205291098</v>
      </c>
      <c r="L206" s="6">
        <v>11911.174107401999</v>
      </c>
      <c r="M206" s="6">
        <v>4.0151530717534003</v>
      </c>
      <c r="N206" s="6">
        <v>20.263339835793801</v>
      </c>
      <c r="O206" s="6">
        <v>3.8059266934904099</v>
      </c>
      <c r="P206" s="6">
        <v>10652.536708985001</v>
      </c>
      <c r="Q206" s="6">
        <v>4.8582944520334603</v>
      </c>
      <c r="R206" s="6">
        <v>18.1221405632289</v>
      </c>
      <c r="S206" s="6">
        <v>4.4993906823144298</v>
      </c>
    </row>
    <row r="207" spans="1:19" x14ac:dyDescent="0.25">
      <c r="A207" s="6" t="s">
        <v>119</v>
      </c>
      <c r="B207" s="6" t="s">
        <v>120</v>
      </c>
      <c r="C207" s="6" t="s">
        <v>11</v>
      </c>
      <c r="D207" s="6">
        <v>261.03404329</v>
      </c>
      <c r="E207" s="6">
        <v>21.706624752742101</v>
      </c>
      <c r="F207" s="6">
        <v>27.0001329406788</v>
      </c>
      <c r="G207" s="6">
        <v>19.249474513660999</v>
      </c>
      <c r="H207" s="6">
        <v>324.87746778899998</v>
      </c>
      <c r="I207" s="6">
        <v>19.361356872411601</v>
      </c>
      <c r="J207" s="6">
        <v>33.603796306326998</v>
      </c>
      <c r="K207" s="6">
        <v>16.845542410295099</v>
      </c>
      <c r="L207" s="6">
        <v>95.029514816000002</v>
      </c>
      <c r="M207" s="6">
        <v>37.3038113885207</v>
      </c>
      <c r="N207" s="6">
        <v>9.8294057778114308</v>
      </c>
      <c r="O207" s="6">
        <v>35.848036513747402</v>
      </c>
      <c r="P207" s="6">
        <v>285.846966829</v>
      </c>
      <c r="Q207" s="6">
        <v>23.80128939187</v>
      </c>
      <c r="R207" s="6">
        <v>29.5666649751828</v>
      </c>
      <c r="S207" s="6">
        <v>19.4906077709283</v>
      </c>
    </row>
    <row r="208" spans="1:19" x14ac:dyDescent="0.25">
      <c r="A208" s="6" t="s">
        <v>119</v>
      </c>
      <c r="B208" s="6" t="s">
        <v>120</v>
      </c>
      <c r="C208" s="6" t="s">
        <v>12</v>
      </c>
      <c r="D208" s="6">
        <v>5267.5908156089999</v>
      </c>
      <c r="E208" s="6">
        <v>6.2046447266298204</v>
      </c>
      <c r="F208" s="6">
        <v>20.747243258627101</v>
      </c>
      <c r="G208" s="6">
        <v>6.1445618728325497</v>
      </c>
      <c r="H208" s="6">
        <v>6752.1973777789999</v>
      </c>
      <c r="I208" s="6">
        <v>4.95724248279737</v>
      </c>
      <c r="J208" s="6">
        <v>26.594602054497098</v>
      </c>
      <c r="K208" s="6">
        <v>4.6797461849784199</v>
      </c>
      <c r="L208" s="6">
        <v>5908.4183619920004</v>
      </c>
      <c r="M208" s="6">
        <v>5.09787169383939</v>
      </c>
      <c r="N208" s="6">
        <v>23.2712443545817</v>
      </c>
      <c r="O208" s="6">
        <v>4.7028922347593003</v>
      </c>
      <c r="P208" s="6">
        <v>7461.146381515</v>
      </c>
      <c r="Q208" s="6">
        <v>5.6095852839285003</v>
      </c>
      <c r="R208" s="6">
        <v>29.3869103322941</v>
      </c>
      <c r="S208" s="6">
        <v>5.1185506959629103</v>
      </c>
    </row>
    <row r="209" spans="1:19" x14ac:dyDescent="0.25">
      <c r="A209" s="6" t="s">
        <v>121</v>
      </c>
      <c r="B209" s="6" t="s">
        <v>122</v>
      </c>
      <c r="C209" s="6" t="s">
        <v>11</v>
      </c>
      <c r="D209" s="6">
        <v>274.05743230399997</v>
      </c>
      <c r="E209" s="6">
        <v>22.624093991080901</v>
      </c>
      <c r="F209" s="6">
        <v>10.8623660147609</v>
      </c>
      <c r="G209" s="6">
        <v>21.8080716007685</v>
      </c>
      <c r="H209" s="6">
        <v>814.05863255600002</v>
      </c>
      <c r="I209" s="6">
        <v>13.718838819710999</v>
      </c>
      <c r="J209" s="6">
        <v>32.265510006276102</v>
      </c>
      <c r="K209" s="6">
        <v>10.434853335983</v>
      </c>
      <c r="L209" s="6">
        <v>501.10016115600001</v>
      </c>
      <c r="M209" s="6">
        <v>17.478677347353202</v>
      </c>
      <c r="N209" s="6">
        <v>19.8612871571179</v>
      </c>
      <c r="O209" s="6">
        <v>15.236686248233401</v>
      </c>
      <c r="P209" s="6">
        <v>933.78320091900002</v>
      </c>
      <c r="Q209" s="6">
        <v>16.124911821779399</v>
      </c>
      <c r="R209" s="6">
        <v>37.010836821845103</v>
      </c>
      <c r="S209" s="6">
        <v>11.3674767727091</v>
      </c>
    </row>
    <row r="210" spans="1:19" x14ac:dyDescent="0.25">
      <c r="A210" s="6" t="s">
        <v>121</v>
      </c>
      <c r="B210" s="6" t="s">
        <v>122</v>
      </c>
      <c r="C210" s="6" t="s">
        <v>12</v>
      </c>
      <c r="D210" s="6">
        <v>2435.6944913990001</v>
      </c>
      <c r="E210" s="6">
        <v>9.9744424201914796</v>
      </c>
      <c r="F210" s="6">
        <v>11.011778446669799</v>
      </c>
      <c r="G210" s="6">
        <v>9.9098884134030403</v>
      </c>
      <c r="H210" s="6">
        <v>4805.522564549</v>
      </c>
      <c r="I210" s="6">
        <v>5.5035216522678398</v>
      </c>
      <c r="J210" s="6">
        <v>21.725774717703601</v>
      </c>
      <c r="K210" s="6">
        <v>5.4570308940987902</v>
      </c>
      <c r="L210" s="6">
        <v>5928.6515344480003</v>
      </c>
      <c r="M210" s="6">
        <v>5.3610352204534202</v>
      </c>
      <c r="N210" s="6">
        <v>26.803442474163699</v>
      </c>
      <c r="O210" s="6">
        <v>5.0875711577902001</v>
      </c>
      <c r="P210" s="6">
        <v>8949.1242970389994</v>
      </c>
      <c r="Q210" s="6">
        <v>4.1251557921270496</v>
      </c>
      <c r="R210" s="6">
        <v>40.459004361462902</v>
      </c>
      <c r="S210" s="6">
        <v>3.6527912933088098</v>
      </c>
    </row>
    <row r="211" spans="1:19" x14ac:dyDescent="0.25">
      <c r="A211" s="6" t="s">
        <v>123</v>
      </c>
      <c r="B211" s="6" t="s">
        <v>124</v>
      </c>
      <c r="C211" s="6" t="s">
        <v>11</v>
      </c>
      <c r="D211" s="6">
        <v>1411.2977162879999</v>
      </c>
      <c r="E211" s="6">
        <v>14.8774100743895</v>
      </c>
      <c r="F211" s="6">
        <v>24.157393362490701</v>
      </c>
      <c r="G211" s="6">
        <v>12.5677728068066</v>
      </c>
      <c r="H211" s="6">
        <v>1601.321468327</v>
      </c>
      <c r="I211" s="6">
        <v>12.127854284944</v>
      </c>
      <c r="J211" s="6">
        <v>27.4100582490296</v>
      </c>
      <c r="K211" s="6">
        <v>10.8507416456151</v>
      </c>
      <c r="L211" s="6">
        <v>1348.171166026</v>
      </c>
      <c r="M211" s="6">
        <v>14.014851639827601</v>
      </c>
      <c r="N211" s="6">
        <v>23.076846792694599</v>
      </c>
      <c r="O211" s="6">
        <v>12.2105107862322</v>
      </c>
      <c r="P211" s="6">
        <v>1481.3040140569999</v>
      </c>
      <c r="Q211" s="6">
        <v>13.4070156236105</v>
      </c>
      <c r="R211" s="6">
        <v>25.355701595785099</v>
      </c>
      <c r="S211" s="6">
        <v>11.7582947940819</v>
      </c>
    </row>
    <row r="212" spans="1:19" x14ac:dyDescent="0.25">
      <c r="A212" s="6" t="s">
        <v>123</v>
      </c>
      <c r="B212" s="6" t="s">
        <v>124</v>
      </c>
      <c r="C212" s="6" t="s">
        <v>12</v>
      </c>
      <c r="D212" s="6">
        <v>13511.481305609999</v>
      </c>
      <c r="E212" s="6">
        <v>5.5675429163007797</v>
      </c>
      <c r="F212" s="6">
        <v>17.7721887819899</v>
      </c>
      <c r="G212" s="6">
        <v>5.2685165485788001</v>
      </c>
      <c r="H212" s="6">
        <v>17990.885291043</v>
      </c>
      <c r="I212" s="6">
        <v>3.81137711481973</v>
      </c>
      <c r="J212" s="6">
        <v>23.664127012838001</v>
      </c>
      <c r="K212" s="6">
        <v>3.86044009607724</v>
      </c>
      <c r="L212" s="6">
        <v>18737.337944598999</v>
      </c>
      <c r="M212" s="6">
        <v>3.9012328785704402</v>
      </c>
      <c r="N212" s="6">
        <v>24.645965878300299</v>
      </c>
      <c r="O212" s="6">
        <v>3.7646382919596699</v>
      </c>
      <c r="P212" s="6">
        <v>25786.278928506999</v>
      </c>
      <c r="Q212" s="6">
        <v>3.3367622308544602</v>
      </c>
      <c r="R212" s="6">
        <v>33.9177183268718</v>
      </c>
      <c r="S212" s="6">
        <v>3.1178946635406199</v>
      </c>
    </row>
    <row r="213" spans="1:19" x14ac:dyDescent="0.25">
      <c r="A213" s="6" t="s">
        <v>125</v>
      </c>
      <c r="B213" s="6" t="s">
        <v>126</v>
      </c>
      <c r="C213" s="6" t="s">
        <v>11</v>
      </c>
      <c r="D213" s="6">
        <v>114.63649532399999</v>
      </c>
      <c r="E213" s="6">
        <v>26.8726199161691</v>
      </c>
      <c r="F213" s="6">
        <v>29.7843351166999</v>
      </c>
      <c r="G213" s="6">
        <v>23.3161743082177</v>
      </c>
      <c r="H213" s="6">
        <v>131.39102438500001</v>
      </c>
      <c r="I213" s="6">
        <v>22.5749637402158</v>
      </c>
      <c r="J213" s="6">
        <v>34.137420989265301</v>
      </c>
      <c r="K213" s="6">
        <v>19.4428404780008</v>
      </c>
      <c r="L213" s="6">
        <v>64.023290712999994</v>
      </c>
      <c r="M213" s="6">
        <v>31.954180170916999</v>
      </c>
      <c r="N213" s="6">
        <v>16.6342414820027</v>
      </c>
      <c r="O213" s="6">
        <v>30.269694970700499</v>
      </c>
      <c r="P213" s="6">
        <v>74.837738793</v>
      </c>
      <c r="Q213" s="6">
        <v>44.797137670992001</v>
      </c>
      <c r="R213" s="6">
        <v>19.444002412032098</v>
      </c>
      <c r="S213" s="6">
        <v>38.227327914505302</v>
      </c>
    </row>
    <row r="214" spans="1:19" x14ac:dyDescent="0.25">
      <c r="A214" s="6" t="s">
        <v>125</v>
      </c>
      <c r="B214" s="6" t="s">
        <v>126</v>
      </c>
      <c r="C214" s="6" t="s">
        <v>12</v>
      </c>
      <c r="D214" s="6">
        <v>2775.9871571550002</v>
      </c>
      <c r="E214" s="6">
        <v>7.0163862312250798</v>
      </c>
      <c r="F214" s="6">
        <v>38.5089596085094</v>
      </c>
      <c r="G214" s="6">
        <v>6.48267639104166</v>
      </c>
      <c r="H214" s="6">
        <v>1791.233108553</v>
      </c>
      <c r="I214" s="6">
        <v>6.6290875554920499</v>
      </c>
      <c r="J214" s="6">
        <v>24.848286220958499</v>
      </c>
      <c r="K214" s="6">
        <v>6.6846512030443703</v>
      </c>
      <c r="L214" s="6">
        <v>1424.3726864600001</v>
      </c>
      <c r="M214" s="6">
        <v>9.0184065206744997</v>
      </c>
      <c r="N214" s="6">
        <v>19.7591368926097</v>
      </c>
      <c r="O214" s="6">
        <v>8.6572833205500501</v>
      </c>
      <c r="P214" s="6">
        <v>1217.085717358</v>
      </c>
      <c r="Q214" s="6">
        <v>10.722780521485699</v>
      </c>
      <c r="R214" s="6">
        <v>16.883617277922401</v>
      </c>
      <c r="S214" s="6">
        <v>10.2862612454649</v>
      </c>
    </row>
    <row r="215" spans="1:19" x14ac:dyDescent="0.25">
      <c r="A215" s="6" t="s">
        <v>127</v>
      </c>
      <c r="B215" s="6" t="s">
        <v>128</v>
      </c>
      <c r="C215" s="6" t="s">
        <v>11</v>
      </c>
      <c r="D215" s="6">
        <v>1515.3726176</v>
      </c>
      <c r="E215" s="6">
        <v>14.6580768576151</v>
      </c>
      <c r="F215" s="6">
        <v>21.0446036650841</v>
      </c>
      <c r="G215" s="6">
        <v>13.4885696540133</v>
      </c>
      <c r="H215" s="6">
        <v>1922.8824940300001</v>
      </c>
      <c r="I215" s="6">
        <v>13.6547483471356</v>
      </c>
      <c r="J215" s="6">
        <v>26.703861156920599</v>
      </c>
      <c r="K215" s="6">
        <v>11.2037101798841</v>
      </c>
      <c r="L215" s="6">
        <v>1596.58818318</v>
      </c>
      <c r="M215" s="6">
        <v>13.909041107511101</v>
      </c>
      <c r="N215" s="6">
        <v>22.1724776739029</v>
      </c>
      <c r="O215" s="6">
        <v>13.1114438052058</v>
      </c>
      <c r="P215" s="6">
        <v>2165.9224773400001</v>
      </c>
      <c r="Q215" s="6">
        <v>14.843620269121301</v>
      </c>
      <c r="R215" s="6">
        <v>30.0790575040924</v>
      </c>
      <c r="S215" s="6">
        <v>11.5298767862344</v>
      </c>
    </row>
    <row r="216" spans="1:19" x14ac:dyDescent="0.25">
      <c r="A216" s="6" t="s">
        <v>127</v>
      </c>
      <c r="B216" s="6" t="s">
        <v>128</v>
      </c>
      <c r="C216" s="6" t="s">
        <v>12</v>
      </c>
      <c r="D216" s="6">
        <v>13507.04154794</v>
      </c>
      <c r="E216" s="6">
        <v>6.9409681931188896</v>
      </c>
      <c r="F216" s="6">
        <v>12.278791306558301</v>
      </c>
      <c r="G216" s="6">
        <v>6.4801166386945299</v>
      </c>
      <c r="H216" s="6">
        <v>25964.795728640001</v>
      </c>
      <c r="I216" s="6">
        <v>4.0652452213549797</v>
      </c>
      <c r="J216" s="6">
        <v>23.603711215207699</v>
      </c>
      <c r="K216" s="6">
        <v>3.6041476242877502</v>
      </c>
      <c r="L216" s="6">
        <v>30123.709968259998</v>
      </c>
      <c r="M216" s="6">
        <v>3.7584471282509901</v>
      </c>
      <c r="N216" s="6">
        <v>27.3844384624676</v>
      </c>
      <c r="O216" s="6">
        <v>3.5330442177825101</v>
      </c>
      <c r="P216" s="6">
        <v>40407.475126960002</v>
      </c>
      <c r="Q216" s="6">
        <v>3.62689082743832</v>
      </c>
      <c r="R216" s="6">
        <v>36.733059015766401</v>
      </c>
      <c r="S216" s="6">
        <v>3.2100980054392401</v>
      </c>
    </row>
    <row r="217" spans="1:19" x14ac:dyDescent="0.25">
      <c r="A217" s="6" t="s">
        <v>129</v>
      </c>
      <c r="B217" s="6" t="s">
        <v>130</v>
      </c>
      <c r="C217" s="6" t="s">
        <v>11</v>
      </c>
      <c r="D217" s="6">
        <v>2048.2638519699999</v>
      </c>
      <c r="E217" s="6">
        <v>13.7221796172518</v>
      </c>
      <c r="F217" s="6">
        <v>19.162427597370399</v>
      </c>
      <c r="G217" s="6">
        <v>12.5107772864087</v>
      </c>
      <c r="H217" s="6">
        <v>2460.44991321</v>
      </c>
      <c r="I217" s="6">
        <v>11.8166994365617</v>
      </c>
      <c r="J217" s="6">
        <v>23.018613189651401</v>
      </c>
      <c r="K217" s="6">
        <v>9.9101639896798108</v>
      </c>
      <c r="L217" s="6">
        <v>2488.2149422799998</v>
      </c>
      <c r="M217" s="6">
        <v>13.070484591267901</v>
      </c>
      <c r="N217" s="6">
        <v>23.278367497565</v>
      </c>
      <c r="O217" s="6">
        <v>11.274057956155501</v>
      </c>
      <c r="P217" s="6">
        <v>3692.0293671999998</v>
      </c>
      <c r="Q217" s="6">
        <v>11.8621352238276</v>
      </c>
      <c r="R217" s="6">
        <v>34.5405917154132</v>
      </c>
      <c r="S217" s="6">
        <v>9.3681846749068196</v>
      </c>
    </row>
    <row r="218" spans="1:19" x14ac:dyDescent="0.25">
      <c r="A218" s="6" t="s">
        <v>129</v>
      </c>
      <c r="B218" s="6" t="s">
        <v>130</v>
      </c>
      <c r="C218" s="6" t="s">
        <v>12</v>
      </c>
      <c r="D218" s="6">
        <v>22234.920480000001</v>
      </c>
      <c r="E218" s="6">
        <v>4.7890956778465901</v>
      </c>
      <c r="F218" s="6">
        <v>12.7545447614567</v>
      </c>
      <c r="G218" s="6">
        <v>4.6860348901186999</v>
      </c>
      <c r="H218" s="6">
        <v>35770.579283749998</v>
      </c>
      <c r="I218" s="6">
        <v>3.45233204121288</v>
      </c>
      <c r="J218" s="6">
        <v>20.518960480573899</v>
      </c>
      <c r="K218" s="6">
        <v>3.35858273001524</v>
      </c>
      <c r="L218" s="6">
        <v>46932.491315959996</v>
      </c>
      <c r="M218" s="6">
        <v>3.0007057532497701</v>
      </c>
      <c r="N218" s="6">
        <v>26.921731597579701</v>
      </c>
      <c r="O218" s="6">
        <v>3.0014674335648901</v>
      </c>
      <c r="P218" s="6">
        <v>69391.402057019994</v>
      </c>
      <c r="Q218" s="6">
        <v>3.1424121887691698</v>
      </c>
      <c r="R218" s="6">
        <v>39.804763160389697</v>
      </c>
      <c r="S218" s="6">
        <v>2.6395378195409598</v>
      </c>
    </row>
    <row r="219" spans="1:19" x14ac:dyDescent="0.25">
      <c r="A219" t="s">
        <v>966</v>
      </c>
    </row>
    <row r="220" spans="1:19" x14ac:dyDescent="0.25">
      <c r="A220" t="s">
        <v>967</v>
      </c>
    </row>
    <row r="221" spans="1:19" x14ac:dyDescent="0.25">
      <c r="A221" t="s">
        <v>968</v>
      </c>
    </row>
    <row r="222" spans="1:19" x14ac:dyDescent="0.25">
      <c r="A222" t="s">
        <v>971</v>
      </c>
    </row>
    <row r="223" spans="1:19" x14ac:dyDescent="0.25">
      <c r="A223" t="s">
        <v>972</v>
      </c>
    </row>
    <row r="226" spans="1:19" x14ac:dyDescent="0.25">
      <c r="L226" s="7" t="str">
        <f>HYPERLINK("#'Indice'!A1", "Ir al índice")</f>
        <v>Ir al índice</v>
      </c>
    </row>
    <row r="227" spans="1:19" ht="17.25" x14ac:dyDescent="0.3">
      <c r="A227" s="4" t="s">
        <v>757</v>
      </c>
    </row>
    <row r="228" spans="1:19" x14ac:dyDescent="0.25">
      <c r="A228" s="5" t="s">
        <v>14</v>
      </c>
      <c r="B228" s="5" t="s">
        <v>135</v>
      </c>
      <c r="C228" s="5" t="s">
        <v>7</v>
      </c>
      <c r="D228" s="5" t="s">
        <v>737</v>
      </c>
      <c r="E228" s="5" t="s">
        <v>738</v>
      </c>
      <c r="F228" s="5" t="s">
        <v>739</v>
      </c>
      <c r="G228" s="5" t="s">
        <v>740</v>
      </c>
      <c r="H228" s="5" t="s">
        <v>741</v>
      </c>
      <c r="I228" s="5" t="s">
        <v>742</v>
      </c>
      <c r="J228" s="5" t="s">
        <v>743</v>
      </c>
      <c r="K228" s="5" t="s">
        <v>744</v>
      </c>
      <c r="L228" s="5" t="s">
        <v>745</v>
      </c>
      <c r="M228" s="5" t="s">
        <v>746</v>
      </c>
      <c r="N228" s="5" t="s">
        <v>747</v>
      </c>
      <c r="O228" s="5" t="s">
        <v>748</v>
      </c>
      <c r="P228" s="5" t="s">
        <v>749</v>
      </c>
      <c r="Q228" s="5" t="s">
        <v>750</v>
      </c>
      <c r="R228" s="5" t="s">
        <v>751</v>
      </c>
      <c r="S228" s="5" t="s">
        <v>752</v>
      </c>
    </row>
    <row r="229" spans="1:19" x14ac:dyDescent="0.25">
      <c r="A229" s="6" t="s">
        <v>113</v>
      </c>
      <c r="B229" s="6" t="s">
        <v>136</v>
      </c>
      <c r="C229" s="6" t="s">
        <v>11</v>
      </c>
      <c r="D229" s="6">
        <v>323.04673301999998</v>
      </c>
      <c r="E229" s="6">
        <v>26.924929026663399</v>
      </c>
      <c r="F229" s="6">
        <v>15.9214707275683</v>
      </c>
      <c r="G229" s="6">
        <v>24.224590796605</v>
      </c>
      <c r="H229" s="6">
        <v>582.12811470999998</v>
      </c>
      <c r="I229" s="6">
        <v>20.5797189917376</v>
      </c>
      <c r="J229" s="6">
        <v>28.690386840952801</v>
      </c>
      <c r="K229" s="6">
        <v>17.671384087884299</v>
      </c>
      <c r="L229" s="6">
        <v>385.86516870999998</v>
      </c>
      <c r="M229" s="6">
        <v>27.205932201897099</v>
      </c>
      <c r="N229" s="6">
        <v>19.017499205058201</v>
      </c>
      <c r="O229" s="6">
        <v>21.469241084342801</v>
      </c>
      <c r="P229" s="6">
        <v>737.96056112999997</v>
      </c>
      <c r="Q229" s="6">
        <v>20.357254651071699</v>
      </c>
      <c r="R229" s="6">
        <v>36.370643226420697</v>
      </c>
      <c r="S229" s="6">
        <v>15.852717112087699</v>
      </c>
    </row>
    <row r="230" spans="1:19" x14ac:dyDescent="0.25">
      <c r="A230" s="6" t="s">
        <v>113</v>
      </c>
      <c r="B230" s="6" t="s">
        <v>136</v>
      </c>
      <c r="C230" s="6" t="s">
        <v>12</v>
      </c>
      <c r="D230" s="6">
        <v>3585.3069642400001</v>
      </c>
      <c r="E230" s="6">
        <v>7.1132731651705097</v>
      </c>
      <c r="F230" s="6">
        <v>17.335934651945401</v>
      </c>
      <c r="G230" s="6">
        <v>7.0952832865283204</v>
      </c>
      <c r="H230" s="6">
        <v>5119.7653546700003</v>
      </c>
      <c r="I230" s="6">
        <v>6.5984147114468499</v>
      </c>
      <c r="J230" s="6">
        <v>24.755458460630699</v>
      </c>
      <c r="K230" s="6">
        <v>6.5330502184139103</v>
      </c>
      <c r="L230" s="6">
        <v>5041.5949033200004</v>
      </c>
      <c r="M230" s="6">
        <v>6.5766665932875199</v>
      </c>
      <c r="N230" s="6">
        <v>24.3774830599654</v>
      </c>
      <c r="O230" s="6">
        <v>6.3642442397020504</v>
      </c>
      <c r="P230" s="6">
        <v>6934.69225577</v>
      </c>
      <c r="Q230" s="6">
        <v>6.9816362742167399</v>
      </c>
      <c r="R230" s="6">
        <v>33.531123827458501</v>
      </c>
      <c r="S230" s="6">
        <v>6.2853577449646503</v>
      </c>
    </row>
    <row r="231" spans="1:19" x14ac:dyDescent="0.25">
      <c r="A231" s="6" t="s">
        <v>115</v>
      </c>
      <c r="B231" s="6" t="s">
        <v>137</v>
      </c>
      <c r="C231" s="6" t="s">
        <v>11</v>
      </c>
      <c r="D231" s="6">
        <v>327.77425234999998</v>
      </c>
      <c r="E231" s="6">
        <v>25.239275617169501</v>
      </c>
      <c r="F231" s="6">
        <v>28.7622754396197</v>
      </c>
      <c r="G231" s="6">
        <v>20.3818695545196</v>
      </c>
      <c r="H231" s="6">
        <v>377.19749103999999</v>
      </c>
      <c r="I231" s="6">
        <v>23.0079609356068</v>
      </c>
      <c r="J231" s="6">
        <v>33.099177420565802</v>
      </c>
      <c r="K231" s="6">
        <v>15.9368403727778</v>
      </c>
      <c r="L231" s="6">
        <v>235.85319332</v>
      </c>
      <c r="M231" s="6">
        <v>33.993165788845197</v>
      </c>
      <c r="N231" s="6">
        <v>20.6961787295606</v>
      </c>
      <c r="O231" s="6">
        <v>32.645401890696398</v>
      </c>
      <c r="P231" s="6">
        <v>198.77284316000001</v>
      </c>
      <c r="Q231" s="6">
        <v>36.268745044869199</v>
      </c>
      <c r="R231" s="6">
        <v>17.442368410253899</v>
      </c>
      <c r="S231" s="6">
        <v>29.0441455126238</v>
      </c>
    </row>
    <row r="232" spans="1:19" x14ac:dyDescent="0.25">
      <c r="A232" s="6" t="s">
        <v>115</v>
      </c>
      <c r="B232" s="6" t="s">
        <v>137</v>
      </c>
      <c r="C232" s="6" t="s">
        <v>12</v>
      </c>
      <c r="D232" s="6">
        <v>3105.8760553100001</v>
      </c>
      <c r="E232" s="6">
        <v>8.5950048299580306</v>
      </c>
      <c r="F232" s="6">
        <v>15.8511007713963</v>
      </c>
      <c r="G232" s="6">
        <v>8.6330033781550704</v>
      </c>
      <c r="H232" s="6">
        <v>5760.8692652</v>
      </c>
      <c r="I232" s="6">
        <v>5.2119211118931998</v>
      </c>
      <c r="J232" s="6">
        <v>29.401082859506001</v>
      </c>
      <c r="K232" s="6">
        <v>5.3426366940996504</v>
      </c>
      <c r="L232" s="6">
        <v>4776.4427899599996</v>
      </c>
      <c r="M232" s="6">
        <v>6.5552243301819901</v>
      </c>
      <c r="N232" s="6">
        <v>24.3769791981955</v>
      </c>
      <c r="O232" s="6">
        <v>6.2200413442237199</v>
      </c>
      <c r="P232" s="6">
        <v>5950.8836205899997</v>
      </c>
      <c r="Q232" s="6">
        <v>6.9691499059951303</v>
      </c>
      <c r="R232" s="6">
        <v>30.370837170902099</v>
      </c>
      <c r="S232" s="6">
        <v>6.5016272639516801</v>
      </c>
    </row>
    <row r="233" spans="1:19" x14ac:dyDescent="0.25">
      <c r="A233" s="6" t="s">
        <v>117</v>
      </c>
      <c r="B233" s="6" t="s">
        <v>138</v>
      </c>
      <c r="C233" s="6" t="s">
        <v>11</v>
      </c>
      <c r="D233" s="6">
        <v>1058.3918843399999</v>
      </c>
      <c r="E233" s="6">
        <v>20.1177698929801</v>
      </c>
      <c r="F233" s="6">
        <v>42.292638656867403</v>
      </c>
      <c r="G233" s="6">
        <v>14.662136814717901</v>
      </c>
      <c r="H233" s="6">
        <v>1021.05928986</v>
      </c>
      <c r="I233" s="6">
        <v>20.967316364143301</v>
      </c>
      <c r="J233" s="6">
        <v>40.800852909237101</v>
      </c>
      <c r="K233" s="6">
        <v>14.4398957473402</v>
      </c>
      <c r="L233" s="6">
        <v>184.88041401000001</v>
      </c>
      <c r="M233" s="6">
        <v>50.8180306550735</v>
      </c>
      <c r="N233" s="6">
        <v>7.3876988855908001</v>
      </c>
      <c r="O233" s="6">
        <v>50.788586639549699</v>
      </c>
      <c r="P233" s="6">
        <v>238.21239568999999</v>
      </c>
      <c r="Q233" s="6">
        <v>45.4363588190649</v>
      </c>
      <c r="R233" s="6">
        <v>9.5188095483047803</v>
      </c>
      <c r="S233" s="6">
        <v>41.941131084303898</v>
      </c>
    </row>
    <row r="234" spans="1:19" x14ac:dyDescent="0.25">
      <c r="A234" s="6" t="s">
        <v>117</v>
      </c>
      <c r="B234" s="6" t="s">
        <v>138</v>
      </c>
      <c r="C234" s="6" t="s">
        <v>12</v>
      </c>
      <c r="D234" s="6">
        <v>15799.537974250001</v>
      </c>
      <c r="E234" s="6">
        <v>6.55728493816083</v>
      </c>
      <c r="F234" s="6">
        <v>30.842503269936898</v>
      </c>
      <c r="G234" s="6">
        <v>6.5008406630696296</v>
      </c>
      <c r="H234" s="6">
        <v>16631.624899539998</v>
      </c>
      <c r="I234" s="6">
        <v>4.8851607605874898</v>
      </c>
      <c r="J234" s="6">
        <v>32.466832016508803</v>
      </c>
      <c r="K234" s="6">
        <v>5.0119190526175004</v>
      </c>
      <c r="L234" s="6">
        <v>9739.1624211199996</v>
      </c>
      <c r="M234" s="6">
        <v>7.4837313417668101</v>
      </c>
      <c r="N234" s="6">
        <v>19.0119577742968</v>
      </c>
      <c r="O234" s="6">
        <v>7.1202460089021402</v>
      </c>
      <c r="P234" s="6">
        <v>9056.1845508400002</v>
      </c>
      <c r="Q234" s="6">
        <v>9.9559786683760603</v>
      </c>
      <c r="R234" s="6">
        <v>17.678706939257399</v>
      </c>
      <c r="S234" s="6">
        <v>9.6606220966661898</v>
      </c>
    </row>
    <row r="235" spans="1:19" x14ac:dyDescent="0.25">
      <c r="A235" s="6" t="s">
        <v>127</v>
      </c>
      <c r="B235" s="6" t="s">
        <v>139</v>
      </c>
      <c r="C235" s="6" t="s">
        <v>11</v>
      </c>
      <c r="D235" s="6">
        <v>420.25459919999997</v>
      </c>
      <c r="E235" s="6">
        <v>27.0106797785411</v>
      </c>
      <c r="F235" s="6">
        <v>27.478690741493601</v>
      </c>
      <c r="G235" s="6">
        <v>22.522211963614598</v>
      </c>
      <c r="H235" s="6">
        <v>344.61482290999999</v>
      </c>
      <c r="I235" s="6">
        <v>30.584303842541299</v>
      </c>
      <c r="J235" s="6">
        <v>22.532922094617899</v>
      </c>
      <c r="K235" s="6">
        <v>26.3906440057286</v>
      </c>
      <c r="L235" s="6">
        <v>282.96640472000001</v>
      </c>
      <c r="M235" s="6">
        <v>30.716893195699399</v>
      </c>
      <c r="N235" s="6">
        <v>18.5019898421927</v>
      </c>
      <c r="O235" s="6">
        <v>27.9275426619032</v>
      </c>
      <c r="P235" s="6">
        <v>481.54780776000001</v>
      </c>
      <c r="Q235" s="6">
        <v>26.020197863005698</v>
      </c>
      <c r="R235" s="6">
        <v>31.486397321695801</v>
      </c>
      <c r="S235" s="6">
        <v>20.896455764082699</v>
      </c>
    </row>
    <row r="236" spans="1:19" x14ac:dyDescent="0.25">
      <c r="A236" s="6" t="s">
        <v>127</v>
      </c>
      <c r="B236" s="6" t="s">
        <v>139</v>
      </c>
      <c r="C236" s="6" t="s">
        <v>12</v>
      </c>
      <c r="D236" s="6">
        <v>7023.1666341099999</v>
      </c>
      <c r="E236" s="6">
        <v>6.7137316582875499</v>
      </c>
      <c r="F236" s="6">
        <v>23.695927882601101</v>
      </c>
      <c r="G236" s="6">
        <v>6.7955345053035199</v>
      </c>
      <c r="H236" s="6">
        <v>7758.6095781599997</v>
      </c>
      <c r="I236" s="6">
        <v>5.7195545432692398</v>
      </c>
      <c r="J236" s="6">
        <v>26.177287626984398</v>
      </c>
      <c r="K236" s="6">
        <v>5.66100876738248</v>
      </c>
      <c r="L236" s="6">
        <v>7534.08371343</v>
      </c>
      <c r="M236" s="6">
        <v>6.69384467181193</v>
      </c>
      <c r="N236" s="6">
        <v>25.419744915042902</v>
      </c>
      <c r="O236" s="6">
        <v>6.3983595475419603</v>
      </c>
      <c r="P236" s="6">
        <v>7322.8470660900002</v>
      </c>
      <c r="Q236" s="6">
        <v>7.6634783757001301</v>
      </c>
      <c r="R236" s="6">
        <v>24.707039575371599</v>
      </c>
      <c r="S236" s="6">
        <v>7.4321110849228296</v>
      </c>
    </row>
    <row r="237" spans="1:19" x14ac:dyDescent="0.25">
      <c r="A237" s="6" t="s">
        <v>129</v>
      </c>
      <c r="B237" s="6" t="s">
        <v>140</v>
      </c>
      <c r="C237" s="6" t="s">
        <v>11</v>
      </c>
      <c r="D237" s="6">
        <v>538.44671404999997</v>
      </c>
      <c r="E237" s="6">
        <v>26.197558013310701</v>
      </c>
      <c r="F237" s="6">
        <v>31.658943707037999</v>
      </c>
      <c r="G237" s="6">
        <v>21.231717329622899</v>
      </c>
      <c r="H237" s="6">
        <v>665.10772484999995</v>
      </c>
      <c r="I237" s="6">
        <v>22.618398157190001</v>
      </c>
      <c r="J237" s="6">
        <v>39.106205815171798</v>
      </c>
      <c r="K237" s="6">
        <v>18.146939776102599</v>
      </c>
      <c r="L237" s="6">
        <v>355.54178774000002</v>
      </c>
      <c r="M237" s="6">
        <v>29.318460935057502</v>
      </c>
      <c r="N237" s="6">
        <v>20.9047193526286</v>
      </c>
      <c r="O237" s="6">
        <v>26.743488841485998</v>
      </c>
      <c r="P237" s="6">
        <v>141.67660720000001</v>
      </c>
      <c r="Q237" s="6">
        <v>49.288048989409603</v>
      </c>
      <c r="R237" s="6">
        <v>8.3301311251616692</v>
      </c>
      <c r="S237" s="6">
        <v>47.0674331706334</v>
      </c>
    </row>
    <row r="238" spans="1:19" x14ac:dyDescent="0.25">
      <c r="A238" s="6" t="s">
        <v>129</v>
      </c>
      <c r="B238" s="6" t="s">
        <v>140</v>
      </c>
      <c r="C238" s="6" t="s">
        <v>12</v>
      </c>
      <c r="D238" s="6">
        <v>6997.0251243399998</v>
      </c>
      <c r="E238" s="6">
        <v>7.9464549859831797</v>
      </c>
      <c r="F238" s="6">
        <v>20.153881082141201</v>
      </c>
      <c r="G238" s="6">
        <v>8.0061556398989495</v>
      </c>
      <c r="H238" s="6">
        <v>9679.1582536200003</v>
      </c>
      <c r="I238" s="6">
        <v>5.6238191295089797</v>
      </c>
      <c r="J238" s="6">
        <v>27.879363151076799</v>
      </c>
      <c r="K238" s="6">
        <v>5.7657332630649503</v>
      </c>
      <c r="L238" s="6">
        <v>8939.3418285000007</v>
      </c>
      <c r="M238" s="6">
        <v>6.7676490418255897</v>
      </c>
      <c r="N238" s="6">
        <v>25.7484329358034</v>
      </c>
      <c r="O238" s="6">
        <v>6.2122039572259196</v>
      </c>
      <c r="P238" s="6">
        <v>9102.4782183999996</v>
      </c>
      <c r="Q238" s="6">
        <v>7.8527334697640701</v>
      </c>
      <c r="R238" s="6">
        <v>26.2183228309786</v>
      </c>
      <c r="S238" s="6">
        <v>7.3522663541798696</v>
      </c>
    </row>
    <row r="239" spans="1:19" x14ac:dyDescent="0.25">
      <c r="A239" s="6" t="s">
        <v>141</v>
      </c>
      <c r="B239" s="6" t="s">
        <v>142</v>
      </c>
      <c r="C239" s="6" t="s">
        <v>11</v>
      </c>
      <c r="D239" s="6">
        <v>110.88574584</v>
      </c>
      <c r="E239" s="6">
        <v>31.143065534681199</v>
      </c>
      <c r="F239" s="6">
        <v>24.7080624373055</v>
      </c>
      <c r="G239" s="6">
        <v>31.804142346764898</v>
      </c>
      <c r="H239" s="6">
        <v>164.398404903</v>
      </c>
      <c r="I239" s="6">
        <v>34.684596809233099</v>
      </c>
      <c r="J239" s="6">
        <v>36.631994691164998</v>
      </c>
      <c r="K239" s="6">
        <v>27.1054145387569</v>
      </c>
      <c r="L239" s="6">
        <v>37.612990981000003</v>
      </c>
      <c r="M239" s="6">
        <v>48.777853279964198</v>
      </c>
      <c r="N239" s="6">
        <v>8.3810964391521701</v>
      </c>
      <c r="O239" s="6">
        <v>46.107604057807499</v>
      </c>
      <c r="P239" s="6">
        <v>135.88651390000001</v>
      </c>
      <c r="Q239" s="6">
        <v>49.184756660701801</v>
      </c>
      <c r="R239" s="6">
        <v>30.2788464323773</v>
      </c>
      <c r="S239" s="6">
        <v>36.872137742962103</v>
      </c>
    </row>
    <row r="240" spans="1:19" x14ac:dyDescent="0.25">
      <c r="A240" s="6" t="s">
        <v>141</v>
      </c>
      <c r="B240" s="6" t="s">
        <v>142</v>
      </c>
      <c r="C240" s="6" t="s">
        <v>12</v>
      </c>
      <c r="D240" s="6">
        <v>1647.8606825459999</v>
      </c>
      <c r="E240" s="6">
        <v>13.7228821170476</v>
      </c>
      <c r="F240" s="6">
        <v>17.566573540035101</v>
      </c>
      <c r="G240" s="6">
        <v>13.388033013091601</v>
      </c>
      <c r="H240" s="6">
        <v>2771.3929961990002</v>
      </c>
      <c r="I240" s="6">
        <v>8.6928328538143997</v>
      </c>
      <c r="J240" s="6">
        <v>29.543686181558598</v>
      </c>
      <c r="K240" s="6">
        <v>7.1637926797274396</v>
      </c>
      <c r="L240" s="6">
        <v>2229.6853344309998</v>
      </c>
      <c r="M240" s="6">
        <v>9.4383080167190396</v>
      </c>
      <c r="N240" s="6">
        <v>23.768958027388699</v>
      </c>
      <c r="O240" s="6">
        <v>8.1644099514745694</v>
      </c>
      <c r="P240" s="6">
        <v>2731.7218128549998</v>
      </c>
      <c r="Q240" s="6">
        <v>9.7421292160847397</v>
      </c>
      <c r="R240" s="6">
        <v>29.120782251017602</v>
      </c>
      <c r="S240" s="6">
        <v>9.5730832420830705</v>
      </c>
    </row>
    <row r="241" spans="1:19" x14ac:dyDescent="0.25">
      <c r="A241" s="6" t="s">
        <v>143</v>
      </c>
      <c r="B241" s="6" t="s">
        <v>144</v>
      </c>
      <c r="C241" s="6" t="s">
        <v>11</v>
      </c>
      <c r="D241" s="6">
        <v>124.14308468</v>
      </c>
      <c r="E241" s="6">
        <v>36.493288038995701</v>
      </c>
      <c r="F241" s="6">
        <v>25.097555820819199</v>
      </c>
      <c r="G241" s="6">
        <v>32.263276364531599</v>
      </c>
      <c r="H241" s="6">
        <v>118.60444081</v>
      </c>
      <c r="I241" s="6">
        <v>36.5334488508581</v>
      </c>
      <c r="J241" s="6">
        <v>23.977828338154499</v>
      </c>
      <c r="K241" s="6">
        <v>31.0833165142875</v>
      </c>
      <c r="L241" s="6">
        <v>144.12156694000001</v>
      </c>
      <c r="M241" s="6">
        <v>34.125391453163999</v>
      </c>
      <c r="N241" s="6">
        <v>29.1365329014038</v>
      </c>
      <c r="O241" s="6">
        <v>29.523784199766101</v>
      </c>
      <c r="P241" s="6">
        <v>107.77303753</v>
      </c>
      <c r="Q241" s="6">
        <v>46.027259048078299</v>
      </c>
      <c r="R241" s="6">
        <v>21.788082939622502</v>
      </c>
      <c r="S241" s="6">
        <v>37.814168056751299</v>
      </c>
    </row>
    <row r="242" spans="1:19" x14ac:dyDescent="0.25">
      <c r="A242" s="6" t="s">
        <v>143</v>
      </c>
      <c r="B242" s="6" t="s">
        <v>144</v>
      </c>
      <c r="C242" s="6" t="s">
        <v>12</v>
      </c>
      <c r="D242" s="6">
        <v>1937.1023147999999</v>
      </c>
      <c r="E242" s="6">
        <v>10.039547844225201</v>
      </c>
      <c r="F242" s="6">
        <v>11.4173477235723</v>
      </c>
      <c r="G242" s="6">
        <v>10.0645357518873</v>
      </c>
      <c r="H242" s="6">
        <v>4113.5590910800001</v>
      </c>
      <c r="I242" s="6">
        <v>5.8894598946855998</v>
      </c>
      <c r="J242" s="6">
        <v>24.245458882316001</v>
      </c>
      <c r="K242" s="6">
        <v>6.0171145754065902</v>
      </c>
      <c r="L242" s="6">
        <v>5025.1892220099999</v>
      </c>
      <c r="M242" s="6">
        <v>5.0030602688216499</v>
      </c>
      <c r="N242" s="6">
        <v>29.618638254716899</v>
      </c>
      <c r="O242" s="6">
        <v>4.7883113365607501</v>
      </c>
      <c r="P242" s="6">
        <v>5890.4567991900003</v>
      </c>
      <c r="Q242" s="6">
        <v>5.8240519082952904</v>
      </c>
      <c r="R242" s="6">
        <v>34.718555139394802</v>
      </c>
      <c r="S242" s="6">
        <v>5.4318688232952299</v>
      </c>
    </row>
    <row r="243" spans="1:19" x14ac:dyDescent="0.25">
      <c r="A243" s="6" t="s">
        <v>145</v>
      </c>
      <c r="B243" s="6" t="s">
        <v>146</v>
      </c>
      <c r="C243" s="6" t="s">
        <v>11</v>
      </c>
      <c r="D243" s="6">
        <v>425.80250368999998</v>
      </c>
      <c r="E243" s="6">
        <v>33.349015080978297</v>
      </c>
      <c r="F243" s="6">
        <v>34.041010648081397</v>
      </c>
      <c r="G243" s="6">
        <v>26.364836985340599</v>
      </c>
      <c r="H243" s="6">
        <v>439.89453140000001</v>
      </c>
      <c r="I243" s="6">
        <v>25.0694422311404</v>
      </c>
      <c r="J243" s="6">
        <v>35.167605398398798</v>
      </c>
      <c r="K243" s="6">
        <v>23.298971656899798</v>
      </c>
      <c r="L243" s="6">
        <v>322.30772346999998</v>
      </c>
      <c r="M243" s="6">
        <v>41.865148504873602</v>
      </c>
      <c r="N243" s="6">
        <v>25.767064663830499</v>
      </c>
      <c r="O243" s="6">
        <v>29.020665654995302</v>
      </c>
      <c r="P243" s="6">
        <v>62.846774879999998</v>
      </c>
      <c r="Q243" s="6">
        <v>70.392254669219398</v>
      </c>
      <c r="R243" s="6">
        <v>5.0243192896892701</v>
      </c>
      <c r="S243" s="6">
        <v>64.646370069352201</v>
      </c>
    </row>
    <row r="244" spans="1:19" x14ac:dyDescent="0.25">
      <c r="A244" s="6" t="s">
        <v>145</v>
      </c>
      <c r="B244" s="6" t="s">
        <v>146</v>
      </c>
      <c r="C244" s="6" t="s">
        <v>12</v>
      </c>
      <c r="D244" s="6">
        <v>11348.87545632</v>
      </c>
      <c r="E244" s="6">
        <v>8.2602836070471195</v>
      </c>
      <c r="F244" s="6">
        <v>36.400653630228703</v>
      </c>
      <c r="G244" s="6">
        <v>8.6806105924619903</v>
      </c>
      <c r="H244" s="6">
        <v>7216.8001167499997</v>
      </c>
      <c r="I244" s="6">
        <v>6.7987476713220003</v>
      </c>
      <c r="J244" s="6">
        <v>23.147336701286999</v>
      </c>
      <c r="K244" s="6">
        <v>6.7326232345026602</v>
      </c>
      <c r="L244" s="6">
        <v>5550.8398916699998</v>
      </c>
      <c r="M244" s="6">
        <v>10.020859904218799</v>
      </c>
      <c r="N244" s="6">
        <v>17.8038961684979</v>
      </c>
      <c r="O244" s="6">
        <v>9.3259112778786708</v>
      </c>
      <c r="P244" s="6">
        <v>7061.1539573700002</v>
      </c>
      <c r="Q244" s="6">
        <v>10.040199259044</v>
      </c>
      <c r="R244" s="6">
        <v>22.648113499986302</v>
      </c>
      <c r="S244" s="6">
        <v>9.1249134541906294</v>
      </c>
    </row>
    <row r="245" spans="1:19" x14ac:dyDescent="0.25">
      <c r="A245" s="6" t="s">
        <v>147</v>
      </c>
      <c r="B245" s="6" t="s">
        <v>148</v>
      </c>
      <c r="C245" s="6" t="s">
        <v>11</v>
      </c>
      <c r="D245" s="6">
        <v>522.75353156000006</v>
      </c>
      <c r="E245" s="6">
        <v>34.160218487197199</v>
      </c>
      <c r="F245" s="6">
        <v>27.151278492692999</v>
      </c>
      <c r="G245" s="6">
        <v>28.680610178534302</v>
      </c>
      <c r="H245" s="6">
        <v>340.63847127000003</v>
      </c>
      <c r="I245" s="6">
        <v>33.975739369880898</v>
      </c>
      <c r="J245" s="6">
        <v>17.692410362445202</v>
      </c>
      <c r="K245" s="6">
        <v>28.882517061383801</v>
      </c>
      <c r="L245" s="6">
        <v>568.83645406000005</v>
      </c>
      <c r="M245" s="6">
        <v>28.7162237922835</v>
      </c>
      <c r="N245" s="6">
        <v>29.544777889666602</v>
      </c>
      <c r="O245" s="6">
        <v>25.923741350937298</v>
      </c>
      <c r="P245" s="6">
        <v>493.10825129</v>
      </c>
      <c r="Q245" s="6">
        <v>32.747202801027001</v>
      </c>
      <c r="R245" s="6">
        <v>25.611533255195098</v>
      </c>
      <c r="S245" s="6">
        <v>27.815277780124202</v>
      </c>
    </row>
    <row r="246" spans="1:19" x14ac:dyDescent="0.25">
      <c r="A246" s="6" t="s">
        <v>147</v>
      </c>
      <c r="B246" s="6" t="s">
        <v>148</v>
      </c>
      <c r="C246" s="6" t="s">
        <v>12</v>
      </c>
      <c r="D246" s="6">
        <v>7192.6316297000003</v>
      </c>
      <c r="E246" s="6">
        <v>10.491067341162299</v>
      </c>
      <c r="F246" s="6">
        <v>21.5991664039555</v>
      </c>
      <c r="G246" s="6">
        <v>10.733353062783801</v>
      </c>
      <c r="H246" s="6">
        <v>7978.3376118599999</v>
      </c>
      <c r="I246" s="6">
        <v>8.3212367375345604</v>
      </c>
      <c r="J246" s="6">
        <v>23.958608000155401</v>
      </c>
      <c r="K246" s="6">
        <v>7.9783194493960998</v>
      </c>
      <c r="L246" s="6">
        <v>7338.1715297199999</v>
      </c>
      <c r="M246" s="6">
        <v>10.2180675262547</v>
      </c>
      <c r="N246" s="6">
        <v>22.0362165242435</v>
      </c>
      <c r="O246" s="6">
        <v>8.4873968867985194</v>
      </c>
      <c r="P246" s="6">
        <v>10791.36488334</v>
      </c>
      <c r="Q246" s="6">
        <v>8.7680524120214098</v>
      </c>
      <c r="R246" s="6">
        <v>32.406009071645599</v>
      </c>
      <c r="S246" s="6">
        <v>7.2705588413444397</v>
      </c>
    </row>
    <row r="247" spans="1:19" x14ac:dyDescent="0.25">
      <c r="A247" s="6" t="s">
        <v>149</v>
      </c>
      <c r="B247" s="6" t="s">
        <v>150</v>
      </c>
      <c r="C247" s="6" t="s">
        <v>11</v>
      </c>
      <c r="D247" s="6">
        <v>793.46070258999998</v>
      </c>
      <c r="E247" s="6">
        <v>34.082205829463497</v>
      </c>
      <c r="F247" s="6">
        <v>42.883211191879496</v>
      </c>
      <c r="G247" s="6">
        <v>23.662134927204999</v>
      </c>
      <c r="H247" s="6">
        <v>440.70477332000002</v>
      </c>
      <c r="I247" s="6">
        <v>45.369910770893902</v>
      </c>
      <c r="J247" s="6">
        <v>23.818238012118002</v>
      </c>
      <c r="K247" s="6">
        <v>42.7284079549067</v>
      </c>
      <c r="L247" s="6">
        <v>229.29135226</v>
      </c>
      <c r="M247" s="6">
        <v>57.909597313735802</v>
      </c>
      <c r="N247" s="6">
        <v>12.392232471427199</v>
      </c>
      <c r="O247" s="6">
        <v>53.511880035676498</v>
      </c>
      <c r="P247" s="6">
        <v>386.82602271000002</v>
      </c>
      <c r="Q247" s="6">
        <v>53.279668656102302</v>
      </c>
      <c r="R247" s="6">
        <v>20.906318324575299</v>
      </c>
      <c r="S247" s="6">
        <v>45.273614239193101</v>
      </c>
    </row>
    <row r="248" spans="1:19" x14ac:dyDescent="0.25">
      <c r="A248" s="6" t="s">
        <v>149</v>
      </c>
      <c r="B248" s="6" t="s">
        <v>150</v>
      </c>
      <c r="C248" s="6" t="s">
        <v>12</v>
      </c>
      <c r="D248" s="6">
        <v>8553.1472288900004</v>
      </c>
      <c r="E248" s="6">
        <v>10.107578342599901</v>
      </c>
      <c r="F248" s="6">
        <v>16.089219830668998</v>
      </c>
      <c r="G248" s="6">
        <v>9.7909398833808208</v>
      </c>
      <c r="H248" s="6">
        <v>12051.01216342</v>
      </c>
      <c r="I248" s="6">
        <v>6.6965246278652302</v>
      </c>
      <c r="J248" s="6">
        <v>22.669010446169199</v>
      </c>
      <c r="K248" s="6">
        <v>6.8007577151226304</v>
      </c>
      <c r="L248" s="6">
        <v>13911.33864485</v>
      </c>
      <c r="M248" s="6">
        <v>5.7142177488239501</v>
      </c>
      <c r="N248" s="6">
        <v>26.168447660981101</v>
      </c>
      <c r="O248" s="6">
        <v>5.3712031766854302</v>
      </c>
      <c r="P248" s="6">
        <v>18645.235167480001</v>
      </c>
      <c r="Q248" s="6">
        <v>7.0607326225053004</v>
      </c>
      <c r="R248" s="6">
        <v>35.073322062180701</v>
      </c>
      <c r="S248" s="6">
        <v>5.9179225752793103</v>
      </c>
    </row>
    <row r="249" spans="1:19" x14ac:dyDescent="0.25">
      <c r="A249" s="6" t="s">
        <v>151</v>
      </c>
      <c r="B249" s="6" t="s">
        <v>152</v>
      </c>
      <c r="C249" s="6" t="s">
        <v>11</v>
      </c>
      <c r="D249" s="6">
        <v>824.01700980999999</v>
      </c>
      <c r="E249" s="6">
        <v>40.121958405955297</v>
      </c>
      <c r="F249" s="6">
        <v>20.4915804909228</v>
      </c>
      <c r="G249" s="6">
        <v>35.9313504953885</v>
      </c>
      <c r="H249" s="6">
        <v>809.92795061000004</v>
      </c>
      <c r="I249" s="6">
        <v>30.676166167683899</v>
      </c>
      <c r="J249" s="6">
        <v>20.1412150406941</v>
      </c>
      <c r="K249" s="6">
        <v>28.747378466611799</v>
      </c>
      <c r="L249" s="6">
        <v>1009.98987392</v>
      </c>
      <c r="M249" s="6">
        <v>28.7444376292157</v>
      </c>
      <c r="N249" s="6">
        <v>25.116336859624699</v>
      </c>
      <c r="O249" s="6">
        <v>21.470669041064099</v>
      </c>
      <c r="P249" s="6">
        <v>1377.3118927</v>
      </c>
      <c r="Q249" s="6">
        <v>28.237289975936399</v>
      </c>
      <c r="R249" s="6">
        <v>34.250867608758398</v>
      </c>
      <c r="S249" s="6">
        <v>21.2817408879298</v>
      </c>
    </row>
    <row r="250" spans="1:19" x14ac:dyDescent="0.25">
      <c r="A250" s="6" t="s">
        <v>151</v>
      </c>
      <c r="B250" s="6" t="s">
        <v>152</v>
      </c>
      <c r="C250" s="6" t="s">
        <v>12</v>
      </c>
      <c r="D250" s="6">
        <v>15869.87701238</v>
      </c>
      <c r="E250" s="6">
        <v>13.0444732253972</v>
      </c>
      <c r="F250" s="6">
        <v>18.566301651685301</v>
      </c>
      <c r="G250" s="6">
        <v>12.6673313578062</v>
      </c>
      <c r="H250" s="6">
        <v>19300.317388619998</v>
      </c>
      <c r="I250" s="6">
        <v>7.5403823971625599</v>
      </c>
      <c r="J250" s="6">
        <v>22.579602496657699</v>
      </c>
      <c r="K250" s="6">
        <v>7.8490565522324403</v>
      </c>
      <c r="L250" s="6">
        <v>20001.848104339999</v>
      </c>
      <c r="M250" s="6">
        <v>6.7474783633829496</v>
      </c>
      <c r="N250" s="6">
        <v>23.4003291397072</v>
      </c>
      <c r="O250" s="6">
        <v>6.87391114353722</v>
      </c>
      <c r="P250" s="6">
        <v>30304.738547280002</v>
      </c>
      <c r="Q250" s="6">
        <v>7.6757065031605798</v>
      </c>
      <c r="R250" s="6">
        <v>35.453766711949797</v>
      </c>
      <c r="S250" s="6">
        <v>6.6360569936438099</v>
      </c>
    </row>
    <row r="251" spans="1:19" x14ac:dyDescent="0.25">
      <c r="A251" s="6" t="s">
        <v>153</v>
      </c>
      <c r="B251" s="6" t="s">
        <v>154</v>
      </c>
      <c r="C251" s="6" t="s">
        <v>11</v>
      </c>
      <c r="D251" s="6">
        <v>330.34612220000002</v>
      </c>
      <c r="E251" s="6">
        <v>28.668647683332399</v>
      </c>
      <c r="F251" s="6">
        <v>12.084693458504599</v>
      </c>
      <c r="G251" s="6">
        <v>28.889145292052699</v>
      </c>
      <c r="H251" s="6">
        <v>685.12114136000002</v>
      </c>
      <c r="I251" s="6">
        <v>20.272536976561199</v>
      </c>
      <c r="J251" s="6">
        <v>25.0630427266338</v>
      </c>
      <c r="K251" s="6">
        <v>19.675954090242001</v>
      </c>
      <c r="L251" s="6">
        <v>613.86330592000002</v>
      </c>
      <c r="M251" s="6">
        <v>25.2440407773679</v>
      </c>
      <c r="N251" s="6">
        <v>22.456294713143802</v>
      </c>
      <c r="O251" s="6">
        <v>21.207561216272001</v>
      </c>
      <c r="P251" s="6">
        <v>1104.26067414</v>
      </c>
      <c r="Q251" s="6">
        <v>23.862059285272199</v>
      </c>
      <c r="R251" s="6">
        <v>40.395969101717803</v>
      </c>
      <c r="S251" s="6">
        <v>17.7194837345683</v>
      </c>
    </row>
    <row r="252" spans="1:19" x14ac:dyDescent="0.25">
      <c r="A252" s="6" t="s">
        <v>153</v>
      </c>
      <c r="B252" s="6" t="s">
        <v>154</v>
      </c>
      <c r="C252" s="6" t="s">
        <v>12</v>
      </c>
      <c r="D252" s="6">
        <v>3558.82579197</v>
      </c>
      <c r="E252" s="6">
        <v>10.287565355363901</v>
      </c>
      <c r="F252" s="6">
        <v>11.817940614706</v>
      </c>
      <c r="G252" s="6">
        <v>10.3629879028483</v>
      </c>
      <c r="H252" s="6">
        <v>6142.66810068</v>
      </c>
      <c r="I252" s="6">
        <v>7.0233865734082404</v>
      </c>
      <c r="J252" s="6">
        <v>20.398213082945102</v>
      </c>
      <c r="K252" s="6">
        <v>7.0854937068729802</v>
      </c>
      <c r="L252" s="6">
        <v>7745.31792898</v>
      </c>
      <c r="M252" s="6">
        <v>7.1109946384032598</v>
      </c>
      <c r="N252" s="6">
        <v>25.720198930005601</v>
      </c>
      <c r="O252" s="6">
        <v>6.7263942557683896</v>
      </c>
      <c r="P252" s="6">
        <v>12666.944102490001</v>
      </c>
      <c r="Q252" s="6">
        <v>5.8393095050520296</v>
      </c>
      <c r="R252" s="6">
        <v>42.063647372343397</v>
      </c>
      <c r="S252" s="6">
        <v>5.2566180675061398</v>
      </c>
    </row>
    <row r="253" spans="1:19" x14ac:dyDescent="0.25">
      <c r="A253" s="6" t="s">
        <v>155</v>
      </c>
      <c r="B253" s="6" t="s">
        <v>156</v>
      </c>
      <c r="C253" s="6" t="s">
        <v>11</v>
      </c>
      <c r="D253" s="6">
        <v>458.21777128000002</v>
      </c>
      <c r="E253" s="6">
        <v>32.498219613988503</v>
      </c>
      <c r="F253" s="6">
        <v>16.825623754090401</v>
      </c>
      <c r="G253" s="6">
        <v>30.8632570707009</v>
      </c>
      <c r="H253" s="6">
        <v>634.45124536000003</v>
      </c>
      <c r="I253" s="6">
        <v>24.187643834829501</v>
      </c>
      <c r="J253" s="6">
        <v>23.29686584377</v>
      </c>
      <c r="K253" s="6">
        <v>21.500751195166199</v>
      </c>
      <c r="L253" s="6">
        <v>659.74184085000002</v>
      </c>
      <c r="M253" s="6">
        <v>26.676456731696501</v>
      </c>
      <c r="N253" s="6">
        <v>24.225529180076201</v>
      </c>
      <c r="O253" s="6">
        <v>21.555027920260098</v>
      </c>
      <c r="P253" s="6">
        <v>970.92218488000003</v>
      </c>
      <c r="Q253" s="6">
        <v>20.962415970920102</v>
      </c>
      <c r="R253" s="6">
        <v>35.651981222063398</v>
      </c>
      <c r="S253" s="6">
        <v>16.3479243039145</v>
      </c>
    </row>
    <row r="254" spans="1:19" x14ac:dyDescent="0.25">
      <c r="A254" s="6" t="s">
        <v>155</v>
      </c>
      <c r="B254" s="6" t="s">
        <v>156</v>
      </c>
      <c r="C254" s="6" t="s">
        <v>12</v>
      </c>
      <c r="D254" s="6">
        <v>5438.3616743900002</v>
      </c>
      <c r="E254" s="6">
        <v>9.0120235678396892</v>
      </c>
      <c r="F254" s="6">
        <v>14.6074396963956</v>
      </c>
      <c r="G254" s="6">
        <v>9.0424944703205892</v>
      </c>
      <c r="H254" s="6">
        <v>7947.8674516900001</v>
      </c>
      <c r="I254" s="6">
        <v>6.2552667113729603</v>
      </c>
      <c r="J254" s="6">
        <v>21.347972324501399</v>
      </c>
      <c r="K254" s="6">
        <v>6.2662928110354104</v>
      </c>
      <c r="L254" s="6">
        <v>9316.14411793</v>
      </c>
      <c r="M254" s="6">
        <v>6.8242508601256304</v>
      </c>
      <c r="N254" s="6">
        <v>25.023163510149701</v>
      </c>
      <c r="O254" s="6">
        <v>6.34852789609812</v>
      </c>
      <c r="P254" s="6">
        <v>14527.70805307</v>
      </c>
      <c r="Q254" s="6">
        <v>5.9086534067351897</v>
      </c>
      <c r="R254" s="6">
        <v>39.021424468953398</v>
      </c>
      <c r="S254" s="6">
        <v>5.0325571984130697</v>
      </c>
    </row>
    <row r="255" spans="1:19" x14ac:dyDescent="0.25">
      <c r="A255" s="6" t="s">
        <v>157</v>
      </c>
      <c r="B255" s="6" t="s">
        <v>158</v>
      </c>
      <c r="C255" s="6" t="s">
        <v>11</v>
      </c>
      <c r="D255" s="6">
        <v>316.06090366000001</v>
      </c>
      <c r="E255" s="6">
        <v>34.763164067408098</v>
      </c>
      <c r="F255" s="6">
        <v>16.360906688349399</v>
      </c>
      <c r="G255" s="6">
        <v>30.286375883230299</v>
      </c>
      <c r="H255" s="6">
        <v>513.04973782000002</v>
      </c>
      <c r="I255" s="6">
        <v>27.436529901098101</v>
      </c>
      <c r="J255" s="6">
        <v>26.558042420788901</v>
      </c>
      <c r="K255" s="6">
        <v>23.1665707124363</v>
      </c>
      <c r="L255" s="6">
        <v>554.71890427999995</v>
      </c>
      <c r="M255" s="6">
        <v>26.34569573768</v>
      </c>
      <c r="N255" s="6">
        <v>28.715048669707102</v>
      </c>
      <c r="O255" s="6">
        <v>22.5078928862666</v>
      </c>
      <c r="P255" s="6">
        <v>547.97600561000002</v>
      </c>
      <c r="Q255" s="6">
        <v>23.4668806258349</v>
      </c>
      <c r="R255" s="6">
        <v>28.366002221154499</v>
      </c>
      <c r="S255" s="6">
        <v>19.354709947665199</v>
      </c>
    </row>
    <row r="256" spans="1:19" x14ac:dyDescent="0.25">
      <c r="A256" s="6" t="s">
        <v>157</v>
      </c>
      <c r="B256" s="6" t="s">
        <v>158</v>
      </c>
      <c r="C256" s="6" t="s">
        <v>12</v>
      </c>
      <c r="D256" s="6">
        <v>2889.1837360499999</v>
      </c>
      <c r="E256" s="6">
        <v>10.7255544777477</v>
      </c>
      <c r="F256" s="6">
        <v>10.4880829384891</v>
      </c>
      <c r="G256" s="6">
        <v>11.098204054275101</v>
      </c>
      <c r="H256" s="6">
        <v>5962.7736736699999</v>
      </c>
      <c r="I256" s="6">
        <v>7.29799671559819</v>
      </c>
      <c r="J256" s="6">
        <v>21.645582471120498</v>
      </c>
      <c r="K256" s="6">
        <v>6.4533870481251601</v>
      </c>
      <c r="L256" s="6">
        <v>7212.7627624799998</v>
      </c>
      <c r="M256" s="6">
        <v>7.1552304343394697</v>
      </c>
      <c r="N256" s="6">
        <v>26.183192548342198</v>
      </c>
      <c r="O256" s="6">
        <v>6.73357301620198</v>
      </c>
      <c r="P256" s="6">
        <v>11482.58044503</v>
      </c>
      <c r="Q256" s="6">
        <v>7.0299808310630603</v>
      </c>
      <c r="R256" s="6">
        <v>41.683142042048203</v>
      </c>
      <c r="S256" s="6">
        <v>5.6355490065974996</v>
      </c>
    </row>
    <row r="257" spans="1:19" x14ac:dyDescent="0.25">
      <c r="A257" s="6" t="s">
        <v>159</v>
      </c>
      <c r="B257" s="6" t="s">
        <v>160</v>
      </c>
      <c r="C257" s="6" t="s">
        <v>11</v>
      </c>
      <c r="D257" s="6">
        <v>38.227738709999997</v>
      </c>
      <c r="E257" s="6">
        <v>57.008771254956898</v>
      </c>
      <c r="F257" s="6">
        <v>9.1830068982750408</v>
      </c>
      <c r="G257" s="6">
        <v>50.579978508516596</v>
      </c>
      <c r="H257" s="6">
        <v>124.56810702999999</v>
      </c>
      <c r="I257" s="6">
        <v>34.336881717290503</v>
      </c>
      <c r="J257" s="6">
        <v>29.923553544178599</v>
      </c>
      <c r="K257" s="6">
        <v>28.280817970608901</v>
      </c>
      <c r="L257" s="6">
        <v>125.390363647</v>
      </c>
      <c r="M257" s="6">
        <v>35.174613493610103</v>
      </c>
      <c r="N257" s="6">
        <v>30.121074727509502</v>
      </c>
      <c r="O257" s="6">
        <v>25.691751264010001</v>
      </c>
      <c r="P257" s="6">
        <v>128.10160497999999</v>
      </c>
      <c r="Q257" s="6">
        <v>38.015827445770199</v>
      </c>
      <c r="R257" s="6">
        <v>30.772364830036899</v>
      </c>
      <c r="S257" s="6">
        <v>31.9394265913391</v>
      </c>
    </row>
    <row r="258" spans="1:19" x14ac:dyDescent="0.25">
      <c r="A258" s="6" t="s">
        <v>159</v>
      </c>
      <c r="B258" s="6" t="s">
        <v>160</v>
      </c>
      <c r="C258" s="6" t="s">
        <v>12</v>
      </c>
      <c r="D258" s="6">
        <v>1879.1266928110001</v>
      </c>
      <c r="E258" s="6">
        <v>12.261813487439101</v>
      </c>
      <c r="F258" s="6">
        <v>14.219696762429599</v>
      </c>
      <c r="G258" s="6">
        <v>12.021872124317101</v>
      </c>
      <c r="H258" s="6">
        <v>3110.7008271680002</v>
      </c>
      <c r="I258" s="6">
        <v>6.994541172201</v>
      </c>
      <c r="J258" s="6">
        <v>23.539244400173502</v>
      </c>
      <c r="K258" s="6">
        <v>7.2001545974403598</v>
      </c>
      <c r="L258" s="6">
        <v>3213.8426928630001</v>
      </c>
      <c r="M258" s="6">
        <v>6.1304100459557596</v>
      </c>
      <c r="N258" s="6">
        <v>24.319737838590999</v>
      </c>
      <c r="O258" s="6">
        <v>6.0989873527167102</v>
      </c>
      <c r="P258" s="6">
        <v>5011.2859441410001</v>
      </c>
      <c r="Q258" s="6">
        <v>5.71450107195305</v>
      </c>
      <c r="R258" s="6">
        <v>37.921320998806003</v>
      </c>
      <c r="S258" s="6">
        <v>5.2892682588937303</v>
      </c>
    </row>
    <row r="259" spans="1:19" x14ac:dyDescent="0.25">
      <c r="A259" s="6" t="s">
        <v>161</v>
      </c>
      <c r="B259" s="6" t="s">
        <v>162</v>
      </c>
      <c r="C259" s="6" t="s">
        <v>11</v>
      </c>
      <c r="D259" s="6">
        <v>273.88295820000002</v>
      </c>
      <c r="E259" s="6">
        <v>28.2686858170294</v>
      </c>
      <c r="F259" s="6">
        <v>19.630917058311901</v>
      </c>
      <c r="G259" s="6">
        <v>28.009705143766102</v>
      </c>
      <c r="H259" s="6">
        <v>300.01255442000001</v>
      </c>
      <c r="I259" s="6">
        <v>25.087578036249202</v>
      </c>
      <c r="J259" s="6">
        <v>21.503789834088799</v>
      </c>
      <c r="K259" s="6">
        <v>24.2815167033406</v>
      </c>
      <c r="L259" s="6">
        <v>222.44501933000001</v>
      </c>
      <c r="M259" s="6">
        <v>39.655426438524998</v>
      </c>
      <c r="N259" s="6">
        <v>15.944035923962099</v>
      </c>
      <c r="O259" s="6">
        <v>30.366868124007699</v>
      </c>
      <c r="P259" s="6">
        <v>598.82077093999999</v>
      </c>
      <c r="Q259" s="6">
        <v>22.916645269359101</v>
      </c>
      <c r="R259" s="6">
        <v>42.921257183637202</v>
      </c>
      <c r="S259" s="6">
        <v>14.3823502951574</v>
      </c>
    </row>
    <row r="260" spans="1:19" x14ac:dyDescent="0.25">
      <c r="A260" s="6" t="s">
        <v>161</v>
      </c>
      <c r="B260" s="6" t="s">
        <v>162</v>
      </c>
      <c r="C260" s="6" t="s">
        <v>12</v>
      </c>
      <c r="D260" s="6">
        <v>2295.3223189400001</v>
      </c>
      <c r="E260" s="6">
        <v>11.866359905186201</v>
      </c>
      <c r="F260" s="6">
        <v>10.452424471393501</v>
      </c>
      <c r="G260" s="6">
        <v>11.8551828774238</v>
      </c>
      <c r="H260" s="6">
        <v>4429.5465044700004</v>
      </c>
      <c r="I260" s="6">
        <v>6.6461766354318499</v>
      </c>
      <c r="J260" s="6">
        <v>20.1712412668384</v>
      </c>
      <c r="K260" s="6">
        <v>6.7634571220491102</v>
      </c>
      <c r="L260" s="6">
        <v>5579.3829092899996</v>
      </c>
      <c r="M260" s="6">
        <v>6.2707038442366301</v>
      </c>
      <c r="N260" s="6">
        <v>25.407359121253702</v>
      </c>
      <c r="O260" s="6">
        <v>6.0369673274414097</v>
      </c>
      <c r="P260" s="6">
        <v>9655.4603438800004</v>
      </c>
      <c r="Q260" s="6">
        <v>4.5976269165807304</v>
      </c>
      <c r="R260" s="6">
        <v>43.968975140514402</v>
      </c>
      <c r="S260" s="6">
        <v>4.1988134859182802</v>
      </c>
    </row>
    <row r="261" spans="1:19" x14ac:dyDescent="0.25">
      <c r="A261" s="6" t="s">
        <v>163</v>
      </c>
      <c r="B261" s="6" t="s">
        <v>164</v>
      </c>
      <c r="C261" s="6" t="s">
        <v>11</v>
      </c>
      <c r="D261" s="6">
        <v>167.88896140400001</v>
      </c>
      <c r="E261" s="6">
        <v>22.365173135058601</v>
      </c>
      <c r="F261" s="6">
        <v>15.0025929345557</v>
      </c>
      <c r="G261" s="6">
        <v>20.785591017727999</v>
      </c>
      <c r="H261" s="6">
        <v>316.08849472600002</v>
      </c>
      <c r="I261" s="6">
        <v>16.609989911759801</v>
      </c>
      <c r="J261" s="6">
        <v>28.2457344307429</v>
      </c>
      <c r="K261" s="6">
        <v>12.5886177251974</v>
      </c>
      <c r="L261" s="6">
        <v>194.623752346</v>
      </c>
      <c r="M261" s="6">
        <v>20.6682825529086</v>
      </c>
      <c r="N261" s="6">
        <v>17.391619481263</v>
      </c>
      <c r="O261" s="6">
        <v>17.2127714620901</v>
      </c>
      <c r="P261" s="6">
        <v>440.46508983899997</v>
      </c>
      <c r="Q261" s="6">
        <v>16.363218855389999</v>
      </c>
      <c r="R261" s="6">
        <v>39.3600531534384</v>
      </c>
      <c r="S261" s="6">
        <v>10.5309453996549</v>
      </c>
    </row>
    <row r="262" spans="1:19" x14ac:dyDescent="0.25">
      <c r="A262" s="6" t="s">
        <v>163</v>
      </c>
      <c r="B262" s="6" t="s">
        <v>164</v>
      </c>
      <c r="C262" s="6" t="s">
        <v>12</v>
      </c>
      <c r="D262" s="6">
        <v>689.35618699899999</v>
      </c>
      <c r="E262" s="6">
        <v>12.2964445726852</v>
      </c>
      <c r="F262" s="6">
        <v>10.5214617154341</v>
      </c>
      <c r="G262" s="6">
        <v>12.2547680043299</v>
      </c>
      <c r="H262" s="6">
        <v>1412.1130466290001</v>
      </c>
      <c r="I262" s="6">
        <v>7.4926828149024303</v>
      </c>
      <c r="J262" s="6">
        <v>21.552709090276899</v>
      </c>
      <c r="K262" s="6">
        <v>7.3244851622367397</v>
      </c>
      <c r="L262" s="6">
        <v>1588.7928443180001</v>
      </c>
      <c r="M262" s="6">
        <v>7.34929053230519</v>
      </c>
      <c r="N262" s="6">
        <v>24.249326256169098</v>
      </c>
      <c r="O262" s="6">
        <v>6.2875243532644802</v>
      </c>
      <c r="P262" s="6">
        <v>2861.6430246290001</v>
      </c>
      <c r="Q262" s="6">
        <v>6.0451756899830897</v>
      </c>
      <c r="R262" s="6">
        <v>43.676502938119903</v>
      </c>
      <c r="S262" s="6">
        <v>4.7464794728836903</v>
      </c>
    </row>
    <row r="263" spans="1:19" x14ac:dyDescent="0.25">
      <c r="A263" s="6" t="s">
        <v>165</v>
      </c>
      <c r="B263" s="6" t="s">
        <v>166</v>
      </c>
      <c r="C263" s="6" t="s">
        <v>11</v>
      </c>
      <c r="D263" s="6">
        <v>113.69456814999999</v>
      </c>
      <c r="E263" s="6">
        <v>31.801683399859499</v>
      </c>
      <c r="F263" s="6">
        <v>24.786198002989298</v>
      </c>
      <c r="G263" s="6">
        <v>30.0662326792892</v>
      </c>
      <c r="H263" s="6">
        <v>164.78495115699999</v>
      </c>
      <c r="I263" s="6">
        <v>27.3084963601571</v>
      </c>
      <c r="J263" s="6">
        <v>35.9242529678436</v>
      </c>
      <c r="K263" s="6">
        <v>22.828930106774902</v>
      </c>
      <c r="L263" s="6">
        <v>55.435212397000001</v>
      </c>
      <c r="M263" s="6">
        <v>52.1972650454167</v>
      </c>
      <c r="N263" s="6">
        <v>12.085257661536</v>
      </c>
      <c r="O263" s="6">
        <v>49.401983270119999</v>
      </c>
      <c r="P263" s="6">
        <v>124.78638952599999</v>
      </c>
      <c r="Q263" s="6">
        <v>38.875342934437903</v>
      </c>
      <c r="R263" s="6">
        <v>27.2042913676311</v>
      </c>
      <c r="S263" s="6">
        <v>32.923328616764202</v>
      </c>
    </row>
    <row r="264" spans="1:19" x14ac:dyDescent="0.25">
      <c r="A264" s="6" t="s">
        <v>165</v>
      </c>
      <c r="B264" s="6" t="s">
        <v>166</v>
      </c>
      <c r="C264" s="6" t="s">
        <v>12</v>
      </c>
      <c r="D264" s="6">
        <v>2182.1126333359998</v>
      </c>
      <c r="E264" s="6">
        <v>9.0798930887377605</v>
      </c>
      <c r="F264" s="6">
        <v>17.1463883609993</v>
      </c>
      <c r="G264" s="6">
        <v>8.8857333953244009</v>
      </c>
      <c r="H264" s="6">
        <v>3249.1429919920001</v>
      </c>
      <c r="I264" s="6">
        <v>6.8879749657566496</v>
      </c>
      <c r="J264" s="6">
        <v>25.530793750065602</v>
      </c>
      <c r="K264" s="6">
        <v>6.4849286146815004</v>
      </c>
      <c r="L264" s="6">
        <v>3248.3854378760002</v>
      </c>
      <c r="M264" s="6">
        <v>6.83215159286003</v>
      </c>
      <c r="N264" s="6">
        <v>25.524841116421101</v>
      </c>
      <c r="O264" s="6">
        <v>6.3655894247674496</v>
      </c>
      <c r="P264" s="6">
        <v>4046.7278221490001</v>
      </c>
      <c r="Q264" s="6">
        <v>6.8230436054753296</v>
      </c>
      <c r="R264" s="6">
        <v>31.797976772514001</v>
      </c>
      <c r="S264" s="6">
        <v>6.5468838926279096</v>
      </c>
    </row>
    <row r="265" spans="1:19" x14ac:dyDescent="0.25">
      <c r="A265" s="6" t="s">
        <v>167</v>
      </c>
      <c r="B265" s="6" t="s">
        <v>168</v>
      </c>
      <c r="C265" s="6" t="s">
        <v>11</v>
      </c>
      <c r="D265" s="6">
        <v>106.1684709</v>
      </c>
      <c r="E265" s="6">
        <v>46.473652576621397</v>
      </c>
      <c r="F265" s="6">
        <v>7.5622170839688501</v>
      </c>
      <c r="G265" s="6">
        <v>45.023233768840001</v>
      </c>
      <c r="H265" s="6">
        <v>497.97013783</v>
      </c>
      <c r="I265" s="6">
        <v>19.794108628999901</v>
      </c>
      <c r="J265" s="6">
        <v>35.469647925430799</v>
      </c>
      <c r="K265" s="6">
        <v>15.1203875210322</v>
      </c>
      <c r="L265" s="6">
        <v>306.47640881000001</v>
      </c>
      <c r="M265" s="6">
        <v>25.386005657789699</v>
      </c>
      <c r="N265" s="6">
        <v>21.829843784030601</v>
      </c>
      <c r="O265" s="6">
        <v>22.485773077626199</v>
      </c>
      <c r="P265" s="6">
        <v>493.31811107999999</v>
      </c>
      <c r="Q265" s="6">
        <v>26.798355925431299</v>
      </c>
      <c r="R265" s="6">
        <v>35.138291206569697</v>
      </c>
      <c r="S265" s="6">
        <v>19.460557492835001</v>
      </c>
    </row>
    <row r="266" spans="1:19" x14ac:dyDescent="0.25">
      <c r="A266" s="6" t="s">
        <v>167</v>
      </c>
      <c r="B266" s="6" t="s">
        <v>168</v>
      </c>
      <c r="C266" s="6" t="s">
        <v>12</v>
      </c>
      <c r="D266" s="6">
        <v>1746.3383044</v>
      </c>
      <c r="E266" s="6">
        <v>13.037528967290299</v>
      </c>
      <c r="F266" s="6">
        <v>11.218143872089099</v>
      </c>
      <c r="G266" s="6">
        <v>12.9453964056391</v>
      </c>
      <c r="H266" s="6">
        <v>3393.4095179199999</v>
      </c>
      <c r="I266" s="6">
        <v>7.1428608060788399</v>
      </c>
      <c r="J266" s="6">
        <v>21.798614903555102</v>
      </c>
      <c r="K266" s="6">
        <v>7.1012666697156899</v>
      </c>
      <c r="L266" s="6">
        <v>4339.8586901299996</v>
      </c>
      <c r="M266" s="6">
        <v>6.8115542871421804</v>
      </c>
      <c r="N266" s="6">
        <v>27.878423698174299</v>
      </c>
      <c r="O266" s="6">
        <v>6.5604877012706</v>
      </c>
      <c r="P266" s="6">
        <v>6087.4812724100002</v>
      </c>
      <c r="Q266" s="6">
        <v>5.35729368561078</v>
      </c>
      <c r="R266" s="6">
        <v>39.104817526181499</v>
      </c>
      <c r="S266" s="6">
        <v>4.8823004198837197</v>
      </c>
    </row>
    <row r="267" spans="1:19" x14ac:dyDescent="0.25">
      <c r="A267" s="6" t="s">
        <v>169</v>
      </c>
      <c r="B267" s="6" t="s">
        <v>170</v>
      </c>
      <c r="C267" s="6" t="s">
        <v>11</v>
      </c>
      <c r="D267" s="6">
        <v>544.55024444000003</v>
      </c>
      <c r="E267" s="6">
        <v>23.595678749861801</v>
      </c>
      <c r="F267" s="6">
        <v>30.185036898723801</v>
      </c>
      <c r="G267" s="6">
        <v>20.0221520371141</v>
      </c>
      <c r="H267" s="6">
        <v>489.00426603</v>
      </c>
      <c r="I267" s="6">
        <v>25.691905749106599</v>
      </c>
      <c r="J267" s="6">
        <v>27.106060394717701</v>
      </c>
      <c r="K267" s="6">
        <v>19.940504444178099</v>
      </c>
      <c r="L267" s="6">
        <v>404.12385334999999</v>
      </c>
      <c r="M267" s="6">
        <v>24.70211915626</v>
      </c>
      <c r="N267" s="6">
        <v>22.401042969999502</v>
      </c>
      <c r="O267" s="6">
        <v>20.806240261795399</v>
      </c>
      <c r="P267" s="6">
        <v>366.36198328</v>
      </c>
      <c r="Q267" s="6">
        <v>26.632818123891699</v>
      </c>
      <c r="R267" s="6">
        <v>20.307859736558999</v>
      </c>
      <c r="S267" s="6">
        <v>23.523720533072101</v>
      </c>
    </row>
    <row r="268" spans="1:19" x14ac:dyDescent="0.25">
      <c r="A268" s="6" t="s">
        <v>169</v>
      </c>
      <c r="B268" s="6" t="s">
        <v>170</v>
      </c>
      <c r="C268" s="6" t="s">
        <v>12</v>
      </c>
      <c r="D268" s="6">
        <v>2479.7005450800002</v>
      </c>
      <c r="E268" s="6">
        <v>11.537749143939299</v>
      </c>
      <c r="F268" s="6">
        <v>9.4615514587973504</v>
      </c>
      <c r="G268" s="6">
        <v>11.580904410830501</v>
      </c>
      <c r="H268" s="6">
        <v>6475.6962080499998</v>
      </c>
      <c r="I268" s="6">
        <v>6.3889591436768898</v>
      </c>
      <c r="J268" s="6">
        <v>24.708682274386199</v>
      </c>
      <c r="K268" s="6">
        <v>6.1373664229508504</v>
      </c>
      <c r="L268" s="6">
        <v>7425.7671941099998</v>
      </c>
      <c r="M268" s="6">
        <v>6.7103825312990599</v>
      </c>
      <c r="N268" s="6">
        <v>28.333775450234601</v>
      </c>
      <c r="O268" s="6">
        <v>6.42105312602909</v>
      </c>
      <c r="P268" s="6">
        <v>9827.0171938599997</v>
      </c>
      <c r="Q268" s="6">
        <v>6.1618279496300303</v>
      </c>
      <c r="R268" s="6">
        <v>37.495990816581902</v>
      </c>
      <c r="S268" s="6">
        <v>5.49485394554649</v>
      </c>
    </row>
    <row r="269" spans="1:19" x14ac:dyDescent="0.25">
      <c r="A269" s="6" t="s">
        <v>171</v>
      </c>
      <c r="B269" s="6" t="s">
        <v>172</v>
      </c>
      <c r="C269" s="6" t="s">
        <v>11</v>
      </c>
      <c r="D269" s="6">
        <v>402.39332460999998</v>
      </c>
      <c r="E269" s="6">
        <v>27.038163288110599</v>
      </c>
      <c r="F269" s="6">
        <v>16.989361935065201</v>
      </c>
      <c r="G269" s="6">
        <v>24.805043038472299</v>
      </c>
      <c r="H269" s="6">
        <v>718.89466047999997</v>
      </c>
      <c r="I269" s="6">
        <v>21.098677609765101</v>
      </c>
      <c r="J269" s="6">
        <v>30.3522967035249</v>
      </c>
      <c r="K269" s="6">
        <v>17.877424571596499</v>
      </c>
      <c r="L269" s="6">
        <v>650.00693650999995</v>
      </c>
      <c r="M269" s="6">
        <v>23.314100565265701</v>
      </c>
      <c r="N269" s="6">
        <v>27.443802939262</v>
      </c>
      <c r="O269" s="6">
        <v>19.294316741589</v>
      </c>
      <c r="P269" s="6">
        <v>597.20676874000003</v>
      </c>
      <c r="Q269" s="6">
        <v>23.262393680206301</v>
      </c>
      <c r="R269" s="6">
        <v>25.2145384221478</v>
      </c>
      <c r="S269" s="6">
        <v>21.326453178450599</v>
      </c>
    </row>
    <row r="270" spans="1:19" x14ac:dyDescent="0.25">
      <c r="A270" s="6" t="s">
        <v>171</v>
      </c>
      <c r="B270" s="6" t="s">
        <v>172</v>
      </c>
      <c r="C270" s="6" t="s">
        <v>12</v>
      </c>
      <c r="D270" s="6">
        <v>4617.1605139699996</v>
      </c>
      <c r="E270" s="6">
        <v>10.128686492516101</v>
      </c>
      <c r="F270" s="6">
        <v>15.3082064455603</v>
      </c>
      <c r="G270" s="6">
        <v>10.0820084729295</v>
      </c>
      <c r="H270" s="6">
        <v>7201.9701539199996</v>
      </c>
      <c r="I270" s="6">
        <v>7.2445722450480998</v>
      </c>
      <c r="J270" s="6">
        <v>23.8781488313853</v>
      </c>
      <c r="K270" s="6">
        <v>7.3117072124201803</v>
      </c>
      <c r="L270" s="6">
        <v>8006.8422086299997</v>
      </c>
      <c r="M270" s="6">
        <v>7.2211669698026597</v>
      </c>
      <c r="N270" s="6">
        <v>26.546704004739802</v>
      </c>
      <c r="O270" s="6">
        <v>6.9437296149943002</v>
      </c>
      <c r="P270" s="6">
        <v>10335.369214009999</v>
      </c>
      <c r="Q270" s="6">
        <v>5.8788930394835104</v>
      </c>
      <c r="R270" s="6">
        <v>34.2669407183147</v>
      </c>
      <c r="S270" s="6">
        <v>5.5051202999717299</v>
      </c>
    </row>
    <row r="271" spans="1:19" x14ac:dyDescent="0.25">
      <c r="A271" s="6" t="s">
        <v>173</v>
      </c>
      <c r="B271" s="6" t="s">
        <v>174</v>
      </c>
      <c r="C271" s="6" t="s">
        <v>11</v>
      </c>
      <c r="D271" s="6">
        <v>221.75753351</v>
      </c>
      <c r="E271" s="6">
        <v>28.893024899540201</v>
      </c>
      <c r="F271" s="6">
        <v>19.643209927296098</v>
      </c>
      <c r="G271" s="6">
        <v>25.653331952022999</v>
      </c>
      <c r="H271" s="6">
        <v>401.98434811999999</v>
      </c>
      <c r="I271" s="6">
        <v>19.667574597520499</v>
      </c>
      <c r="J271" s="6">
        <v>35.607642331809899</v>
      </c>
      <c r="K271" s="6">
        <v>18.050864505420801</v>
      </c>
      <c r="L271" s="6">
        <v>247.51656136</v>
      </c>
      <c r="M271" s="6">
        <v>25.098682028478699</v>
      </c>
      <c r="N271" s="6">
        <v>21.924936205415001</v>
      </c>
      <c r="O271" s="6">
        <v>22.143397429073499</v>
      </c>
      <c r="P271" s="6">
        <v>257.66872487500001</v>
      </c>
      <c r="Q271" s="6">
        <v>27.8185345212407</v>
      </c>
      <c r="R271" s="6">
        <v>22.824211535479002</v>
      </c>
      <c r="S271" s="6">
        <v>25.032963379708001</v>
      </c>
    </row>
    <row r="272" spans="1:19" x14ac:dyDescent="0.25">
      <c r="A272" s="6" t="s">
        <v>173</v>
      </c>
      <c r="B272" s="6" t="s">
        <v>174</v>
      </c>
      <c r="C272" s="6" t="s">
        <v>12</v>
      </c>
      <c r="D272" s="6">
        <v>1821.6426558000001</v>
      </c>
      <c r="E272" s="6">
        <v>11.9372487635227</v>
      </c>
      <c r="F272" s="6">
        <v>10.927066013830601</v>
      </c>
      <c r="G272" s="6">
        <v>12.1722770115397</v>
      </c>
      <c r="H272" s="6">
        <v>3949.16678065</v>
      </c>
      <c r="I272" s="6">
        <v>6.3015171368094203</v>
      </c>
      <c r="J272" s="6">
        <v>23.688952371856999</v>
      </c>
      <c r="K272" s="6">
        <v>6.2029854275672296</v>
      </c>
      <c r="L272" s="6">
        <v>4448.36970243</v>
      </c>
      <c r="M272" s="6">
        <v>5.82760209378156</v>
      </c>
      <c r="N272" s="6">
        <v>26.6834053526429</v>
      </c>
      <c r="O272" s="6">
        <v>5.4744310157382001</v>
      </c>
      <c r="P272" s="6">
        <v>6451.7428953999997</v>
      </c>
      <c r="Q272" s="6">
        <v>5.4160554835837296</v>
      </c>
      <c r="R272" s="6">
        <v>38.700576261669497</v>
      </c>
      <c r="S272" s="6">
        <v>4.8965316482328998</v>
      </c>
    </row>
    <row r="273" spans="1:19" x14ac:dyDescent="0.25">
      <c r="A273" s="6" t="s">
        <v>175</v>
      </c>
      <c r="B273" s="6" t="s">
        <v>176</v>
      </c>
      <c r="C273" s="6" t="s">
        <v>11</v>
      </c>
      <c r="D273" s="6">
        <v>375.68442961</v>
      </c>
      <c r="E273" s="6">
        <v>32.047595150602397</v>
      </c>
      <c r="F273" s="6">
        <v>23.492653542994901</v>
      </c>
      <c r="G273" s="6">
        <v>28.4941671536298</v>
      </c>
      <c r="H273" s="6">
        <v>491.70570808000002</v>
      </c>
      <c r="I273" s="6">
        <v>26.584764561394898</v>
      </c>
      <c r="J273" s="6">
        <v>30.747805696999698</v>
      </c>
      <c r="K273" s="6">
        <v>21.7944956347146</v>
      </c>
      <c r="L273" s="6">
        <v>431.63378921999998</v>
      </c>
      <c r="M273" s="6">
        <v>32.320763092755698</v>
      </c>
      <c r="N273" s="6">
        <v>26.9913317358459</v>
      </c>
      <c r="O273" s="6">
        <v>25.691227981097601</v>
      </c>
      <c r="P273" s="6">
        <v>300.13314115999998</v>
      </c>
      <c r="Q273" s="6">
        <v>41.329916042123401</v>
      </c>
      <c r="R273" s="6">
        <v>18.768209024159599</v>
      </c>
      <c r="S273" s="6">
        <v>34.601380359678203</v>
      </c>
    </row>
    <row r="274" spans="1:19" x14ac:dyDescent="0.25">
      <c r="A274" s="6" t="s">
        <v>175</v>
      </c>
      <c r="B274" s="6" t="s">
        <v>176</v>
      </c>
      <c r="C274" s="6" t="s">
        <v>12</v>
      </c>
      <c r="D274" s="6">
        <v>7622.0956690499997</v>
      </c>
      <c r="E274" s="6">
        <v>9.4029813614654092</v>
      </c>
      <c r="F274" s="6">
        <v>17.704655203163899</v>
      </c>
      <c r="G274" s="6">
        <v>8.8729448916157896</v>
      </c>
      <c r="H274" s="6">
        <v>10834.79433719</v>
      </c>
      <c r="I274" s="6">
        <v>6.9570313737146998</v>
      </c>
      <c r="J274" s="6">
        <v>25.167133327395</v>
      </c>
      <c r="K274" s="6">
        <v>6.3231428595023198</v>
      </c>
      <c r="L274" s="6">
        <v>9883.9346530300008</v>
      </c>
      <c r="M274" s="6">
        <v>7.2889499839514</v>
      </c>
      <c r="N274" s="6">
        <v>22.9584700429652</v>
      </c>
      <c r="O274" s="6">
        <v>6.5251428275511101</v>
      </c>
      <c r="P274" s="6">
        <v>14710.539976669999</v>
      </c>
      <c r="Q274" s="6">
        <v>7.9098370416675499</v>
      </c>
      <c r="R274" s="6">
        <v>34.169741426475902</v>
      </c>
      <c r="S274" s="6">
        <v>6.0854442658242398</v>
      </c>
    </row>
    <row r="275" spans="1:19" x14ac:dyDescent="0.25">
      <c r="A275" s="6" t="s">
        <v>177</v>
      </c>
      <c r="B275" s="6" t="s">
        <v>178</v>
      </c>
      <c r="C275" s="6" t="s">
        <v>11</v>
      </c>
      <c r="D275" s="6">
        <v>428.22739588000002</v>
      </c>
      <c r="E275" s="6">
        <v>25.216564623130299</v>
      </c>
      <c r="F275" s="6">
        <v>27.3862735511678</v>
      </c>
      <c r="G275" s="6">
        <v>20.589932368165702</v>
      </c>
      <c r="H275" s="6">
        <v>362.90136906999999</v>
      </c>
      <c r="I275" s="6">
        <v>22.167198258239502</v>
      </c>
      <c r="J275" s="6">
        <v>23.2085015135962</v>
      </c>
      <c r="K275" s="6">
        <v>20.5692553727492</v>
      </c>
      <c r="L275" s="6">
        <v>325.52757475999999</v>
      </c>
      <c r="M275" s="6">
        <v>27.554427312102799</v>
      </c>
      <c r="N275" s="6">
        <v>20.818348607765799</v>
      </c>
      <c r="O275" s="6">
        <v>24.621845929459202</v>
      </c>
      <c r="P275" s="6">
        <v>447.00070577999998</v>
      </c>
      <c r="Q275" s="6">
        <v>25.1347236687708</v>
      </c>
      <c r="R275" s="6">
        <v>28.5868763274702</v>
      </c>
      <c r="S275" s="6">
        <v>18.807087921409199</v>
      </c>
    </row>
    <row r="276" spans="1:19" x14ac:dyDescent="0.25">
      <c r="A276" s="6" t="s">
        <v>177</v>
      </c>
      <c r="B276" s="6" t="s">
        <v>178</v>
      </c>
      <c r="C276" s="6" t="s">
        <v>12</v>
      </c>
      <c r="D276" s="6">
        <v>3553.6896506899998</v>
      </c>
      <c r="E276" s="6">
        <v>8.6436572920917403</v>
      </c>
      <c r="F276" s="6">
        <v>15.7602360977183</v>
      </c>
      <c r="G276" s="6">
        <v>8.4719116631993394</v>
      </c>
      <c r="H276" s="6">
        <v>6060.6627844100003</v>
      </c>
      <c r="I276" s="6">
        <v>5.7756174853225204</v>
      </c>
      <c r="J276" s="6">
        <v>26.878395633791499</v>
      </c>
      <c r="K276" s="6">
        <v>5.8943747664922199</v>
      </c>
      <c r="L276" s="6">
        <v>5540.9325599599997</v>
      </c>
      <c r="M276" s="6">
        <v>6.413058626882</v>
      </c>
      <c r="N276" s="6">
        <v>24.573447298513599</v>
      </c>
      <c r="O276" s="6">
        <v>5.99892288613799</v>
      </c>
      <c r="P276" s="6">
        <v>7393.1694104199996</v>
      </c>
      <c r="Q276" s="6">
        <v>6.3628197675177702</v>
      </c>
      <c r="R276" s="6">
        <v>32.787920969976597</v>
      </c>
      <c r="S276" s="6">
        <v>5.6327068021061599</v>
      </c>
    </row>
    <row r="277" spans="1:19" x14ac:dyDescent="0.25">
      <c r="A277" s="6" t="s">
        <v>179</v>
      </c>
      <c r="B277" s="6" t="s">
        <v>180</v>
      </c>
      <c r="C277" s="6" t="s">
        <v>11</v>
      </c>
      <c r="D277" s="6">
        <v>251.80958358000001</v>
      </c>
      <c r="E277" s="6">
        <v>31.8185367630022</v>
      </c>
      <c r="F277" s="6">
        <v>25.072105363770699</v>
      </c>
      <c r="G277" s="6">
        <v>26.782273511451699</v>
      </c>
      <c r="H277" s="6">
        <v>375.87490452999998</v>
      </c>
      <c r="I277" s="6">
        <v>26.9722401334989</v>
      </c>
      <c r="J277" s="6">
        <v>37.425006133570797</v>
      </c>
      <c r="K277" s="6">
        <v>19.568008206896799</v>
      </c>
      <c r="L277" s="6">
        <v>155.67277389</v>
      </c>
      <c r="M277" s="6">
        <v>36.728194975604197</v>
      </c>
      <c r="N277" s="6">
        <v>15.499982700223701</v>
      </c>
      <c r="O277" s="6">
        <v>34.120742276996403</v>
      </c>
      <c r="P277" s="6">
        <v>220.98433567000001</v>
      </c>
      <c r="Q277" s="6">
        <v>37.242519076682903</v>
      </c>
      <c r="R277" s="6">
        <v>22.002905802434899</v>
      </c>
      <c r="S277" s="6">
        <v>32.246144418264599</v>
      </c>
    </row>
    <row r="278" spans="1:19" x14ac:dyDescent="0.25">
      <c r="A278" s="6" t="s">
        <v>179</v>
      </c>
      <c r="B278" s="6" t="s">
        <v>180</v>
      </c>
      <c r="C278" s="6" t="s">
        <v>12</v>
      </c>
      <c r="D278" s="6">
        <v>2986.3556428400002</v>
      </c>
      <c r="E278" s="6">
        <v>10.117751045191699</v>
      </c>
      <c r="F278" s="6">
        <v>11.8438780593461</v>
      </c>
      <c r="G278" s="6">
        <v>9.4868248041639802</v>
      </c>
      <c r="H278" s="6">
        <v>6665.4390324699998</v>
      </c>
      <c r="I278" s="6">
        <v>6.1351615221971096</v>
      </c>
      <c r="J278" s="6">
        <v>26.4351124092858</v>
      </c>
      <c r="K278" s="6">
        <v>6.1478895771346798</v>
      </c>
      <c r="L278" s="6">
        <v>6677.6650990600001</v>
      </c>
      <c r="M278" s="6">
        <v>6.7517014456549003</v>
      </c>
      <c r="N278" s="6">
        <v>26.4836009549098</v>
      </c>
      <c r="O278" s="6">
        <v>5.9405867637752099</v>
      </c>
      <c r="P278" s="6">
        <v>8884.87988597</v>
      </c>
      <c r="Q278" s="6">
        <v>6.2240344603969397</v>
      </c>
      <c r="R278" s="6">
        <v>35.2374085764584</v>
      </c>
      <c r="S278" s="6">
        <v>5.3085573928668897</v>
      </c>
    </row>
    <row r="279" spans="1:19" x14ac:dyDescent="0.25">
      <c r="A279" s="6" t="s">
        <v>181</v>
      </c>
      <c r="B279" s="6" t="s">
        <v>182</v>
      </c>
      <c r="C279" s="6" t="s">
        <v>11</v>
      </c>
      <c r="D279" s="6">
        <v>216.54755198999999</v>
      </c>
      <c r="E279" s="6">
        <v>37.101176241805497</v>
      </c>
      <c r="F279" s="6">
        <v>12.990185776460001</v>
      </c>
      <c r="G279" s="6">
        <v>35.638158993520001</v>
      </c>
      <c r="H279" s="6">
        <v>529.97456074000002</v>
      </c>
      <c r="I279" s="6">
        <v>24.188453454281301</v>
      </c>
      <c r="J279" s="6">
        <v>31.791945637548899</v>
      </c>
      <c r="K279" s="6">
        <v>21.449474390003399</v>
      </c>
      <c r="L279" s="6">
        <v>426.78869902000002</v>
      </c>
      <c r="M279" s="6">
        <v>28.362450554218601</v>
      </c>
      <c r="N279" s="6">
        <v>25.6020649350009</v>
      </c>
      <c r="O279" s="6">
        <v>22.435543904272102</v>
      </c>
      <c r="P279" s="6">
        <v>493.69808031999997</v>
      </c>
      <c r="Q279" s="6">
        <v>26.069050040516</v>
      </c>
      <c r="R279" s="6">
        <v>29.615803650990301</v>
      </c>
      <c r="S279" s="6">
        <v>21.778005596068901</v>
      </c>
    </row>
    <row r="280" spans="1:19" x14ac:dyDescent="0.25">
      <c r="A280" s="6" t="s">
        <v>181</v>
      </c>
      <c r="B280" s="6" t="s">
        <v>182</v>
      </c>
      <c r="C280" s="6" t="s">
        <v>12</v>
      </c>
      <c r="D280" s="6">
        <v>4122.7033865200001</v>
      </c>
      <c r="E280" s="6">
        <v>10.0599293881798</v>
      </c>
      <c r="F280" s="6">
        <v>14.5597704474187</v>
      </c>
      <c r="G280" s="6">
        <v>9.8542319781775305</v>
      </c>
      <c r="H280" s="6">
        <v>7599.5071735499996</v>
      </c>
      <c r="I280" s="6">
        <v>7.3704182717042697</v>
      </c>
      <c r="J280" s="6">
        <v>26.838476986285801</v>
      </c>
      <c r="K280" s="6">
        <v>7.07734676393956</v>
      </c>
      <c r="L280" s="6">
        <v>7095.4945840700002</v>
      </c>
      <c r="M280" s="6">
        <v>6.7874061539743504</v>
      </c>
      <c r="N280" s="6">
        <v>25.0585023149495</v>
      </c>
      <c r="O280" s="6">
        <v>6.6046713323645001</v>
      </c>
      <c r="P280" s="6">
        <v>9498.0117925300001</v>
      </c>
      <c r="Q280" s="6">
        <v>8.0324701372349594</v>
      </c>
      <c r="R280" s="6">
        <v>33.543250251346102</v>
      </c>
      <c r="S280" s="6">
        <v>7.4630364451135502</v>
      </c>
    </row>
    <row r="281" spans="1:19" x14ac:dyDescent="0.25">
      <c r="A281" s="6" t="s">
        <v>183</v>
      </c>
      <c r="B281" s="6" t="s">
        <v>184</v>
      </c>
      <c r="C281" s="6" t="s">
        <v>11</v>
      </c>
      <c r="D281" s="6">
        <v>394.35535761</v>
      </c>
      <c r="E281" s="6">
        <v>25.788510009455599</v>
      </c>
      <c r="F281" s="6">
        <v>18.9436048311387</v>
      </c>
      <c r="G281" s="6">
        <v>23.4370933572065</v>
      </c>
      <c r="H281" s="6">
        <v>637.94568126000001</v>
      </c>
      <c r="I281" s="6">
        <v>21.302069562438898</v>
      </c>
      <c r="J281" s="6">
        <v>30.6449263495808</v>
      </c>
      <c r="K281" s="6">
        <v>19.181188957375301</v>
      </c>
      <c r="L281" s="6">
        <v>461.91607133999997</v>
      </c>
      <c r="M281" s="6">
        <v>29.656421066599901</v>
      </c>
      <c r="N281" s="6">
        <v>22.1890113872138</v>
      </c>
      <c r="O281" s="6">
        <v>22.925144107159099</v>
      </c>
      <c r="P281" s="6">
        <v>587.51633559000004</v>
      </c>
      <c r="Q281" s="6">
        <v>21.8531924615632</v>
      </c>
      <c r="R281" s="6">
        <v>28.222457432066701</v>
      </c>
      <c r="S281" s="6">
        <v>17.136844635038901</v>
      </c>
    </row>
    <row r="282" spans="1:19" x14ac:dyDescent="0.25">
      <c r="A282" s="6" t="s">
        <v>183</v>
      </c>
      <c r="B282" s="6" t="s">
        <v>184</v>
      </c>
      <c r="C282" s="6" t="s">
        <v>12</v>
      </c>
      <c r="D282" s="6">
        <v>2721.9235056299999</v>
      </c>
      <c r="E282" s="6">
        <v>10.7429005234467</v>
      </c>
      <c r="F282" s="6">
        <v>9.9340840244672108</v>
      </c>
      <c r="G282" s="6">
        <v>10.3607221706405</v>
      </c>
      <c r="H282" s="6">
        <v>6473.4170835000004</v>
      </c>
      <c r="I282" s="6">
        <v>6.3395628187837696</v>
      </c>
      <c r="J282" s="6">
        <v>23.625744478085998</v>
      </c>
      <c r="K282" s="6">
        <v>5.8145557146048601</v>
      </c>
      <c r="L282" s="6">
        <v>7725.3687168799997</v>
      </c>
      <c r="M282" s="6">
        <v>5.29866506218087</v>
      </c>
      <c r="N282" s="6">
        <v>28.194937071059801</v>
      </c>
      <c r="O282" s="6">
        <v>5.40941704278538</v>
      </c>
      <c r="P282" s="6">
        <v>10479.13449364</v>
      </c>
      <c r="Q282" s="6">
        <v>5.75531407847701</v>
      </c>
      <c r="R282" s="6">
        <v>38.245234426387</v>
      </c>
      <c r="S282" s="6">
        <v>4.9761903807406203</v>
      </c>
    </row>
    <row r="283" spans="1:19" x14ac:dyDescent="0.25">
      <c r="A283" s="6" t="s">
        <v>185</v>
      </c>
      <c r="B283" s="6" t="s">
        <v>186</v>
      </c>
      <c r="C283" s="6" t="s">
        <v>11</v>
      </c>
      <c r="D283" s="6">
        <v>187.73873992</v>
      </c>
      <c r="E283" s="6">
        <v>49.120165896242803</v>
      </c>
      <c r="F283" s="6">
        <v>10.114906539026199</v>
      </c>
      <c r="G283" s="6">
        <v>48.3969197675871</v>
      </c>
      <c r="H283" s="6">
        <v>681.53893820999997</v>
      </c>
      <c r="I283" s="6">
        <v>25.0918497552498</v>
      </c>
      <c r="J283" s="6">
        <v>36.719659808300001</v>
      </c>
      <c r="K283" s="6">
        <v>17.4877403926344</v>
      </c>
      <c r="L283" s="6">
        <v>323.10517736999998</v>
      </c>
      <c r="M283" s="6">
        <v>36.781764618962697</v>
      </c>
      <c r="N283" s="6">
        <v>17.4081208426438</v>
      </c>
      <c r="O283" s="6">
        <v>34.357202251576098</v>
      </c>
      <c r="P283" s="6">
        <v>663.67719997999995</v>
      </c>
      <c r="Q283" s="6">
        <v>31.097151443993599</v>
      </c>
      <c r="R283" s="6">
        <v>35.757312810030001</v>
      </c>
      <c r="S283" s="6">
        <v>21.874729376212599</v>
      </c>
    </row>
    <row r="284" spans="1:19" x14ac:dyDescent="0.25">
      <c r="A284" s="6" t="s">
        <v>185</v>
      </c>
      <c r="B284" s="6" t="s">
        <v>186</v>
      </c>
      <c r="C284" s="6" t="s">
        <v>12</v>
      </c>
      <c r="D284" s="6">
        <v>6451.6011779999999</v>
      </c>
      <c r="E284" s="6">
        <v>9.2163994868849102</v>
      </c>
      <c r="F284" s="6">
        <v>14.418696787295699</v>
      </c>
      <c r="G284" s="6">
        <v>9.3820861644378208</v>
      </c>
      <c r="H284" s="6">
        <v>10506.27755927</v>
      </c>
      <c r="I284" s="6">
        <v>6.9022606767733201</v>
      </c>
      <c r="J284" s="6">
        <v>23.480501399691899</v>
      </c>
      <c r="K284" s="6">
        <v>6.7392291374079401</v>
      </c>
      <c r="L284" s="6">
        <v>12829.679615069999</v>
      </c>
      <c r="M284" s="6">
        <v>5.8366380066617598</v>
      </c>
      <c r="N284" s="6">
        <v>28.6730774491533</v>
      </c>
      <c r="O284" s="6">
        <v>5.4859010526258203</v>
      </c>
      <c r="P284" s="6">
        <v>14957.13163715</v>
      </c>
      <c r="Q284" s="6">
        <v>6.2480442310275599</v>
      </c>
      <c r="R284" s="6">
        <v>33.427724363859198</v>
      </c>
      <c r="S284" s="6">
        <v>5.7045009193609104</v>
      </c>
    </row>
    <row r="285" spans="1:19" x14ac:dyDescent="0.25">
      <c r="A285" s="6" t="s">
        <v>187</v>
      </c>
      <c r="B285" s="6" t="s">
        <v>188</v>
      </c>
      <c r="C285" s="6" t="s">
        <v>11</v>
      </c>
      <c r="D285" s="6">
        <v>81.17065015</v>
      </c>
      <c r="E285" s="6">
        <v>36.473645976816599</v>
      </c>
      <c r="F285" s="6">
        <v>14.266489960336999</v>
      </c>
      <c r="G285" s="6">
        <v>36.991863573118799</v>
      </c>
      <c r="H285" s="6">
        <v>174.71759811199999</v>
      </c>
      <c r="I285" s="6">
        <v>27.4066452286553</v>
      </c>
      <c r="J285" s="6">
        <v>30.708228340573999</v>
      </c>
      <c r="K285" s="6">
        <v>20.1123983933524</v>
      </c>
      <c r="L285" s="6">
        <v>77.065148039999997</v>
      </c>
      <c r="M285" s="6">
        <v>36.56206091224</v>
      </c>
      <c r="N285" s="6">
        <v>13.544910121735001</v>
      </c>
      <c r="O285" s="6">
        <v>34.047207136945602</v>
      </c>
      <c r="P285" s="6">
        <v>236.00680607199999</v>
      </c>
      <c r="Q285" s="6">
        <v>21.153702309051699</v>
      </c>
      <c r="R285" s="6">
        <v>41.4803715773539</v>
      </c>
      <c r="S285" s="6">
        <v>15.113530495679401</v>
      </c>
    </row>
    <row r="286" spans="1:19" x14ac:dyDescent="0.25">
      <c r="A286" s="6" t="s">
        <v>187</v>
      </c>
      <c r="B286" s="6" t="s">
        <v>188</v>
      </c>
      <c r="C286" s="6" t="s">
        <v>12</v>
      </c>
      <c r="D286" s="6">
        <v>975.50910254999997</v>
      </c>
      <c r="E286" s="6">
        <v>9.9300886209943098</v>
      </c>
      <c r="F286" s="6">
        <v>9.3025793309159592</v>
      </c>
      <c r="G286" s="6">
        <v>9.7470741562427499</v>
      </c>
      <c r="H286" s="6">
        <v>2113.0181713890001</v>
      </c>
      <c r="I286" s="6">
        <v>7.5009051782257998</v>
      </c>
      <c r="J286" s="6">
        <v>20.150011020533402</v>
      </c>
      <c r="K286" s="6">
        <v>7.2341247648268503</v>
      </c>
      <c r="L286" s="6">
        <v>2929.7431516349998</v>
      </c>
      <c r="M286" s="6">
        <v>5.8050504437511599</v>
      </c>
      <c r="N286" s="6">
        <v>27.938404691508701</v>
      </c>
      <c r="O286" s="6">
        <v>5.6739063080319001</v>
      </c>
      <c r="P286" s="6">
        <v>4468.1663770450004</v>
      </c>
      <c r="Q286" s="6">
        <v>4.94373493778739</v>
      </c>
      <c r="R286" s="6">
        <v>42.609004957041897</v>
      </c>
      <c r="S286" s="6">
        <v>4.2130988047395803</v>
      </c>
    </row>
    <row r="287" spans="1:19" x14ac:dyDescent="0.25">
      <c r="A287" s="6" t="s">
        <v>189</v>
      </c>
      <c r="B287" s="6" t="s">
        <v>190</v>
      </c>
      <c r="C287" s="6" t="s">
        <v>11</v>
      </c>
      <c r="D287" s="6">
        <v>577.82903362000002</v>
      </c>
      <c r="E287" s="6">
        <v>22.848258081034999</v>
      </c>
      <c r="F287" s="6">
        <v>35.262935499864703</v>
      </c>
      <c r="G287" s="6">
        <v>14.6501886672994</v>
      </c>
      <c r="H287" s="6">
        <v>484.17143012999998</v>
      </c>
      <c r="I287" s="6">
        <v>30.346382184570899</v>
      </c>
      <c r="J287" s="6">
        <v>29.5473313353435</v>
      </c>
      <c r="K287" s="6">
        <v>20.812113343335099</v>
      </c>
      <c r="L287" s="6">
        <v>292.73689970999999</v>
      </c>
      <c r="M287" s="6">
        <v>34.347556974956198</v>
      </c>
      <c r="N287" s="6">
        <v>17.864734743828599</v>
      </c>
      <c r="O287" s="6">
        <v>31.0235143988997</v>
      </c>
      <c r="P287" s="6">
        <v>283.89261850000003</v>
      </c>
      <c r="Q287" s="6">
        <v>34.578127838994902</v>
      </c>
      <c r="R287" s="6">
        <v>17.324998420963201</v>
      </c>
      <c r="S287" s="6">
        <v>31.293248410992199</v>
      </c>
    </row>
    <row r="288" spans="1:19" x14ac:dyDescent="0.25">
      <c r="A288" s="6" t="s">
        <v>189</v>
      </c>
      <c r="B288" s="6" t="s">
        <v>190</v>
      </c>
      <c r="C288" s="6" t="s">
        <v>12</v>
      </c>
      <c r="D288" s="6">
        <v>3845.32063487</v>
      </c>
      <c r="E288" s="6">
        <v>10.019898631476099</v>
      </c>
      <c r="F288" s="6">
        <v>13.7771354855757</v>
      </c>
      <c r="G288" s="6">
        <v>9.8843974104095302</v>
      </c>
      <c r="H288" s="6">
        <v>5823.0165931600004</v>
      </c>
      <c r="I288" s="6">
        <v>7.7415874237392002</v>
      </c>
      <c r="J288" s="6">
        <v>20.8628866501357</v>
      </c>
      <c r="K288" s="6">
        <v>7.83844199152845</v>
      </c>
      <c r="L288" s="6">
        <v>7145.1065322100003</v>
      </c>
      <c r="M288" s="6">
        <v>5.8343064819416002</v>
      </c>
      <c r="N288" s="6">
        <v>25.599711987725399</v>
      </c>
      <c r="O288" s="6">
        <v>5.6871019668286298</v>
      </c>
      <c r="P288" s="6">
        <v>11097.442642059999</v>
      </c>
      <c r="Q288" s="6">
        <v>5.8781262804365397</v>
      </c>
      <c r="R288" s="6">
        <v>39.760265876563203</v>
      </c>
      <c r="S288" s="6">
        <v>5.1470648225688702</v>
      </c>
    </row>
    <row r="289" spans="1:19" x14ac:dyDescent="0.25">
      <c r="A289" s="6" t="s">
        <v>191</v>
      </c>
      <c r="B289" s="6" t="s">
        <v>192</v>
      </c>
      <c r="C289" s="6" t="s">
        <v>11</v>
      </c>
      <c r="D289" s="6">
        <v>158.93852032999999</v>
      </c>
      <c r="E289" s="6">
        <v>43.629784497956997</v>
      </c>
      <c r="F289" s="6">
        <v>15.334540817153499</v>
      </c>
      <c r="G289" s="6">
        <v>39.658243399804</v>
      </c>
      <c r="H289" s="6">
        <v>209.91893343000001</v>
      </c>
      <c r="I289" s="6">
        <v>36.228775318025797</v>
      </c>
      <c r="J289" s="6">
        <v>20.253179948398401</v>
      </c>
      <c r="K289" s="6">
        <v>32.011994593973299</v>
      </c>
      <c r="L289" s="6">
        <v>176.29064258</v>
      </c>
      <c r="M289" s="6">
        <v>43.696996401046597</v>
      </c>
      <c r="N289" s="6">
        <v>17.0086902074611</v>
      </c>
      <c r="O289" s="6">
        <v>38.177967309894001</v>
      </c>
      <c r="P289" s="6">
        <v>491.32584980000001</v>
      </c>
      <c r="Q289" s="6">
        <v>24.824876851522799</v>
      </c>
      <c r="R289" s="6">
        <v>47.403589026986999</v>
      </c>
      <c r="S289" s="6">
        <v>19.742975627896801</v>
      </c>
    </row>
    <row r="290" spans="1:19" x14ac:dyDescent="0.25">
      <c r="A290" s="6" t="s">
        <v>191</v>
      </c>
      <c r="B290" s="6" t="s">
        <v>192</v>
      </c>
      <c r="C290" s="6" t="s">
        <v>12</v>
      </c>
      <c r="D290" s="6">
        <v>2670.72175483</v>
      </c>
      <c r="E290" s="6">
        <v>12.3114289887978</v>
      </c>
      <c r="F290" s="6">
        <v>12.1535187926878</v>
      </c>
      <c r="G290" s="6">
        <v>11.519731712441301</v>
      </c>
      <c r="H290" s="6">
        <v>4889.1833258400002</v>
      </c>
      <c r="I290" s="6">
        <v>8.8804105837267997</v>
      </c>
      <c r="J290" s="6">
        <v>22.248959976466899</v>
      </c>
      <c r="K290" s="6">
        <v>7.76572731626396</v>
      </c>
      <c r="L290" s="6">
        <v>5661.0777476399999</v>
      </c>
      <c r="M290" s="6">
        <v>7.2882232949661203</v>
      </c>
      <c r="N290" s="6">
        <v>25.761580991498199</v>
      </c>
      <c r="O290" s="6">
        <v>6.8298380606367202</v>
      </c>
      <c r="P290" s="6">
        <v>8753.9019798400004</v>
      </c>
      <c r="Q290" s="6">
        <v>6.49129393334574</v>
      </c>
      <c r="R290" s="6">
        <v>39.835940239347103</v>
      </c>
      <c r="S290" s="6">
        <v>6.4118024761033503</v>
      </c>
    </row>
    <row r="291" spans="1:19" x14ac:dyDescent="0.25">
      <c r="A291" s="6" t="s">
        <v>193</v>
      </c>
      <c r="B291" s="6" t="s">
        <v>194</v>
      </c>
      <c r="C291" s="6" t="s">
        <v>11</v>
      </c>
      <c r="D291" s="6">
        <v>68.059282206000006</v>
      </c>
      <c r="E291" s="6">
        <v>34.1969484734243</v>
      </c>
      <c r="F291" s="6">
        <v>19.932698158538098</v>
      </c>
      <c r="G291" s="6">
        <v>27.394603561150301</v>
      </c>
      <c r="H291" s="6">
        <v>68.084193205000005</v>
      </c>
      <c r="I291" s="6">
        <v>29.877361857582599</v>
      </c>
      <c r="J291" s="6">
        <v>19.939993907300099</v>
      </c>
      <c r="K291" s="6">
        <v>23.678640131246699</v>
      </c>
      <c r="L291" s="6">
        <v>77.589371731</v>
      </c>
      <c r="M291" s="6">
        <v>31.340865371425</v>
      </c>
      <c r="N291" s="6">
        <v>22.723800147399899</v>
      </c>
      <c r="O291" s="6">
        <v>27.608577179085401</v>
      </c>
      <c r="P291" s="6">
        <v>127.712559118</v>
      </c>
      <c r="Q291" s="6">
        <v>29.790843152542301</v>
      </c>
      <c r="R291" s="6">
        <v>37.403507786761899</v>
      </c>
      <c r="S291" s="6">
        <v>22.896040179591601</v>
      </c>
    </row>
    <row r="292" spans="1:19" x14ac:dyDescent="0.25">
      <c r="A292" s="6" t="s">
        <v>193</v>
      </c>
      <c r="B292" s="6" t="s">
        <v>194</v>
      </c>
      <c r="C292" s="6" t="s">
        <v>12</v>
      </c>
      <c r="D292" s="6">
        <v>650.54915603400002</v>
      </c>
      <c r="E292" s="6">
        <v>11.769720274481701</v>
      </c>
      <c r="F292" s="6">
        <v>13.2562298008942</v>
      </c>
      <c r="G292" s="6">
        <v>12.0453403349404</v>
      </c>
      <c r="H292" s="6">
        <v>880.59477014200002</v>
      </c>
      <c r="I292" s="6">
        <v>8.1121962554428109</v>
      </c>
      <c r="J292" s="6">
        <v>17.943865619061398</v>
      </c>
      <c r="K292" s="6">
        <v>8.0864777061034996</v>
      </c>
      <c r="L292" s="6">
        <v>1132.0322476910001</v>
      </c>
      <c r="M292" s="6">
        <v>6.94192447024228</v>
      </c>
      <c r="N292" s="6">
        <v>23.0674030981763</v>
      </c>
      <c r="O292" s="6">
        <v>6.3082936481362104</v>
      </c>
      <c r="P292" s="6">
        <v>2244.321401274</v>
      </c>
      <c r="Q292" s="6">
        <v>4.9496995953803804</v>
      </c>
      <c r="R292" s="6">
        <v>45.732501481868098</v>
      </c>
      <c r="S292" s="6">
        <v>4.44939301431081</v>
      </c>
    </row>
    <row r="293" spans="1:19" x14ac:dyDescent="0.25">
      <c r="A293" s="6" t="s">
        <v>195</v>
      </c>
      <c r="B293" s="6" t="s">
        <v>196</v>
      </c>
      <c r="C293" s="6" t="s">
        <v>11</v>
      </c>
      <c r="D293" s="6">
        <v>243.85128169999999</v>
      </c>
      <c r="E293" s="6">
        <v>43.719965457370499</v>
      </c>
      <c r="F293" s="6">
        <v>20.077812097598098</v>
      </c>
      <c r="G293" s="6">
        <v>38.755313410129297</v>
      </c>
      <c r="H293" s="6">
        <v>310.31993096000002</v>
      </c>
      <c r="I293" s="6">
        <v>36.587896589275203</v>
      </c>
      <c r="J293" s="6">
        <v>25.550594692463701</v>
      </c>
      <c r="K293" s="6">
        <v>33.192148707653097</v>
      </c>
      <c r="L293" s="6">
        <v>75.690768000000006</v>
      </c>
      <c r="M293" s="6">
        <v>75.644235452893994</v>
      </c>
      <c r="N293" s="6">
        <v>6.2320977229741299</v>
      </c>
      <c r="O293" s="6">
        <v>72.840313582166502</v>
      </c>
      <c r="P293" s="6">
        <v>584.66916703000004</v>
      </c>
      <c r="Q293" s="6">
        <v>31.685852380864301</v>
      </c>
      <c r="R293" s="6">
        <v>48.139495486964002</v>
      </c>
      <c r="S293" s="6">
        <v>21.038624190772701</v>
      </c>
    </row>
    <row r="294" spans="1:19" x14ac:dyDescent="0.25">
      <c r="A294" s="6" t="s">
        <v>195</v>
      </c>
      <c r="B294" s="6" t="s">
        <v>196</v>
      </c>
      <c r="C294" s="6" t="s">
        <v>12</v>
      </c>
      <c r="D294" s="6">
        <v>4564.2187362599998</v>
      </c>
      <c r="E294" s="6">
        <v>15.6601760799314</v>
      </c>
      <c r="F294" s="6">
        <v>13.070438353923199</v>
      </c>
      <c r="G294" s="6">
        <v>14.3484813687594</v>
      </c>
      <c r="H294" s="6">
        <v>8308.7164857400003</v>
      </c>
      <c r="I294" s="6">
        <v>8.1265281053684308</v>
      </c>
      <c r="J294" s="6">
        <v>23.7934623431475</v>
      </c>
      <c r="K294" s="6">
        <v>7.4132193626326099</v>
      </c>
      <c r="L294" s="6">
        <v>10019.19657955</v>
      </c>
      <c r="M294" s="6">
        <v>6.8462548427697696</v>
      </c>
      <c r="N294" s="6">
        <v>28.6917211501029</v>
      </c>
      <c r="O294" s="6">
        <v>7.1465809874944499</v>
      </c>
      <c r="P294" s="6">
        <v>12028.033939409999</v>
      </c>
      <c r="Q294" s="6">
        <v>7.96961171479541</v>
      </c>
      <c r="R294" s="6">
        <v>34.444378152826403</v>
      </c>
      <c r="S294" s="6">
        <v>7.11655107985783</v>
      </c>
    </row>
    <row r="295" spans="1:19" x14ac:dyDescent="0.25">
      <c r="A295" s="6" t="s">
        <v>197</v>
      </c>
      <c r="B295" s="6" t="s">
        <v>198</v>
      </c>
      <c r="C295" s="6" t="s">
        <v>11</v>
      </c>
      <c r="D295" s="6">
        <v>187.45756477</v>
      </c>
      <c r="E295" s="6">
        <v>36.523004612391603</v>
      </c>
      <c r="F295" s="6">
        <v>10.3758924752346</v>
      </c>
      <c r="G295" s="6">
        <v>32.189559265921297</v>
      </c>
      <c r="H295" s="6">
        <v>501.69621151000001</v>
      </c>
      <c r="I295" s="6">
        <v>23.052734136540899</v>
      </c>
      <c r="J295" s="6">
        <v>27.769196469863701</v>
      </c>
      <c r="K295" s="6">
        <v>18.3963146143827</v>
      </c>
      <c r="L295" s="6">
        <v>474.04660887</v>
      </c>
      <c r="M295" s="6">
        <v>25.096878205501898</v>
      </c>
      <c r="N295" s="6">
        <v>26.238773814861201</v>
      </c>
      <c r="O295" s="6">
        <v>22.6762723614207</v>
      </c>
      <c r="P295" s="6">
        <v>643.46410388000004</v>
      </c>
      <c r="Q295" s="6">
        <v>19.067290192197301</v>
      </c>
      <c r="R295" s="6">
        <v>35.616137240040402</v>
      </c>
      <c r="S295" s="6">
        <v>15.2463191354055</v>
      </c>
    </row>
    <row r="296" spans="1:19" x14ac:dyDescent="0.25">
      <c r="A296" s="6" t="s">
        <v>197</v>
      </c>
      <c r="B296" s="6" t="s">
        <v>198</v>
      </c>
      <c r="C296" s="6" t="s">
        <v>12</v>
      </c>
      <c r="D296" s="6">
        <v>3078.4131034699999</v>
      </c>
      <c r="E296" s="6">
        <v>10.6784605495668</v>
      </c>
      <c r="F296" s="6">
        <v>14.444204953104601</v>
      </c>
      <c r="G296" s="6">
        <v>9.3876872336800403</v>
      </c>
      <c r="H296" s="6">
        <v>5004.5087449100001</v>
      </c>
      <c r="I296" s="6">
        <v>9.5215976188872595</v>
      </c>
      <c r="J296" s="6">
        <v>23.481627569608101</v>
      </c>
      <c r="K296" s="6">
        <v>6.8951257461877997</v>
      </c>
      <c r="L296" s="6">
        <v>5339.4219912299995</v>
      </c>
      <c r="M296" s="6">
        <v>7.6238788196966203</v>
      </c>
      <c r="N296" s="6">
        <v>25.053072144705201</v>
      </c>
      <c r="O296" s="6">
        <v>4.7451546711071</v>
      </c>
      <c r="P296" s="6">
        <v>7890.1002406600001</v>
      </c>
      <c r="Q296" s="6">
        <v>7.1907867186581296</v>
      </c>
      <c r="R296" s="6">
        <v>37.0210953325821</v>
      </c>
      <c r="S296" s="6">
        <v>6.0780214747904697</v>
      </c>
    </row>
    <row r="297" spans="1:19" x14ac:dyDescent="0.25">
      <c r="A297" s="6" t="s">
        <v>199</v>
      </c>
      <c r="B297" s="6" t="s">
        <v>200</v>
      </c>
      <c r="C297" s="6" t="s">
        <v>11</v>
      </c>
      <c r="D297" s="6">
        <v>296.31236103999998</v>
      </c>
      <c r="E297" s="6">
        <v>36.505375218998999</v>
      </c>
      <c r="F297" s="6">
        <v>15.4411998370274</v>
      </c>
      <c r="G297" s="6">
        <v>32.724407158754403</v>
      </c>
      <c r="H297" s="6">
        <v>618.26969255999995</v>
      </c>
      <c r="I297" s="6">
        <v>25.257024813141399</v>
      </c>
      <c r="J297" s="6">
        <v>32.2187904766743</v>
      </c>
      <c r="K297" s="6">
        <v>21.442835179308201</v>
      </c>
      <c r="L297" s="6">
        <v>530.26110053000002</v>
      </c>
      <c r="M297" s="6">
        <v>26.814477668810401</v>
      </c>
      <c r="N297" s="6">
        <v>27.6325550184539</v>
      </c>
      <c r="O297" s="6">
        <v>22.1441858843815</v>
      </c>
      <c r="P297" s="6">
        <v>474.12923252000002</v>
      </c>
      <c r="Q297" s="6">
        <v>28.5711543393057</v>
      </c>
      <c r="R297" s="6">
        <v>24.707454667844399</v>
      </c>
      <c r="S297" s="6">
        <v>26.1718544123135</v>
      </c>
    </row>
    <row r="298" spans="1:19" x14ac:dyDescent="0.25">
      <c r="A298" s="6" t="s">
        <v>199</v>
      </c>
      <c r="B298" s="6" t="s">
        <v>200</v>
      </c>
      <c r="C298" s="6" t="s">
        <v>12</v>
      </c>
      <c r="D298" s="6">
        <v>3524.2627213199999</v>
      </c>
      <c r="E298" s="6">
        <v>15.2938412488532</v>
      </c>
      <c r="F298" s="6">
        <v>10.3442204905968</v>
      </c>
      <c r="G298" s="6">
        <v>14.673381557552201</v>
      </c>
      <c r="H298" s="6">
        <v>6283.7304712100004</v>
      </c>
      <c r="I298" s="6">
        <v>9.9911328468851295</v>
      </c>
      <c r="J298" s="6">
        <v>18.443657195151602</v>
      </c>
      <c r="K298" s="6">
        <v>9.8687169366396397</v>
      </c>
      <c r="L298" s="6">
        <v>8756.3869223900001</v>
      </c>
      <c r="M298" s="6">
        <v>6.1260878939224703</v>
      </c>
      <c r="N298" s="6">
        <v>25.701261281751201</v>
      </c>
      <c r="O298" s="6">
        <v>5.9597639777957401</v>
      </c>
      <c r="P298" s="6">
        <v>15505.49227927</v>
      </c>
      <c r="Q298" s="6">
        <v>5.6645841421685201</v>
      </c>
      <c r="R298" s="6">
        <v>45.510861032500301</v>
      </c>
      <c r="S298" s="6">
        <v>5.3433638601667903</v>
      </c>
    </row>
    <row r="299" spans="1:19" x14ac:dyDescent="0.25">
      <c r="A299" s="6" t="s">
        <v>201</v>
      </c>
      <c r="B299" s="6" t="s">
        <v>202</v>
      </c>
      <c r="C299" s="6" t="s">
        <v>11</v>
      </c>
      <c r="D299" s="6">
        <v>185.12920317999999</v>
      </c>
      <c r="E299" s="6">
        <v>43.376621261785701</v>
      </c>
      <c r="F299" s="6">
        <v>14.1464050785662</v>
      </c>
      <c r="G299" s="6">
        <v>37.534054409782698</v>
      </c>
      <c r="H299" s="6">
        <v>352.86287615999998</v>
      </c>
      <c r="I299" s="6">
        <v>35.896986713273002</v>
      </c>
      <c r="J299" s="6">
        <v>26.963553548566001</v>
      </c>
      <c r="K299" s="6">
        <v>27.591625577229902</v>
      </c>
      <c r="L299" s="6">
        <v>366.41758609999999</v>
      </c>
      <c r="M299" s="6">
        <v>32.712588724106503</v>
      </c>
      <c r="N299" s="6">
        <v>27.999318918048399</v>
      </c>
      <c r="O299" s="6">
        <v>30.107338162507801</v>
      </c>
      <c r="P299" s="6">
        <v>404.25640308999999</v>
      </c>
      <c r="Q299" s="6">
        <v>28.674202490988399</v>
      </c>
      <c r="R299" s="6">
        <v>30.8907224548195</v>
      </c>
      <c r="S299" s="6">
        <v>22.5007457103532</v>
      </c>
    </row>
    <row r="300" spans="1:19" x14ac:dyDescent="0.25">
      <c r="A300" s="6" t="s">
        <v>201</v>
      </c>
      <c r="B300" s="6" t="s">
        <v>202</v>
      </c>
      <c r="C300" s="6" t="s">
        <v>12</v>
      </c>
      <c r="D300" s="6">
        <v>1362.34519138</v>
      </c>
      <c r="E300" s="6">
        <v>16.775107696277001</v>
      </c>
      <c r="F300" s="6">
        <v>5.7628962346370596</v>
      </c>
      <c r="G300" s="6">
        <v>16.294225603740198</v>
      </c>
      <c r="H300" s="6">
        <v>3821.6822021799999</v>
      </c>
      <c r="I300" s="6">
        <v>10.8275785857443</v>
      </c>
      <c r="J300" s="6">
        <v>16.166209645158499</v>
      </c>
      <c r="K300" s="6">
        <v>10.352116832829299</v>
      </c>
      <c r="L300" s="6">
        <v>5743.1508814700001</v>
      </c>
      <c r="M300" s="6">
        <v>7.3771724826315204</v>
      </c>
      <c r="N300" s="6">
        <v>24.294270497075601</v>
      </c>
      <c r="O300" s="6">
        <v>8.1065287763067104</v>
      </c>
      <c r="P300" s="6">
        <v>12712.7613649</v>
      </c>
      <c r="Q300" s="6">
        <v>6.8199553498372296</v>
      </c>
      <c r="R300" s="6">
        <v>53.776623623128899</v>
      </c>
      <c r="S300" s="6">
        <v>4.8863587540750597</v>
      </c>
    </row>
    <row r="301" spans="1:19" x14ac:dyDescent="0.25">
      <c r="A301" s="6" t="s">
        <v>203</v>
      </c>
      <c r="B301" s="6" t="s">
        <v>204</v>
      </c>
      <c r="C301" s="6" t="s">
        <v>11</v>
      </c>
      <c r="D301" s="6">
        <v>151.95028493000001</v>
      </c>
      <c r="E301" s="6">
        <v>25.8550708743734</v>
      </c>
      <c r="F301" s="6">
        <v>26.0217106848635</v>
      </c>
      <c r="G301" s="6">
        <v>23.853891452649702</v>
      </c>
      <c r="H301" s="6">
        <v>128.75778323</v>
      </c>
      <c r="I301" s="6">
        <v>29.113039000391701</v>
      </c>
      <c r="J301" s="6">
        <v>22.049960519514201</v>
      </c>
      <c r="K301" s="6">
        <v>26.036181273906799</v>
      </c>
      <c r="L301" s="6">
        <v>140.76046726999999</v>
      </c>
      <c r="M301" s="6">
        <v>30.4723355739279</v>
      </c>
      <c r="N301" s="6">
        <v>24.105437886171199</v>
      </c>
      <c r="O301" s="6">
        <v>27.869082204121501</v>
      </c>
      <c r="P301" s="6">
        <v>162.46803496000001</v>
      </c>
      <c r="Q301" s="6">
        <v>29.207510644761101</v>
      </c>
      <c r="R301" s="6">
        <v>27.8228909094511</v>
      </c>
      <c r="S301" s="6">
        <v>23.470773769697001</v>
      </c>
    </row>
    <row r="302" spans="1:19" x14ac:dyDescent="0.25">
      <c r="A302" s="6" t="s">
        <v>203</v>
      </c>
      <c r="B302" s="6" t="s">
        <v>204</v>
      </c>
      <c r="C302" s="6" t="s">
        <v>12</v>
      </c>
      <c r="D302" s="6">
        <v>1908.33672671</v>
      </c>
      <c r="E302" s="6">
        <v>8.1819114035615605</v>
      </c>
      <c r="F302" s="6">
        <v>15.8403549966631</v>
      </c>
      <c r="G302" s="6">
        <v>8.1566170635951103</v>
      </c>
      <c r="H302" s="6">
        <v>2428.6169787469998</v>
      </c>
      <c r="I302" s="6">
        <v>7.1278856588561803</v>
      </c>
      <c r="J302" s="6">
        <v>20.158997390674902</v>
      </c>
      <c r="K302" s="6">
        <v>6.8961917393971</v>
      </c>
      <c r="L302" s="6">
        <v>3092.9456001389999</v>
      </c>
      <c r="M302" s="6">
        <v>6.6219829098765501</v>
      </c>
      <c r="N302" s="6">
        <v>25.6733288239096</v>
      </c>
      <c r="O302" s="6">
        <v>6.6225247232431599</v>
      </c>
      <c r="P302" s="6">
        <v>4617.4110426380003</v>
      </c>
      <c r="Q302" s="6">
        <v>5.2953326484157204</v>
      </c>
      <c r="R302" s="6">
        <v>38.3273187887524</v>
      </c>
      <c r="S302" s="6">
        <v>4.7083670135733096</v>
      </c>
    </row>
    <row r="303" spans="1:19" x14ac:dyDescent="0.25">
      <c r="A303" s="6" t="s">
        <v>205</v>
      </c>
      <c r="B303" s="6" t="s">
        <v>206</v>
      </c>
      <c r="C303" s="6" t="s">
        <v>11</v>
      </c>
      <c r="D303" s="6">
        <v>376.18653942999998</v>
      </c>
      <c r="E303" s="6">
        <v>29.174808088001999</v>
      </c>
      <c r="F303" s="6">
        <v>28.2904906147776</v>
      </c>
      <c r="G303" s="6">
        <v>24.113245415855499</v>
      </c>
      <c r="H303" s="6">
        <v>383.72255161999999</v>
      </c>
      <c r="I303" s="6">
        <v>27.429026053064899</v>
      </c>
      <c r="J303" s="6">
        <v>28.857224029686801</v>
      </c>
      <c r="K303" s="6">
        <v>23.106098703446701</v>
      </c>
      <c r="L303" s="6">
        <v>325.69972173999997</v>
      </c>
      <c r="M303" s="6">
        <v>36.170625230287001</v>
      </c>
      <c r="N303" s="6">
        <v>24.493712441392901</v>
      </c>
      <c r="O303" s="6">
        <v>30.8240787944695</v>
      </c>
      <c r="P303" s="6">
        <v>244.11906132999999</v>
      </c>
      <c r="Q303" s="6">
        <v>40.771204338696499</v>
      </c>
      <c r="R303" s="6">
        <v>18.358572914142702</v>
      </c>
      <c r="S303" s="6">
        <v>37.982912765232399</v>
      </c>
    </row>
    <row r="304" spans="1:19" x14ac:dyDescent="0.25">
      <c r="A304" s="6" t="s">
        <v>205</v>
      </c>
      <c r="B304" s="6" t="s">
        <v>206</v>
      </c>
      <c r="C304" s="6" t="s">
        <v>12</v>
      </c>
      <c r="D304" s="6">
        <v>4458.3300682400004</v>
      </c>
      <c r="E304" s="6">
        <v>11.5562142288885</v>
      </c>
      <c r="F304" s="6">
        <v>17.449550550969501</v>
      </c>
      <c r="G304" s="6">
        <v>11.0475726108647</v>
      </c>
      <c r="H304" s="6">
        <v>6368.6399970599996</v>
      </c>
      <c r="I304" s="6">
        <v>7.1718227354184698</v>
      </c>
      <c r="J304" s="6">
        <v>24.926352214540099</v>
      </c>
      <c r="K304" s="6">
        <v>6.99430793249158</v>
      </c>
      <c r="L304" s="6">
        <v>7613.3337432500002</v>
      </c>
      <c r="M304" s="6">
        <v>5.9104786239887703</v>
      </c>
      <c r="N304" s="6">
        <v>29.797984891389401</v>
      </c>
      <c r="O304" s="6">
        <v>5.7542497080403496</v>
      </c>
      <c r="P304" s="6">
        <v>7109.5237083100001</v>
      </c>
      <c r="Q304" s="6">
        <v>8.5587387900403993</v>
      </c>
      <c r="R304" s="6">
        <v>27.826112343100998</v>
      </c>
      <c r="S304" s="6">
        <v>8.03122289663599</v>
      </c>
    </row>
    <row r="305" spans="1:19" x14ac:dyDescent="0.25">
      <c r="A305" s="6" t="s">
        <v>207</v>
      </c>
      <c r="B305" s="6" t="s">
        <v>208</v>
      </c>
      <c r="C305" s="6" t="s">
        <v>11</v>
      </c>
      <c r="D305" s="6">
        <v>375.74090690000003</v>
      </c>
      <c r="E305" s="6">
        <v>23.648676608553298</v>
      </c>
      <c r="F305" s="6">
        <v>25.3380423906404</v>
      </c>
      <c r="G305" s="6">
        <v>20.819117769477</v>
      </c>
      <c r="H305" s="6">
        <v>353.57255341000001</v>
      </c>
      <c r="I305" s="6">
        <v>25.6659138304748</v>
      </c>
      <c r="J305" s="6">
        <v>23.843122167301999</v>
      </c>
      <c r="K305" s="6">
        <v>20.282323502101701</v>
      </c>
      <c r="L305" s="6">
        <v>281.57758418999998</v>
      </c>
      <c r="M305" s="6">
        <v>27.2274414684465</v>
      </c>
      <c r="N305" s="6">
        <v>18.988150167953801</v>
      </c>
      <c r="O305" s="6">
        <v>23.053006184279301</v>
      </c>
      <c r="P305" s="6">
        <v>472.02109648999999</v>
      </c>
      <c r="Q305" s="6">
        <v>23.289148431026099</v>
      </c>
      <c r="R305" s="6">
        <v>31.830685274103701</v>
      </c>
      <c r="S305" s="6">
        <v>20.0684386575141</v>
      </c>
    </row>
    <row r="306" spans="1:19" x14ac:dyDescent="0.25">
      <c r="A306" s="6" t="s">
        <v>207</v>
      </c>
      <c r="B306" s="6" t="s">
        <v>208</v>
      </c>
      <c r="C306" s="6" t="s">
        <v>12</v>
      </c>
      <c r="D306" s="6">
        <v>2616.1807050100001</v>
      </c>
      <c r="E306" s="6">
        <v>10.738100464075901</v>
      </c>
      <c r="F306" s="6">
        <v>13.1301450439167</v>
      </c>
      <c r="G306" s="6">
        <v>10.1868793484148</v>
      </c>
      <c r="H306" s="6">
        <v>4375.9660971200001</v>
      </c>
      <c r="I306" s="6">
        <v>7.8786823999496303</v>
      </c>
      <c r="J306" s="6">
        <v>21.962194527471599</v>
      </c>
      <c r="K306" s="6">
        <v>6.9024309180046997</v>
      </c>
      <c r="L306" s="6">
        <v>5014.5381805899997</v>
      </c>
      <c r="M306" s="6">
        <v>7.7032024989199099</v>
      </c>
      <c r="N306" s="6">
        <v>25.1670740913721</v>
      </c>
      <c r="O306" s="6">
        <v>7.3844108559804296</v>
      </c>
      <c r="P306" s="6">
        <v>7918.3097241900005</v>
      </c>
      <c r="Q306" s="6">
        <v>5.4357326292745096</v>
      </c>
      <c r="R306" s="6">
        <v>39.740586337239698</v>
      </c>
      <c r="S306" s="6">
        <v>5.2946526697024296</v>
      </c>
    </row>
    <row r="307" spans="1:19" x14ac:dyDescent="0.25">
      <c r="A307" s="6" t="s">
        <v>209</v>
      </c>
      <c r="B307" s="6" t="s">
        <v>210</v>
      </c>
      <c r="C307" s="6" t="s">
        <v>11</v>
      </c>
      <c r="D307" s="6">
        <v>400.29720691</v>
      </c>
      <c r="E307" s="6">
        <v>36.302034609174797</v>
      </c>
      <c r="F307" s="6">
        <v>14.689669572745199</v>
      </c>
      <c r="G307" s="6">
        <v>35.837473544111802</v>
      </c>
      <c r="H307" s="6">
        <v>584.1402981</v>
      </c>
      <c r="I307" s="6">
        <v>27.687923036846101</v>
      </c>
      <c r="J307" s="6">
        <v>21.4361424838598</v>
      </c>
      <c r="K307" s="6">
        <v>21.583243938770099</v>
      </c>
      <c r="L307" s="6">
        <v>735.44397601000003</v>
      </c>
      <c r="M307" s="6">
        <v>28.744913826568901</v>
      </c>
      <c r="N307" s="6">
        <v>26.988519555875399</v>
      </c>
      <c r="O307" s="6">
        <v>24.240970131614699</v>
      </c>
      <c r="P307" s="6">
        <v>1005.14378199</v>
      </c>
      <c r="Q307" s="6">
        <v>26.989281038695999</v>
      </c>
      <c r="R307" s="6">
        <v>36.885668387519502</v>
      </c>
      <c r="S307" s="6">
        <v>20.311633928941699</v>
      </c>
    </row>
    <row r="308" spans="1:19" x14ac:dyDescent="0.25">
      <c r="A308" s="6" t="s">
        <v>209</v>
      </c>
      <c r="B308" s="6" t="s">
        <v>210</v>
      </c>
      <c r="C308" s="6" t="s">
        <v>12</v>
      </c>
      <c r="D308" s="6">
        <v>5628.7399081200001</v>
      </c>
      <c r="E308" s="6">
        <v>10.4039478714097</v>
      </c>
      <c r="F308" s="6">
        <v>12.922401538033499</v>
      </c>
      <c r="G308" s="6">
        <v>10.485816416514799</v>
      </c>
      <c r="H308" s="6">
        <v>8836.0188720999995</v>
      </c>
      <c r="I308" s="6">
        <v>8.4397946063052807</v>
      </c>
      <c r="J308" s="6">
        <v>20.285638655678198</v>
      </c>
      <c r="K308" s="6">
        <v>8.0389093871254094</v>
      </c>
      <c r="L308" s="6">
        <v>10826.25701248</v>
      </c>
      <c r="M308" s="6">
        <v>6.7357781038396602</v>
      </c>
      <c r="N308" s="6">
        <v>24.854806324839501</v>
      </c>
      <c r="O308" s="6">
        <v>7.0662159073167903</v>
      </c>
      <c r="P308" s="6">
        <v>18266.986112390001</v>
      </c>
      <c r="Q308" s="6">
        <v>8.3391442880142694</v>
      </c>
      <c r="R308" s="6">
        <v>41.937153481448803</v>
      </c>
      <c r="S308" s="6">
        <v>6.22362509971114</v>
      </c>
    </row>
    <row r="309" spans="1:19" x14ac:dyDescent="0.25">
      <c r="A309" s="6" t="s">
        <v>211</v>
      </c>
      <c r="B309" s="6" t="s">
        <v>212</v>
      </c>
      <c r="C309" s="6" t="s">
        <v>11</v>
      </c>
      <c r="D309" s="6">
        <v>465.64420597999998</v>
      </c>
      <c r="E309" s="6">
        <v>35.597226378603203</v>
      </c>
      <c r="F309" s="6">
        <v>19.304964431870701</v>
      </c>
      <c r="G309" s="6">
        <v>30.6940760289264</v>
      </c>
      <c r="H309" s="6">
        <v>389.79017474</v>
      </c>
      <c r="I309" s="6">
        <v>36.315874837315697</v>
      </c>
      <c r="J309" s="6">
        <v>16.160161261775901</v>
      </c>
      <c r="K309" s="6">
        <v>31.614063365425601</v>
      </c>
      <c r="L309" s="6">
        <v>497.21726661000002</v>
      </c>
      <c r="M309" s="6">
        <v>32.2666399311465</v>
      </c>
      <c r="N309" s="6">
        <v>20.613939835493898</v>
      </c>
      <c r="O309" s="6">
        <v>29.556001339410301</v>
      </c>
      <c r="P309" s="6">
        <v>1059.3921957099999</v>
      </c>
      <c r="Q309" s="6">
        <v>25.539956145183201</v>
      </c>
      <c r="R309" s="6">
        <v>43.9209344708595</v>
      </c>
      <c r="S309" s="6">
        <v>19.598562033880899</v>
      </c>
    </row>
    <row r="310" spans="1:19" x14ac:dyDescent="0.25">
      <c r="A310" s="6" t="s">
        <v>211</v>
      </c>
      <c r="B310" s="6" t="s">
        <v>212</v>
      </c>
      <c r="C310" s="6" t="s">
        <v>12</v>
      </c>
      <c r="D310" s="6">
        <v>4376.8609368699999</v>
      </c>
      <c r="E310" s="6">
        <v>11.2177308880152</v>
      </c>
      <c r="F310" s="6">
        <v>9.9532117193199294</v>
      </c>
      <c r="G310" s="6">
        <v>11.025317966816401</v>
      </c>
      <c r="H310" s="6">
        <v>8658.1963351800005</v>
      </c>
      <c r="I310" s="6">
        <v>7.8943736715969397</v>
      </c>
      <c r="J310" s="6">
        <v>19.689193345291301</v>
      </c>
      <c r="K310" s="6">
        <v>8.0473625281016208</v>
      </c>
      <c r="L310" s="6">
        <v>12863.546519879999</v>
      </c>
      <c r="M310" s="6">
        <v>7.0017423721868104</v>
      </c>
      <c r="N310" s="6">
        <v>29.252380603448302</v>
      </c>
      <c r="O310" s="6">
        <v>6.88482119416941</v>
      </c>
      <c r="P310" s="6">
        <v>18075.754036449998</v>
      </c>
      <c r="Q310" s="6">
        <v>6.6620830801928799</v>
      </c>
      <c r="R310" s="6">
        <v>41.105214331940402</v>
      </c>
      <c r="S310" s="6">
        <v>5.9622594555149098</v>
      </c>
    </row>
    <row r="311" spans="1:19" x14ac:dyDescent="0.25">
      <c r="A311" s="6" t="s">
        <v>213</v>
      </c>
      <c r="B311" s="6" t="s">
        <v>214</v>
      </c>
      <c r="C311" s="6" t="s">
        <v>11</v>
      </c>
      <c r="D311" s="6">
        <v>205.24300925</v>
      </c>
      <c r="E311" s="6">
        <v>36.708521214437702</v>
      </c>
      <c r="F311" s="6">
        <v>11.912406659883001</v>
      </c>
      <c r="G311" s="6">
        <v>33.370784804232201</v>
      </c>
      <c r="H311" s="6">
        <v>406.58907233999997</v>
      </c>
      <c r="I311" s="6">
        <v>27.5875976874485</v>
      </c>
      <c r="J311" s="6">
        <v>23.598632620314898</v>
      </c>
      <c r="K311" s="6">
        <v>24.273698605086398</v>
      </c>
      <c r="L311" s="6">
        <v>418.8790869</v>
      </c>
      <c r="M311" s="6">
        <v>25.282815688990301</v>
      </c>
      <c r="N311" s="6">
        <v>24.311951197301301</v>
      </c>
      <c r="O311" s="6">
        <v>20.632523257368501</v>
      </c>
      <c r="P311" s="6">
        <v>692.22371033000002</v>
      </c>
      <c r="Q311" s="6">
        <v>19.166991307051699</v>
      </c>
      <c r="R311" s="6">
        <v>40.177009522500903</v>
      </c>
      <c r="S311" s="6">
        <v>14.045512448535501</v>
      </c>
    </row>
    <row r="312" spans="1:19" x14ac:dyDescent="0.25">
      <c r="A312" s="6" t="s">
        <v>213</v>
      </c>
      <c r="B312" s="6" t="s">
        <v>214</v>
      </c>
      <c r="C312" s="6" t="s">
        <v>12</v>
      </c>
      <c r="D312" s="6">
        <v>2995.8245829699999</v>
      </c>
      <c r="E312" s="6">
        <v>13.5185876221074</v>
      </c>
      <c r="F312" s="6">
        <v>11.8629672625955</v>
      </c>
      <c r="G312" s="6">
        <v>12.767133130610899</v>
      </c>
      <c r="H312" s="6">
        <v>4190.4745027400004</v>
      </c>
      <c r="I312" s="6">
        <v>8.2829018379492094</v>
      </c>
      <c r="J312" s="6">
        <v>16.593582322321101</v>
      </c>
      <c r="K312" s="6">
        <v>7.9817411752585503</v>
      </c>
      <c r="L312" s="6">
        <v>6498.8723626000001</v>
      </c>
      <c r="M312" s="6">
        <v>6.8894554751772796</v>
      </c>
      <c r="N312" s="6">
        <v>25.734454053007099</v>
      </c>
      <c r="O312" s="6">
        <v>6.69892015596061</v>
      </c>
      <c r="P312" s="6">
        <v>11568.414072539999</v>
      </c>
      <c r="Q312" s="6">
        <v>4.3435727230302197</v>
      </c>
      <c r="R312" s="6">
        <v>45.8089963620763</v>
      </c>
      <c r="S312" s="6">
        <v>4.2585532262499903</v>
      </c>
    </row>
    <row r="313" spans="1:19" x14ac:dyDescent="0.25">
      <c r="A313" s="6" t="s">
        <v>215</v>
      </c>
      <c r="B313" s="6" t="s">
        <v>216</v>
      </c>
      <c r="C313" s="6" t="s">
        <v>11</v>
      </c>
      <c r="D313" s="6">
        <v>577.60578535000002</v>
      </c>
      <c r="E313" s="6">
        <v>44.730483299555402</v>
      </c>
      <c r="F313" s="6">
        <v>23.477596648866001</v>
      </c>
      <c r="G313" s="6">
        <v>39.943201609845602</v>
      </c>
      <c r="H313" s="6">
        <v>462.89455944000002</v>
      </c>
      <c r="I313" s="6">
        <v>43.796392420903601</v>
      </c>
      <c r="J313" s="6">
        <v>18.814998106193801</v>
      </c>
      <c r="K313" s="6">
        <v>41.758663983528699</v>
      </c>
      <c r="L313" s="6">
        <v>282.61278308999999</v>
      </c>
      <c r="M313" s="6">
        <v>57.085415769763301</v>
      </c>
      <c r="N313" s="6">
        <v>11.487192645032099</v>
      </c>
      <c r="O313" s="6">
        <v>53.8836976140744</v>
      </c>
      <c r="P313" s="6">
        <v>1137.1292639999999</v>
      </c>
      <c r="Q313" s="6">
        <v>28.352149124961699</v>
      </c>
      <c r="R313" s="6">
        <v>46.220212599908102</v>
      </c>
      <c r="S313" s="6">
        <v>22.055035493290699</v>
      </c>
    </row>
    <row r="314" spans="1:19" x14ac:dyDescent="0.25">
      <c r="A314" s="6" t="s">
        <v>215</v>
      </c>
      <c r="B314" s="6" t="s">
        <v>216</v>
      </c>
      <c r="C314" s="6" t="s">
        <v>12</v>
      </c>
      <c r="D314" s="6">
        <v>7441.1242369900001</v>
      </c>
      <c r="E314" s="6">
        <v>18.286747318306201</v>
      </c>
      <c r="F314" s="6">
        <v>9.6404469614391193</v>
      </c>
      <c r="G314" s="6">
        <v>17.630069181529699</v>
      </c>
      <c r="H314" s="6">
        <v>14490.849521800001</v>
      </c>
      <c r="I314" s="6">
        <v>9.4969051078314592</v>
      </c>
      <c r="J314" s="6">
        <v>18.773811831640302</v>
      </c>
      <c r="K314" s="6">
        <v>9.4217381087902492</v>
      </c>
      <c r="L314" s="6">
        <v>20602.806231070001</v>
      </c>
      <c r="M314" s="6">
        <v>8.6383805773619802</v>
      </c>
      <c r="N314" s="6">
        <v>26.6922382158454</v>
      </c>
      <c r="O314" s="6">
        <v>8.1447248412289692</v>
      </c>
      <c r="P314" s="6">
        <v>34651.726680979998</v>
      </c>
      <c r="Q314" s="6">
        <v>5.6274725237027203</v>
      </c>
      <c r="R314" s="6">
        <v>44.893502991075202</v>
      </c>
      <c r="S314" s="6">
        <v>5.3586563109026502</v>
      </c>
    </row>
    <row r="315" spans="1:19" x14ac:dyDescent="0.25">
      <c r="A315" s="6" t="s">
        <v>217</v>
      </c>
      <c r="B315" s="6" t="s">
        <v>218</v>
      </c>
      <c r="C315" s="6" t="s">
        <v>11</v>
      </c>
      <c r="D315" s="6">
        <v>218.19246315000001</v>
      </c>
      <c r="E315" s="6">
        <v>36.600594294433002</v>
      </c>
      <c r="F315" s="6">
        <v>26.330245739969602</v>
      </c>
      <c r="G315" s="6">
        <v>29.279573846885199</v>
      </c>
      <c r="H315" s="6">
        <v>355.29831424999998</v>
      </c>
      <c r="I315" s="6">
        <v>31.724766948672301</v>
      </c>
      <c r="J315" s="6">
        <v>42.875412789891499</v>
      </c>
      <c r="K315" s="6">
        <v>23.115582257202401</v>
      </c>
      <c r="L315" s="6">
        <v>188.72646624999999</v>
      </c>
      <c r="M315" s="6">
        <v>39.760150895280901</v>
      </c>
      <c r="N315" s="6">
        <v>22.774454086355899</v>
      </c>
      <c r="O315" s="6">
        <v>32.411230408704199</v>
      </c>
      <c r="P315" s="6">
        <v>66.458892930000005</v>
      </c>
      <c r="Q315" s="6">
        <v>70.368190814348793</v>
      </c>
      <c r="R315" s="6">
        <v>8.0198873837830202</v>
      </c>
      <c r="S315" s="6">
        <v>64.048070563252793</v>
      </c>
    </row>
    <row r="316" spans="1:19" x14ac:dyDescent="0.25">
      <c r="A316" s="6" t="s">
        <v>217</v>
      </c>
      <c r="B316" s="6" t="s">
        <v>218</v>
      </c>
      <c r="C316" s="6" t="s">
        <v>12</v>
      </c>
      <c r="D316" s="6">
        <v>4541.5027500799997</v>
      </c>
      <c r="E316" s="6">
        <v>7.3303493418647996</v>
      </c>
      <c r="F316" s="6">
        <v>16.108859641515799</v>
      </c>
      <c r="G316" s="6">
        <v>7.0951588947886997</v>
      </c>
      <c r="H316" s="6">
        <v>8088.5597015100002</v>
      </c>
      <c r="I316" s="6">
        <v>5.7949101631741096</v>
      </c>
      <c r="J316" s="6">
        <v>28.690387324184901</v>
      </c>
      <c r="K316" s="6">
        <v>5.4602026027389501</v>
      </c>
      <c r="L316" s="6">
        <v>7024.6049348799997</v>
      </c>
      <c r="M316" s="6">
        <v>6.3190796730724799</v>
      </c>
      <c r="N316" s="6">
        <v>24.916504769503501</v>
      </c>
      <c r="O316" s="6">
        <v>6.2183815228515797</v>
      </c>
      <c r="P316" s="6">
        <v>8537.9101835500005</v>
      </c>
      <c r="Q316" s="6">
        <v>6.3917212556528202</v>
      </c>
      <c r="R316" s="6">
        <v>30.284248264795799</v>
      </c>
      <c r="S316" s="6">
        <v>6.3879433078741696</v>
      </c>
    </row>
    <row r="317" spans="1:19" x14ac:dyDescent="0.25">
      <c r="A317" s="6" t="s">
        <v>219</v>
      </c>
      <c r="B317" s="6" t="s">
        <v>220</v>
      </c>
      <c r="C317" s="6" t="s">
        <v>11</v>
      </c>
      <c r="D317" s="6">
        <v>462.02365308999998</v>
      </c>
      <c r="E317" s="6">
        <v>36.533527940478002</v>
      </c>
      <c r="F317" s="6">
        <v>18.022651143650599</v>
      </c>
      <c r="G317" s="6">
        <v>35.5736190867988</v>
      </c>
      <c r="H317" s="6">
        <v>770.51436672</v>
      </c>
      <c r="I317" s="6">
        <v>29.5056106973135</v>
      </c>
      <c r="J317" s="6">
        <v>30.056278590266</v>
      </c>
      <c r="K317" s="6">
        <v>23.468870203229098</v>
      </c>
      <c r="L317" s="6">
        <v>465.58758906000003</v>
      </c>
      <c r="M317" s="6">
        <v>36.831118711679999</v>
      </c>
      <c r="N317" s="6">
        <v>18.161673408541301</v>
      </c>
      <c r="O317" s="6">
        <v>31.999495564227299</v>
      </c>
      <c r="P317" s="6">
        <v>865.44647277000001</v>
      </c>
      <c r="Q317" s="6">
        <v>29.770534300795401</v>
      </c>
      <c r="R317" s="6">
        <v>33.7593968575421</v>
      </c>
      <c r="S317" s="6">
        <v>23.937895450919999</v>
      </c>
    </row>
    <row r="318" spans="1:19" x14ac:dyDescent="0.25">
      <c r="A318" s="6" t="s">
        <v>219</v>
      </c>
      <c r="B318" s="6" t="s">
        <v>220</v>
      </c>
      <c r="C318" s="6" t="s">
        <v>12</v>
      </c>
      <c r="D318" s="6">
        <v>4876.6768524400004</v>
      </c>
      <c r="E318" s="6">
        <v>10.649825309291799</v>
      </c>
      <c r="F318" s="6">
        <v>10.246660168260799</v>
      </c>
      <c r="G318" s="6">
        <v>9.9616431473285996</v>
      </c>
      <c r="H318" s="6">
        <v>10576.42315076</v>
      </c>
      <c r="I318" s="6">
        <v>7.8719607008053796</v>
      </c>
      <c r="J318" s="6">
        <v>22.2227178672583</v>
      </c>
      <c r="K318" s="6">
        <v>7.6082892472764403</v>
      </c>
      <c r="L318" s="6">
        <v>12771.56699193</v>
      </c>
      <c r="M318" s="6">
        <v>7.3739288860760199</v>
      </c>
      <c r="N318" s="6">
        <v>26.835058123034301</v>
      </c>
      <c r="O318" s="6">
        <v>7.0499194309989299</v>
      </c>
      <c r="P318" s="6">
        <v>19368.17567126</v>
      </c>
      <c r="Q318" s="6">
        <v>6.4778803462090204</v>
      </c>
      <c r="R318" s="6">
        <v>40.695563841446599</v>
      </c>
      <c r="S318" s="6">
        <v>5.51413993879176</v>
      </c>
    </row>
    <row r="319" spans="1:19" x14ac:dyDescent="0.25">
      <c r="A319" s="6" t="s">
        <v>221</v>
      </c>
      <c r="B319" s="6" t="s">
        <v>222</v>
      </c>
      <c r="C319" s="6" t="s">
        <v>11</v>
      </c>
      <c r="D319" s="6">
        <v>109.18667732</v>
      </c>
      <c r="E319" s="6">
        <v>70.519695391693602</v>
      </c>
      <c r="F319" s="6">
        <v>6.56510617779323</v>
      </c>
      <c r="G319" s="6">
        <v>68.430264377205702</v>
      </c>
      <c r="H319" s="6">
        <v>332.52844419000002</v>
      </c>
      <c r="I319" s="6">
        <v>33.921970294314903</v>
      </c>
      <c r="J319" s="6">
        <v>19.994056022472801</v>
      </c>
      <c r="K319" s="6">
        <v>31.447652166376901</v>
      </c>
      <c r="L319" s="6">
        <v>627.81767939999997</v>
      </c>
      <c r="M319" s="6">
        <v>28.425498787811001</v>
      </c>
      <c r="N319" s="6">
        <v>37.7490168830494</v>
      </c>
      <c r="O319" s="6">
        <v>21.5520985188524</v>
      </c>
      <c r="P319" s="6">
        <v>593.60370234000004</v>
      </c>
      <c r="Q319" s="6">
        <v>30.5074843834504</v>
      </c>
      <c r="R319" s="6">
        <v>35.691820916684598</v>
      </c>
      <c r="S319" s="6">
        <v>22.090226541238501</v>
      </c>
    </row>
    <row r="320" spans="1:19" x14ac:dyDescent="0.25">
      <c r="A320" s="6" t="s">
        <v>221</v>
      </c>
      <c r="B320" s="6" t="s">
        <v>222</v>
      </c>
      <c r="C320" s="6" t="s">
        <v>12</v>
      </c>
      <c r="D320" s="6">
        <v>3324.9985201099998</v>
      </c>
      <c r="E320" s="6">
        <v>12.7861665459395</v>
      </c>
      <c r="F320" s="6">
        <v>8.5332814968827506</v>
      </c>
      <c r="G320" s="6">
        <v>12.1724061934373</v>
      </c>
      <c r="H320" s="6">
        <v>7419.5279111500004</v>
      </c>
      <c r="I320" s="6">
        <v>9.31789275674784</v>
      </c>
      <c r="J320" s="6">
        <v>19.041488246354699</v>
      </c>
      <c r="K320" s="6">
        <v>8.7811343382510696</v>
      </c>
      <c r="L320" s="6">
        <v>11505.29212514</v>
      </c>
      <c r="M320" s="6">
        <v>6.04127872015279</v>
      </c>
      <c r="N320" s="6">
        <v>29.527200031487499</v>
      </c>
      <c r="O320" s="6">
        <v>5.5263092765126203</v>
      </c>
      <c r="P320" s="6">
        <v>16715.244547689999</v>
      </c>
      <c r="Q320" s="6">
        <v>5.7903456737473498</v>
      </c>
      <c r="R320" s="6">
        <v>42.898030225275001</v>
      </c>
      <c r="S320" s="6">
        <v>4.9777569572356404</v>
      </c>
    </row>
    <row r="321" spans="1:19" x14ac:dyDescent="0.25">
      <c r="A321" s="6" t="s">
        <v>223</v>
      </c>
      <c r="B321" s="6" t="s">
        <v>224</v>
      </c>
      <c r="C321" s="6" t="s">
        <v>11</v>
      </c>
      <c r="D321" s="6">
        <v>782.06393242000001</v>
      </c>
      <c r="E321" s="6">
        <v>21.624705536074099</v>
      </c>
      <c r="F321" s="6">
        <v>22.5909884925541</v>
      </c>
      <c r="G321" s="6">
        <v>18.987907791722801</v>
      </c>
      <c r="H321" s="6">
        <v>832.01585074000002</v>
      </c>
      <c r="I321" s="6">
        <v>18.442380444510899</v>
      </c>
      <c r="J321" s="6">
        <v>24.033918111436002</v>
      </c>
      <c r="K321" s="6">
        <v>17.377562651506601</v>
      </c>
      <c r="L321" s="6">
        <v>768.83083273</v>
      </c>
      <c r="M321" s="6">
        <v>23.188910410284901</v>
      </c>
      <c r="N321" s="6">
        <v>22.2087322722825</v>
      </c>
      <c r="O321" s="6">
        <v>20.701809730560601</v>
      </c>
      <c r="P321" s="6">
        <v>1078.9296337200001</v>
      </c>
      <c r="Q321" s="6">
        <v>22.824743115595801</v>
      </c>
      <c r="R321" s="6">
        <v>31.166361123727398</v>
      </c>
      <c r="S321" s="6">
        <v>18.0248059906374</v>
      </c>
    </row>
    <row r="322" spans="1:19" x14ac:dyDescent="0.25">
      <c r="A322" s="6" t="s">
        <v>223</v>
      </c>
      <c r="B322" s="6" t="s">
        <v>224</v>
      </c>
      <c r="C322" s="6" t="s">
        <v>12</v>
      </c>
      <c r="D322" s="6">
        <v>5798.8824869700002</v>
      </c>
      <c r="E322" s="6">
        <v>9.29995614075942</v>
      </c>
      <c r="F322" s="6">
        <v>14.8560982956104</v>
      </c>
      <c r="G322" s="6">
        <v>9.3283629846303509</v>
      </c>
      <c r="H322" s="6">
        <v>9141.5083195999996</v>
      </c>
      <c r="I322" s="6">
        <v>6.4944845536277001</v>
      </c>
      <c r="J322" s="6">
        <v>23.419537552498099</v>
      </c>
      <c r="K322" s="6">
        <v>6.6703341730960402</v>
      </c>
      <c r="L322" s="6">
        <v>10353.79299435</v>
      </c>
      <c r="M322" s="6">
        <v>7.6398858073255997</v>
      </c>
      <c r="N322" s="6">
        <v>26.525277379234701</v>
      </c>
      <c r="O322" s="6">
        <v>7.2077324964879601</v>
      </c>
      <c r="P322" s="6">
        <v>13739.500357479999</v>
      </c>
      <c r="Q322" s="6">
        <v>7.0454147507355698</v>
      </c>
      <c r="R322" s="6">
        <v>35.199086772656798</v>
      </c>
      <c r="S322" s="6">
        <v>6.3763564704426701</v>
      </c>
    </row>
    <row r="323" spans="1:19" x14ac:dyDescent="0.25">
      <c r="A323" s="6" t="s">
        <v>225</v>
      </c>
      <c r="B323" s="6" t="s">
        <v>226</v>
      </c>
      <c r="C323" s="6" t="s">
        <v>11</v>
      </c>
      <c r="D323" s="6">
        <v>26.449553340000001</v>
      </c>
      <c r="E323" s="6">
        <v>57.059740215745499</v>
      </c>
      <c r="F323" s="6">
        <v>11.6368286116638</v>
      </c>
      <c r="G323" s="6">
        <v>55.310657418493001</v>
      </c>
      <c r="H323" s="6">
        <v>48.004110611999998</v>
      </c>
      <c r="I323" s="6">
        <v>44.377601761994697</v>
      </c>
      <c r="J323" s="6">
        <v>21.120039369526701</v>
      </c>
      <c r="K323" s="6">
        <v>35.954577791811303</v>
      </c>
      <c r="L323" s="6">
        <v>45.968731302999998</v>
      </c>
      <c r="M323" s="6">
        <v>44.396358968785897</v>
      </c>
      <c r="N323" s="6">
        <v>20.224547492061198</v>
      </c>
      <c r="O323" s="6">
        <v>40.1329164662693</v>
      </c>
      <c r="P323" s="6">
        <v>106.86937145100001</v>
      </c>
      <c r="Q323" s="6">
        <v>34.240265580204401</v>
      </c>
      <c r="R323" s="6">
        <v>47.018584526748199</v>
      </c>
      <c r="S323" s="6">
        <v>20.465677755533498</v>
      </c>
    </row>
    <row r="324" spans="1:19" x14ac:dyDescent="0.25">
      <c r="A324" s="6" t="s">
        <v>225</v>
      </c>
      <c r="B324" s="6" t="s">
        <v>226</v>
      </c>
      <c r="C324" s="6" t="s">
        <v>12</v>
      </c>
      <c r="D324" s="6">
        <v>1022.608621235</v>
      </c>
      <c r="E324" s="6">
        <v>11.1948812493298</v>
      </c>
      <c r="F324" s="6">
        <v>10.572859334243701</v>
      </c>
      <c r="G324" s="6">
        <v>10.8567122383695</v>
      </c>
      <c r="H324" s="6">
        <v>1953.8766652889999</v>
      </c>
      <c r="I324" s="6">
        <v>6.0140417920378599</v>
      </c>
      <c r="J324" s="6">
        <v>20.201338722934999</v>
      </c>
      <c r="K324" s="6">
        <v>5.9400468860111602</v>
      </c>
      <c r="L324" s="6">
        <v>2869.6464013989998</v>
      </c>
      <c r="M324" s="6">
        <v>5.3615624455623996</v>
      </c>
      <c r="N324" s="6">
        <v>29.669579456868099</v>
      </c>
      <c r="O324" s="6">
        <v>5.0933953546124604</v>
      </c>
      <c r="P324" s="6">
        <v>3825.884073442</v>
      </c>
      <c r="Q324" s="6">
        <v>4.2707006227228304</v>
      </c>
      <c r="R324" s="6">
        <v>39.556222485953199</v>
      </c>
      <c r="S324" s="6">
        <v>4.1552090974907898</v>
      </c>
    </row>
    <row r="325" spans="1:19" x14ac:dyDescent="0.25">
      <c r="A325" s="6" t="s">
        <v>227</v>
      </c>
      <c r="B325" s="6" t="s">
        <v>228</v>
      </c>
      <c r="C325" s="6" t="s">
        <v>11</v>
      </c>
      <c r="D325" s="6">
        <v>77.905573720000007</v>
      </c>
      <c r="E325" s="6">
        <v>49.088792667527699</v>
      </c>
      <c r="F325" s="6">
        <v>11.6362836759464</v>
      </c>
      <c r="G325" s="6">
        <v>42.354562185819098</v>
      </c>
      <c r="H325" s="6">
        <v>200.18446796999999</v>
      </c>
      <c r="I325" s="6">
        <v>30.884550775889</v>
      </c>
      <c r="J325" s="6">
        <v>29.900341472221498</v>
      </c>
      <c r="K325" s="6">
        <v>26.6826690974186</v>
      </c>
      <c r="L325" s="6">
        <v>152.40357979999999</v>
      </c>
      <c r="M325" s="6">
        <v>33.968063068626897</v>
      </c>
      <c r="N325" s="6">
        <v>22.763599612992302</v>
      </c>
      <c r="O325" s="6">
        <v>31.853225334817701</v>
      </c>
      <c r="P325" s="6">
        <v>239.01200324000001</v>
      </c>
      <c r="Q325" s="6">
        <v>32.08512615547</v>
      </c>
      <c r="R325" s="6">
        <v>35.699775238839798</v>
      </c>
      <c r="S325" s="6">
        <v>23.497470893229998</v>
      </c>
    </row>
    <row r="326" spans="1:19" x14ac:dyDescent="0.25">
      <c r="A326" s="6" t="s">
        <v>227</v>
      </c>
      <c r="B326" s="6" t="s">
        <v>228</v>
      </c>
      <c r="C326" s="6" t="s">
        <v>12</v>
      </c>
      <c r="D326" s="6">
        <v>1238.3949731</v>
      </c>
      <c r="E326" s="6">
        <v>14.4717690246248</v>
      </c>
      <c r="F326" s="6">
        <v>7.4296527085823501</v>
      </c>
      <c r="G326" s="6">
        <v>14.5057942636346</v>
      </c>
      <c r="H326" s="6">
        <v>3823.3301885699998</v>
      </c>
      <c r="I326" s="6">
        <v>6.8547161461427901</v>
      </c>
      <c r="J326" s="6">
        <v>22.937767116582101</v>
      </c>
      <c r="K326" s="6">
        <v>6.6259371712624704</v>
      </c>
      <c r="L326" s="6">
        <v>4923.7541056</v>
      </c>
      <c r="M326" s="6">
        <v>5.5204062384241404</v>
      </c>
      <c r="N326" s="6">
        <v>29.5396733850522</v>
      </c>
      <c r="O326" s="6">
        <v>5.6213727688923401</v>
      </c>
      <c r="P326" s="6">
        <v>6682.7961107900001</v>
      </c>
      <c r="Q326" s="6">
        <v>5.9509684829077596</v>
      </c>
      <c r="R326" s="6">
        <v>40.092906789783299</v>
      </c>
      <c r="S326" s="6">
        <v>5.3627235773166104</v>
      </c>
    </row>
    <row r="327" spans="1:19" x14ac:dyDescent="0.25">
      <c r="A327" s="6" t="s">
        <v>229</v>
      </c>
      <c r="B327" s="6" t="s">
        <v>230</v>
      </c>
      <c r="C327" s="6" t="s">
        <v>11</v>
      </c>
      <c r="D327" s="6">
        <v>70.619879040000001</v>
      </c>
      <c r="E327" s="6">
        <v>60.724208159501998</v>
      </c>
      <c r="F327" s="6">
        <v>19.5219120304379</v>
      </c>
      <c r="G327" s="6">
        <v>56.961898328518501</v>
      </c>
      <c r="H327" s="6">
        <v>55.077560349999999</v>
      </c>
      <c r="I327" s="6">
        <v>48.905380911232399</v>
      </c>
      <c r="J327" s="6">
        <v>15.2254478855</v>
      </c>
      <c r="K327" s="6">
        <v>38.330374197029997</v>
      </c>
      <c r="L327" s="6">
        <v>138.11321846000001</v>
      </c>
      <c r="M327" s="6">
        <v>41.021902051711301</v>
      </c>
      <c r="N327" s="6">
        <v>38.179534398375097</v>
      </c>
      <c r="O327" s="6">
        <v>34.012518732051497</v>
      </c>
      <c r="P327" s="6">
        <v>97.936075410000001</v>
      </c>
      <c r="Q327" s="6">
        <v>50.917720039583301</v>
      </c>
      <c r="R327" s="6">
        <v>27.073105685687</v>
      </c>
      <c r="S327" s="6">
        <v>41.2712135666455</v>
      </c>
    </row>
    <row r="328" spans="1:19" x14ac:dyDescent="0.25">
      <c r="A328" s="6" t="s">
        <v>229</v>
      </c>
      <c r="B328" s="6" t="s">
        <v>230</v>
      </c>
      <c r="C328" s="6" t="s">
        <v>12</v>
      </c>
      <c r="D328" s="6">
        <v>961.88467789000003</v>
      </c>
      <c r="E328" s="6">
        <v>14.218721853562799</v>
      </c>
      <c r="F328" s="6">
        <v>11.484839880430799</v>
      </c>
      <c r="G328" s="6">
        <v>13.781677059393299</v>
      </c>
      <c r="H328" s="6">
        <v>2112.3044673469999</v>
      </c>
      <c r="I328" s="6">
        <v>7.4418698890642201</v>
      </c>
      <c r="J328" s="6">
        <v>25.220776610575498</v>
      </c>
      <c r="K328" s="6">
        <v>7.5467412228509696</v>
      </c>
      <c r="L328" s="6">
        <v>2312.8760669560002</v>
      </c>
      <c r="M328" s="6">
        <v>7.7562093689590696</v>
      </c>
      <c r="N328" s="6">
        <v>27.615588336991902</v>
      </c>
      <c r="O328" s="6">
        <v>7.9912606155539896</v>
      </c>
      <c r="P328" s="6">
        <v>2988.190236766</v>
      </c>
      <c r="Q328" s="6">
        <v>9.0928439014219595</v>
      </c>
      <c r="R328" s="6">
        <v>35.678795172001799</v>
      </c>
      <c r="S328" s="6">
        <v>7.7755151223422097</v>
      </c>
    </row>
    <row r="329" spans="1:19" x14ac:dyDescent="0.25">
      <c r="A329" s="6" t="s">
        <v>231</v>
      </c>
      <c r="B329" s="6" t="s">
        <v>232</v>
      </c>
      <c r="C329" s="6" t="s">
        <v>11</v>
      </c>
      <c r="D329" s="6">
        <v>196.64965619</v>
      </c>
      <c r="E329" s="6">
        <v>48.946675156535903</v>
      </c>
      <c r="F329" s="6">
        <v>15.747623986367</v>
      </c>
      <c r="G329" s="6">
        <v>46.775527976757303</v>
      </c>
      <c r="H329" s="6">
        <v>381.29600744999999</v>
      </c>
      <c r="I329" s="6">
        <v>33.547274728145901</v>
      </c>
      <c r="J329" s="6">
        <v>30.534028226442</v>
      </c>
      <c r="K329" s="6">
        <v>26.236715245326799</v>
      </c>
      <c r="L329" s="6">
        <v>194.30842181</v>
      </c>
      <c r="M329" s="6">
        <v>58.688800813849802</v>
      </c>
      <c r="N329" s="6">
        <v>15.560138895395999</v>
      </c>
      <c r="O329" s="6">
        <v>53.418989591932302</v>
      </c>
      <c r="P329" s="6">
        <v>476.50354528999998</v>
      </c>
      <c r="Q329" s="6">
        <v>35.963345879413602</v>
      </c>
      <c r="R329" s="6">
        <v>38.158208891795098</v>
      </c>
      <c r="S329" s="6">
        <v>27.884399978105499</v>
      </c>
    </row>
    <row r="330" spans="1:19" x14ac:dyDescent="0.25">
      <c r="A330" s="6" t="s">
        <v>231</v>
      </c>
      <c r="B330" s="6" t="s">
        <v>232</v>
      </c>
      <c r="C330" s="6" t="s">
        <v>12</v>
      </c>
      <c r="D330" s="6">
        <v>3028.3784394300001</v>
      </c>
      <c r="E330" s="6">
        <v>13.366155798717701</v>
      </c>
      <c r="F330" s="6">
        <v>8.5665723299221508</v>
      </c>
      <c r="G330" s="6">
        <v>13.753790471376201</v>
      </c>
      <c r="H330" s="6">
        <v>7559.7137649099996</v>
      </c>
      <c r="I330" s="6">
        <v>7.4687926870916703</v>
      </c>
      <c r="J330" s="6">
        <v>21.384657187296199</v>
      </c>
      <c r="K330" s="6">
        <v>7.3833616799529702</v>
      </c>
      <c r="L330" s="6">
        <v>11044.94616688</v>
      </c>
      <c r="M330" s="6">
        <v>6.3637738753808302</v>
      </c>
      <c r="N330" s="6">
        <v>31.243562226814301</v>
      </c>
      <c r="O330" s="6">
        <v>6.0403290795522802</v>
      </c>
      <c r="P330" s="6">
        <v>13718.07200057</v>
      </c>
      <c r="Q330" s="6">
        <v>7.30125923142805</v>
      </c>
      <c r="R330" s="6">
        <v>38.805208255967401</v>
      </c>
      <c r="S330" s="6">
        <v>6.47315173610101</v>
      </c>
    </row>
    <row r="331" spans="1:19" x14ac:dyDescent="0.25">
      <c r="A331" s="6" t="s">
        <v>233</v>
      </c>
      <c r="B331" s="6" t="s">
        <v>234</v>
      </c>
      <c r="C331" s="6" t="s">
        <v>11</v>
      </c>
      <c r="D331" s="6">
        <v>43.710332569999998</v>
      </c>
      <c r="E331" s="6">
        <v>70.425208326221707</v>
      </c>
      <c r="F331" s="6">
        <v>6.5696549432092901</v>
      </c>
      <c r="G331" s="6">
        <v>69.589072331786795</v>
      </c>
      <c r="H331" s="6">
        <v>137.41230365000001</v>
      </c>
      <c r="I331" s="6">
        <v>33.762479654133799</v>
      </c>
      <c r="J331" s="6">
        <v>20.653043956741499</v>
      </c>
      <c r="K331" s="6">
        <v>30.503818826287599</v>
      </c>
      <c r="L331" s="6">
        <v>177.35925259999999</v>
      </c>
      <c r="M331" s="6">
        <v>32.433916410909703</v>
      </c>
      <c r="N331" s="6">
        <v>26.657063034272301</v>
      </c>
      <c r="O331" s="6">
        <v>27.408422250419999</v>
      </c>
      <c r="P331" s="6">
        <v>306.85492031000001</v>
      </c>
      <c r="Q331" s="6">
        <v>26.6368752271385</v>
      </c>
      <c r="R331" s="6">
        <v>46.120238065776903</v>
      </c>
      <c r="S331" s="6">
        <v>19.549209386902199</v>
      </c>
    </row>
    <row r="332" spans="1:19" x14ac:dyDescent="0.25">
      <c r="A332" s="6" t="s">
        <v>233</v>
      </c>
      <c r="B332" s="6" t="s">
        <v>234</v>
      </c>
      <c r="C332" s="6" t="s">
        <v>12</v>
      </c>
      <c r="D332" s="6">
        <v>1422.0228123100001</v>
      </c>
      <c r="E332" s="6">
        <v>13.3408362212539</v>
      </c>
      <c r="F332" s="6">
        <v>8.7158781959862495</v>
      </c>
      <c r="G332" s="6">
        <v>12.842263409146</v>
      </c>
      <c r="H332" s="6">
        <v>3231.8147479899999</v>
      </c>
      <c r="I332" s="6">
        <v>7.7537067900744301</v>
      </c>
      <c r="J332" s="6">
        <v>19.808475259067901</v>
      </c>
      <c r="K332" s="6">
        <v>7.5772585595687101</v>
      </c>
      <c r="L332" s="6">
        <v>4715.5172763999999</v>
      </c>
      <c r="M332" s="6">
        <v>6.5160145241468204</v>
      </c>
      <c r="N332" s="6">
        <v>28.902401463874298</v>
      </c>
      <c r="O332" s="6">
        <v>5.7655875238435899</v>
      </c>
      <c r="P332" s="6">
        <v>6945.9582084599997</v>
      </c>
      <c r="Q332" s="6">
        <v>6.0021261301722797</v>
      </c>
      <c r="R332" s="6">
        <v>42.573245081071498</v>
      </c>
      <c r="S332" s="6">
        <v>5.12228452754246</v>
      </c>
    </row>
    <row r="333" spans="1:19" x14ac:dyDescent="0.25">
      <c r="A333" s="6" t="s">
        <v>235</v>
      </c>
      <c r="B333" s="6" t="s">
        <v>236</v>
      </c>
      <c r="C333" s="6" t="s">
        <v>11</v>
      </c>
      <c r="D333" s="6">
        <v>139.50735738</v>
      </c>
      <c r="E333" s="6">
        <v>36.421005712861302</v>
      </c>
      <c r="F333" s="6">
        <v>25.388457009769699</v>
      </c>
      <c r="G333" s="6">
        <v>31.2417710749036</v>
      </c>
      <c r="H333" s="6">
        <v>85.464556369999997</v>
      </c>
      <c r="I333" s="6">
        <v>43.658580440378898</v>
      </c>
      <c r="J333" s="6">
        <v>15.553396293992501</v>
      </c>
      <c r="K333" s="6">
        <v>41.517414313461501</v>
      </c>
      <c r="L333" s="6">
        <v>86.961910579999994</v>
      </c>
      <c r="M333" s="6">
        <v>44.861656115341603</v>
      </c>
      <c r="N333" s="6">
        <v>15.825894560054801</v>
      </c>
      <c r="O333" s="6">
        <v>41.8701260682598</v>
      </c>
      <c r="P333" s="6">
        <v>237.55745561000001</v>
      </c>
      <c r="Q333" s="6">
        <v>29.9960764416738</v>
      </c>
      <c r="R333" s="6">
        <v>43.232252136183</v>
      </c>
      <c r="S333" s="6">
        <v>21.742947647580301</v>
      </c>
    </row>
    <row r="334" spans="1:19" x14ac:dyDescent="0.25">
      <c r="A334" s="6" t="s">
        <v>235</v>
      </c>
      <c r="B334" s="6" t="s">
        <v>236</v>
      </c>
      <c r="C334" s="6" t="s">
        <v>12</v>
      </c>
      <c r="D334" s="6">
        <v>2417.0930899099999</v>
      </c>
      <c r="E334" s="6">
        <v>8.9853838988390002</v>
      </c>
      <c r="F334" s="6">
        <v>12.588619432056401</v>
      </c>
      <c r="G334" s="6">
        <v>8.7397365933803606</v>
      </c>
      <c r="H334" s="6">
        <v>4506.6345155600002</v>
      </c>
      <c r="I334" s="6">
        <v>7.1591949710647</v>
      </c>
      <c r="J334" s="6">
        <v>23.471295777800201</v>
      </c>
      <c r="K334" s="6">
        <v>6.9155579105317599</v>
      </c>
      <c r="L334" s="6">
        <v>4593.0603198099998</v>
      </c>
      <c r="M334" s="6">
        <v>6.5972818229843604</v>
      </c>
      <c r="N334" s="6">
        <v>23.921415619420898</v>
      </c>
      <c r="O334" s="6">
        <v>6.1328463908667201</v>
      </c>
      <c r="P334" s="6">
        <v>7683.83294467</v>
      </c>
      <c r="Q334" s="6">
        <v>5.6137594682215104</v>
      </c>
      <c r="R334" s="6">
        <v>40.018669170722497</v>
      </c>
      <c r="S334" s="6">
        <v>5.2592450360142298</v>
      </c>
    </row>
    <row r="335" spans="1:19" x14ac:dyDescent="0.25">
      <c r="A335" s="6" t="s">
        <v>237</v>
      </c>
      <c r="B335" s="6" t="s">
        <v>238</v>
      </c>
      <c r="C335" s="6" t="s">
        <v>11</v>
      </c>
      <c r="D335" s="6">
        <v>252.50163653999999</v>
      </c>
      <c r="E335" s="6">
        <v>46.999297133545099</v>
      </c>
      <c r="F335" s="6">
        <v>22.535235061667901</v>
      </c>
      <c r="G335" s="6">
        <v>38.379763201856598</v>
      </c>
      <c r="H335" s="6">
        <v>294.52260735999999</v>
      </c>
      <c r="I335" s="6">
        <v>42.381115603597998</v>
      </c>
      <c r="J335" s="6">
        <v>26.2855175070579</v>
      </c>
      <c r="K335" s="6">
        <v>32.472242825707902</v>
      </c>
      <c r="L335" s="6">
        <v>308.99633700999999</v>
      </c>
      <c r="M335" s="6">
        <v>33.881395080306703</v>
      </c>
      <c r="N335" s="6">
        <v>27.577267154114502</v>
      </c>
      <c r="O335" s="6">
        <v>27.984390049640002</v>
      </c>
      <c r="P335" s="6">
        <v>264.45424817000003</v>
      </c>
      <c r="Q335" s="6">
        <v>39.993651399085202</v>
      </c>
      <c r="R335" s="6">
        <v>23.601980277159701</v>
      </c>
      <c r="S335" s="6">
        <v>37.565007417317297</v>
      </c>
    </row>
    <row r="336" spans="1:19" x14ac:dyDescent="0.25">
      <c r="A336" s="6" t="s">
        <v>237</v>
      </c>
      <c r="B336" s="6" t="s">
        <v>238</v>
      </c>
      <c r="C336" s="6" t="s">
        <v>12</v>
      </c>
      <c r="D336" s="6">
        <v>4850.8365106600004</v>
      </c>
      <c r="E336" s="6">
        <v>9.5844347385315203</v>
      </c>
      <c r="F336" s="6">
        <v>11.436154017204201</v>
      </c>
      <c r="G336" s="6">
        <v>9.3684328930988006</v>
      </c>
      <c r="H336" s="6">
        <v>9555.2523416200002</v>
      </c>
      <c r="I336" s="6">
        <v>6.7300556370995599</v>
      </c>
      <c r="J336" s="6">
        <v>22.527112017046601</v>
      </c>
      <c r="K336" s="6">
        <v>6.7122759450528804</v>
      </c>
      <c r="L336" s="6">
        <v>11853.33560145</v>
      </c>
      <c r="M336" s="6">
        <v>5.6779691888214998</v>
      </c>
      <c r="N336" s="6">
        <v>27.9449887164612</v>
      </c>
      <c r="O336" s="6">
        <v>5.5100018401617499</v>
      </c>
      <c r="P336" s="6">
        <v>16157.252545920001</v>
      </c>
      <c r="Q336" s="6">
        <v>4.9747004750608399</v>
      </c>
      <c r="R336" s="6">
        <v>38.091745249288003</v>
      </c>
      <c r="S336" s="6">
        <v>4.8146421986703301</v>
      </c>
    </row>
    <row r="337" spans="1:19" x14ac:dyDescent="0.25">
      <c r="A337" s="6" t="s">
        <v>239</v>
      </c>
      <c r="B337" s="6" t="s">
        <v>240</v>
      </c>
      <c r="C337" s="6" t="s">
        <v>11</v>
      </c>
      <c r="D337" s="6"/>
      <c r="E337" s="6"/>
      <c r="F337" s="6"/>
      <c r="G337" s="6"/>
      <c r="H337" s="6">
        <v>13.907567200000001</v>
      </c>
      <c r="I337" s="6">
        <v>100</v>
      </c>
      <c r="J337" s="6">
        <v>14.471734651553501</v>
      </c>
      <c r="K337" s="6">
        <v>83.751835483092705</v>
      </c>
      <c r="L337" s="6">
        <v>17.836103556000001</v>
      </c>
      <c r="M337" s="6">
        <v>70.303606367854101</v>
      </c>
      <c r="N337" s="6">
        <v>18.559634058792302</v>
      </c>
      <c r="O337" s="6">
        <v>58.283152261367597</v>
      </c>
      <c r="P337" s="6">
        <v>64.357919929999994</v>
      </c>
      <c r="Q337" s="6">
        <v>44.187125361064403</v>
      </c>
      <c r="R337" s="6">
        <v>66.968631289654198</v>
      </c>
      <c r="S337" s="6">
        <v>29.5667199801644</v>
      </c>
    </row>
    <row r="338" spans="1:19" x14ac:dyDescent="0.25">
      <c r="A338" s="6" t="s">
        <v>239</v>
      </c>
      <c r="B338" s="6" t="s">
        <v>240</v>
      </c>
      <c r="C338" s="6" t="s">
        <v>12</v>
      </c>
      <c r="D338" s="6">
        <v>916.90013136000005</v>
      </c>
      <c r="E338" s="6">
        <v>12.1595091820056</v>
      </c>
      <c r="F338" s="6">
        <v>10.9171928192583</v>
      </c>
      <c r="G338" s="6">
        <v>12.3058851487755</v>
      </c>
      <c r="H338" s="6">
        <v>1618.90851451</v>
      </c>
      <c r="I338" s="6">
        <v>8.4012716509827499</v>
      </c>
      <c r="J338" s="6">
        <v>19.275748584995501</v>
      </c>
      <c r="K338" s="6">
        <v>8.6070596389771001</v>
      </c>
      <c r="L338" s="6">
        <v>2106.4222539819998</v>
      </c>
      <c r="M338" s="6">
        <v>7.1416406070931302</v>
      </c>
      <c r="N338" s="6">
        <v>25.080395474901799</v>
      </c>
      <c r="O338" s="6">
        <v>7.19110925620787</v>
      </c>
      <c r="P338" s="6">
        <v>3756.4494801679998</v>
      </c>
      <c r="Q338" s="6">
        <v>7.0128016559136999</v>
      </c>
      <c r="R338" s="6">
        <v>44.7266631208444</v>
      </c>
      <c r="S338" s="6">
        <v>6.2833218748706097</v>
      </c>
    </row>
    <row r="339" spans="1:19" x14ac:dyDescent="0.25">
      <c r="A339" s="6" t="s">
        <v>241</v>
      </c>
      <c r="B339" s="6" t="s">
        <v>242</v>
      </c>
      <c r="C339" s="6" t="s">
        <v>11</v>
      </c>
      <c r="D339" s="6">
        <v>470.35545327</v>
      </c>
      <c r="E339" s="6">
        <v>46.505132914728598</v>
      </c>
      <c r="F339" s="6">
        <v>15.5953665028375</v>
      </c>
      <c r="G339" s="6">
        <v>39.083616057117098</v>
      </c>
      <c r="H339" s="6">
        <v>763.91842658999997</v>
      </c>
      <c r="I339" s="6">
        <v>31.001683108302299</v>
      </c>
      <c r="J339" s="6">
        <v>25.3289034029828</v>
      </c>
      <c r="K339" s="6">
        <v>26.1913277696727</v>
      </c>
      <c r="L339" s="6">
        <v>766.22555464000004</v>
      </c>
      <c r="M339" s="6">
        <v>28.324832863253999</v>
      </c>
      <c r="N339" s="6">
        <v>25.4053998212949</v>
      </c>
      <c r="O339" s="6">
        <v>24.272081456489001</v>
      </c>
      <c r="P339" s="6">
        <v>1015.49543285</v>
      </c>
      <c r="Q339" s="6">
        <v>23.477289371491501</v>
      </c>
      <c r="R339" s="6">
        <v>33.670330272884797</v>
      </c>
      <c r="S339" s="6">
        <v>19.133126292991001</v>
      </c>
    </row>
    <row r="340" spans="1:19" x14ac:dyDescent="0.25">
      <c r="A340" s="6" t="s">
        <v>241</v>
      </c>
      <c r="B340" s="6" t="s">
        <v>242</v>
      </c>
      <c r="C340" s="6" t="s">
        <v>12</v>
      </c>
      <c r="D340" s="6">
        <v>5755.9607527799999</v>
      </c>
      <c r="E340" s="6">
        <v>12.1860784808823</v>
      </c>
      <c r="F340" s="6">
        <v>10.3157676746539</v>
      </c>
      <c r="G340" s="6">
        <v>11.9396135336005</v>
      </c>
      <c r="H340" s="6">
        <v>10598.60159699</v>
      </c>
      <c r="I340" s="6">
        <v>7.7066559564111499</v>
      </c>
      <c r="J340" s="6">
        <v>18.994693752551999</v>
      </c>
      <c r="K340" s="6">
        <v>7.6008495529292697</v>
      </c>
      <c r="L340" s="6">
        <v>14080.294911069999</v>
      </c>
      <c r="M340" s="6">
        <v>6.6521996881021597</v>
      </c>
      <c r="N340" s="6">
        <v>25.234545079734598</v>
      </c>
      <c r="O340" s="6">
        <v>6.3510830561152698</v>
      </c>
      <c r="P340" s="6">
        <v>25362.839375179999</v>
      </c>
      <c r="Q340" s="6">
        <v>4.2698059503665098</v>
      </c>
      <c r="R340" s="6">
        <v>45.454993493059597</v>
      </c>
      <c r="S340" s="6">
        <v>3.7861386581454299</v>
      </c>
    </row>
    <row r="341" spans="1:19" x14ac:dyDescent="0.25">
      <c r="A341" s="6" t="s">
        <v>243</v>
      </c>
      <c r="B341" s="6" t="s">
        <v>244</v>
      </c>
      <c r="C341" s="6" t="s">
        <v>11</v>
      </c>
      <c r="D341" s="6">
        <v>566.79649367000002</v>
      </c>
      <c r="E341" s="6">
        <v>41.694286088596598</v>
      </c>
      <c r="F341" s="6">
        <v>20.287828176716701</v>
      </c>
      <c r="G341" s="6">
        <v>35.155464643137101</v>
      </c>
      <c r="H341" s="6">
        <v>611.70603667</v>
      </c>
      <c r="I341" s="6">
        <v>34.0371913569385</v>
      </c>
      <c r="J341" s="6">
        <v>21.895313582950202</v>
      </c>
      <c r="K341" s="6">
        <v>31.505890439744501</v>
      </c>
      <c r="L341" s="6">
        <v>706.93599169000004</v>
      </c>
      <c r="M341" s="6">
        <v>36.3400559981499</v>
      </c>
      <c r="N341" s="6">
        <v>25.303960224732499</v>
      </c>
      <c r="O341" s="6">
        <v>26.6040627951405</v>
      </c>
      <c r="P341" s="6">
        <v>908.33757234999996</v>
      </c>
      <c r="Q341" s="6">
        <v>31.173972678451101</v>
      </c>
      <c r="R341" s="6">
        <v>32.512898015600598</v>
      </c>
      <c r="S341" s="6">
        <v>26.294612672754301</v>
      </c>
    </row>
    <row r="342" spans="1:19" x14ac:dyDescent="0.25">
      <c r="A342" s="6" t="s">
        <v>243</v>
      </c>
      <c r="B342" s="6" t="s">
        <v>244</v>
      </c>
      <c r="C342" s="6" t="s">
        <v>12</v>
      </c>
      <c r="D342" s="6">
        <v>5317.9702823999996</v>
      </c>
      <c r="E342" s="6">
        <v>12.6633945730298</v>
      </c>
      <c r="F342" s="6">
        <v>7.7347498305904496</v>
      </c>
      <c r="G342" s="6">
        <v>12.5645796837023</v>
      </c>
      <c r="H342" s="6">
        <v>16207.44591479</v>
      </c>
      <c r="I342" s="6">
        <v>6.6492252706019501</v>
      </c>
      <c r="J342" s="6">
        <v>23.573004903508199</v>
      </c>
      <c r="K342" s="6">
        <v>6.3155743454800799</v>
      </c>
      <c r="L342" s="6">
        <v>20152.49418242</v>
      </c>
      <c r="M342" s="6">
        <v>6.3334823163469602</v>
      </c>
      <c r="N342" s="6">
        <v>29.310901093095602</v>
      </c>
      <c r="O342" s="6">
        <v>5.6889993187839698</v>
      </c>
      <c r="P342" s="6">
        <v>27076.353156720001</v>
      </c>
      <c r="Q342" s="6">
        <v>5.2423956650027996</v>
      </c>
      <c r="R342" s="6">
        <v>39.381344172805697</v>
      </c>
      <c r="S342" s="6">
        <v>4.8242418681093904</v>
      </c>
    </row>
    <row r="343" spans="1:19" x14ac:dyDescent="0.25">
      <c r="A343" s="6" t="s">
        <v>245</v>
      </c>
      <c r="B343" s="6" t="s">
        <v>246</v>
      </c>
      <c r="C343" s="6" t="s">
        <v>11</v>
      </c>
      <c r="D343" s="6">
        <v>188.91655456999999</v>
      </c>
      <c r="E343" s="6">
        <v>56.7576465454855</v>
      </c>
      <c r="F343" s="6">
        <v>8.5989995175690197</v>
      </c>
      <c r="G343" s="6">
        <v>53.399868102192201</v>
      </c>
      <c r="H343" s="6">
        <v>470.64213303999998</v>
      </c>
      <c r="I343" s="6">
        <v>33.553105100403997</v>
      </c>
      <c r="J343" s="6">
        <v>21.422428988133198</v>
      </c>
      <c r="K343" s="6">
        <v>28.5657320008198</v>
      </c>
      <c r="L343" s="6">
        <v>819.72608503000004</v>
      </c>
      <c r="M343" s="6">
        <v>24.1135554728051</v>
      </c>
      <c r="N343" s="6">
        <v>37.3118397472143</v>
      </c>
      <c r="O343" s="6">
        <v>22.6189180867121</v>
      </c>
      <c r="P343" s="6">
        <v>717.67493393999996</v>
      </c>
      <c r="Q343" s="6">
        <v>29.502402201919899</v>
      </c>
      <c r="R343" s="6">
        <v>32.666731747083404</v>
      </c>
      <c r="S343" s="6">
        <v>25.765312643341399</v>
      </c>
    </row>
    <row r="344" spans="1:19" x14ac:dyDescent="0.25">
      <c r="A344" s="6" t="s">
        <v>245</v>
      </c>
      <c r="B344" s="6" t="s">
        <v>246</v>
      </c>
      <c r="C344" s="6" t="s">
        <v>12</v>
      </c>
      <c r="D344" s="6">
        <v>2155.0304138900001</v>
      </c>
      <c r="E344" s="6">
        <v>22.208477068588898</v>
      </c>
      <c r="F344" s="6">
        <v>6.2361127668323304</v>
      </c>
      <c r="G344" s="6">
        <v>21.880846880382698</v>
      </c>
      <c r="H344" s="6">
        <v>5552.0105928399998</v>
      </c>
      <c r="I344" s="6">
        <v>10.283297314397499</v>
      </c>
      <c r="J344" s="6">
        <v>16.0661139241653</v>
      </c>
      <c r="K344" s="6">
        <v>9.6818603908424095</v>
      </c>
      <c r="L344" s="6">
        <v>10594.61730853</v>
      </c>
      <c r="M344" s="6">
        <v>7.46432331515435</v>
      </c>
      <c r="N344" s="6">
        <v>30.658141913722002</v>
      </c>
      <c r="O344" s="6">
        <v>7.4558259409366601</v>
      </c>
      <c r="P344" s="6">
        <v>16255.61308868</v>
      </c>
      <c r="Q344" s="6">
        <v>6.0951016817216397</v>
      </c>
      <c r="R344" s="6">
        <v>47.039631395280402</v>
      </c>
      <c r="S344" s="6">
        <v>5.4601875239373499</v>
      </c>
    </row>
    <row r="345" spans="1:19" x14ac:dyDescent="0.25">
      <c r="A345" s="6" t="s">
        <v>247</v>
      </c>
      <c r="B345" s="6" t="s">
        <v>248</v>
      </c>
      <c r="C345" s="6" t="s">
        <v>11</v>
      </c>
      <c r="D345" s="6">
        <v>165.34637307</v>
      </c>
      <c r="E345" s="6">
        <v>56.946064249694899</v>
      </c>
      <c r="F345" s="6">
        <v>6.6954914881895098</v>
      </c>
      <c r="G345" s="6">
        <v>51.750232258293899</v>
      </c>
      <c r="H345" s="6">
        <v>418.23798382000001</v>
      </c>
      <c r="I345" s="6">
        <v>44.199827208548001</v>
      </c>
      <c r="J345" s="6">
        <v>16.936016247050301</v>
      </c>
      <c r="K345" s="6">
        <v>42.225337576216802</v>
      </c>
      <c r="L345" s="6">
        <v>739.43082606999997</v>
      </c>
      <c r="M345" s="6">
        <v>30.378210010245802</v>
      </c>
      <c r="N345" s="6">
        <v>29.942312674501</v>
      </c>
      <c r="O345" s="6">
        <v>21.6496209129525</v>
      </c>
      <c r="P345" s="6">
        <v>1146.5029003899999</v>
      </c>
      <c r="Q345" s="6">
        <v>24.2683740661654</v>
      </c>
      <c r="R345" s="6">
        <v>46.426179590259302</v>
      </c>
      <c r="S345" s="6">
        <v>12.376437631762</v>
      </c>
    </row>
    <row r="346" spans="1:19" x14ac:dyDescent="0.25">
      <c r="A346" s="6" t="s">
        <v>247</v>
      </c>
      <c r="B346" s="6" t="s">
        <v>248</v>
      </c>
      <c r="C346" s="6" t="s">
        <v>12</v>
      </c>
      <c r="D346" s="6">
        <v>1627.13222503</v>
      </c>
      <c r="E346" s="6">
        <v>16.362253847089601</v>
      </c>
      <c r="F346" s="6">
        <v>6.3704990308924998</v>
      </c>
      <c r="G346" s="6">
        <v>15.4916820856391</v>
      </c>
      <c r="H346" s="6">
        <v>5015.5487205400004</v>
      </c>
      <c r="I346" s="6">
        <v>12.135483944761001</v>
      </c>
      <c r="J346" s="6">
        <v>19.6367251364622</v>
      </c>
      <c r="K346" s="6">
        <v>11.357159413877</v>
      </c>
      <c r="L346" s="6">
        <v>7870.3175984600002</v>
      </c>
      <c r="M346" s="6">
        <v>9.2802302522124904</v>
      </c>
      <c r="N346" s="6">
        <v>30.8136301786299</v>
      </c>
      <c r="O346" s="6">
        <v>7.5347257334444899</v>
      </c>
      <c r="P346" s="6">
        <v>11028.67750269</v>
      </c>
      <c r="Q346" s="6">
        <v>5.9267214495345497</v>
      </c>
      <c r="R346" s="6">
        <v>43.1791456540154</v>
      </c>
      <c r="S346" s="6">
        <v>5.5866398593325703</v>
      </c>
    </row>
    <row r="347" spans="1:19" x14ac:dyDescent="0.25">
      <c r="A347" s="6" t="s">
        <v>249</v>
      </c>
      <c r="B347" s="6" t="s">
        <v>250</v>
      </c>
      <c r="C347" s="6" t="s">
        <v>11</v>
      </c>
      <c r="D347" s="6">
        <v>76.271100713999999</v>
      </c>
      <c r="E347" s="6">
        <v>33.264776303774902</v>
      </c>
      <c r="F347" s="6">
        <v>36.723917397780298</v>
      </c>
      <c r="G347" s="6">
        <v>23.657565768755401</v>
      </c>
      <c r="H347" s="6">
        <v>54.612832300000001</v>
      </c>
      <c r="I347" s="6">
        <v>37.759717203751798</v>
      </c>
      <c r="J347" s="6">
        <v>26.295636531647599</v>
      </c>
      <c r="K347" s="6">
        <v>34.605589171947102</v>
      </c>
      <c r="L347" s="6">
        <v>33.911462321999998</v>
      </c>
      <c r="M347" s="6">
        <v>44.666448829350102</v>
      </c>
      <c r="N347" s="6">
        <v>16.328094514079499</v>
      </c>
      <c r="O347" s="6">
        <v>40.977299951821898</v>
      </c>
      <c r="P347" s="6">
        <v>42.892417180999999</v>
      </c>
      <c r="Q347" s="6">
        <v>45.224245877168798</v>
      </c>
      <c r="R347" s="6">
        <v>20.652351556492601</v>
      </c>
      <c r="S347" s="6">
        <v>36.291224338608899</v>
      </c>
    </row>
    <row r="348" spans="1:19" x14ac:dyDescent="0.25">
      <c r="A348" s="6" t="s">
        <v>249</v>
      </c>
      <c r="B348" s="6" t="s">
        <v>250</v>
      </c>
      <c r="C348" s="6" t="s">
        <v>12</v>
      </c>
      <c r="D348" s="6">
        <v>840.98917622500005</v>
      </c>
      <c r="E348" s="6">
        <v>10.8759237914881</v>
      </c>
      <c r="F348" s="6">
        <v>16.917935195602801</v>
      </c>
      <c r="G348" s="6">
        <v>11.369891703405401</v>
      </c>
      <c r="H348" s="6">
        <v>1146.2204794639999</v>
      </c>
      <c r="I348" s="6">
        <v>7.3231032330233896</v>
      </c>
      <c r="J348" s="6">
        <v>23.058184742031202</v>
      </c>
      <c r="K348" s="6">
        <v>7.3395907754781398</v>
      </c>
      <c r="L348" s="6">
        <v>1381.104361707</v>
      </c>
      <c r="M348" s="6">
        <v>8.4534040114956408</v>
      </c>
      <c r="N348" s="6">
        <v>27.783275635728401</v>
      </c>
      <c r="O348" s="6">
        <v>7.1103828074074302</v>
      </c>
      <c r="P348" s="6">
        <v>1602.6778116989999</v>
      </c>
      <c r="Q348" s="6">
        <v>8.3461733304402195</v>
      </c>
      <c r="R348" s="6">
        <v>32.240604426637702</v>
      </c>
      <c r="S348" s="6">
        <v>6.7667689572372103</v>
      </c>
    </row>
    <row r="349" spans="1:19" x14ac:dyDescent="0.25">
      <c r="A349" s="6" t="s">
        <v>251</v>
      </c>
      <c r="B349" s="6" t="s">
        <v>252</v>
      </c>
      <c r="C349" s="6" t="s">
        <v>11</v>
      </c>
      <c r="D349" s="6">
        <v>121.762064792</v>
      </c>
      <c r="E349" s="6">
        <v>21.5017386368933</v>
      </c>
      <c r="F349" s="6">
        <v>46.561976237066098</v>
      </c>
      <c r="G349" s="6">
        <v>15.2958469650985</v>
      </c>
      <c r="H349" s="6">
        <v>53.284014984999999</v>
      </c>
      <c r="I349" s="6">
        <v>28.376112153133199</v>
      </c>
      <c r="J349" s="6">
        <v>20.3758785117945</v>
      </c>
      <c r="K349" s="6">
        <v>23.377083488987399</v>
      </c>
      <c r="L349" s="6">
        <v>49.588148828999998</v>
      </c>
      <c r="M349" s="6">
        <v>32.952677560155799</v>
      </c>
      <c r="N349" s="6">
        <v>18.962574356473102</v>
      </c>
      <c r="O349" s="6">
        <v>26.2640630302867</v>
      </c>
      <c r="P349" s="6">
        <v>36.871133993000001</v>
      </c>
      <c r="Q349" s="6">
        <v>36.932198691675701</v>
      </c>
      <c r="R349" s="6">
        <v>14.099570894666201</v>
      </c>
      <c r="S349" s="6">
        <v>34.101987110033903</v>
      </c>
    </row>
    <row r="350" spans="1:19" x14ac:dyDescent="0.25">
      <c r="A350" s="6" t="s">
        <v>251</v>
      </c>
      <c r="B350" s="6" t="s">
        <v>252</v>
      </c>
      <c r="C350" s="6" t="s">
        <v>12</v>
      </c>
      <c r="D350" s="6">
        <v>1632.1960850160001</v>
      </c>
      <c r="E350" s="6">
        <v>7.3330378453138403</v>
      </c>
      <c r="F350" s="6">
        <v>35.064306114748902</v>
      </c>
      <c r="G350" s="6">
        <v>7.4280356683387803</v>
      </c>
      <c r="H350" s="6">
        <v>1217.3937763009999</v>
      </c>
      <c r="I350" s="6">
        <v>6.5150675243753602</v>
      </c>
      <c r="J350" s="6">
        <v>26.153149383390399</v>
      </c>
      <c r="K350" s="6">
        <v>6.5272777916270304</v>
      </c>
      <c r="L350" s="6">
        <v>786.06260560400005</v>
      </c>
      <c r="M350" s="6">
        <v>9.3952313871360502</v>
      </c>
      <c r="N350" s="6">
        <v>16.886904754452701</v>
      </c>
      <c r="O350" s="6">
        <v>8.8272070651891994</v>
      </c>
      <c r="P350" s="6">
        <v>1019.212453761</v>
      </c>
      <c r="Q350" s="6">
        <v>9.9759975136547006</v>
      </c>
      <c r="R350" s="6">
        <v>21.895639747408001</v>
      </c>
      <c r="S350" s="6">
        <v>9.4744618845223698</v>
      </c>
    </row>
    <row r="351" spans="1:19" x14ac:dyDescent="0.25">
      <c r="A351" s="6" t="s">
        <v>253</v>
      </c>
      <c r="B351" s="6" t="s">
        <v>254</v>
      </c>
      <c r="C351" s="6" t="s">
        <v>11</v>
      </c>
      <c r="D351" s="6">
        <v>114.63649532399999</v>
      </c>
      <c r="E351" s="6">
        <v>26.8726199161691</v>
      </c>
      <c r="F351" s="6">
        <v>29.7843351166999</v>
      </c>
      <c r="G351" s="6">
        <v>23.3161743082177</v>
      </c>
      <c r="H351" s="6">
        <v>131.39102438500001</v>
      </c>
      <c r="I351" s="6">
        <v>22.5749637402158</v>
      </c>
      <c r="J351" s="6">
        <v>34.137420989265301</v>
      </c>
      <c r="K351" s="6">
        <v>19.4428404780008</v>
      </c>
      <c r="L351" s="6">
        <v>64.023290712999994</v>
      </c>
      <c r="M351" s="6">
        <v>31.954180170916999</v>
      </c>
      <c r="N351" s="6">
        <v>16.6342414820027</v>
      </c>
      <c r="O351" s="6">
        <v>30.269694970700499</v>
      </c>
      <c r="P351" s="6">
        <v>74.837738793</v>
      </c>
      <c r="Q351" s="6">
        <v>44.797137670992001</v>
      </c>
      <c r="R351" s="6">
        <v>19.444002412032098</v>
      </c>
      <c r="S351" s="6">
        <v>38.227327914505302</v>
      </c>
    </row>
    <row r="352" spans="1:19" x14ac:dyDescent="0.25">
      <c r="A352" s="6" t="s">
        <v>253</v>
      </c>
      <c r="B352" s="6" t="s">
        <v>254</v>
      </c>
      <c r="C352" s="6" t="s">
        <v>12</v>
      </c>
      <c r="D352" s="6">
        <v>2775.9871571550002</v>
      </c>
      <c r="E352" s="6">
        <v>7.0163862312250798</v>
      </c>
      <c r="F352" s="6">
        <v>38.5089596085094</v>
      </c>
      <c r="G352" s="6">
        <v>6.48267639104166</v>
      </c>
      <c r="H352" s="6">
        <v>1791.233108553</v>
      </c>
      <c r="I352" s="6">
        <v>6.6290875554920499</v>
      </c>
      <c r="J352" s="6">
        <v>24.848286220958499</v>
      </c>
      <c r="K352" s="6">
        <v>6.6846512030443703</v>
      </c>
      <c r="L352" s="6">
        <v>1424.3726864600001</v>
      </c>
      <c r="M352" s="6">
        <v>9.0184065206744997</v>
      </c>
      <c r="N352" s="6">
        <v>19.7591368926097</v>
      </c>
      <c r="O352" s="6">
        <v>8.6572833205500501</v>
      </c>
      <c r="P352" s="6">
        <v>1217.085717358</v>
      </c>
      <c r="Q352" s="6">
        <v>10.722780521485699</v>
      </c>
      <c r="R352" s="6">
        <v>16.883617277922401</v>
      </c>
      <c r="S352" s="6">
        <v>10.2862612454649</v>
      </c>
    </row>
    <row r="353" spans="1:19" x14ac:dyDescent="0.25">
      <c r="A353" s="6" t="s">
        <v>255</v>
      </c>
      <c r="B353" s="6" t="s">
        <v>256</v>
      </c>
      <c r="C353" s="6" t="s">
        <v>11</v>
      </c>
      <c r="D353" s="6">
        <v>161.78459632100001</v>
      </c>
      <c r="E353" s="6">
        <v>27.6868221876021</v>
      </c>
      <c r="F353" s="6">
        <v>40.657872303136202</v>
      </c>
      <c r="G353" s="6">
        <v>17.541309186777902</v>
      </c>
      <c r="H353" s="6">
        <v>94.662643716999995</v>
      </c>
      <c r="I353" s="6">
        <v>25.1382835243732</v>
      </c>
      <c r="J353" s="6">
        <v>23.789543427772401</v>
      </c>
      <c r="K353" s="6">
        <v>22.355330025274199</v>
      </c>
      <c r="L353" s="6">
        <v>58.627346068999998</v>
      </c>
      <c r="M353" s="6">
        <v>32.333000845084896</v>
      </c>
      <c r="N353" s="6">
        <v>14.7335605746773</v>
      </c>
      <c r="O353" s="6">
        <v>29.2051904028617</v>
      </c>
      <c r="P353" s="6">
        <v>82.842439936000005</v>
      </c>
      <c r="Q353" s="6">
        <v>28.8805731999485</v>
      </c>
      <c r="R353" s="6">
        <v>20.819023694414099</v>
      </c>
      <c r="S353" s="6">
        <v>23.775282469634501</v>
      </c>
    </row>
    <row r="354" spans="1:19" x14ac:dyDescent="0.25">
      <c r="A354" s="6" t="s">
        <v>255</v>
      </c>
      <c r="B354" s="6" t="s">
        <v>256</v>
      </c>
      <c r="C354" s="6" t="s">
        <v>12</v>
      </c>
      <c r="D354" s="6">
        <v>1648.2652048529999</v>
      </c>
      <c r="E354" s="6">
        <v>8.2321309185733806</v>
      </c>
      <c r="F354" s="6">
        <v>24.682735778108</v>
      </c>
      <c r="G354" s="6">
        <v>7.7423965391797704</v>
      </c>
      <c r="H354" s="6">
        <v>1352.916550204</v>
      </c>
      <c r="I354" s="6">
        <v>7.3429570174675201</v>
      </c>
      <c r="J354" s="6">
        <v>20.259896065386499</v>
      </c>
      <c r="K354" s="6">
        <v>6.8715299834702499</v>
      </c>
      <c r="L354" s="6">
        <v>1448.0526317040001</v>
      </c>
      <c r="M354" s="6">
        <v>6.0694173012989499</v>
      </c>
      <c r="N354" s="6">
        <v>21.684556827328901</v>
      </c>
      <c r="O354" s="6">
        <v>5.7834551431926897</v>
      </c>
      <c r="P354" s="6">
        <v>2228.5715893289998</v>
      </c>
      <c r="Q354" s="6">
        <v>7.3051689151475001</v>
      </c>
      <c r="R354" s="6">
        <v>33.372811329176699</v>
      </c>
      <c r="S354" s="6">
        <v>6.8110551029707498</v>
      </c>
    </row>
    <row r="355" spans="1:19" x14ac:dyDescent="0.25">
      <c r="A355" s="6" t="s">
        <v>257</v>
      </c>
      <c r="B355" s="6" t="s">
        <v>258</v>
      </c>
      <c r="C355" s="6" t="s">
        <v>11</v>
      </c>
      <c r="D355" s="6">
        <v>211.48000809000001</v>
      </c>
      <c r="E355" s="6">
        <v>26.488577105747201</v>
      </c>
      <c r="F355" s="6">
        <v>27.5471696660614</v>
      </c>
      <c r="G355" s="6">
        <v>21.108437369284001</v>
      </c>
      <c r="H355" s="6">
        <v>175.77532751000001</v>
      </c>
      <c r="I355" s="6">
        <v>26.2132419473804</v>
      </c>
      <c r="J355" s="6">
        <v>22.896314473209198</v>
      </c>
      <c r="K355" s="6">
        <v>23.313680297596299</v>
      </c>
      <c r="L355" s="6">
        <v>170.75584989000001</v>
      </c>
      <c r="M355" s="6">
        <v>30.788782905648802</v>
      </c>
      <c r="N355" s="6">
        <v>22.242482449643699</v>
      </c>
      <c r="O355" s="6">
        <v>29.956963063278302</v>
      </c>
      <c r="P355" s="6">
        <v>209.690217789</v>
      </c>
      <c r="Q355" s="6">
        <v>28.3326696080467</v>
      </c>
      <c r="R355" s="6">
        <v>27.314033411085699</v>
      </c>
      <c r="S355" s="6">
        <v>22.6711873974212</v>
      </c>
    </row>
    <row r="356" spans="1:19" x14ac:dyDescent="0.25">
      <c r="A356" s="6" t="s">
        <v>257</v>
      </c>
      <c r="B356" s="6" t="s">
        <v>258</v>
      </c>
      <c r="C356" s="6" t="s">
        <v>12</v>
      </c>
      <c r="D356" s="6">
        <v>1938.474626486</v>
      </c>
      <c r="E356" s="6">
        <v>10.2888388026673</v>
      </c>
      <c r="F356" s="6">
        <v>14.964839305219</v>
      </c>
      <c r="G356" s="6">
        <v>10.3251101392592</v>
      </c>
      <c r="H356" s="6">
        <v>2280.516727879</v>
      </c>
      <c r="I356" s="6">
        <v>7.6950110943198702</v>
      </c>
      <c r="J356" s="6">
        <v>17.605371718193801</v>
      </c>
      <c r="K356" s="6">
        <v>7.8099027867203699</v>
      </c>
      <c r="L356" s="6">
        <v>3461.3400130559999</v>
      </c>
      <c r="M356" s="6">
        <v>6.5416462238455102</v>
      </c>
      <c r="N356" s="6">
        <v>26.721214901845698</v>
      </c>
      <c r="O356" s="6">
        <v>6.6669401598699602</v>
      </c>
      <c r="P356" s="6">
        <v>5273.196478414</v>
      </c>
      <c r="Q356" s="6">
        <v>6.94556760964422</v>
      </c>
      <c r="R356" s="6">
        <v>40.708574074741399</v>
      </c>
      <c r="S356" s="6">
        <v>5.9385214371217403</v>
      </c>
    </row>
    <row r="357" spans="1:19" x14ac:dyDescent="0.25">
      <c r="A357" s="6" t="s">
        <v>259</v>
      </c>
      <c r="B357" s="6" t="s">
        <v>260</v>
      </c>
      <c r="C357" s="6" t="s">
        <v>11</v>
      </c>
      <c r="D357" s="6">
        <v>358.87407134</v>
      </c>
      <c r="E357" s="6">
        <v>26.202026566489</v>
      </c>
      <c r="F357" s="6">
        <v>31.827052968270099</v>
      </c>
      <c r="G357" s="6">
        <v>21.029698892563999</v>
      </c>
      <c r="H357" s="6">
        <v>264.40499004999998</v>
      </c>
      <c r="I357" s="6">
        <v>27.665459882171699</v>
      </c>
      <c r="J357" s="6">
        <v>23.448981956190501</v>
      </c>
      <c r="K357" s="6">
        <v>21.870142488756201</v>
      </c>
      <c r="L357" s="6">
        <v>166.88556958999999</v>
      </c>
      <c r="M357" s="6">
        <v>44.808384714445097</v>
      </c>
      <c r="N357" s="6">
        <v>14.800389014308999</v>
      </c>
      <c r="O357" s="6">
        <v>40.569613973594599</v>
      </c>
      <c r="P357" s="6">
        <v>337.41093090999999</v>
      </c>
      <c r="Q357" s="6">
        <v>24.988449862658101</v>
      </c>
      <c r="R357" s="6">
        <v>29.923576061230399</v>
      </c>
      <c r="S357" s="6">
        <v>23.397907442040601</v>
      </c>
    </row>
    <row r="358" spans="1:19" x14ac:dyDescent="0.25">
      <c r="A358" s="6" t="s">
        <v>259</v>
      </c>
      <c r="B358" s="6" t="s">
        <v>260</v>
      </c>
      <c r="C358" s="6" t="s">
        <v>12</v>
      </c>
      <c r="D358" s="6">
        <v>3606.9052999199998</v>
      </c>
      <c r="E358" s="6">
        <v>10.654336708703401</v>
      </c>
      <c r="F358" s="6">
        <v>26.056517953851301</v>
      </c>
      <c r="G358" s="6">
        <v>9.7843898843688297</v>
      </c>
      <c r="H358" s="6">
        <v>3515.2107351449999</v>
      </c>
      <c r="I358" s="6">
        <v>8.0926736327871893</v>
      </c>
      <c r="J358" s="6">
        <v>25.3941104674714</v>
      </c>
      <c r="K358" s="6">
        <v>6.9567842739860497</v>
      </c>
      <c r="L358" s="6">
        <v>2855.9081052050001</v>
      </c>
      <c r="M358" s="6">
        <v>10.1654105194756</v>
      </c>
      <c r="N358" s="6">
        <v>20.631265483869001</v>
      </c>
      <c r="O358" s="6">
        <v>9.5967974085572703</v>
      </c>
      <c r="P358" s="6">
        <v>3864.5979104130001</v>
      </c>
      <c r="Q358" s="6">
        <v>10.1646109753327</v>
      </c>
      <c r="R358" s="6">
        <v>27.918106094808198</v>
      </c>
      <c r="S358" s="6">
        <v>8.76171830852455</v>
      </c>
    </row>
    <row r="359" spans="1:19" x14ac:dyDescent="0.25">
      <c r="A359" s="6" t="s">
        <v>261</v>
      </c>
      <c r="B359" s="6" t="s">
        <v>262</v>
      </c>
      <c r="C359" s="6" t="s">
        <v>11</v>
      </c>
      <c r="D359" s="6">
        <v>302.73598542000002</v>
      </c>
      <c r="E359" s="6">
        <v>27.292482618196399</v>
      </c>
      <c r="F359" s="6">
        <v>37.7410835990568</v>
      </c>
      <c r="G359" s="6">
        <v>22.805524925287902</v>
      </c>
      <c r="H359" s="6">
        <v>251.10163847999999</v>
      </c>
      <c r="I359" s="6">
        <v>26.594488985785901</v>
      </c>
      <c r="J359" s="6">
        <v>31.3040021211424</v>
      </c>
      <c r="K359" s="6">
        <v>23.449716228575902</v>
      </c>
      <c r="L359" s="6">
        <v>119.21061585</v>
      </c>
      <c r="M359" s="6">
        <v>51.579551535375799</v>
      </c>
      <c r="N359" s="6">
        <v>14.8615890920534</v>
      </c>
      <c r="O359" s="6">
        <v>45.220615097188201</v>
      </c>
      <c r="P359" s="6">
        <v>129.09085258799999</v>
      </c>
      <c r="Q359" s="6">
        <v>45.447553006032898</v>
      </c>
      <c r="R359" s="6">
        <v>16.0933251877474</v>
      </c>
      <c r="S359" s="6">
        <v>41.1233707604476</v>
      </c>
    </row>
    <row r="360" spans="1:19" x14ac:dyDescent="0.25">
      <c r="A360" s="6" t="s">
        <v>261</v>
      </c>
      <c r="B360" s="6" t="s">
        <v>262</v>
      </c>
      <c r="C360" s="6" t="s">
        <v>12</v>
      </c>
      <c r="D360" s="6">
        <v>5190.4540777599996</v>
      </c>
      <c r="E360" s="6">
        <v>6.8096155579321902</v>
      </c>
      <c r="F360" s="6">
        <v>36.3029779097062</v>
      </c>
      <c r="G360" s="6">
        <v>6.3369975241930696</v>
      </c>
      <c r="H360" s="6">
        <v>4511.46436412</v>
      </c>
      <c r="I360" s="6">
        <v>5.3125972548304699</v>
      </c>
      <c r="J360" s="6">
        <v>31.554000612939902</v>
      </c>
      <c r="K360" s="6">
        <v>4.9662400389004597</v>
      </c>
      <c r="L360" s="6">
        <v>2257.7317590419998</v>
      </c>
      <c r="M360" s="6">
        <v>9.8403033256487706</v>
      </c>
      <c r="N360" s="6">
        <v>15.790985710813899</v>
      </c>
      <c r="O360" s="6">
        <v>9.3056930969614093</v>
      </c>
      <c r="P360" s="6">
        <v>2337.9484442080002</v>
      </c>
      <c r="Q360" s="6">
        <v>13.029148012595099</v>
      </c>
      <c r="R360" s="6">
        <v>16.352035766539998</v>
      </c>
      <c r="S360" s="6">
        <v>11.775677157845401</v>
      </c>
    </row>
    <row r="361" spans="1:19" x14ac:dyDescent="0.25">
      <c r="A361" s="6" t="s">
        <v>263</v>
      </c>
      <c r="B361" s="6" t="s">
        <v>264</v>
      </c>
      <c r="C361" s="6" t="s">
        <v>11</v>
      </c>
      <c r="D361" s="6">
        <v>129.70455347000001</v>
      </c>
      <c r="E361" s="6">
        <v>26.447327653645001</v>
      </c>
      <c r="F361" s="6">
        <v>41.225641920888201</v>
      </c>
      <c r="G361" s="6">
        <v>22.871454705430601</v>
      </c>
      <c r="H361" s="6">
        <v>119.89384938400001</v>
      </c>
      <c r="I361" s="6">
        <v>28.734390670898001</v>
      </c>
      <c r="J361" s="6">
        <v>38.107381514288299</v>
      </c>
      <c r="K361" s="6">
        <v>21.353394046438801</v>
      </c>
      <c r="L361" s="6">
        <v>37.174356306</v>
      </c>
      <c r="M361" s="6">
        <v>61.477575216639103</v>
      </c>
      <c r="N361" s="6">
        <v>11.815596759794101</v>
      </c>
      <c r="O361" s="6">
        <v>55.528978924837098</v>
      </c>
      <c r="P361" s="6">
        <v>27.848305367999998</v>
      </c>
      <c r="Q361" s="6">
        <v>59.294428028916698</v>
      </c>
      <c r="R361" s="6">
        <v>8.8513798050294294</v>
      </c>
      <c r="S361" s="6">
        <v>56.108285205851701</v>
      </c>
    </row>
    <row r="362" spans="1:19" x14ac:dyDescent="0.25">
      <c r="A362" s="6" t="s">
        <v>263</v>
      </c>
      <c r="B362" s="6" t="s">
        <v>264</v>
      </c>
      <c r="C362" s="6" t="s">
        <v>12</v>
      </c>
      <c r="D362" s="6">
        <v>5082.0556379099999</v>
      </c>
      <c r="E362" s="6">
        <v>5.3847740288012202</v>
      </c>
      <c r="F362" s="6">
        <v>41.8413143981522</v>
      </c>
      <c r="G362" s="6">
        <v>4.8731035170247701</v>
      </c>
      <c r="H362" s="6">
        <v>3679.4755372899999</v>
      </c>
      <c r="I362" s="6">
        <v>5.0459508247818796</v>
      </c>
      <c r="J362" s="6">
        <v>30.293665348255502</v>
      </c>
      <c r="K362" s="6">
        <v>5.1506515399064901</v>
      </c>
      <c r="L362" s="6">
        <v>1896.8079323889999</v>
      </c>
      <c r="M362" s="6">
        <v>8.4774117069567207</v>
      </c>
      <c r="N362" s="6">
        <v>15.6166997582569</v>
      </c>
      <c r="O362" s="6">
        <v>8.4750209762390405</v>
      </c>
      <c r="P362" s="6">
        <v>1487.6838149949999</v>
      </c>
      <c r="Q362" s="6">
        <v>10.9998610030996</v>
      </c>
      <c r="R362" s="6">
        <v>12.2483204953355</v>
      </c>
      <c r="S362" s="6">
        <v>10.6446526787082</v>
      </c>
    </row>
    <row r="363" spans="1:19" x14ac:dyDescent="0.25">
      <c r="A363" s="6" t="s">
        <v>265</v>
      </c>
      <c r="B363" s="6" t="s">
        <v>266</v>
      </c>
      <c r="C363" s="6" t="s">
        <v>11</v>
      </c>
      <c r="D363" s="6">
        <v>147.33947513999999</v>
      </c>
      <c r="E363" s="6">
        <v>29.609211174154598</v>
      </c>
      <c r="F363" s="6">
        <v>28.998874681952898</v>
      </c>
      <c r="G363" s="6">
        <v>24.7491452630316</v>
      </c>
      <c r="H363" s="6">
        <v>160.09251663200001</v>
      </c>
      <c r="I363" s="6">
        <v>27.4519341899986</v>
      </c>
      <c r="J363" s="6">
        <v>31.508886691218201</v>
      </c>
      <c r="K363" s="6">
        <v>24.704752694853099</v>
      </c>
      <c r="L363" s="6">
        <v>39.594302419000002</v>
      </c>
      <c r="M363" s="6">
        <v>51.722963815399702</v>
      </c>
      <c r="N363" s="6">
        <v>7.7928213934312502</v>
      </c>
      <c r="O363" s="6">
        <v>50.466643923729599</v>
      </c>
      <c r="P363" s="6">
        <v>161.060577303</v>
      </c>
      <c r="Q363" s="6">
        <v>29.617336016675701</v>
      </c>
      <c r="R363" s="6">
        <v>31.6994172333976</v>
      </c>
      <c r="S363" s="6">
        <v>23.369808160385499</v>
      </c>
    </row>
    <row r="364" spans="1:19" x14ac:dyDescent="0.25">
      <c r="A364" s="6" t="s">
        <v>265</v>
      </c>
      <c r="B364" s="6" t="s">
        <v>266</v>
      </c>
      <c r="C364" s="6" t="s">
        <v>12</v>
      </c>
      <c r="D364" s="6">
        <v>3085.4781822730001</v>
      </c>
      <c r="E364" s="6">
        <v>8.4243533724045196</v>
      </c>
      <c r="F364" s="6">
        <v>24.366122311409502</v>
      </c>
      <c r="G364" s="6">
        <v>8.4543102990501904</v>
      </c>
      <c r="H364" s="6">
        <v>3503.0543857869998</v>
      </c>
      <c r="I364" s="6">
        <v>7.1053214996008602</v>
      </c>
      <c r="J364" s="6">
        <v>27.6637352738388</v>
      </c>
      <c r="K364" s="6">
        <v>6.7321700215913003</v>
      </c>
      <c r="L364" s="6">
        <v>2660.0329241159998</v>
      </c>
      <c r="M364" s="6">
        <v>7.6554868305989299</v>
      </c>
      <c r="N364" s="6">
        <v>21.006367166608602</v>
      </c>
      <c r="O364" s="6">
        <v>6.9651107604242597</v>
      </c>
      <c r="P364" s="6">
        <v>3414.418559366</v>
      </c>
      <c r="Q364" s="6">
        <v>9.2122525523973504</v>
      </c>
      <c r="R364" s="6">
        <v>26.9637752481432</v>
      </c>
      <c r="S364" s="6">
        <v>8.1142270666055101</v>
      </c>
    </row>
    <row r="365" spans="1:19" x14ac:dyDescent="0.25">
      <c r="A365" s="6" t="s">
        <v>267</v>
      </c>
      <c r="B365" s="6" t="s">
        <v>268</v>
      </c>
      <c r="C365" s="6" t="s">
        <v>11</v>
      </c>
      <c r="D365" s="6">
        <v>540.60925723499997</v>
      </c>
      <c r="E365" s="6">
        <v>26.109279707253599</v>
      </c>
      <c r="F365" s="6">
        <v>61.102758677384799</v>
      </c>
      <c r="G365" s="6">
        <v>11.7901388528471</v>
      </c>
      <c r="H365" s="6">
        <v>182.29681952999999</v>
      </c>
      <c r="I365" s="6">
        <v>40.226231714547801</v>
      </c>
      <c r="J365" s="6">
        <v>20.604232025857399</v>
      </c>
      <c r="K365" s="6">
        <v>31.5364334434733</v>
      </c>
      <c r="L365" s="6">
        <v>134.230191975</v>
      </c>
      <c r="M365" s="6">
        <v>32.246170125729101</v>
      </c>
      <c r="N365" s="6">
        <v>15.171466114762</v>
      </c>
      <c r="O365" s="6">
        <v>32.3332689898523</v>
      </c>
      <c r="P365" s="6">
        <v>27.617986120000001</v>
      </c>
      <c r="Q365" s="6">
        <v>72.448941621292207</v>
      </c>
      <c r="R365" s="6">
        <v>3.12154318199579</v>
      </c>
      <c r="S365" s="6">
        <v>73.623467739964696</v>
      </c>
    </row>
    <row r="366" spans="1:19" x14ac:dyDescent="0.25">
      <c r="A366" s="6" t="s">
        <v>267</v>
      </c>
      <c r="B366" s="6" t="s">
        <v>268</v>
      </c>
      <c r="C366" s="6" t="s">
        <v>12</v>
      </c>
      <c r="D366" s="6">
        <v>3544.9521958350001</v>
      </c>
      <c r="E366" s="6">
        <v>8.1744301382797104</v>
      </c>
      <c r="F366" s="6">
        <v>33.487388051993598</v>
      </c>
      <c r="G366" s="6">
        <v>7.6274368702829696</v>
      </c>
      <c r="H366" s="6">
        <v>3029.497794072</v>
      </c>
      <c r="I366" s="6">
        <v>6.7709515988984901</v>
      </c>
      <c r="J366" s="6">
        <v>28.618148462465101</v>
      </c>
      <c r="K366" s="6">
        <v>6.6172543269330104</v>
      </c>
      <c r="L366" s="6">
        <v>2321.3907646849998</v>
      </c>
      <c r="M366" s="6">
        <v>9.2360191685955293</v>
      </c>
      <c r="N366" s="6">
        <v>21.929015981838901</v>
      </c>
      <c r="O366" s="6">
        <v>8.38846285350761</v>
      </c>
      <c r="P366" s="6">
        <v>1690.0914486930001</v>
      </c>
      <c r="Q366" s="6">
        <v>11.6147757811906</v>
      </c>
      <c r="R366" s="6">
        <v>15.965447503702499</v>
      </c>
      <c r="S366" s="6">
        <v>10.9944029129546</v>
      </c>
    </row>
    <row r="367" spans="1:19" x14ac:dyDescent="0.25">
      <c r="A367" s="6" t="s">
        <v>269</v>
      </c>
      <c r="B367" s="6" t="s">
        <v>270</v>
      </c>
      <c r="C367" s="6" t="s">
        <v>11</v>
      </c>
      <c r="D367" s="6">
        <v>19.405855978000002</v>
      </c>
      <c r="E367" s="6">
        <v>70.278192849872795</v>
      </c>
      <c r="F367" s="6">
        <v>23.011353636644401</v>
      </c>
      <c r="G367" s="6">
        <v>64.072613731497</v>
      </c>
      <c r="H367" s="6">
        <v>15.192765602</v>
      </c>
      <c r="I367" s="6">
        <v>70.278192849872894</v>
      </c>
      <c r="J367" s="6">
        <v>18.015495033180201</v>
      </c>
      <c r="K367" s="6">
        <v>57.764310971303601</v>
      </c>
      <c r="L367" s="6">
        <v>9.6456027300000002</v>
      </c>
      <c r="M367" s="6">
        <v>99.999999999999801</v>
      </c>
      <c r="N367" s="6">
        <v>11.4377008522707</v>
      </c>
      <c r="O367" s="6">
        <v>95.812506638701194</v>
      </c>
      <c r="P367" s="6">
        <v>40.087433377000004</v>
      </c>
      <c r="Q367" s="6">
        <v>49.413810313432897</v>
      </c>
      <c r="R367" s="6">
        <v>47.535450477904703</v>
      </c>
      <c r="S367" s="6">
        <v>31.889726080941099</v>
      </c>
    </row>
    <row r="368" spans="1:19" x14ac:dyDescent="0.25">
      <c r="A368" s="6" t="s">
        <v>269</v>
      </c>
      <c r="B368" s="6" t="s">
        <v>270</v>
      </c>
      <c r="C368" s="6" t="s">
        <v>12</v>
      </c>
      <c r="D368" s="6">
        <v>1339.883369876</v>
      </c>
      <c r="E368" s="6">
        <v>10.1055609194922</v>
      </c>
      <c r="F368" s="6">
        <v>17.4568164052946</v>
      </c>
      <c r="G368" s="6">
        <v>9.6031592850967495</v>
      </c>
      <c r="H368" s="6">
        <v>2222.6921736449999</v>
      </c>
      <c r="I368" s="6">
        <v>6.4441711431583597</v>
      </c>
      <c r="J368" s="6">
        <v>28.958587048062899</v>
      </c>
      <c r="K368" s="6">
        <v>6.0197570623773098</v>
      </c>
      <c r="L368" s="6">
        <v>2139.0593219759999</v>
      </c>
      <c r="M368" s="6">
        <v>5.6216024896075698</v>
      </c>
      <c r="N368" s="6">
        <v>27.8689673320035</v>
      </c>
      <c r="O368" s="6">
        <v>5.7394426100061597</v>
      </c>
      <c r="P368" s="6">
        <v>1973.7816524289999</v>
      </c>
      <c r="Q368" s="6">
        <v>7.3416544071202496</v>
      </c>
      <c r="R368" s="6">
        <v>25.715629214638899</v>
      </c>
      <c r="S368" s="6">
        <v>7.18590182855473</v>
      </c>
    </row>
    <row r="369" spans="1:19" x14ac:dyDescent="0.25">
      <c r="A369" s="6" t="s">
        <v>271</v>
      </c>
      <c r="B369" s="6" t="s">
        <v>272</v>
      </c>
      <c r="C369" s="6" t="s">
        <v>11</v>
      </c>
      <c r="D369" s="6">
        <v>212.93056358000001</v>
      </c>
      <c r="E369" s="6">
        <v>27.956243684527902</v>
      </c>
      <c r="F369" s="6">
        <v>37.842112044233502</v>
      </c>
      <c r="G369" s="6">
        <v>23.827725577553299</v>
      </c>
      <c r="H369" s="6">
        <v>209.52813785999999</v>
      </c>
      <c r="I369" s="6">
        <v>27.834418060126399</v>
      </c>
      <c r="J369" s="6">
        <v>37.237431470652801</v>
      </c>
      <c r="K369" s="6">
        <v>20.510365552115601</v>
      </c>
      <c r="L369" s="6">
        <v>91.361183199999999</v>
      </c>
      <c r="M369" s="6">
        <v>42.278752741678097</v>
      </c>
      <c r="N369" s="6">
        <v>16.2367490745367</v>
      </c>
      <c r="O369" s="6">
        <v>40.195532484178599</v>
      </c>
      <c r="P369" s="6">
        <v>48.861615090000001</v>
      </c>
      <c r="Q369" s="6">
        <v>70.545994191430495</v>
      </c>
      <c r="R369" s="6">
        <v>8.6837074105770302</v>
      </c>
      <c r="S369" s="6">
        <v>64.305486201035905</v>
      </c>
    </row>
    <row r="370" spans="1:19" x14ac:dyDescent="0.25">
      <c r="A370" s="6" t="s">
        <v>271</v>
      </c>
      <c r="B370" s="6" t="s">
        <v>272</v>
      </c>
      <c r="C370" s="6" t="s">
        <v>12</v>
      </c>
      <c r="D370" s="6">
        <v>4363.5857643600002</v>
      </c>
      <c r="E370" s="6">
        <v>7.0476861171615504</v>
      </c>
      <c r="F370" s="6">
        <v>25.729525879770801</v>
      </c>
      <c r="G370" s="6">
        <v>7.0465705593210499</v>
      </c>
      <c r="H370" s="6">
        <v>5125.3597053599997</v>
      </c>
      <c r="I370" s="6">
        <v>5.9475861139177004</v>
      </c>
      <c r="J370" s="6">
        <v>30.221263498309199</v>
      </c>
      <c r="K370" s="6">
        <v>6.0173943236413603</v>
      </c>
      <c r="L370" s="6">
        <v>4184.6677536400002</v>
      </c>
      <c r="M370" s="6">
        <v>7.1831005359153703</v>
      </c>
      <c r="N370" s="6">
        <v>24.6745504912322</v>
      </c>
      <c r="O370" s="6">
        <v>6.7059519729899701</v>
      </c>
      <c r="P370" s="6">
        <v>3285.8355622499998</v>
      </c>
      <c r="Q370" s="6">
        <v>10.166766953608199</v>
      </c>
      <c r="R370" s="6">
        <v>19.374660130687801</v>
      </c>
      <c r="S370" s="6">
        <v>9.52201721347814</v>
      </c>
    </row>
    <row r="371" spans="1:19" x14ac:dyDescent="0.25">
      <c r="A371" s="6" t="s">
        <v>273</v>
      </c>
      <c r="B371" s="6" t="s">
        <v>274</v>
      </c>
      <c r="C371" s="6" t="s">
        <v>11</v>
      </c>
      <c r="D371" s="6">
        <v>93.395064640000001</v>
      </c>
      <c r="E371" s="6">
        <v>39.687566006772002</v>
      </c>
      <c r="F371" s="6">
        <v>24.608096443645699</v>
      </c>
      <c r="G371" s="6">
        <v>35.205391056921002</v>
      </c>
      <c r="H371" s="6">
        <v>174.20362309999999</v>
      </c>
      <c r="I371" s="6">
        <v>28.622364305147698</v>
      </c>
      <c r="J371" s="6">
        <v>45.899851074585698</v>
      </c>
      <c r="K371" s="6">
        <v>20.2011336522737</v>
      </c>
      <c r="L371" s="6">
        <v>61.75636446</v>
      </c>
      <c r="M371" s="6">
        <v>49.259479131121502</v>
      </c>
      <c r="N371" s="6">
        <v>16.271808135670401</v>
      </c>
      <c r="O371" s="6">
        <v>47.104814523685299</v>
      </c>
      <c r="P371" s="6">
        <v>50.174769840000003</v>
      </c>
      <c r="Q371" s="6">
        <v>58.288349610499203</v>
      </c>
      <c r="R371" s="6">
        <v>13.220244346098299</v>
      </c>
      <c r="S371" s="6">
        <v>52.0597698662162</v>
      </c>
    </row>
    <row r="372" spans="1:19" x14ac:dyDescent="0.25">
      <c r="A372" s="6" t="s">
        <v>273</v>
      </c>
      <c r="B372" s="6" t="s">
        <v>274</v>
      </c>
      <c r="C372" s="6" t="s">
        <v>12</v>
      </c>
      <c r="D372" s="6">
        <v>2378.5684171900002</v>
      </c>
      <c r="E372" s="6">
        <v>7.8289631484033499</v>
      </c>
      <c r="F372" s="6">
        <v>15.9006158506053</v>
      </c>
      <c r="G372" s="6">
        <v>7.4231807777574099</v>
      </c>
      <c r="H372" s="6">
        <v>4128.2951992300004</v>
      </c>
      <c r="I372" s="6">
        <v>5.6757577794826197</v>
      </c>
      <c r="J372" s="6">
        <v>27.597455514188301</v>
      </c>
      <c r="K372" s="6">
        <v>5.6082093799860004</v>
      </c>
      <c r="L372" s="6">
        <v>3926.05552266</v>
      </c>
      <c r="M372" s="6">
        <v>5.8905039300970001</v>
      </c>
      <c r="N372" s="6">
        <v>26.245492970815501</v>
      </c>
      <c r="O372" s="6">
        <v>5.9012648051812597</v>
      </c>
      <c r="P372" s="6">
        <v>4526.05125262</v>
      </c>
      <c r="Q372" s="6">
        <v>5.9125504536473796</v>
      </c>
      <c r="R372" s="6">
        <v>30.256435664390899</v>
      </c>
      <c r="S372" s="6">
        <v>5.5051105842750596</v>
      </c>
    </row>
    <row r="373" spans="1:19" x14ac:dyDescent="0.25">
      <c r="A373" s="6" t="s">
        <v>275</v>
      </c>
      <c r="B373" s="6" t="s">
        <v>276</v>
      </c>
      <c r="C373" s="6" t="s">
        <v>11</v>
      </c>
      <c r="D373" s="6">
        <v>57.572022599999997</v>
      </c>
      <c r="E373" s="6">
        <v>43.943537440204103</v>
      </c>
      <c r="F373" s="6">
        <v>11.537435386533</v>
      </c>
      <c r="G373" s="6">
        <v>41.458055460802797</v>
      </c>
      <c r="H373" s="6">
        <v>195.18595151</v>
      </c>
      <c r="I373" s="6">
        <v>28.268902012529299</v>
      </c>
      <c r="J373" s="6">
        <v>39.115271658105499</v>
      </c>
      <c r="K373" s="6">
        <v>21.691336361652802</v>
      </c>
      <c r="L373" s="6">
        <v>136.00147354999999</v>
      </c>
      <c r="M373" s="6">
        <v>27.651246655487199</v>
      </c>
      <c r="N373" s="6">
        <v>27.254700159803001</v>
      </c>
      <c r="O373" s="6">
        <v>25.367519684011398</v>
      </c>
      <c r="P373" s="6">
        <v>110.24245936</v>
      </c>
      <c r="Q373" s="6">
        <v>37.028356159491501</v>
      </c>
      <c r="R373" s="6">
        <v>22.092592795558499</v>
      </c>
      <c r="S373" s="6">
        <v>31.647794700277</v>
      </c>
    </row>
    <row r="374" spans="1:19" x14ac:dyDescent="0.25">
      <c r="A374" s="6" t="s">
        <v>275</v>
      </c>
      <c r="B374" s="6" t="s">
        <v>276</v>
      </c>
      <c r="C374" s="6" t="s">
        <v>12</v>
      </c>
      <c r="D374" s="6">
        <v>2320.9509430200001</v>
      </c>
      <c r="E374" s="6">
        <v>8.0432055918063305</v>
      </c>
      <c r="F374" s="6">
        <v>16.4512884476773</v>
      </c>
      <c r="G374" s="6">
        <v>7.7946600175763203</v>
      </c>
      <c r="H374" s="6">
        <v>3624.2736049</v>
      </c>
      <c r="I374" s="6">
        <v>5.0292681105461901</v>
      </c>
      <c r="J374" s="6">
        <v>25.689457447097599</v>
      </c>
      <c r="K374" s="6">
        <v>5.2408844026079597</v>
      </c>
      <c r="L374" s="6">
        <v>3703.999864505</v>
      </c>
      <c r="M374" s="6">
        <v>5.4335434875436102</v>
      </c>
      <c r="N374" s="6">
        <v>26.2545705088625</v>
      </c>
      <c r="O374" s="6">
        <v>5.1247825288034896</v>
      </c>
      <c r="P374" s="6">
        <v>4458.79484942</v>
      </c>
      <c r="Q374" s="6">
        <v>6.0227637177468196</v>
      </c>
      <c r="R374" s="6">
        <v>31.604683596362602</v>
      </c>
      <c r="S374" s="6">
        <v>5.6614445890236</v>
      </c>
    </row>
    <row r="375" spans="1:19" x14ac:dyDescent="0.25">
      <c r="A375" s="6" t="s">
        <v>277</v>
      </c>
      <c r="B375" s="6" t="s">
        <v>278</v>
      </c>
      <c r="C375" s="6" t="s">
        <v>11</v>
      </c>
      <c r="D375" s="6">
        <v>539.51352669000005</v>
      </c>
      <c r="E375" s="6">
        <v>24.0072152818666</v>
      </c>
      <c r="F375" s="6">
        <v>22.711292838355799</v>
      </c>
      <c r="G375" s="6">
        <v>24.4414233721802</v>
      </c>
      <c r="H375" s="6">
        <v>621.86208552999994</v>
      </c>
      <c r="I375" s="6">
        <v>26.368970185708399</v>
      </c>
      <c r="J375" s="6">
        <v>26.1778273034063</v>
      </c>
      <c r="K375" s="6">
        <v>21.368933635817399</v>
      </c>
      <c r="L375" s="6">
        <v>642.72695295999995</v>
      </c>
      <c r="M375" s="6">
        <v>23.033917823248199</v>
      </c>
      <c r="N375" s="6">
        <v>27.056152110466201</v>
      </c>
      <c r="O375" s="6">
        <v>22.867662714470899</v>
      </c>
      <c r="P375" s="6">
        <v>571.42722315000003</v>
      </c>
      <c r="Q375" s="6">
        <v>36.903626255557903</v>
      </c>
      <c r="R375" s="6">
        <v>24.0547277477717</v>
      </c>
      <c r="S375" s="6">
        <v>29.283339402386002</v>
      </c>
    </row>
    <row r="376" spans="1:19" x14ac:dyDescent="0.25">
      <c r="A376" s="6" t="s">
        <v>277</v>
      </c>
      <c r="B376" s="6" t="s">
        <v>278</v>
      </c>
      <c r="C376" s="6" t="s">
        <v>12</v>
      </c>
      <c r="D376" s="6">
        <v>3384.70916313</v>
      </c>
      <c r="E376" s="6">
        <v>12.4697441389023</v>
      </c>
      <c r="F376" s="6">
        <v>12.280243616150299</v>
      </c>
      <c r="G376" s="6">
        <v>12.0376002774541</v>
      </c>
      <c r="H376" s="6">
        <v>6175.8742899400004</v>
      </c>
      <c r="I376" s="6">
        <v>8.2564659563777099</v>
      </c>
      <c r="J376" s="6">
        <v>22.407018496398099</v>
      </c>
      <c r="K376" s="6">
        <v>7.5890150733626403</v>
      </c>
      <c r="L376" s="6">
        <v>7339.3242033699999</v>
      </c>
      <c r="M376" s="6">
        <v>8.5884318410251907</v>
      </c>
      <c r="N376" s="6">
        <v>26.628193103582699</v>
      </c>
      <c r="O376" s="6">
        <v>7.9056041920388003</v>
      </c>
      <c r="P376" s="6">
        <v>10662.323753029999</v>
      </c>
      <c r="Q376" s="6">
        <v>6.8942023308789802</v>
      </c>
      <c r="R376" s="6">
        <v>38.684544783868901</v>
      </c>
      <c r="S376" s="6">
        <v>6.1461652006438197</v>
      </c>
    </row>
    <row r="377" spans="1:19" x14ac:dyDescent="0.25">
      <c r="A377" s="6" t="s">
        <v>279</v>
      </c>
      <c r="B377" s="6" t="s">
        <v>280</v>
      </c>
      <c r="C377" s="6" t="s">
        <v>11</v>
      </c>
      <c r="D377" s="6">
        <v>197.32524912</v>
      </c>
      <c r="E377" s="6">
        <v>56.927682431500699</v>
      </c>
      <c r="F377" s="6">
        <v>7.9506540468983999</v>
      </c>
      <c r="G377" s="6">
        <v>54.980606141405502</v>
      </c>
      <c r="H377" s="6">
        <v>731.46001595999996</v>
      </c>
      <c r="I377" s="6">
        <v>26.818264500085299</v>
      </c>
      <c r="J377" s="6">
        <v>29.472080040299801</v>
      </c>
      <c r="K377" s="6">
        <v>21.459793207627499</v>
      </c>
      <c r="L377" s="6">
        <v>823.90992945999994</v>
      </c>
      <c r="M377" s="6">
        <v>30.687338437680399</v>
      </c>
      <c r="N377" s="6">
        <v>33.197083719160901</v>
      </c>
      <c r="O377" s="6">
        <v>24.282468566722098</v>
      </c>
      <c r="P377" s="6">
        <v>729.17922681000005</v>
      </c>
      <c r="Q377" s="6">
        <v>29.004240535393901</v>
      </c>
      <c r="R377" s="6">
        <v>29.380182193640898</v>
      </c>
      <c r="S377" s="6">
        <v>25.540838335518998</v>
      </c>
    </row>
    <row r="378" spans="1:19" x14ac:dyDescent="0.25">
      <c r="A378" s="6" t="s">
        <v>279</v>
      </c>
      <c r="B378" s="6" t="s">
        <v>280</v>
      </c>
      <c r="C378" s="6" t="s">
        <v>12</v>
      </c>
      <c r="D378" s="6">
        <v>5586.5603359500001</v>
      </c>
      <c r="E378" s="6">
        <v>13.1033129449299</v>
      </c>
      <c r="F378" s="6">
        <v>10.3298470810441</v>
      </c>
      <c r="G378" s="6">
        <v>12.739545813874299</v>
      </c>
      <c r="H378" s="6">
        <v>13762.383083430001</v>
      </c>
      <c r="I378" s="6">
        <v>6.5526763676873196</v>
      </c>
      <c r="J378" s="6">
        <v>25.447378023959899</v>
      </c>
      <c r="K378" s="6">
        <v>6.67941293360541</v>
      </c>
      <c r="L378" s="6">
        <v>15368.26035801</v>
      </c>
      <c r="M378" s="6">
        <v>5.6141770056321398</v>
      </c>
      <c r="N378" s="6">
        <v>28.4167304841109</v>
      </c>
      <c r="O378" s="6">
        <v>5.3486961902980896</v>
      </c>
      <c r="P378" s="6">
        <v>19364.529399489998</v>
      </c>
      <c r="Q378" s="6">
        <v>7.6928243246925998</v>
      </c>
      <c r="R378" s="6">
        <v>35.806044410885001</v>
      </c>
      <c r="S378" s="6">
        <v>7.0942881166511897</v>
      </c>
    </row>
    <row r="379" spans="1:19" x14ac:dyDescent="0.25">
      <c r="A379" s="6" t="s">
        <v>281</v>
      </c>
      <c r="B379" s="6" t="s">
        <v>282</v>
      </c>
      <c r="C379" s="6" t="s">
        <v>11</v>
      </c>
      <c r="D379" s="6">
        <v>1039.21723279</v>
      </c>
      <c r="E379" s="6">
        <v>26.718671501437498</v>
      </c>
      <c r="F379" s="6">
        <v>34.117214366081001</v>
      </c>
      <c r="G379" s="6">
        <v>21.370460281830901</v>
      </c>
      <c r="H379" s="6">
        <v>1186.8148490000001</v>
      </c>
      <c r="I379" s="6">
        <v>22.635791307753301</v>
      </c>
      <c r="J379" s="6">
        <v>38.9628032894285</v>
      </c>
      <c r="K379" s="6">
        <v>16.069513835494401</v>
      </c>
      <c r="L379" s="6">
        <v>538.29885480999997</v>
      </c>
      <c r="M379" s="6">
        <v>38.079281517489598</v>
      </c>
      <c r="N379" s="6">
        <v>17.672202541583399</v>
      </c>
      <c r="O379" s="6">
        <v>32.109064293180502</v>
      </c>
      <c r="P379" s="6">
        <v>281.68923855000003</v>
      </c>
      <c r="Q379" s="6">
        <v>51.813134291873197</v>
      </c>
      <c r="R379" s="6">
        <v>9.2477798029071892</v>
      </c>
      <c r="S379" s="6">
        <v>50.320381821442297</v>
      </c>
    </row>
    <row r="380" spans="1:19" x14ac:dyDescent="0.25">
      <c r="A380" s="6" t="s">
        <v>281</v>
      </c>
      <c r="B380" s="6" t="s">
        <v>282</v>
      </c>
      <c r="C380" s="6" t="s">
        <v>12</v>
      </c>
      <c r="D380" s="6">
        <v>21024.46137289</v>
      </c>
      <c r="E380" s="6">
        <v>10.7543743881039</v>
      </c>
      <c r="F380" s="6">
        <v>37.437618282488401</v>
      </c>
      <c r="G380" s="6">
        <v>10.1789067389126</v>
      </c>
      <c r="H380" s="6">
        <v>16207.361554990001</v>
      </c>
      <c r="I380" s="6">
        <v>7.5706407784556999</v>
      </c>
      <c r="J380" s="6">
        <v>28.859955292095499</v>
      </c>
      <c r="K380" s="6">
        <v>7.8848281880883198</v>
      </c>
      <c r="L380" s="6">
        <v>8315.5605348900008</v>
      </c>
      <c r="M380" s="6">
        <v>10.470542229014599</v>
      </c>
      <c r="N380" s="6">
        <v>14.8072654794173</v>
      </c>
      <c r="O380" s="6">
        <v>10.7274219622616</v>
      </c>
      <c r="P380" s="6">
        <v>10611.267480910001</v>
      </c>
      <c r="Q380" s="6">
        <v>12.8217931068677</v>
      </c>
      <c r="R380" s="6">
        <v>18.8951609459988</v>
      </c>
      <c r="S380" s="6">
        <v>12.399523739802101</v>
      </c>
    </row>
    <row r="381" spans="1:19" x14ac:dyDescent="0.25">
      <c r="A381" s="6" t="s">
        <v>283</v>
      </c>
      <c r="B381" s="6" t="s">
        <v>284</v>
      </c>
      <c r="C381" s="6" t="s">
        <v>11</v>
      </c>
      <c r="D381" s="6">
        <v>576.70567691999997</v>
      </c>
      <c r="E381" s="6">
        <v>39.453004776627999</v>
      </c>
      <c r="F381" s="6">
        <v>33.4583259486907</v>
      </c>
      <c r="G381" s="6">
        <v>27.489091110506301</v>
      </c>
      <c r="H381" s="6">
        <v>467.66212595000002</v>
      </c>
      <c r="I381" s="6">
        <v>34.568127368349501</v>
      </c>
      <c r="J381" s="6">
        <v>27.1320232661128</v>
      </c>
      <c r="K381" s="6">
        <v>24.8952353574036</v>
      </c>
      <c r="L381" s="6">
        <v>410.50306984999997</v>
      </c>
      <c r="M381" s="6">
        <v>40.8611108455897</v>
      </c>
      <c r="N381" s="6">
        <v>23.8158666780121</v>
      </c>
      <c r="O381" s="6">
        <v>35.013009387003002</v>
      </c>
      <c r="P381" s="6">
        <v>268.78283848000001</v>
      </c>
      <c r="Q381" s="6">
        <v>44.467136083547402</v>
      </c>
      <c r="R381" s="6">
        <v>15.593784107184399</v>
      </c>
      <c r="S381" s="6">
        <v>44.488554871060501</v>
      </c>
    </row>
    <row r="382" spans="1:19" x14ac:dyDescent="0.25">
      <c r="A382" s="6" t="s">
        <v>283</v>
      </c>
      <c r="B382" s="6" t="s">
        <v>284</v>
      </c>
      <c r="C382" s="6" t="s">
        <v>12</v>
      </c>
      <c r="D382" s="6">
        <v>8196.4894788399997</v>
      </c>
      <c r="E382" s="6">
        <v>9.6302403321916898</v>
      </c>
      <c r="F382" s="6">
        <v>16.056213915695199</v>
      </c>
      <c r="G382" s="6">
        <v>9.6695152768704897</v>
      </c>
      <c r="H382" s="6">
        <v>13914.65060542</v>
      </c>
      <c r="I382" s="6">
        <v>6.23815000987691</v>
      </c>
      <c r="J382" s="6">
        <v>27.257596957764999</v>
      </c>
      <c r="K382" s="6">
        <v>6.3280739955516703</v>
      </c>
      <c r="L382" s="6">
        <v>13471.883709469999</v>
      </c>
      <c r="M382" s="6">
        <v>6.4652655168154798</v>
      </c>
      <c r="N382" s="6">
        <v>26.390254906693698</v>
      </c>
      <c r="O382" s="6">
        <v>6.3615204385558597</v>
      </c>
      <c r="P382" s="6">
        <v>15465.682469629999</v>
      </c>
      <c r="Q382" s="6">
        <v>7.2955140982897504</v>
      </c>
      <c r="R382" s="6">
        <v>30.295934219846099</v>
      </c>
      <c r="S382" s="6">
        <v>6.5215009663981798</v>
      </c>
    </row>
    <row r="383" spans="1:19" x14ac:dyDescent="0.25">
      <c r="A383" s="6" t="s">
        <v>285</v>
      </c>
      <c r="B383" s="6" t="s">
        <v>286</v>
      </c>
      <c r="C383" s="6" t="s">
        <v>11</v>
      </c>
      <c r="D383" s="6">
        <v>283.52719769999999</v>
      </c>
      <c r="E383" s="6">
        <v>39.295549215249501</v>
      </c>
      <c r="F383" s="6">
        <v>29.600005549158599</v>
      </c>
      <c r="G383" s="6">
        <v>30.663801260416399</v>
      </c>
      <c r="H383" s="6">
        <v>319.65813860999998</v>
      </c>
      <c r="I383" s="6">
        <v>36.148628688134302</v>
      </c>
      <c r="J383" s="6">
        <v>33.372045974585198</v>
      </c>
      <c r="K383" s="6">
        <v>30.212159222556</v>
      </c>
      <c r="L383" s="6">
        <v>231.59669843</v>
      </c>
      <c r="M383" s="6">
        <v>50.727044827275101</v>
      </c>
      <c r="N383" s="6">
        <v>24.178504264512799</v>
      </c>
      <c r="O383" s="6">
        <v>39.693974734093999</v>
      </c>
      <c r="P383" s="6">
        <v>123.07994008</v>
      </c>
      <c r="Q383" s="6">
        <v>58.133604408727003</v>
      </c>
      <c r="R383" s="6">
        <v>12.849444211743499</v>
      </c>
      <c r="S383" s="6">
        <v>57.6981363381934</v>
      </c>
    </row>
    <row r="384" spans="1:19" x14ac:dyDescent="0.25">
      <c r="A384" s="6" t="s">
        <v>285</v>
      </c>
      <c r="B384" s="6" t="s">
        <v>286</v>
      </c>
      <c r="C384" s="6" t="s">
        <v>12</v>
      </c>
      <c r="D384" s="6">
        <v>8984.45344372</v>
      </c>
      <c r="E384" s="6">
        <v>8.0511090535659502</v>
      </c>
      <c r="F384" s="6">
        <v>27.743769527455001</v>
      </c>
      <c r="G384" s="6">
        <v>8.1247552073324307</v>
      </c>
      <c r="H384" s="6">
        <v>9874.8899391499999</v>
      </c>
      <c r="I384" s="6">
        <v>5.8986362739870302</v>
      </c>
      <c r="J384" s="6">
        <v>30.4934153531911</v>
      </c>
      <c r="K384" s="6">
        <v>6.0714465243768601</v>
      </c>
      <c r="L384" s="6">
        <v>7133.1552415799997</v>
      </c>
      <c r="M384" s="6">
        <v>9.1011704540474199</v>
      </c>
      <c r="N384" s="6">
        <v>22.027006569251299</v>
      </c>
      <c r="O384" s="6">
        <v>8.7307443830184592</v>
      </c>
      <c r="P384" s="6">
        <v>6391.1810151500003</v>
      </c>
      <c r="Q384" s="6">
        <v>11.0040587491766</v>
      </c>
      <c r="R384" s="6">
        <v>19.7358085501026</v>
      </c>
      <c r="S384" s="6">
        <v>10.3513183843158</v>
      </c>
    </row>
    <row r="385" spans="1:19" x14ac:dyDescent="0.25">
      <c r="A385" s="6" t="s">
        <v>287</v>
      </c>
      <c r="B385" s="6" t="s">
        <v>288</v>
      </c>
      <c r="C385" s="6" t="s">
        <v>11</v>
      </c>
      <c r="D385" s="6">
        <v>141.93374334000001</v>
      </c>
      <c r="E385" s="6">
        <v>36.2312820837465</v>
      </c>
      <c r="F385" s="6">
        <v>21.700487684399299</v>
      </c>
      <c r="G385" s="6">
        <v>31.996555724978599</v>
      </c>
      <c r="H385" s="6">
        <v>196.58515661000001</v>
      </c>
      <c r="I385" s="6">
        <v>34.728272657156097</v>
      </c>
      <c r="J385" s="6">
        <v>30.056233771921899</v>
      </c>
      <c r="K385" s="6">
        <v>21.7932424605075</v>
      </c>
      <c r="L385" s="6">
        <v>162.91584416000001</v>
      </c>
      <c r="M385" s="6">
        <v>38.109509798119298</v>
      </c>
      <c r="N385" s="6">
        <v>24.9084762128672</v>
      </c>
      <c r="O385" s="6">
        <v>32.9291231957069</v>
      </c>
      <c r="P385" s="6">
        <v>152.62310658999999</v>
      </c>
      <c r="Q385" s="6">
        <v>37.4061634505603</v>
      </c>
      <c r="R385" s="6">
        <v>23.334802330811598</v>
      </c>
      <c r="S385" s="6">
        <v>32.3419243992331</v>
      </c>
    </row>
    <row r="386" spans="1:19" x14ac:dyDescent="0.25">
      <c r="A386" s="6" t="s">
        <v>287</v>
      </c>
      <c r="B386" s="6" t="s">
        <v>288</v>
      </c>
      <c r="C386" s="6" t="s">
        <v>12</v>
      </c>
      <c r="D386" s="6">
        <v>2293.1672378100002</v>
      </c>
      <c r="E386" s="6">
        <v>10.212682630369301</v>
      </c>
      <c r="F386" s="6">
        <v>13.5158694272332</v>
      </c>
      <c r="G386" s="6">
        <v>10.0405404093472</v>
      </c>
      <c r="H386" s="6">
        <v>4140.40040107</v>
      </c>
      <c r="I386" s="6">
        <v>5.7230289950049604</v>
      </c>
      <c r="J386" s="6">
        <v>24.4034147508447</v>
      </c>
      <c r="K386" s="6">
        <v>6.0775152271345902</v>
      </c>
      <c r="L386" s="6">
        <v>4213.1297215100003</v>
      </c>
      <c r="M386" s="6">
        <v>6.3770143107093</v>
      </c>
      <c r="N386" s="6">
        <v>24.8320795173696</v>
      </c>
      <c r="O386" s="6">
        <v>5.99785455005446</v>
      </c>
      <c r="P386" s="6">
        <v>6319.7823037999997</v>
      </c>
      <c r="Q386" s="6">
        <v>6.9796519991838704</v>
      </c>
      <c r="R386" s="6">
        <v>37.248636304552498</v>
      </c>
      <c r="S386" s="6">
        <v>6.0072001422653996</v>
      </c>
    </row>
    <row r="387" spans="1:19" x14ac:dyDescent="0.25">
      <c r="A387" s="6" t="s">
        <v>289</v>
      </c>
      <c r="B387" s="6" t="s">
        <v>290</v>
      </c>
      <c r="C387" s="6" t="s">
        <v>11</v>
      </c>
      <c r="D387" s="6">
        <v>326.07824832</v>
      </c>
      <c r="E387" s="6">
        <v>28.2953848942966</v>
      </c>
      <c r="F387" s="6">
        <v>19.202721408241501</v>
      </c>
      <c r="G387" s="6">
        <v>24.4988792041549</v>
      </c>
      <c r="H387" s="6">
        <v>377.98302651</v>
      </c>
      <c r="I387" s="6">
        <v>32.152219081538099</v>
      </c>
      <c r="J387" s="6">
        <v>22.259389556069099</v>
      </c>
      <c r="K387" s="6">
        <v>25.626914816551899</v>
      </c>
      <c r="L387" s="6">
        <v>574.44355632999998</v>
      </c>
      <c r="M387" s="6">
        <v>24.0564737467238</v>
      </c>
      <c r="N387" s="6">
        <v>33.828934109518499</v>
      </c>
      <c r="O387" s="6">
        <v>19.7268912383527</v>
      </c>
      <c r="P387" s="6">
        <v>419.57869246000001</v>
      </c>
      <c r="Q387" s="6">
        <v>28.466920287795901</v>
      </c>
      <c r="R387" s="6">
        <v>24.7089549261709</v>
      </c>
      <c r="S387" s="6">
        <v>23.324936271444901</v>
      </c>
    </row>
    <row r="388" spans="1:19" x14ac:dyDescent="0.25">
      <c r="A388" s="6" t="s">
        <v>289</v>
      </c>
      <c r="B388" s="6" t="s">
        <v>290</v>
      </c>
      <c r="C388" s="6" t="s">
        <v>12</v>
      </c>
      <c r="D388" s="6">
        <v>3834.0624745499999</v>
      </c>
      <c r="E388" s="6">
        <v>9.5741622550802603</v>
      </c>
      <c r="F388" s="6">
        <v>17.892679596230899</v>
      </c>
      <c r="G388" s="6">
        <v>9.6108110327546203</v>
      </c>
      <c r="H388" s="6">
        <v>5846.98223822</v>
      </c>
      <c r="I388" s="6">
        <v>6.0866596156422599</v>
      </c>
      <c r="J388" s="6">
        <v>27.286508889139199</v>
      </c>
      <c r="K388" s="6">
        <v>5.8895841544896301</v>
      </c>
      <c r="L388" s="6">
        <v>5469.9450766600003</v>
      </c>
      <c r="M388" s="6">
        <v>7.1246016341334304</v>
      </c>
      <c r="N388" s="6">
        <v>25.526963974979299</v>
      </c>
      <c r="O388" s="6">
        <v>6.2767671363580098</v>
      </c>
      <c r="P388" s="6">
        <v>6277.1169059900003</v>
      </c>
      <c r="Q388" s="6">
        <v>8.1200373267706691</v>
      </c>
      <c r="R388" s="6">
        <v>29.293847539650599</v>
      </c>
      <c r="S388" s="6">
        <v>7.5807909594733003</v>
      </c>
    </row>
    <row r="389" spans="1:19" x14ac:dyDescent="0.25">
      <c r="A389" s="6" t="s">
        <v>291</v>
      </c>
      <c r="B389" s="6" t="s">
        <v>292</v>
      </c>
      <c r="C389" s="6" t="s">
        <v>11</v>
      </c>
      <c r="D389" s="6">
        <v>223.93237689</v>
      </c>
      <c r="E389" s="6">
        <v>30.8037874428016</v>
      </c>
      <c r="F389" s="6">
        <v>23.820471620583401</v>
      </c>
      <c r="G389" s="6">
        <v>26.845266570778001</v>
      </c>
      <c r="H389" s="6">
        <v>298.45880462000002</v>
      </c>
      <c r="I389" s="6">
        <v>23.930454038920601</v>
      </c>
      <c r="J389" s="6">
        <v>31.748108889391499</v>
      </c>
      <c r="K389" s="6">
        <v>19.3950925026748</v>
      </c>
      <c r="L389" s="6">
        <v>168.27962736000001</v>
      </c>
      <c r="M389" s="6">
        <v>38.289786276546501</v>
      </c>
      <c r="N389" s="6">
        <v>17.900493637953399</v>
      </c>
      <c r="O389" s="6">
        <v>35.034124875130303</v>
      </c>
      <c r="P389" s="6">
        <v>249.41291598999999</v>
      </c>
      <c r="Q389" s="6">
        <v>31.093262832553801</v>
      </c>
      <c r="R389" s="6">
        <v>26.5309258520717</v>
      </c>
      <c r="S389" s="6">
        <v>26.399736757941199</v>
      </c>
    </row>
    <row r="390" spans="1:19" x14ac:dyDescent="0.25">
      <c r="A390" s="6" t="s">
        <v>291</v>
      </c>
      <c r="B390" s="6" t="s">
        <v>292</v>
      </c>
      <c r="C390" s="6" t="s">
        <v>12</v>
      </c>
      <c r="D390" s="6">
        <v>3643.8806316499999</v>
      </c>
      <c r="E390" s="6">
        <v>8.4939230962484498</v>
      </c>
      <c r="F390" s="6">
        <v>25.885497243943799</v>
      </c>
      <c r="G390" s="6">
        <v>8.7697700309577993</v>
      </c>
      <c r="H390" s="6">
        <v>3973.8232770899999</v>
      </c>
      <c r="I390" s="6">
        <v>6.6609176110139598</v>
      </c>
      <c r="J390" s="6">
        <v>28.229352683393</v>
      </c>
      <c r="K390" s="6">
        <v>6.2008001213768296</v>
      </c>
      <c r="L390" s="6">
        <v>3296.1843293100001</v>
      </c>
      <c r="M390" s="6">
        <v>9.2558901322872291</v>
      </c>
      <c r="N390" s="6">
        <v>23.415522899071799</v>
      </c>
      <c r="O390" s="6">
        <v>8.6429107646246006</v>
      </c>
      <c r="P390" s="6">
        <v>3163.0313486599998</v>
      </c>
      <c r="Q390" s="6">
        <v>9.4178141371668698</v>
      </c>
      <c r="R390" s="6">
        <v>22.469627173591402</v>
      </c>
      <c r="S390" s="6">
        <v>8.6047888497276102</v>
      </c>
    </row>
    <row r="391" spans="1:19" x14ac:dyDescent="0.25">
      <c r="A391" s="6" t="s">
        <v>293</v>
      </c>
      <c r="B391" s="6" t="s">
        <v>294</v>
      </c>
      <c r="C391" s="6" t="s">
        <v>11</v>
      </c>
      <c r="D391" s="6">
        <v>358.91946228799998</v>
      </c>
      <c r="E391" s="6">
        <v>35.768928822201801</v>
      </c>
      <c r="F391" s="6">
        <v>45.955899354414498</v>
      </c>
      <c r="G391" s="6">
        <v>21.993178355453001</v>
      </c>
      <c r="H391" s="6">
        <v>117.541090657</v>
      </c>
      <c r="I391" s="6">
        <v>37.932816843172702</v>
      </c>
      <c r="J391" s="6">
        <v>15.049912584307901</v>
      </c>
      <c r="K391" s="6">
        <v>37.043437611357398</v>
      </c>
      <c r="L391" s="6">
        <v>125.120093396</v>
      </c>
      <c r="M391" s="6">
        <v>23.020509227719899</v>
      </c>
      <c r="N391" s="6">
        <v>16.020324957211901</v>
      </c>
      <c r="O391" s="6">
        <v>25.5297189255799</v>
      </c>
      <c r="P391" s="6">
        <v>179.427814662</v>
      </c>
      <c r="Q391" s="6">
        <v>27.191354784066299</v>
      </c>
      <c r="R391" s="6">
        <v>22.973863104065799</v>
      </c>
      <c r="S391" s="6">
        <v>27.826045575492401</v>
      </c>
    </row>
    <row r="392" spans="1:19" x14ac:dyDescent="0.25">
      <c r="A392" s="6" t="s">
        <v>293</v>
      </c>
      <c r="B392" s="6" t="s">
        <v>294</v>
      </c>
      <c r="C392" s="6" t="s">
        <v>12</v>
      </c>
      <c r="D392" s="6">
        <v>3518.9884851500001</v>
      </c>
      <c r="E392" s="6">
        <v>12.8836693832304</v>
      </c>
      <c r="F392" s="6">
        <v>52.954825988189903</v>
      </c>
      <c r="G392" s="6">
        <v>7.4083480814457898</v>
      </c>
      <c r="H392" s="6">
        <v>779.08557206299997</v>
      </c>
      <c r="I392" s="6">
        <v>14.9144407336632</v>
      </c>
      <c r="J392" s="6">
        <v>11.7239204028674</v>
      </c>
      <c r="K392" s="6">
        <v>15.141438751472201</v>
      </c>
      <c r="L392" s="6">
        <v>741.19347357900006</v>
      </c>
      <c r="M392" s="6">
        <v>10.9364992464642</v>
      </c>
      <c r="N392" s="6">
        <v>11.153708397339299</v>
      </c>
      <c r="O392" s="6">
        <v>12.5652134886511</v>
      </c>
      <c r="P392" s="6">
        <v>1605.9974086770001</v>
      </c>
      <c r="Q392" s="6">
        <v>10.3743375678095</v>
      </c>
      <c r="R392" s="6">
        <v>24.1675452116034</v>
      </c>
      <c r="S392" s="6">
        <v>12.1379776290488</v>
      </c>
    </row>
    <row r="393" spans="1:19" x14ac:dyDescent="0.25">
      <c r="A393" s="6" t="s">
        <v>295</v>
      </c>
      <c r="B393" s="6" t="s">
        <v>296</v>
      </c>
      <c r="C393" s="6" t="s">
        <v>11</v>
      </c>
      <c r="D393" s="6">
        <v>174.31649611</v>
      </c>
      <c r="E393" s="6">
        <v>43.551294764503702</v>
      </c>
      <c r="F393" s="6">
        <v>18.877307090178402</v>
      </c>
      <c r="G393" s="6">
        <v>36.874919274598803</v>
      </c>
      <c r="H393" s="6">
        <v>293.40197975000001</v>
      </c>
      <c r="I393" s="6">
        <v>29.7392093922494</v>
      </c>
      <c r="J393" s="6">
        <v>31.773466058610801</v>
      </c>
      <c r="K393" s="6">
        <v>24.743320783459701</v>
      </c>
      <c r="L393" s="6">
        <v>163.96530537000001</v>
      </c>
      <c r="M393" s="6">
        <v>45.121850570027398</v>
      </c>
      <c r="N393" s="6">
        <v>17.7563425761562</v>
      </c>
      <c r="O393" s="6">
        <v>42.532434497848897</v>
      </c>
      <c r="P393" s="6">
        <v>291.73445463000002</v>
      </c>
      <c r="Q393" s="6">
        <v>36.626314508647702</v>
      </c>
      <c r="R393" s="6">
        <v>31.592884275054502</v>
      </c>
      <c r="S393" s="6">
        <v>24.814789120416201</v>
      </c>
    </row>
    <row r="394" spans="1:19" x14ac:dyDescent="0.25">
      <c r="A394" s="6" t="s">
        <v>295</v>
      </c>
      <c r="B394" s="6" t="s">
        <v>296</v>
      </c>
      <c r="C394" s="6" t="s">
        <v>12</v>
      </c>
      <c r="D394" s="6">
        <v>4153.6340773700003</v>
      </c>
      <c r="E394" s="6">
        <v>10.7356854991832</v>
      </c>
      <c r="F394" s="6">
        <v>15.137670054969499</v>
      </c>
      <c r="G394" s="6">
        <v>10.7901932440096</v>
      </c>
      <c r="H394" s="6">
        <v>7312.3989430800002</v>
      </c>
      <c r="I394" s="6">
        <v>7.9369577374275604</v>
      </c>
      <c r="J394" s="6">
        <v>26.649598989408599</v>
      </c>
      <c r="K394" s="6">
        <v>7.7986412824113502</v>
      </c>
      <c r="L394" s="6">
        <v>8911.5650994299995</v>
      </c>
      <c r="M394" s="6">
        <v>6.2451110416251803</v>
      </c>
      <c r="N394" s="6">
        <v>32.477664049301303</v>
      </c>
      <c r="O394" s="6">
        <v>6.2316841535288603</v>
      </c>
      <c r="P394" s="6">
        <v>7061.4599537000004</v>
      </c>
      <c r="Q394" s="6">
        <v>10.4624986498405</v>
      </c>
      <c r="R394" s="6">
        <v>25.7350669063207</v>
      </c>
      <c r="S394" s="6">
        <v>9.9654053831186804</v>
      </c>
    </row>
    <row r="395" spans="1:19" x14ac:dyDescent="0.25">
      <c r="A395" s="6" t="s">
        <v>297</v>
      </c>
      <c r="B395" s="6" t="s">
        <v>298</v>
      </c>
      <c r="C395" s="6" t="s">
        <v>11</v>
      </c>
      <c r="D395" s="6">
        <v>135.34775135999999</v>
      </c>
      <c r="E395" s="6">
        <v>49.168304796484897</v>
      </c>
      <c r="F395" s="6">
        <v>17.407302043677301</v>
      </c>
      <c r="G395" s="6">
        <v>49.642524749481296</v>
      </c>
      <c r="H395" s="6">
        <v>160.09808218000001</v>
      </c>
      <c r="I395" s="6">
        <v>44.381361916574001</v>
      </c>
      <c r="J395" s="6">
        <v>20.590483736284298</v>
      </c>
      <c r="K395" s="6">
        <v>32.979595707403</v>
      </c>
      <c r="L395" s="6">
        <v>56.225466619999999</v>
      </c>
      <c r="M395" s="6">
        <v>70.525621392342401</v>
      </c>
      <c r="N395" s="6">
        <v>7.2312518691041001</v>
      </c>
      <c r="O395" s="6">
        <v>60.641130322152399</v>
      </c>
      <c r="P395" s="6">
        <v>425.86304158000002</v>
      </c>
      <c r="Q395" s="6">
        <v>31.742586708990899</v>
      </c>
      <c r="R395" s="6">
        <v>54.770962350934298</v>
      </c>
      <c r="S395" s="6">
        <v>19.174463609008601</v>
      </c>
    </row>
    <row r="396" spans="1:19" x14ac:dyDescent="0.25">
      <c r="A396" s="6" t="s">
        <v>297</v>
      </c>
      <c r="B396" s="6" t="s">
        <v>298</v>
      </c>
      <c r="C396" s="6" t="s">
        <v>12</v>
      </c>
      <c r="D396" s="6">
        <v>1987.7572699</v>
      </c>
      <c r="E396" s="6">
        <v>12.075771266081199</v>
      </c>
      <c r="F396" s="6">
        <v>10.1897039703871</v>
      </c>
      <c r="G396" s="6">
        <v>11.896718858157699</v>
      </c>
      <c r="H396" s="6">
        <v>3508.5016885800001</v>
      </c>
      <c r="I396" s="6">
        <v>10.0680494059621</v>
      </c>
      <c r="J396" s="6">
        <v>17.985391942765801</v>
      </c>
      <c r="K396" s="6">
        <v>10.4173012694056</v>
      </c>
      <c r="L396" s="6">
        <v>5022.4247062100003</v>
      </c>
      <c r="M396" s="6">
        <v>9.6299382073881805</v>
      </c>
      <c r="N396" s="6">
        <v>25.746111834073702</v>
      </c>
      <c r="O396" s="6">
        <v>9.2472020787471507</v>
      </c>
      <c r="P396" s="6">
        <v>8988.8238711199992</v>
      </c>
      <c r="Q396" s="6">
        <v>8.0776807469538401</v>
      </c>
      <c r="R396" s="6">
        <v>46.078792252773397</v>
      </c>
      <c r="S396" s="6">
        <v>6.7763161918470001</v>
      </c>
    </row>
    <row r="397" spans="1:19" x14ac:dyDescent="0.25">
      <c r="A397" s="6" t="s">
        <v>299</v>
      </c>
      <c r="B397" s="6" t="s">
        <v>300</v>
      </c>
      <c r="C397" s="6" t="s">
        <v>11</v>
      </c>
      <c r="D397" s="6">
        <v>140.21681190000001</v>
      </c>
      <c r="E397" s="6">
        <v>33.879160221426403</v>
      </c>
      <c r="F397" s="6">
        <v>21.100375230664</v>
      </c>
      <c r="G397" s="6">
        <v>30.0248965952633</v>
      </c>
      <c r="H397" s="6">
        <v>182.35857965</v>
      </c>
      <c r="I397" s="6">
        <v>33.366813949210503</v>
      </c>
      <c r="J397" s="6">
        <v>27.442033555078499</v>
      </c>
      <c r="K397" s="6">
        <v>28.253992540455901</v>
      </c>
      <c r="L397" s="6">
        <v>95.993427569999994</v>
      </c>
      <c r="M397" s="6">
        <v>43.983462825354103</v>
      </c>
      <c r="N397" s="6">
        <v>14.4454670874211</v>
      </c>
      <c r="O397" s="6">
        <v>39.461775929495602</v>
      </c>
      <c r="P397" s="6">
        <v>245.95401692999999</v>
      </c>
      <c r="Q397" s="6">
        <v>28.940507699056099</v>
      </c>
      <c r="R397" s="6">
        <v>37.012124126836497</v>
      </c>
      <c r="S397" s="6">
        <v>24.363112456998198</v>
      </c>
    </row>
    <row r="398" spans="1:19" x14ac:dyDescent="0.25">
      <c r="A398" s="6" t="s">
        <v>299</v>
      </c>
      <c r="B398" s="6" t="s">
        <v>300</v>
      </c>
      <c r="C398" s="6" t="s">
        <v>12</v>
      </c>
      <c r="D398" s="6">
        <v>1556.8559928699999</v>
      </c>
      <c r="E398" s="6">
        <v>13.288067121408501</v>
      </c>
      <c r="F398" s="6">
        <v>10.5352976741236</v>
      </c>
      <c r="G398" s="6">
        <v>12.270294569151201</v>
      </c>
      <c r="H398" s="6">
        <v>3331.3692732200002</v>
      </c>
      <c r="I398" s="6">
        <v>8.4213213426062303</v>
      </c>
      <c r="J398" s="6">
        <v>22.543489646143499</v>
      </c>
      <c r="K398" s="6">
        <v>8.3130991027100105</v>
      </c>
      <c r="L398" s="6">
        <v>4009.5316401800001</v>
      </c>
      <c r="M398" s="6">
        <v>7.2420484168887898</v>
      </c>
      <c r="N398" s="6">
        <v>27.132637544235902</v>
      </c>
      <c r="O398" s="6">
        <v>6.3315376482727803</v>
      </c>
      <c r="P398" s="6">
        <v>5879.7656756870001</v>
      </c>
      <c r="Q398" s="6">
        <v>5.0278044042731302</v>
      </c>
      <c r="R398" s="6">
        <v>39.788575135496998</v>
      </c>
      <c r="S398" s="6">
        <v>4.6808951104706003</v>
      </c>
    </row>
    <row r="399" spans="1:19" x14ac:dyDescent="0.25">
      <c r="A399" s="6" t="s">
        <v>301</v>
      </c>
      <c r="B399" s="6" t="s">
        <v>302</v>
      </c>
      <c r="C399" s="6" t="s">
        <v>11</v>
      </c>
      <c r="D399" s="6">
        <v>32.392564954000001</v>
      </c>
      <c r="E399" s="6">
        <v>48.966709258680297</v>
      </c>
      <c r="F399" s="6">
        <v>17.614113977689598</v>
      </c>
      <c r="G399" s="6">
        <v>43.832745693066101</v>
      </c>
      <c r="H399" s="6">
        <v>51.593699491999999</v>
      </c>
      <c r="I399" s="6">
        <v>41.4417072879912</v>
      </c>
      <c r="J399" s="6">
        <v>28.0551202003697</v>
      </c>
      <c r="K399" s="6">
        <v>36.316659059760298</v>
      </c>
      <c r="L399" s="6">
        <v>26.325262573</v>
      </c>
      <c r="M399" s="6">
        <v>51.076277260201103</v>
      </c>
      <c r="N399" s="6">
        <v>14.3148952888391</v>
      </c>
      <c r="O399" s="6">
        <v>46.511845221100003</v>
      </c>
      <c r="P399" s="6">
        <v>73.589661511000003</v>
      </c>
      <c r="Q399" s="6">
        <v>41.135916460042701</v>
      </c>
      <c r="R399" s="6">
        <v>40.015870533101698</v>
      </c>
      <c r="S399" s="6">
        <v>29.051628470514402</v>
      </c>
    </row>
    <row r="400" spans="1:19" x14ac:dyDescent="0.25">
      <c r="A400" s="6" t="s">
        <v>301</v>
      </c>
      <c r="B400" s="6" t="s">
        <v>302</v>
      </c>
      <c r="C400" s="6" t="s">
        <v>12</v>
      </c>
      <c r="D400" s="6">
        <v>829.78209367199997</v>
      </c>
      <c r="E400" s="6">
        <v>10.5615083387911</v>
      </c>
      <c r="F400" s="6">
        <v>14.570918865307201</v>
      </c>
      <c r="G400" s="6">
        <v>10.530397859218599</v>
      </c>
      <c r="H400" s="6">
        <v>1193.2108756370001</v>
      </c>
      <c r="I400" s="6">
        <v>7.7325707426129098</v>
      </c>
      <c r="J400" s="6">
        <v>20.952704319239501</v>
      </c>
      <c r="K400" s="6">
        <v>7.4865196658620601</v>
      </c>
      <c r="L400" s="6">
        <v>1505.9367876839999</v>
      </c>
      <c r="M400" s="6">
        <v>7.4166829517025903</v>
      </c>
      <c r="N400" s="6">
        <v>26.444150719765499</v>
      </c>
      <c r="O400" s="6">
        <v>7.1577537419641297</v>
      </c>
      <c r="P400" s="6">
        <v>2165.8524413189998</v>
      </c>
      <c r="Q400" s="6">
        <v>5.5686604827295501</v>
      </c>
      <c r="R400" s="6">
        <v>38.032226095687797</v>
      </c>
      <c r="S400" s="6">
        <v>5.3052628126698798</v>
      </c>
    </row>
    <row r="401" spans="1:19" x14ac:dyDescent="0.25">
      <c r="A401" s="6" t="s">
        <v>303</v>
      </c>
      <c r="B401" s="6" t="s">
        <v>304</v>
      </c>
      <c r="C401" s="6" t="s">
        <v>11</v>
      </c>
      <c r="D401" s="6">
        <v>305.51951150000002</v>
      </c>
      <c r="E401" s="6">
        <v>23.6578246653965</v>
      </c>
      <c r="F401" s="6">
        <v>38.037637621508999</v>
      </c>
      <c r="G401" s="6">
        <v>20.3663302166444</v>
      </c>
      <c r="H401" s="6">
        <v>255.97346064000001</v>
      </c>
      <c r="I401" s="6">
        <v>27.239178020682001</v>
      </c>
      <c r="J401" s="6">
        <v>31.869079944335802</v>
      </c>
      <c r="K401" s="6">
        <v>21.339875339157299</v>
      </c>
      <c r="L401" s="6">
        <v>125.27577982</v>
      </c>
      <c r="M401" s="6">
        <v>40.497928043730901</v>
      </c>
      <c r="N401" s="6">
        <v>15.597022567068</v>
      </c>
      <c r="O401" s="6">
        <v>36.248463923366799</v>
      </c>
      <c r="P401" s="6">
        <v>116.43441891000001</v>
      </c>
      <c r="Q401" s="6">
        <v>57.304383900823801</v>
      </c>
      <c r="R401" s="6">
        <v>14.4962598670872</v>
      </c>
      <c r="S401" s="6">
        <v>47.689940509910301</v>
      </c>
    </row>
    <row r="402" spans="1:19" x14ac:dyDescent="0.25">
      <c r="A402" s="6" t="s">
        <v>303</v>
      </c>
      <c r="B402" s="6" t="s">
        <v>304</v>
      </c>
      <c r="C402" s="6" t="s">
        <v>12</v>
      </c>
      <c r="D402" s="6">
        <v>7591.9792362600001</v>
      </c>
      <c r="E402" s="6">
        <v>5.5966239122556303</v>
      </c>
      <c r="F402" s="6">
        <v>54.766077950167002</v>
      </c>
      <c r="G402" s="6">
        <v>5.1836577576469303</v>
      </c>
      <c r="H402" s="6">
        <v>3391.31503952</v>
      </c>
      <c r="I402" s="6">
        <v>8.3574918764247492</v>
      </c>
      <c r="J402" s="6">
        <v>24.463847704017301</v>
      </c>
      <c r="K402" s="6">
        <v>8.0397650167082997</v>
      </c>
      <c r="L402" s="6">
        <v>1908.66482602</v>
      </c>
      <c r="M402" s="6">
        <v>14.0382286859546</v>
      </c>
      <c r="N402" s="6">
        <v>13.768489532124599</v>
      </c>
      <c r="O402" s="6">
        <v>13.5304625018628</v>
      </c>
      <c r="P402" s="6">
        <v>970.59874499</v>
      </c>
      <c r="Q402" s="6">
        <v>20.496211039167399</v>
      </c>
      <c r="R402" s="6">
        <v>7.0015848136911503</v>
      </c>
      <c r="S402" s="6">
        <v>19.841570922857301</v>
      </c>
    </row>
    <row r="403" spans="1:19" x14ac:dyDescent="0.25">
      <c r="A403" s="6" t="s">
        <v>305</v>
      </c>
      <c r="B403" s="6" t="s">
        <v>306</v>
      </c>
      <c r="C403" s="6" t="s">
        <v>11</v>
      </c>
      <c r="D403" s="6">
        <v>225.1519835</v>
      </c>
      <c r="E403" s="6">
        <v>30.735636981512801</v>
      </c>
      <c r="F403" s="6">
        <v>22.153779929781301</v>
      </c>
      <c r="G403" s="6">
        <v>26.562631621689199</v>
      </c>
      <c r="H403" s="6">
        <v>342.63526300000001</v>
      </c>
      <c r="I403" s="6">
        <v>23.422612336922001</v>
      </c>
      <c r="J403" s="6">
        <v>33.713521394248502</v>
      </c>
      <c r="K403" s="6">
        <v>21.6260884022489</v>
      </c>
      <c r="L403" s="6">
        <v>229.39730682999999</v>
      </c>
      <c r="M403" s="6">
        <v>28.805585670599399</v>
      </c>
      <c r="N403" s="6">
        <v>22.571497585746702</v>
      </c>
      <c r="O403" s="6">
        <v>23.3921187413372</v>
      </c>
      <c r="P403" s="6">
        <v>219.12952135</v>
      </c>
      <c r="Q403" s="6">
        <v>33.560470743528299</v>
      </c>
      <c r="R403" s="6">
        <v>21.561201090223602</v>
      </c>
      <c r="S403" s="6">
        <v>29.227556697931899</v>
      </c>
    </row>
    <row r="404" spans="1:19" x14ac:dyDescent="0.25">
      <c r="A404" s="6" t="s">
        <v>305</v>
      </c>
      <c r="B404" s="6" t="s">
        <v>306</v>
      </c>
      <c r="C404" s="6" t="s">
        <v>12</v>
      </c>
      <c r="D404" s="6">
        <v>2158.9842787900002</v>
      </c>
      <c r="E404" s="6">
        <v>9.4376474188633708</v>
      </c>
      <c r="F404" s="6">
        <v>13.4360232458905</v>
      </c>
      <c r="G404" s="6">
        <v>9.4615367095798497</v>
      </c>
      <c r="H404" s="6">
        <v>3341.2834795499998</v>
      </c>
      <c r="I404" s="6">
        <v>6.9387238039082204</v>
      </c>
      <c r="J404" s="6">
        <v>20.7938348339916</v>
      </c>
      <c r="K404" s="6">
        <v>6.6579450905153603</v>
      </c>
      <c r="L404" s="6">
        <v>4115.9434971600003</v>
      </c>
      <c r="M404" s="6">
        <v>7.2141679410877604</v>
      </c>
      <c r="N404" s="6">
        <v>25.614782400179202</v>
      </c>
      <c r="O404" s="6">
        <v>6.9453163380111196</v>
      </c>
      <c r="P404" s="6">
        <v>6452.4144031400001</v>
      </c>
      <c r="Q404" s="6">
        <v>6.5060786623481501</v>
      </c>
      <c r="R404" s="6">
        <v>40.1553595199386</v>
      </c>
      <c r="S404" s="6">
        <v>5.50498856400392</v>
      </c>
    </row>
    <row r="405" spans="1:19" x14ac:dyDescent="0.25">
      <c r="A405" s="6" t="s">
        <v>307</v>
      </c>
      <c r="B405" s="6" t="s">
        <v>308</v>
      </c>
      <c r="C405" s="6" t="s">
        <v>11</v>
      </c>
      <c r="D405" s="6">
        <v>401.49380983999998</v>
      </c>
      <c r="E405" s="6">
        <v>41.024885309913401</v>
      </c>
      <c r="F405" s="6">
        <v>44.141874356552897</v>
      </c>
      <c r="G405" s="6">
        <v>23.542068543496999</v>
      </c>
      <c r="H405" s="6">
        <v>342.27603549999998</v>
      </c>
      <c r="I405" s="6">
        <v>50.053354414591801</v>
      </c>
      <c r="J405" s="6">
        <v>37.631229632957499</v>
      </c>
      <c r="K405" s="6">
        <v>37.626102572267101</v>
      </c>
      <c r="L405" s="6">
        <v>98.118896599999999</v>
      </c>
      <c r="M405" s="6">
        <v>70.160243821355806</v>
      </c>
      <c r="N405" s="6">
        <v>10.787593481072101</v>
      </c>
      <c r="O405" s="6">
        <v>63.836611080963799</v>
      </c>
      <c r="P405" s="6">
        <v>67.664410689999997</v>
      </c>
      <c r="Q405" s="6">
        <v>100</v>
      </c>
      <c r="R405" s="6">
        <v>7.4393025294174802</v>
      </c>
      <c r="S405" s="6">
        <v>93.539425791891603</v>
      </c>
    </row>
    <row r="406" spans="1:19" x14ac:dyDescent="0.25">
      <c r="A406" s="6" t="s">
        <v>307</v>
      </c>
      <c r="B406" s="6" t="s">
        <v>308</v>
      </c>
      <c r="C406" s="6" t="s">
        <v>12</v>
      </c>
      <c r="D406" s="6">
        <v>15293.88658126</v>
      </c>
      <c r="E406" s="6">
        <v>7.0942103597666</v>
      </c>
      <c r="F406" s="6">
        <v>44.944587046733403</v>
      </c>
      <c r="G406" s="6">
        <v>7.2255796507486796</v>
      </c>
      <c r="H406" s="6">
        <v>10046.77402187</v>
      </c>
      <c r="I406" s="6">
        <v>6.9229972439439997</v>
      </c>
      <c r="J406" s="6">
        <v>29.524745535780902</v>
      </c>
      <c r="K406" s="6">
        <v>6.7009831387879801</v>
      </c>
      <c r="L406" s="6">
        <v>4990.6756265800004</v>
      </c>
      <c r="M406" s="6">
        <v>13.6777084863611</v>
      </c>
      <c r="N406" s="6">
        <v>14.6662428761359</v>
      </c>
      <c r="O406" s="6">
        <v>12.400327411861999</v>
      </c>
      <c r="P406" s="6">
        <v>3696.9808296000001</v>
      </c>
      <c r="Q406" s="6">
        <v>27.453538297205899</v>
      </c>
      <c r="R406" s="6">
        <v>10.8644245413498</v>
      </c>
      <c r="S406" s="6">
        <v>26.1237401440697</v>
      </c>
    </row>
    <row r="407" spans="1:19" x14ac:dyDescent="0.25">
      <c r="A407" s="6" t="s">
        <v>309</v>
      </c>
      <c r="B407" s="6" t="s">
        <v>310</v>
      </c>
      <c r="C407" s="6" t="s">
        <v>11</v>
      </c>
      <c r="D407" s="6">
        <v>1133.8831044200001</v>
      </c>
      <c r="E407" s="6">
        <v>23.362741035900001</v>
      </c>
      <c r="F407" s="6">
        <v>41.145829698147601</v>
      </c>
      <c r="G407" s="6">
        <v>16.0476200476825</v>
      </c>
      <c r="H407" s="6">
        <v>813.73309358999995</v>
      </c>
      <c r="I407" s="6">
        <v>27.906201363861701</v>
      </c>
      <c r="J407" s="6">
        <v>29.528373037825101</v>
      </c>
      <c r="K407" s="6">
        <v>23.682062986536799</v>
      </c>
      <c r="L407" s="6">
        <v>399.51240376999999</v>
      </c>
      <c r="M407" s="6">
        <v>37.151234498907201</v>
      </c>
      <c r="N407" s="6">
        <v>14.4973227520014</v>
      </c>
      <c r="O407" s="6">
        <v>34.508533045418702</v>
      </c>
      <c r="P407" s="6">
        <v>408.63817395000001</v>
      </c>
      <c r="Q407" s="6">
        <v>54.662691397632898</v>
      </c>
      <c r="R407" s="6">
        <v>14.828474512025901</v>
      </c>
      <c r="S407" s="6">
        <v>44.947800865957198</v>
      </c>
    </row>
    <row r="408" spans="1:19" x14ac:dyDescent="0.25">
      <c r="A408" s="6" t="s">
        <v>309</v>
      </c>
      <c r="B408" s="6" t="s">
        <v>310</v>
      </c>
      <c r="C408" s="6" t="s">
        <v>12</v>
      </c>
      <c r="D408" s="6">
        <v>13464.92775927</v>
      </c>
      <c r="E408" s="6">
        <v>6.6248554339974897</v>
      </c>
      <c r="F408" s="6">
        <v>43.558929062385197</v>
      </c>
      <c r="G408" s="6">
        <v>6.3150376411862004</v>
      </c>
      <c r="H408" s="6">
        <v>8206.8330542099993</v>
      </c>
      <c r="I408" s="6">
        <v>7.5561004168065597</v>
      </c>
      <c r="J408" s="6">
        <v>26.549036521125199</v>
      </c>
      <c r="K408" s="6">
        <v>7.0759746662460703</v>
      </c>
      <c r="L408" s="6">
        <v>4772.3730958799997</v>
      </c>
      <c r="M408" s="6">
        <v>11.7674314326608</v>
      </c>
      <c r="N408" s="6">
        <v>15.438587184365501</v>
      </c>
      <c r="O408" s="6">
        <v>11.043809984035301</v>
      </c>
      <c r="P408" s="6">
        <v>4467.8468236500003</v>
      </c>
      <c r="Q408" s="6">
        <v>16.292372703846102</v>
      </c>
      <c r="R408" s="6">
        <v>14.4534472321242</v>
      </c>
      <c r="S408" s="6">
        <v>15.2279516731738</v>
      </c>
    </row>
    <row r="409" spans="1:19" x14ac:dyDescent="0.25">
      <c r="A409" t="s">
        <v>966</v>
      </c>
    </row>
    <row r="410" spans="1:19" x14ac:dyDescent="0.25">
      <c r="A410" t="s">
        <v>967</v>
      </c>
    </row>
    <row r="411" spans="1:19" x14ac:dyDescent="0.25">
      <c r="A411" t="s">
        <v>968</v>
      </c>
    </row>
    <row r="412" spans="1:19" x14ac:dyDescent="0.25">
      <c r="A412" t="s">
        <v>971</v>
      </c>
    </row>
    <row r="413" spans="1:19" x14ac:dyDescent="0.25">
      <c r="A413" t="s">
        <v>972</v>
      </c>
    </row>
    <row r="416" spans="1:19" x14ac:dyDescent="0.25">
      <c r="L416" s="7" t="str">
        <f>HYPERLINK("#'Indice'!A1", "Ir al índice")</f>
        <v>Ir al índice</v>
      </c>
    </row>
    <row r="417" spans="1:19" ht="17.25" x14ac:dyDescent="0.3">
      <c r="A417" s="4" t="s">
        <v>758</v>
      </c>
    </row>
    <row r="418" spans="1:19" x14ac:dyDescent="0.25">
      <c r="A418" s="5" t="s">
        <v>14</v>
      </c>
      <c r="B418" s="5" t="s">
        <v>92</v>
      </c>
      <c r="C418" s="5" t="s">
        <v>7</v>
      </c>
      <c r="D418" s="5" t="s">
        <v>737</v>
      </c>
      <c r="E418" s="5" t="s">
        <v>738</v>
      </c>
      <c r="F418" s="5" t="s">
        <v>739</v>
      </c>
      <c r="G418" s="5" t="s">
        <v>740</v>
      </c>
      <c r="H418" s="5" t="s">
        <v>741</v>
      </c>
      <c r="I418" s="5" t="s">
        <v>742</v>
      </c>
      <c r="J418" s="5" t="s">
        <v>743</v>
      </c>
      <c r="K418" s="5" t="s">
        <v>744</v>
      </c>
      <c r="L418" s="5" t="s">
        <v>745</v>
      </c>
      <c r="M418" s="5" t="s">
        <v>746</v>
      </c>
      <c r="N418" s="5" t="s">
        <v>747</v>
      </c>
      <c r="O418" s="5" t="s">
        <v>748</v>
      </c>
      <c r="P418" s="5" t="s">
        <v>749</v>
      </c>
      <c r="Q418" s="5" t="s">
        <v>750</v>
      </c>
      <c r="R418" s="5" t="s">
        <v>751</v>
      </c>
      <c r="S418" s="5" t="s">
        <v>752</v>
      </c>
    </row>
    <row r="419" spans="1:19" x14ac:dyDescent="0.25">
      <c r="A419" s="6" t="s">
        <v>93</v>
      </c>
      <c r="B419" s="6" t="s">
        <v>94</v>
      </c>
      <c r="C419" s="6" t="s">
        <v>11</v>
      </c>
      <c r="D419" s="6">
        <v>2.2440977819999999</v>
      </c>
      <c r="E419" s="6"/>
      <c r="F419" s="6">
        <v>16.6666666666667</v>
      </c>
      <c r="G419" s="6"/>
      <c r="H419" s="6">
        <v>3.3661466729999998</v>
      </c>
      <c r="I419" s="6"/>
      <c r="J419" s="6">
        <v>25</v>
      </c>
      <c r="K419" s="6"/>
      <c r="L419" s="6">
        <v>1.1220488909999999</v>
      </c>
      <c r="M419" s="6"/>
      <c r="N419" s="6">
        <v>8.3333333333333304</v>
      </c>
      <c r="O419" s="6"/>
      <c r="P419" s="6">
        <v>6.7322933459999996</v>
      </c>
      <c r="Q419" s="6"/>
      <c r="R419" s="6">
        <v>50</v>
      </c>
      <c r="S419" s="6"/>
    </row>
    <row r="420" spans="1:19" x14ac:dyDescent="0.25">
      <c r="A420" s="6" t="s">
        <v>93</v>
      </c>
      <c r="B420" s="6" t="s">
        <v>94</v>
      </c>
      <c r="C420" s="6" t="s">
        <v>12</v>
      </c>
      <c r="D420" s="6">
        <v>4.4881955639999997</v>
      </c>
      <c r="E420" s="6"/>
      <c r="F420" s="6">
        <v>4.8061375264503896</v>
      </c>
      <c r="G420" s="6"/>
      <c r="H420" s="6">
        <v>10.216452617</v>
      </c>
      <c r="I420" s="6"/>
      <c r="J420" s="6">
        <v>10.940181997329301</v>
      </c>
      <c r="K420" s="6"/>
      <c r="L420" s="6">
        <v>7.854342237</v>
      </c>
      <c r="M420" s="6"/>
      <c r="N420" s="6">
        <v>8.4107406712881794</v>
      </c>
      <c r="O420" s="6"/>
      <c r="P420" s="6">
        <v>70.825677400999993</v>
      </c>
      <c r="Q420" s="6"/>
      <c r="R420" s="6">
        <v>75.842939804932101</v>
      </c>
      <c r="S420" s="6"/>
    </row>
    <row r="421" spans="1:19" x14ac:dyDescent="0.25">
      <c r="A421" s="6" t="s">
        <v>95</v>
      </c>
      <c r="B421" s="6" t="s">
        <v>96</v>
      </c>
      <c r="C421" s="6" t="s">
        <v>12</v>
      </c>
      <c r="D421" s="6">
        <v>42.437499699999996</v>
      </c>
      <c r="E421" s="6"/>
      <c r="F421" s="6">
        <v>16.660808744003099</v>
      </c>
      <c r="G421" s="6"/>
      <c r="H421" s="6">
        <v>59.476159766999999</v>
      </c>
      <c r="I421" s="6"/>
      <c r="J421" s="6">
        <v>23.350125000548999</v>
      </c>
      <c r="K421" s="6"/>
      <c r="L421" s="6">
        <v>41.778322381000002</v>
      </c>
      <c r="M421" s="6"/>
      <c r="N421" s="6">
        <v>16.402018115010399</v>
      </c>
      <c r="O421" s="6"/>
      <c r="P421" s="6">
        <v>111.022542231</v>
      </c>
      <c r="Q421" s="6"/>
      <c r="R421" s="6">
        <v>43.587048140437503</v>
      </c>
      <c r="S421" s="6"/>
    </row>
    <row r="422" spans="1:19" x14ac:dyDescent="0.25">
      <c r="A422" s="6" t="s">
        <v>97</v>
      </c>
      <c r="B422" s="6" t="s">
        <v>98</v>
      </c>
      <c r="C422" s="6" t="s">
        <v>11</v>
      </c>
      <c r="D422" s="6">
        <v>7.2512257079999998</v>
      </c>
      <c r="E422" s="6"/>
      <c r="F422" s="6">
        <v>31.952044759627</v>
      </c>
      <c r="G422" s="6"/>
      <c r="H422" s="6">
        <v>5.8407927500000003</v>
      </c>
      <c r="I422" s="6"/>
      <c r="J422" s="6">
        <v>25.7370655520774</v>
      </c>
      <c r="K422" s="6"/>
      <c r="L422" s="6">
        <v>3.6643698979999999</v>
      </c>
      <c r="M422" s="6"/>
      <c r="N422" s="6">
        <v>16.146802721580102</v>
      </c>
      <c r="O422" s="6"/>
      <c r="P422" s="6">
        <v>5.9377013730000003</v>
      </c>
      <c r="Q422" s="6"/>
      <c r="R422" s="6">
        <v>26.164086966715502</v>
      </c>
      <c r="S422" s="6"/>
    </row>
    <row r="423" spans="1:19" x14ac:dyDescent="0.25">
      <c r="A423" s="6" t="s">
        <v>97</v>
      </c>
      <c r="B423" s="6" t="s">
        <v>98</v>
      </c>
      <c r="C423" s="6" t="s">
        <v>12</v>
      </c>
      <c r="D423" s="6">
        <v>11.092313957</v>
      </c>
      <c r="E423" s="6"/>
      <c r="F423" s="6">
        <v>5.9317841141196599</v>
      </c>
      <c r="G423" s="6"/>
      <c r="H423" s="6">
        <v>19.442370196999999</v>
      </c>
      <c r="I423" s="6"/>
      <c r="J423" s="6">
        <v>10.3971040778753</v>
      </c>
      <c r="K423" s="6"/>
      <c r="L423" s="6">
        <v>25.652113014000001</v>
      </c>
      <c r="M423" s="6"/>
      <c r="N423" s="6">
        <v>13.7178587858147</v>
      </c>
      <c r="O423" s="6"/>
      <c r="P423" s="6">
        <v>130.81114044399999</v>
      </c>
      <c r="Q423" s="6"/>
      <c r="R423" s="6">
        <v>69.953253022190296</v>
      </c>
      <c r="S423" s="6"/>
    </row>
    <row r="424" spans="1:19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>
        <v>1</v>
      </c>
      <c r="I424" s="6"/>
      <c r="J424" s="6">
        <v>50</v>
      </c>
      <c r="K424" s="6"/>
      <c r="L424" s="6"/>
      <c r="M424" s="6"/>
      <c r="N424" s="6"/>
      <c r="O424" s="6"/>
      <c r="P424" s="6">
        <v>1</v>
      </c>
      <c r="Q424" s="6"/>
      <c r="R424" s="6">
        <v>50</v>
      </c>
      <c r="S424" s="6"/>
    </row>
    <row r="425" spans="1:19" x14ac:dyDescent="0.25">
      <c r="A425" s="6" t="s">
        <v>99</v>
      </c>
      <c r="B425" s="6" t="s">
        <v>100</v>
      </c>
      <c r="C425" s="6" t="s">
        <v>12</v>
      </c>
      <c r="D425" s="6">
        <v>11</v>
      </c>
      <c r="E425" s="6"/>
      <c r="F425" s="6">
        <v>25.581395348837201</v>
      </c>
      <c r="G425" s="6"/>
      <c r="H425" s="6">
        <v>5</v>
      </c>
      <c r="I425" s="6"/>
      <c r="J425" s="6">
        <v>11.6279069767442</v>
      </c>
      <c r="K425" s="6"/>
      <c r="L425" s="6">
        <v>10</v>
      </c>
      <c r="M425" s="6"/>
      <c r="N425" s="6">
        <v>23.255813953488399</v>
      </c>
      <c r="O425" s="6"/>
      <c r="P425" s="6">
        <v>17</v>
      </c>
      <c r="Q425" s="6"/>
      <c r="R425" s="6">
        <v>39.534883720930203</v>
      </c>
      <c r="S425" s="6"/>
    </row>
    <row r="426" spans="1:19" x14ac:dyDescent="0.25">
      <c r="A426" s="6" t="s">
        <v>101</v>
      </c>
      <c r="B426" s="6" t="s">
        <v>102</v>
      </c>
      <c r="C426" s="6" t="s">
        <v>11</v>
      </c>
      <c r="D426" s="6">
        <v>43.489218878000003</v>
      </c>
      <c r="E426" s="6"/>
      <c r="F426" s="6">
        <v>19.554944954824201</v>
      </c>
      <c r="G426" s="6"/>
      <c r="H426" s="6">
        <v>46.323267692999998</v>
      </c>
      <c r="I426" s="6"/>
      <c r="J426" s="6">
        <v>20.829276157048799</v>
      </c>
      <c r="K426" s="6"/>
      <c r="L426" s="6">
        <v>45.575220473999998</v>
      </c>
      <c r="M426" s="6"/>
      <c r="N426" s="6">
        <v>20.492916420807301</v>
      </c>
      <c r="O426" s="6"/>
      <c r="P426" s="6">
        <v>87.007288075000005</v>
      </c>
      <c r="Q426" s="6"/>
      <c r="R426" s="6">
        <v>39.122862467319699</v>
      </c>
      <c r="S426" s="6"/>
    </row>
    <row r="427" spans="1:19" x14ac:dyDescent="0.25">
      <c r="A427" s="6" t="s">
        <v>101</v>
      </c>
      <c r="B427" s="6" t="s">
        <v>102</v>
      </c>
      <c r="C427" s="6" t="s">
        <v>12</v>
      </c>
      <c r="D427" s="6">
        <v>224.11458422199999</v>
      </c>
      <c r="E427" s="6"/>
      <c r="F427" s="6">
        <v>12.1260521382797</v>
      </c>
      <c r="G427" s="6"/>
      <c r="H427" s="6">
        <v>273.56564242600001</v>
      </c>
      <c r="I427" s="6"/>
      <c r="J427" s="6">
        <v>14.801675021798999</v>
      </c>
      <c r="K427" s="6"/>
      <c r="L427" s="6">
        <v>337.12751252700002</v>
      </c>
      <c r="M427" s="6"/>
      <c r="N427" s="6">
        <v>18.240784321744499</v>
      </c>
      <c r="O427" s="6"/>
      <c r="P427" s="6">
        <v>1013.399588868</v>
      </c>
      <c r="Q427" s="6"/>
      <c r="R427" s="6">
        <v>54.831488518176798</v>
      </c>
      <c r="S427" s="6"/>
    </row>
    <row r="428" spans="1:19" x14ac:dyDescent="0.25">
      <c r="A428" s="6" t="s">
        <v>113</v>
      </c>
      <c r="B428" s="6" t="s">
        <v>114</v>
      </c>
      <c r="C428" s="6" t="s">
        <v>11</v>
      </c>
      <c r="D428" s="6">
        <v>13.220430496000001</v>
      </c>
      <c r="E428" s="6"/>
      <c r="F428" s="6">
        <v>27.0192136921947</v>
      </c>
      <c r="G428" s="6"/>
      <c r="H428" s="6">
        <v>16.732158929000001</v>
      </c>
      <c r="I428" s="6"/>
      <c r="J428" s="6">
        <v>34.1962977507578</v>
      </c>
      <c r="K428" s="6"/>
      <c r="L428" s="6">
        <v>5.6564460580000002</v>
      </c>
      <c r="M428" s="6"/>
      <c r="N428" s="6">
        <v>11.560344031589301</v>
      </c>
      <c r="O428" s="6"/>
      <c r="P428" s="6">
        <v>13.320702616</v>
      </c>
      <c r="Q428" s="6"/>
      <c r="R428" s="6">
        <v>27.2241445254583</v>
      </c>
      <c r="S428" s="6"/>
    </row>
    <row r="429" spans="1:19" x14ac:dyDescent="0.25">
      <c r="A429" s="6" t="s">
        <v>113</v>
      </c>
      <c r="B429" s="6" t="s">
        <v>114</v>
      </c>
      <c r="C429" s="6" t="s">
        <v>12</v>
      </c>
      <c r="D429" s="6">
        <v>115.40776565199999</v>
      </c>
      <c r="E429" s="6"/>
      <c r="F429" s="6">
        <v>13.0898131977682</v>
      </c>
      <c r="G429" s="6"/>
      <c r="H429" s="6">
        <v>172.76768956699999</v>
      </c>
      <c r="I429" s="6"/>
      <c r="J429" s="6">
        <v>19.5957071889022</v>
      </c>
      <c r="K429" s="6"/>
      <c r="L429" s="6">
        <v>147.29829222199999</v>
      </c>
      <c r="M429" s="6"/>
      <c r="N429" s="6">
        <v>16.706909787598299</v>
      </c>
      <c r="O429" s="6"/>
      <c r="P429" s="6">
        <v>446.18715870300002</v>
      </c>
      <c r="Q429" s="6"/>
      <c r="R429" s="6">
        <v>50.607569825731296</v>
      </c>
      <c r="S429" s="6"/>
    </row>
    <row r="430" spans="1:19" x14ac:dyDescent="0.25">
      <c r="A430" s="6" t="s">
        <v>129</v>
      </c>
      <c r="B430" s="6" t="s">
        <v>130</v>
      </c>
      <c r="C430" s="6" t="s">
        <v>11</v>
      </c>
      <c r="D430" s="6">
        <v>3.5299446400000001</v>
      </c>
      <c r="E430" s="6"/>
      <c r="F430" s="6">
        <v>3.66245021495777</v>
      </c>
      <c r="G430" s="6"/>
      <c r="H430" s="6">
        <v>12.014947683999999</v>
      </c>
      <c r="I430" s="6"/>
      <c r="J430" s="6">
        <v>12.4659597290376</v>
      </c>
      <c r="K430" s="6"/>
      <c r="L430" s="6">
        <v>15.068294726</v>
      </c>
      <c r="M430" s="6"/>
      <c r="N430" s="6">
        <v>15.6339220261215</v>
      </c>
      <c r="O430" s="6"/>
      <c r="P430" s="6">
        <v>65.768864113000006</v>
      </c>
      <c r="Q430" s="6"/>
      <c r="R430" s="6">
        <v>68.237668029883096</v>
      </c>
      <c r="S430" s="6"/>
    </row>
    <row r="431" spans="1:19" x14ac:dyDescent="0.25">
      <c r="A431" s="6" t="s">
        <v>129</v>
      </c>
      <c r="B431" s="6" t="s">
        <v>130</v>
      </c>
      <c r="C431" s="6" t="s">
        <v>12</v>
      </c>
      <c r="D431" s="6">
        <v>118.333264802</v>
      </c>
      <c r="E431" s="6"/>
      <c r="F431" s="6">
        <v>5.9533501611952104</v>
      </c>
      <c r="G431" s="6"/>
      <c r="H431" s="6">
        <v>272.29766426200001</v>
      </c>
      <c r="I431" s="6"/>
      <c r="J431" s="6">
        <v>13.6993037937364</v>
      </c>
      <c r="K431" s="6"/>
      <c r="L431" s="6">
        <v>360.42213236700002</v>
      </c>
      <c r="M431" s="6"/>
      <c r="N431" s="6">
        <v>18.132848471777599</v>
      </c>
      <c r="O431" s="6"/>
      <c r="P431" s="6">
        <v>1236.622139892</v>
      </c>
      <c r="Q431" s="6"/>
      <c r="R431" s="6">
        <v>62.214497573290799</v>
      </c>
      <c r="S431" s="6"/>
    </row>
    <row r="432" spans="1:19" x14ac:dyDescent="0.25">
      <c r="A432" s="6" t="s">
        <v>131</v>
      </c>
      <c r="B432" s="6" t="s">
        <v>132</v>
      </c>
      <c r="C432" s="6" t="s">
        <v>11</v>
      </c>
      <c r="D432" s="6">
        <v>24.979577623000001</v>
      </c>
      <c r="E432" s="6"/>
      <c r="F432" s="6">
        <v>17.728257629552601</v>
      </c>
      <c r="G432" s="6"/>
      <c r="H432" s="6">
        <v>45.361559032000002</v>
      </c>
      <c r="I432" s="6"/>
      <c r="J432" s="6">
        <v>32.193554956550003</v>
      </c>
      <c r="K432" s="6"/>
      <c r="L432" s="6">
        <v>36.723219673000003</v>
      </c>
      <c r="M432" s="6"/>
      <c r="N432" s="6">
        <v>26.062838578589702</v>
      </c>
      <c r="O432" s="6"/>
      <c r="P432" s="6">
        <v>33.838253195</v>
      </c>
      <c r="Q432" s="6"/>
      <c r="R432" s="6">
        <v>24.015348835307702</v>
      </c>
      <c r="S432" s="6"/>
    </row>
    <row r="433" spans="1:19" x14ac:dyDescent="0.25">
      <c r="A433" s="6" t="s">
        <v>131</v>
      </c>
      <c r="B433" s="6" t="s">
        <v>132</v>
      </c>
      <c r="C433" s="6" t="s">
        <v>12</v>
      </c>
      <c r="D433" s="6">
        <v>99.776051543999998</v>
      </c>
      <c r="E433" s="6"/>
      <c r="F433" s="6">
        <v>12.703720767584899</v>
      </c>
      <c r="G433" s="6"/>
      <c r="H433" s="6">
        <v>121.96858317500001</v>
      </c>
      <c r="I433" s="6"/>
      <c r="J433" s="6">
        <v>15.5293259163484</v>
      </c>
      <c r="K433" s="6"/>
      <c r="L433" s="6">
        <v>199.30996835799999</v>
      </c>
      <c r="M433" s="6"/>
      <c r="N433" s="6">
        <v>25.376612373758299</v>
      </c>
      <c r="O433" s="6"/>
      <c r="P433" s="6">
        <v>364.35349404200002</v>
      </c>
      <c r="Q433" s="6"/>
      <c r="R433" s="6">
        <v>46.390340942308299</v>
      </c>
      <c r="S433" s="6"/>
    </row>
    <row r="434" spans="1:19" x14ac:dyDescent="0.25">
      <c r="A434" t="s">
        <v>966</v>
      </c>
    </row>
    <row r="435" spans="1:19" x14ac:dyDescent="0.25">
      <c r="A435" t="s">
        <v>967</v>
      </c>
    </row>
    <row r="436" spans="1:19" x14ac:dyDescent="0.25">
      <c r="A436" t="s">
        <v>968</v>
      </c>
    </row>
    <row r="437" spans="1:19" x14ac:dyDescent="0.25">
      <c r="A437" t="s">
        <v>971</v>
      </c>
    </row>
    <row r="438" spans="1:19" x14ac:dyDescent="0.25">
      <c r="A438" t="s">
        <v>972</v>
      </c>
    </row>
    <row r="441" spans="1:19" x14ac:dyDescent="0.25">
      <c r="L441" s="7" t="str">
        <f>HYPERLINK("#'Indice'!A1", "Ir al índice")</f>
        <v>Ir al índice</v>
      </c>
    </row>
    <row r="442" spans="1:19" ht="17.25" x14ac:dyDescent="0.3">
      <c r="A442" s="8" t="s">
        <v>759</v>
      </c>
    </row>
    <row r="443" spans="1:19" x14ac:dyDescent="0.25">
      <c r="A443" s="5" t="s">
        <v>14</v>
      </c>
      <c r="B443" s="5" t="s">
        <v>6</v>
      </c>
      <c r="C443" s="5" t="s">
        <v>7</v>
      </c>
      <c r="D443" s="5" t="s">
        <v>737</v>
      </c>
      <c r="E443" s="5" t="s">
        <v>738</v>
      </c>
      <c r="F443" s="5" t="s">
        <v>739</v>
      </c>
      <c r="G443" s="5" t="s">
        <v>740</v>
      </c>
      <c r="H443" s="5" t="s">
        <v>741</v>
      </c>
      <c r="I443" s="5" t="s">
        <v>742</v>
      </c>
      <c r="J443" s="5" t="s">
        <v>743</v>
      </c>
      <c r="K443" s="5" t="s">
        <v>744</v>
      </c>
      <c r="L443" s="5" t="s">
        <v>745</v>
      </c>
      <c r="M443" s="5" t="s">
        <v>746</v>
      </c>
      <c r="N443" s="5" t="s">
        <v>747</v>
      </c>
      <c r="O443" s="5" t="s">
        <v>748</v>
      </c>
      <c r="P443" s="5" t="s">
        <v>749</v>
      </c>
      <c r="Q443" s="5" t="s">
        <v>750</v>
      </c>
      <c r="R443" s="5" t="s">
        <v>751</v>
      </c>
      <c r="S443" s="5" t="s">
        <v>752</v>
      </c>
    </row>
    <row r="444" spans="1:19" x14ac:dyDescent="0.25">
      <c r="A444" s="6" t="s">
        <v>10</v>
      </c>
      <c r="B444" s="6" t="s">
        <v>15</v>
      </c>
      <c r="C444" s="6" t="s">
        <v>11</v>
      </c>
      <c r="D444" s="6">
        <v>94.714495127000006</v>
      </c>
      <c r="E444" s="6"/>
      <c r="F444" s="6">
        <v>17.322609030649598</v>
      </c>
      <c r="G444" s="6"/>
      <c r="H444" s="6">
        <v>130.63887276099999</v>
      </c>
      <c r="I444" s="6"/>
      <c r="J444" s="6">
        <v>23.892922767620501</v>
      </c>
      <c r="K444" s="6"/>
      <c r="L444" s="6">
        <v>107.80959971999999</v>
      </c>
      <c r="M444" s="6"/>
      <c r="N444" s="6">
        <v>19.717610733143299</v>
      </c>
      <c r="O444" s="6"/>
      <c r="P444" s="6">
        <v>213.60510271800001</v>
      </c>
      <c r="Q444" s="6"/>
      <c r="R444" s="6">
        <v>39.066857468586598</v>
      </c>
      <c r="S444" s="6"/>
    </row>
    <row r="445" spans="1:19" x14ac:dyDescent="0.25">
      <c r="A445" s="6" t="s">
        <v>10</v>
      </c>
      <c r="B445" s="6" t="s">
        <v>15</v>
      </c>
      <c r="C445" s="6" t="s">
        <v>12</v>
      </c>
      <c r="D445" s="6">
        <v>626.649675441</v>
      </c>
      <c r="E445" s="6"/>
      <c r="F445" s="6">
        <v>10.3049607108485</v>
      </c>
      <c r="G445" s="6"/>
      <c r="H445" s="6">
        <v>934.73456201099998</v>
      </c>
      <c r="I445" s="6"/>
      <c r="J445" s="6">
        <v>15.371272521312299</v>
      </c>
      <c r="K445" s="6"/>
      <c r="L445" s="6">
        <v>1129.442683106</v>
      </c>
      <c r="M445" s="6"/>
      <c r="N445" s="6">
        <v>18.573156471152501</v>
      </c>
      <c r="O445" s="6"/>
      <c r="P445" s="6">
        <v>3390.2217415810001</v>
      </c>
      <c r="Q445" s="6"/>
      <c r="R445" s="6">
        <v>55.750610296686801</v>
      </c>
      <c r="S445" s="6"/>
    </row>
    <row r="446" spans="1:19" x14ac:dyDescent="0.25">
      <c r="A446" t="s">
        <v>966</v>
      </c>
    </row>
    <row r="447" spans="1:19" x14ac:dyDescent="0.25">
      <c r="A447" t="s">
        <v>967</v>
      </c>
    </row>
    <row r="448" spans="1:19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K45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760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911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959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761</v>
      </c>
      <c r="E16" s="5" t="s">
        <v>762</v>
      </c>
      <c r="F16" s="5" t="s">
        <v>763</v>
      </c>
      <c r="G16" s="5" t="s">
        <v>764</v>
      </c>
      <c r="H16" s="5" t="s">
        <v>765</v>
      </c>
      <c r="I16" s="5" t="s">
        <v>766</v>
      </c>
      <c r="J16" s="5" t="s">
        <v>767</v>
      </c>
      <c r="K16" s="5" t="s">
        <v>768</v>
      </c>
    </row>
    <row r="17" spans="1:11" x14ac:dyDescent="0.25">
      <c r="A17" s="6" t="s">
        <v>10</v>
      </c>
      <c r="B17" s="6" t="s">
        <v>15</v>
      </c>
      <c r="C17" s="6" t="s">
        <v>11</v>
      </c>
      <c r="D17" s="6"/>
      <c r="E17" s="6"/>
      <c r="F17" s="6"/>
      <c r="G17" s="6"/>
      <c r="H17" s="6">
        <v>287866.83484065201</v>
      </c>
      <c r="I17" s="6">
        <v>1.6006624780842</v>
      </c>
      <c r="J17" s="6">
        <v>100</v>
      </c>
      <c r="K17" s="6">
        <v>0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7049676.1651541302</v>
      </c>
      <c r="E18" s="6">
        <v>0.44832680932510499</v>
      </c>
      <c r="F18" s="6">
        <v>100</v>
      </c>
      <c r="G18" s="6">
        <v>0</v>
      </c>
      <c r="H18" s="6"/>
      <c r="I18" s="6"/>
      <c r="J18" s="6"/>
      <c r="K18" s="6"/>
    </row>
    <row r="19" spans="1:11" x14ac:dyDescent="0.25">
      <c r="A19" s="6" t="s">
        <v>10</v>
      </c>
      <c r="B19" s="6" t="s">
        <v>920</v>
      </c>
      <c r="C19" s="6" t="s">
        <v>11</v>
      </c>
      <c r="D19" s="6"/>
      <c r="E19" s="6"/>
      <c r="F19" s="6"/>
      <c r="G19" s="6"/>
      <c r="H19" s="6">
        <v>1444.9872667689999</v>
      </c>
      <c r="I19" s="6"/>
      <c r="J19" s="6">
        <v>100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22854.012732365001</v>
      </c>
      <c r="E20" s="6"/>
      <c r="F20" s="6">
        <v>100</v>
      </c>
      <c r="G20" s="6"/>
      <c r="H20" s="6"/>
      <c r="I20" s="6"/>
      <c r="J20" s="6"/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/>
      <c r="E21" s="6"/>
      <c r="F21" s="6"/>
      <c r="G21" s="6"/>
      <c r="H21" s="6">
        <v>286421.84757388302</v>
      </c>
      <c r="I21" s="6">
        <v>1.6049354745475499</v>
      </c>
      <c r="J21" s="6">
        <v>100</v>
      </c>
      <c r="K21" s="6">
        <v>1.7818363168804E-16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7026822.1524217604</v>
      </c>
      <c r="E22" s="6">
        <v>0.44556351775908698</v>
      </c>
      <c r="F22" s="6">
        <v>100</v>
      </c>
      <c r="G22" s="6">
        <v>0</v>
      </c>
      <c r="H22" s="6"/>
      <c r="I22" s="6"/>
      <c r="J22" s="6"/>
      <c r="K22" s="6"/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769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761</v>
      </c>
      <c r="E32" s="5" t="s">
        <v>762</v>
      </c>
      <c r="F32" s="5" t="s">
        <v>763</v>
      </c>
      <c r="G32" s="5" t="s">
        <v>764</v>
      </c>
      <c r="H32" s="5" t="s">
        <v>765</v>
      </c>
      <c r="I32" s="5" t="s">
        <v>766</v>
      </c>
      <c r="J32" s="5" t="s">
        <v>767</v>
      </c>
      <c r="K32" s="5" t="s">
        <v>768</v>
      </c>
    </row>
    <row r="33" spans="1:11" x14ac:dyDescent="0.25">
      <c r="A33" s="6" t="s">
        <v>10</v>
      </c>
      <c r="B33" s="6" t="s">
        <v>15</v>
      </c>
      <c r="C33" s="6" t="s">
        <v>11</v>
      </c>
      <c r="D33" s="6"/>
      <c r="E33" s="6"/>
      <c r="F33" s="6"/>
      <c r="G33" s="6"/>
      <c r="H33" s="6">
        <v>287866.83484065201</v>
      </c>
      <c r="I33" s="6">
        <v>1.6006624780842</v>
      </c>
      <c r="J33" s="6">
        <v>100</v>
      </c>
      <c r="K33" s="6">
        <v>0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7049676.1651541302</v>
      </c>
      <c r="E34" s="6">
        <v>0.44832680932510499</v>
      </c>
      <c r="F34" s="6">
        <v>100</v>
      </c>
      <c r="G34" s="6">
        <v>0</v>
      </c>
      <c r="H34" s="6"/>
      <c r="I34" s="6"/>
      <c r="J34" s="6"/>
      <c r="K34" s="6"/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770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761</v>
      </c>
      <c r="E44" s="5" t="s">
        <v>762</v>
      </c>
      <c r="F44" s="5" t="s">
        <v>763</v>
      </c>
      <c r="G44" s="5" t="s">
        <v>764</v>
      </c>
      <c r="H44" s="5" t="s">
        <v>765</v>
      </c>
      <c r="I44" s="5" t="s">
        <v>766</v>
      </c>
      <c r="J44" s="5" t="s">
        <v>767</v>
      </c>
      <c r="K44" s="5" t="s">
        <v>768</v>
      </c>
    </row>
    <row r="45" spans="1:11" x14ac:dyDescent="0.25">
      <c r="A45" s="6" t="s">
        <v>10</v>
      </c>
      <c r="B45" s="6" t="s">
        <v>15</v>
      </c>
      <c r="C45" s="6" t="s">
        <v>11</v>
      </c>
      <c r="D45" s="6"/>
      <c r="E45" s="6"/>
      <c r="F45" s="6"/>
      <c r="G45" s="6"/>
      <c r="H45" s="6">
        <v>286421.84757388302</v>
      </c>
      <c r="I45" s="6">
        <v>1.6049354745475499</v>
      </c>
      <c r="J45" s="6">
        <v>100</v>
      </c>
      <c r="K45" s="6">
        <v>1.7818363168804E-16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7026822.1524217604</v>
      </c>
      <c r="E46" s="6">
        <v>0.44556351775908698</v>
      </c>
      <c r="F46" s="6">
        <v>100</v>
      </c>
      <c r="G46" s="6">
        <v>0</v>
      </c>
      <c r="H46" s="6"/>
      <c r="I46" s="6"/>
      <c r="J46" s="6"/>
      <c r="K46" s="6"/>
    </row>
    <row r="47" spans="1:11" x14ac:dyDescent="0.25">
      <c r="A47" s="6" t="s">
        <v>17</v>
      </c>
      <c r="B47" s="6" t="s">
        <v>18</v>
      </c>
      <c r="C47" s="6" t="s">
        <v>11</v>
      </c>
      <c r="D47" s="6"/>
      <c r="E47" s="6"/>
      <c r="F47" s="6"/>
      <c r="G47" s="6"/>
      <c r="H47" s="6">
        <v>295.98297915699999</v>
      </c>
      <c r="I47" s="6">
        <v>14.7096563654116</v>
      </c>
      <c r="J47" s="6">
        <v>100</v>
      </c>
      <c r="K47" s="6">
        <v>0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6918.0170207860001</v>
      </c>
      <c r="E48" s="6">
        <v>4.1793564123380698</v>
      </c>
      <c r="F48" s="6">
        <v>100</v>
      </c>
      <c r="G48" s="6">
        <v>0</v>
      </c>
      <c r="H48" s="6"/>
      <c r="I48" s="6"/>
      <c r="J48" s="6"/>
      <c r="K48" s="6"/>
    </row>
    <row r="49" spans="1:11" x14ac:dyDescent="0.25">
      <c r="A49" s="6" t="s">
        <v>19</v>
      </c>
      <c r="B49" s="6" t="s">
        <v>20</v>
      </c>
      <c r="C49" s="6" t="s">
        <v>11</v>
      </c>
      <c r="D49" s="6"/>
      <c r="E49" s="6"/>
      <c r="F49" s="6"/>
      <c r="G49" s="6"/>
      <c r="H49" s="6">
        <v>1885.1913226260001</v>
      </c>
      <c r="I49" s="6">
        <v>12.914424219274601</v>
      </c>
      <c r="J49" s="6">
        <v>100</v>
      </c>
      <c r="K49" s="6">
        <v>1.4337891118015399E-15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48838.808677273002</v>
      </c>
      <c r="E50" s="6">
        <v>3.11206820260159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21</v>
      </c>
      <c r="B51" s="6" t="s">
        <v>22</v>
      </c>
      <c r="C51" s="6" t="s">
        <v>11</v>
      </c>
      <c r="D51" s="6"/>
      <c r="E51" s="6"/>
      <c r="F51" s="6"/>
      <c r="G51" s="6"/>
      <c r="H51" s="6">
        <v>364.85873842000001</v>
      </c>
      <c r="I51" s="6">
        <v>11.828958699044501</v>
      </c>
      <c r="J51" s="6">
        <v>100</v>
      </c>
      <c r="K51" s="6">
        <v>0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6840.1412614789997</v>
      </c>
      <c r="E52" s="6">
        <v>4.3779456904773797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23</v>
      </c>
      <c r="B53" s="6" t="s">
        <v>24</v>
      </c>
      <c r="C53" s="6" t="s">
        <v>11</v>
      </c>
      <c r="D53" s="6"/>
      <c r="E53" s="6"/>
      <c r="F53" s="6"/>
      <c r="G53" s="6"/>
      <c r="H53" s="6">
        <v>4434.6075385100003</v>
      </c>
      <c r="I53" s="6">
        <v>12.3121239408115</v>
      </c>
      <c r="J53" s="6">
        <v>100</v>
      </c>
      <c r="K53" s="6">
        <v>1.3669203481127499E-15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94666.392461369993</v>
      </c>
      <c r="E54" s="6">
        <v>3.8588196208357499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25</v>
      </c>
      <c r="B55" s="6" t="s">
        <v>26</v>
      </c>
      <c r="C55" s="6" t="s">
        <v>11</v>
      </c>
      <c r="D55" s="6"/>
      <c r="E55" s="6"/>
      <c r="F55" s="6"/>
      <c r="G55" s="6"/>
      <c r="H55" s="6">
        <v>536.98906482500001</v>
      </c>
      <c r="I55" s="6">
        <v>9.8111428884292895</v>
      </c>
      <c r="J55" s="6">
        <v>100</v>
      </c>
      <c r="K55" s="6">
        <v>0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9442.0110432740003</v>
      </c>
      <c r="E56" s="6">
        <v>3.4561093707232802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27</v>
      </c>
      <c r="B57" s="6" t="s">
        <v>28</v>
      </c>
      <c r="C57" s="6" t="s">
        <v>11</v>
      </c>
      <c r="D57" s="6"/>
      <c r="E57" s="6"/>
      <c r="F57" s="6"/>
      <c r="G57" s="6"/>
      <c r="H57" s="6">
        <v>384.92720170500002</v>
      </c>
      <c r="I57" s="6">
        <v>11.851917173584599</v>
      </c>
      <c r="J57" s="6">
        <v>100</v>
      </c>
      <c r="K57" s="6">
        <v>0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6820.0727983569996</v>
      </c>
      <c r="E58" s="6">
        <v>3.76958345980972</v>
      </c>
      <c r="F58" s="6">
        <v>100</v>
      </c>
      <c r="G58" s="6">
        <v>4.18507835032691E-16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/>
      <c r="E59" s="6"/>
      <c r="F59" s="6"/>
      <c r="G59" s="6"/>
      <c r="H59" s="6">
        <v>737.06614880500001</v>
      </c>
      <c r="I59" s="6">
        <v>11.5107816695797</v>
      </c>
      <c r="J59" s="6">
        <v>100</v>
      </c>
      <c r="K59" s="6">
        <v>0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18419.933851164998</v>
      </c>
      <c r="E60" s="6">
        <v>3.3042958051859799</v>
      </c>
      <c r="F60" s="6">
        <v>100</v>
      </c>
      <c r="G60" s="6">
        <v>3.6685052830898E-16</v>
      </c>
      <c r="H60" s="6"/>
      <c r="I60" s="6"/>
      <c r="J60" s="6"/>
      <c r="K60" s="6"/>
    </row>
    <row r="61" spans="1:11" x14ac:dyDescent="0.25">
      <c r="A61" s="6" t="s">
        <v>31</v>
      </c>
      <c r="B61" s="6" t="s">
        <v>32</v>
      </c>
      <c r="C61" s="6" t="s">
        <v>11</v>
      </c>
      <c r="D61" s="6"/>
      <c r="E61" s="6"/>
      <c r="F61" s="6"/>
      <c r="G61" s="6"/>
      <c r="H61" s="6">
        <v>602.28196571700005</v>
      </c>
      <c r="I61" s="6">
        <v>11.31809514075</v>
      </c>
      <c r="J61" s="6">
        <v>100</v>
      </c>
      <c r="K61" s="6">
        <v>0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17156.718034268</v>
      </c>
      <c r="E62" s="6">
        <v>4.1207487500484596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33</v>
      </c>
      <c r="B63" s="6" t="s">
        <v>34</v>
      </c>
      <c r="C63" s="6" t="s">
        <v>11</v>
      </c>
      <c r="D63" s="6"/>
      <c r="E63" s="6"/>
      <c r="F63" s="6"/>
      <c r="G63" s="6"/>
      <c r="H63" s="6">
        <v>2963.26158007</v>
      </c>
      <c r="I63" s="6">
        <v>11.634156526873699</v>
      </c>
      <c r="J63" s="6">
        <v>100</v>
      </c>
      <c r="K63" s="6">
        <v>0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115368.73842048</v>
      </c>
      <c r="E64" s="6">
        <v>3.4569113917399199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35</v>
      </c>
      <c r="B65" s="6" t="s">
        <v>36</v>
      </c>
      <c r="C65" s="6" t="s">
        <v>11</v>
      </c>
      <c r="D65" s="6"/>
      <c r="E65" s="6"/>
      <c r="F65" s="6"/>
      <c r="G65" s="6"/>
      <c r="H65" s="6">
        <v>3605.2874098799998</v>
      </c>
      <c r="I65" s="6">
        <v>10.922310507796199</v>
      </c>
      <c r="J65" s="6">
        <v>100</v>
      </c>
      <c r="K65" s="6">
        <v>0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81699.712590709998</v>
      </c>
      <c r="E66" s="6">
        <v>3.4171668532672399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37</v>
      </c>
      <c r="B67" s="6" t="s">
        <v>38</v>
      </c>
      <c r="C67" s="6" t="s">
        <v>11</v>
      </c>
      <c r="D67" s="6"/>
      <c r="E67" s="6"/>
      <c r="F67" s="6"/>
      <c r="G67" s="6"/>
      <c r="H67" s="6">
        <v>6943.4068508600003</v>
      </c>
      <c r="I67" s="6">
        <v>10.833467452266699</v>
      </c>
      <c r="J67" s="6">
        <v>100</v>
      </c>
      <c r="K67" s="6">
        <v>0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101401.59314921001</v>
      </c>
      <c r="E68" s="6">
        <v>4.1431350414040997</v>
      </c>
      <c r="F68" s="6">
        <v>100</v>
      </c>
      <c r="G68" s="6">
        <v>4.5998039170981298E-16</v>
      </c>
      <c r="H68" s="6"/>
      <c r="I68" s="6"/>
      <c r="J68" s="6"/>
      <c r="K68" s="6"/>
    </row>
    <row r="69" spans="1:11" x14ac:dyDescent="0.25">
      <c r="A69" s="6" t="s">
        <v>39</v>
      </c>
      <c r="B69" s="6" t="s">
        <v>40</v>
      </c>
      <c r="C69" s="6" t="s">
        <v>11</v>
      </c>
      <c r="D69" s="6"/>
      <c r="E69" s="6"/>
      <c r="F69" s="6"/>
      <c r="G69" s="6"/>
      <c r="H69" s="6">
        <v>388.60674512899999</v>
      </c>
      <c r="I69" s="6">
        <v>11.141252620044099</v>
      </c>
      <c r="J69" s="6">
        <v>100</v>
      </c>
      <c r="K69" s="6">
        <v>0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10112.393254877001</v>
      </c>
      <c r="E70" s="6">
        <v>3.7687243363608798</v>
      </c>
      <c r="F70" s="6">
        <v>100</v>
      </c>
      <c r="G70" s="6">
        <v>4.1841245316930098E-16</v>
      </c>
      <c r="H70" s="6"/>
      <c r="I70" s="6"/>
      <c r="J70" s="6"/>
      <c r="K70" s="6"/>
    </row>
    <row r="71" spans="1:11" x14ac:dyDescent="0.25">
      <c r="A71" s="6" t="s">
        <v>41</v>
      </c>
      <c r="B71" s="6" t="s">
        <v>42</v>
      </c>
      <c r="C71" s="6" t="s">
        <v>11</v>
      </c>
      <c r="D71" s="6"/>
      <c r="E71" s="6"/>
      <c r="F71" s="6"/>
      <c r="G71" s="6"/>
      <c r="H71" s="6">
        <v>265.80597014400001</v>
      </c>
      <c r="I71" s="6">
        <v>12.684921285443</v>
      </c>
      <c r="J71" s="6">
        <v>100</v>
      </c>
      <c r="K71" s="6">
        <v>2.8166183353313002E-15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2972.194029792</v>
      </c>
      <c r="E72" s="6">
        <v>10.274449484789599</v>
      </c>
      <c r="F72" s="6">
        <v>100</v>
      </c>
      <c r="G72" s="6">
        <v>1.14069303833615E-15</v>
      </c>
      <c r="H72" s="6"/>
      <c r="I72" s="6"/>
      <c r="J72" s="6"/>
      <c r="K72" s="6"/>
    </row>
    <row r="73" spans="1:11" x14ac:dyDescent="0.25">
      <c r="A73" s="6" t="s">
        <v>43</v>
      </c>
      <c r="B73" s="6" t="s">
        <v>44</v>
      </c>
      <c r="C73" s="6" t="s">
        <v>11</v>
      </c>
      <c r="D73" s="6"/>
      <c r="E73" s="6"/>
      <c r="F73" s="6"/>
      <c r="G73" s="6"/>
      <c r="H73" s="6">
        <v>5690.9705355300002</v>
      </c>
      <c r="I73" s="6">
        <v>9.4250189153753201</v>
      </c>
      <c r="J73" s="6">
        <v>100</v>
      </c>
      <c r="K73" s="6">
        <v>0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85622.029463610001</v>
      </c>
      <c r="E74" s="6">
        <v>3.43975328174623</v>
      </c>
      <c r="F74" s="6">
        <v>100</v>
      </c>
      <c r="G74" s="6">
        <v>0</v>
      </c>
      <c r="H74" s="6"/>
      <c r="I74" s="6"/>
      <c r="J74" s="6"/>
      <c r="K74" s="6"/>
    </row>
    <row r="75" spans="1:11" x14ac:dyDescent="0.25">
      <c r="A75" s="6" t="s">
        <v>45</v>
      </c>
      <c r="B75" s="6" t="s">
        <v>46</v>
      </c>
      <c r="C75" s="6" t="s">
        <v>11</v>
      </c>
      <c r="D75" s="6"/>
      <c r="E75" s="6"/>
      <c r="F75" s="6"/>
      <c r="G75" s="6"/>
      <c r="H75" s="6">
        <v>953.818214829</v>
      </c>
      <c r="I75" s="6">
        <v>10.0552873074662</v>
      </c>
      <c r="J75" s="6">
        <v>100</v>
      </c>
      <c r="K75" s="6">
        <v>0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11930.181785113</v>
      </c>
      <c r="E76" s="6">
        <v>3.7138295513427799</v>
      </c>
      <c r="F76" s="6">
        <v>100</v>
      </c>
      <c r="G76" s="6">
        <v>0</v>
      </c>
      <c r="H76" s="6"/>
      <c r="I76" s="6"/>
      <c r="J76" s="6"/>
      <c r="K76" s="6"/>
    </row>
    <row r="77" spans="1:11" x14ac:dyDescent="0.25">
      <c r="A77" s="6" t="s">
        <v>47</v>
      </c>
      <c r="B77" s="6" t="s">
        <v>48</v>
      </c>
      <c r="C77" s="6" t="s">
        <v>11</v>
      </c>
      <c r="D77" s="6"/>
      <c r="E77" s="6"/>
      <c r="F77" s="6"/>
      <c r="G77" s="6"/>
      <c r="H77" s="6">
        <v>131</v>
      </c>
      <c r="I77" s="6">
        <v>12.291282231039199</v>
      </c>
      <c r="J77" s="6">
        <v>100</v>
      </c>
      <c r="K77" s="6">
        <v>0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1869</v>
      </c>
      <c r="E78" s="6">
        <v>12.8241202085</v>
      </c>
      <c r="F78" s="6">
        <v>100</v>
      </c>
      <c r="G78" s="6">
        <v>1.4237633526037501E-15</v>
      </c>
      <c r="H78" s="6"/>
      <c r="I78" s="6"/>
      <c r="J78" s="6"/>
      <c r="K78" s="6"/>
    </row>
    <row r="79" spans="1:11" x14ac:dyDescent="0.25">
      <c r="A79" s="6" t="s">
        <v>49</v>
      </c>
      <c r="B79" s="6" t="s">
        <v>50</v>
      </c>
      <c r="C79" s="6" t="s">
        <v>11</v>
      </c>
      <c r="D79" s="6"/>
      <c r="E79" s="6"/>
      <c r="F79" s="6"/>
      <c r="G79" s="6"/>
      <c r="H79" s="6">
        <v>546.10712548699996</v>
      </c>
      <c r="I79" s="6">
        <v>10.821700634664101</v>
      </c>
      <c r="J79" s="6">
        <v>100</v>
      </c>
      <c r="K79" s="6">
        <v>0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12135.892874525</v>
      </c>
      <c r="E80" s="6">
        <v>3.6914026034982199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51</v>
      </c>
      <c r="B81" s="6" t="s">
        <v>52</v>
      </c>
      <c r="C81" s="6" t="s">
        <v>11</v>
      </c>
      <c r="D81" s="6"/>
      <c r="E81" s="6"/>
      <c r="F81" s="6"/>
      <c r="G81" s="6"/>
      <c r="H81" s="6">
        <v>914.187124541</v>
      </c>
      <c r="I81" s="6">
        <v>10.805392384159999</v>
      </c>
      <c r="J81" s="6">
        <v>100</v>
      </c>
      <c r="K81" s="6">
        <v>0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14986.812875272</v>
      </c>
      <c r="E82" s="6">
        <v>4.4281551294800101</v>
      </c>
      <c r="F82" s="6">
        <v>100</v>
      </c>
      <c r="G82" s="6">
        <v>0</v>
      </c>
      <c r="H82" s="6"/>
      <c r="I82" s="6"/>
      <c r="J82" s="6"/>
      <c r="K82" s="6"/>
    </row>
    <row r="83" spans="1:11" x14ac:dyDescent="0.25">
      <c r="A83" s="6" t="s">
        <v>53</v>
      </c>
      <c r="B83" s="6" t="s">
        <v>54</v>
      </c>
      <c r="C83" s="6" t="s">
        <v>11</v>
      </c>
      <c r="D83" s="6"/>
      <c r="E83" s="6"/>
      <c r="F83" s="6"/>
      <c r="G83" s="6"/>
      <c r="H83" s="6">
        <v>2783.7174179899998</v>
      </c>
      <c r="I83" s="6">
        <v>14.751590318972699</v>
      </c>
      <c r="J83" s="6">
        <v>100</v>
      </c>
      <c r="K83" s="6">
        <v>1.6377555221961E-15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93635.282586800007</v>
      </c>
      <c r="E84" s="6">
        <v>4.6272340030786303</v>
      </c>
      <c r="F84" s="6">
        <v>100</v>
      </c>
      <c r="G84" s="6">
        <v>5.1372617305463298E-16</v>
      </c>
      <c r="H84" s="6"/>
      <c r="I84" s="6"/>
      <c r="J84" s="6"/>
      <c r="K84" s="6"/>
    </row>
    <row r="85" spans="1:11" x14ac:dyDescent="0.25">
      <c r="A85" s="6" t="s">
        <v>55</v>
      </c>
      <c r="B85" s="6" t="s">
        <v>56</v>
      </c>
      <c r="C85" s="6" t="s">
        <v>11</v>
      </c>
      <c r="D85" s="6"/>
      <c r="E85" s="6"/>
      <c r="F85" s="6"/>
      <c r="G85" s="6"/>
      <c r="H85" s="6">
        <v>393.05802042800002</v>
      </c>
      <c r="I85" s="6">
        <v>11.979503016296499</v>
      </c>
      <c r="J85" s="6">
        <v>100</v>
      </c>
      <c r="K85" s="6">
        <v>0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3488.9419790799998</v>
      </c>
      <c r="E86" s="6">
        <v>6.7945579346103999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57</v>
      </c>
      <c r="B87" s="6" t="s">
        <v>58</v>
      </c>
      <c r="C87" s="6" t="s">
        <v>11</v>
      </c>
      <c r="D87" s="6"/>
      <c r="E87" s="6"/>
      <c r="F87" s="6"/>
      <c r="G87" s="6"/>
      <c r="H87" s="6">
        <v>3980.1217129299998</v>
      </c>
      <c r="I87" s="6">
        <v>13.0983734042994</v>
      </c>
      <c r="J87" s="6">
        <v>100</v>
      </c>
      <c r="K87" s="6">
        <v>0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115573.87828602</v>
      </c>
      <c r="E88" s="6">
        <v>2.77165597291014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59</v>
      </c>
      <c r="B89" s="6" t="s">
        <v>60</v>
      </c>
      <c r="C89" s="6" t="s">
        <v>11</v>
      </c>
      <c r="D89" s="6"/>
      <c r="E89" s="6"/>
      <c r="F89" s="6"/>
      <c r="G89" s="6"/>
      <c r="H89" s="6">
        <v>307.86857692699999</v>
      </c>
      <c r="I89" s="6">
        <v>10.3577177214553</v>
      </c>
      <c r="J89" s="6">
        <v>100</v>
      </c>
      <c r="K89" s="6">
        <v>0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5761.131422978</v>
      </c>
      <c r="E90" s="6">
        <v>3.3948802607101798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61</v>
      </c>
      <c r="B91" s="6" t="s">
        <v>62</v>
      </c>
      <c r="C91" s="6" t="s">
        <v>11</v>
      </c>
      <c r="D91" s="6"/>
      <c r="E91" s="6"/>
      <c r="F91" s="6"/>
      <c r="G91" s="6"/>
      <c r="H91" s="6">
        <v>903.32787556100004</v>
      </c>
      <c r="I91" s="6">
        <v>9.5529099728118307</v>
      </c>
      <c r="J91" s="6">
        <v>100</v>
      </c>
      <c r="K91" s="6">
        <v>0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11236.672124453</v>
      </c>
      <c r="E92" s="6">
        <v>3.66635207979968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63</v>
      </c>
      <c r="B93" s="6" t="s">
        <v>64</v>
      </c>
      <c r="C93" s="6" t="s">
        <v>11</v>
      </c>
      <c r="D93" s="6"/>
      <c r="E93" s="6"/>
      <c r="F93" s="6"/>
      <c r="G93" s="6"/>
      <c r="H93" s="6">
        <v>193.309060112</v>
      </c>
      <c r="I93" s="6">
        <v>10.685616919177599</v>
      </c>
      <c r="J93" s="6">
        <v>100</v>
      </c>
      <c r="K93" s="6">
        <v>0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2642.6909397919999</v>
      </c>
      <c r="E94" s="6">
        <v>8.2287660790678299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65</v>
      </c>
      <c r="B95" s="6" t="s">
        <v>66</v>
      </c>
      <c r="C95" s="6" t="s">
        <v>11</v>
      </c>
      <c r="D95" s="6"/>
      <c r="E95" s="6"/>
      <c r="F95" s="6"/>
      <c r="G95" s="6"/>
      <c r="H95" s="6">
        <v>181.03109320799999</v>
      </c>
      <c r="I95" s="6">
        <v>17.986858303977701</v>
      </c>
      <c r="J95" s="6">
        <v>100</v>
      </c>
      <c r="K95" s="6">
        <v>0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3041.9689055130002</v>
      </c>
      <c r="E96" s="6">
        <v>16.711853063823401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67</v>
      </c>
      <c r="B97" s="6" t="s">
        <v>68</v>
      </c>
      <c r="C97" s="6" t="s">
        <v>11</v>
      </c>
      <c r="D97" s="6"/>
      <c r="E97" s="6"/>
      <c r="F97" s="6"/>
      <c r="G97" s="6"/>
      <c r="H97" s="6">
        <v>1067.6882490979999</v>
      </c>
      <c r="I97" s="6">
        <v>11.3604949540455</v>
      </c>
      <c r="J97" s="6">
        <v>100</v>
      </c>
      <c r="K97" s="6">
        <v>0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21360.311750943001</v>
      </c>
      <c r="E98" s="6">
        <v>3.43987477140689</v>
      </c>
      <c r="F98" s="6">
        <v>100</v>
      </c>
      <c r="G98" s="6">
        <v>3.8190281730431298E-16</v>
      </c>
      <c r="H98" s="6"/>
      <c r="I98" s="6"/>
      <c r="J98" s="6"/>
      <c r="K98" s="6"/>
    </row>
    <row r="99" spans="1:11" x14ac:dyDescent="0.25">
      <c r="A99" s="6" t="s">
        <v>69</v>
      </c>
      <c r="B99" s="6" t="s">
        <v>70</v>
      </c>
      <c r="C99" s="6" t="s">
        <v>11</v>
      </c>
      <c r="D99" s="6"/>
      <c r="E99" s="6"/>
      <c r="F99" s="6"/>
      <c r="G99" s="6"/>
      <c r="H99" s="6">
        <v>18272.955175570001</v>
      </c>
      <c r="I99" s="6">
        <v>12.9602803205405</v>
      </c>
      <c r="J99" s="6">
        <v>100</v>
      </c>
      <c r="K99" s="6">
        <v>1.43888016174603E-15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595401.04480220005</v>
      </c>
      <c r="E100" s="6">
        <v>2.8363174357974001</v>
      </c>
      <c r="F100" s="6">
        <v>100</v>
      </c>
      <c r="G100" s="6">
        <v>3.1489449223680598E-16</v>
      </c>
      <c r="H100" s="6"/>
      <c r="I100" s="6"/>
      <c r="J100" s="6"/>
      <c r="K100" s="6"/>
    </row>
    <row r="101" spans="1:11" x14ac:dyDescent="0.25">
      <c r="A101" s="6" t="s">
        <v>71</v>
      </c>
      <c r="B101" s="6" t="s">
        <v>72</v>
      </c>
      <c r="C101" s="6" t="s">
        <v>11</v>
      </c>
      <c r="D101" s="6"/>
      <c r="E101" s="6"/>
      <c r="F101" s="6"/>
      <c r="G101" s="6"/>
      <c r="H101" s="6">
        <v>1379.2219417230001</v>
      </c>
      <c r="I101" s="6">
        <v>9.5759035224771498</v>
      </c>
      <c r="J101" s="6">
        <v>100</v>
      </c>
      <c r="K101" s="6">
        <v>1.06313885722433E-15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14929.778058317001</v>
      </c>
      <c r="E102" s="6">
        <v>3.2679862239795598</v>
      </c>
      <c r="F102" s="6">
        <v>100</v>
      </c>
      <c r="G102" s="6">
        <v>0</v>
      </c>
      <c r="H102" s="6"/>
      <c r="I102" s="6"/>
      <c r="J102" s="6"/>
      <c r="K102" s="6"/>
    </row>
    <row r="103" spans="1:11" x14ac:dyDescent="0.25">
      <c r="A103" s="6" t="s">
        <v>73</v>
      </c>
      <c r="B103" s="6" t="s">
        <v>74</v>
      </c>
      <c r="C103" s="6" t="s">
        <v>11</v>
      </c>
      <c r="D103" s="6"/>
      <c r="E103" s="6"/>
      <c r="F103" s="6"/>
      <c r="G103" s="6"/>
      <c r="H103" s="6">
        <v>222.18428863400001</v>
      </c>
      <c r="I103" s="6">
        <v>15.876028962458999</v>
      </c>
      <c r="J103" s="6">
        <v>100</v>
      </c>
      <c r="K103" s="6">
        <v>0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6606.8157114400001</v>
      </c>
      <c r="E104" s="6">
        <v>4.0606208139558699</v>
      </c>
      <c r="F104" s="6">
        <v>100</v>
      </c>
      <c r="G104" s="6">
        <v>0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/>
      <c r="E105" s="6"/>
      <c r="F105" s="6"/>
      <c r="G105" s="6"/>
      <c r="H105" s="6">
        <v>75.579211048000005</v>
      </c>
      <c r="I105" s="6">
        <v>16.616714944945699</v>
      </c>
      <c r="J105" s="6">
        <v>100</v>
      </c>
      <c r="K105" s="6">
        <v>0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1699.4207895940001</v>
      </c>
      <c r="E106" s="6">
        <v>11.3039944087026</v>
      </c>
      <c r="F106" s="6">
        <v>100</v>
      </c>
      <c r="G106" s="6">
        <v>0</v>
      </c>
      <c r="H106" s="6"/>
      <c r="I106" s="6"/>
      <c r="J106" s="6"/>
      <c r="K106" s="6"/>
    </row>
    <row r="107" spans="1:11" x14ac:dyDescent="0.25">
      <c r="A107" s="6" t="s">
        <v>77</v>
      </c>
      <c r="B107" s="6" t="s">
        <v>78</v>
      </c>
      <c r="C107" s="6" t="s">
        <v>11</v>
      </c>
      <c r="D107" s="6"/>
      <c r="E107" s="6"/>
      <c r="F107" s="6"/>
      <c r="G107" s="6"/>
      <c r="H107" s="6">
        <v>72.810899973000005</v>
      </c>
      <c r="I107" s="6">
        <v>19.230233140579099</v>
      </c>
      <c r="J107" s="6">
        <v>100</v>
      </c>
      <c r="K107" s="6">
        <v>2.1349847601580599E-15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5881.1891003680003</v>
      </c>
      <c r="E108" s="6">
        <v>3.3789330844663401</v>
      </c>
      <c r="F108" s="6">
        <v>100</v>
      </c>
      <c r="G108" s="6">
        <v>0</v>
      </c>
      <c r="H108" s="6"/>
      <c r="I108" s="6"/>
      <c r="J108" s="6"/>
      <c r="K108" s="6"/>
    </row>
    <row r="109" spans="1:11" x14ac:dyDescent="0.25">
      <c r="A109" s="6" t="s">
        <v>79</v>
      </c>
      <c r="B109" s="6" t="s">
        <v>80</v>
      </c>
      <c r="C109" s="6" t="s">
        <v>11</v>
      </c>
      <c r="D109" s="6"/>
      <c r="E109" s="6"/>
      <c r="F109" s="6"/>
      <c r="G109" s="6"/>
      <c r="H109" s="6">
        <v>76.656716395999993</v>
      </c>
      <c r="I109" s="6">
        <v>18.781739938584501</v>
      </c>
      <c r="J109" s="6">
        <v>100</v>
      </c>
      <c r="K109" s="6">
        <v>2.0851920122338398E-15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1207.3432832369999</v>
      </c>
      <c r="E110" s="6">
        <v>15.1421950313706</v>
      </c>
      <c r="F110" s="6">
        <v>100</v>
      </c>
      <c r="G110" s="6">
        <v>3.36224271343846E-15</v>
      </c>
      <c r="H110" s="6"/>
      <c r="I110" s="6"/>
      <c r="J110" s="6"/>
      <c r="K110" s="6"/>
    </row>
    <row r="111" spans="1:11" x14ac:dyDescent="0.25">
      <c r="A111" s="6" t="s">
        <v>81</v>
      </c>
      <c r="B111" s="6" t="s">
        <v>82</v>
      </c>
      <c r="C111" s="6" t="s">
        <v>11</v>
      </c>
      <c r="D111" s="6"/>
      <c r="E111" s="6"/>
      <c r="F111" s="6"/>
      <c r="G111" s="6"/>
      <c r="H111" s="6">
        <v>263.55478390799999</v>
      </c>
      <c r="I111" s="6">
        <v>16.8053327533515</v>
      </c>
      <c r="J111" s="6">
        <v>100</v>
      </c>
      <c r="K111" s="6">
        <v>0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7826.4452160520004</v>
      </c>
      <c r="E112" s="6">
        <v>3.6017458737309198</v>
      </c>
      <c r="F112" s="6">
        <v>100</v>
      </c>
      <c r="G112" s="6">
        <v>0</v>
      </c>
      <c r="H112" s="6"/>
      <c r="I112" s="6"/>
      <c r="J112" s="6"/>
      <c r="K112" s="6"/>
    </row>
    <row r="113" spans="1:11" x14ac:dyDescent="0.25">
      <c r="A113" s="6" t="s">
        <v>83</v>
      </c>
      <c r="B113" s="6" t="s">
        <v>84</v>
      </c>
      <c r="C113" s="6" t="s">
        <v>11</v>
      </c>
      <c r="D113" s="6"/>
      <c r="E113" s="6"/>
      <c r="F113" s="6"/>
      <c r="G113" s="6"/>
      <c r="H113" s="6">
        <v>375.392866325</v>
      </c>
      <c r="I113" s="6">
        <v>15.377375902188501</v>
      </c>
      <c r="J113" s="6">
        <v>100</v>
      </c>
      <c r="K113" s="6">
        <v>0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13971.607133697</v>
      </c>
      <c r="E114" s="6">
        <v>2.9764754157504298</v>
      </c>
      <c r="F114" s="6">
        <v>100</v>
      </c>
      <c r="G114" s="6">
        <v>0</v>
      </c>
      <c r="H114" s="6"/>
      <c r="I114" s="6"/>
      <c r="J114" s="6"/>
      <c r="K114" s="6"/>
    </row>
    <row r="115" spans="1:11" x14ac:dyDescent="0.25">
      <c r="A115" s="6" t="s">
        <v>85</v>
      </c>
      <c r="B115" s="6" t="s">
        <v>86</v>
      </c>
      <c r="C115" s="6" t="s">
        <v>11</v>
      </c>
      <c r="D115" s="6"/>
      <c r="E115" s="6"/>
      <c r="F115" s="6"/>
      <c r="G115" s="6"/>
      <c r="H115" s="6">
        <v>965.51579456100001</v>
      </c>
      <c r="I115" s="6">
        <v>13.3807615832417</v>
      </c>
      <c r="J115" s="6">
        <v>100</v>
      </c>
      <c r="K115" s="6">
        <v>0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28346.484205592002</v>
      </c>
      <c r="E116" s="6">
        <v>3.33340239804421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87</v>
      </c>
      <c r="B117" s="6" t="s">
        <v>88</v>
      </c>
      <c r="C117" s="6" t="s">
        <v>11</v>
      </c>
      <c r="D117" s="6"/>
      <c r="E117" s="6"/>
      <c r="F117" s="6"/>
      <c r="G117" s="6"/>
      <c r="H117" s="6">
        <v>379.58995513899998</v>
      </c>
      <c r="I117" s="6">
        <v>15.3644891065449</v>
      </c>
      <c r="J117" s="6">
        <v>100</v>
      </c>
      <c r="K117" s="6">
        <v>0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16718.410044904002</v>
      </c>
      <c r="E118" s="6">
        <v>3.6738822650800902</v>
      </c>
      <c r="F118" s="6">
        <v>100</v>
      </c>
      <c r="G118" s="6">
        <v>4.0788286804539398E-16</v>
      </c>
      <c r="H118" s="6"/>
      <c r="I118" s="6"/>
      <c r="J118" s="6"/>
      <c r="K118" s="6"/>
    </row>
    <row r="119" spans="1:11" x14ac:dyDescent="0.25">
      <c r="A119" s="6" t="s">
        <v>89</v>
      </c>
      <c r="B119" s="6" t="s">
        <v>90</v>
      </c>
      <c r="C119" s="6" t="s">
        <v>11</v>
      </c>
      <c r="D119" s="6"/>
      <c r="E119" s="6"/>
      <c r="F119" s="6"/>
      <c r="G119" s="6"/>
      <c r="H119" s="6">
        <v>2662.2561445199999</v>
      </c>
      <c r="I119" s="6">
        <v>13.9820074487771</v>
      </c>
      <c r="J119" s="6">
        <v>100</v>
      </c>
      <c r="K119" s="6">
        <v>0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98151.743855730005</v>
      </c>
      <c r="E120" s="6">
        <v>3.2394719828615899</v>
      </c>
      <c r="F120" s="6">
        <v>100</v>
      </c>
      <c r="G120" s="6">
        <v>3.5965363830010501E-16</v>
      </c>
      <c r="H120" s="6"/>
      <c r="I120" s="6"/>
      <c r="J120" s="6"/>
      <c r="K120" s="6"/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771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761</v>
      </c>
      <c r="E130" s="5" t="s">
        <v>762</v>
      </c>
      <c r="F130" s="5" t="s">
        <v>763</v>
      </c>
      <c r="G130" s="5" t="s">
        <v>764</v>
      </c>
      <c r="H130" s="5" t="s">
        <v>765</v>
      </c>
      <c r="I130" s="5" t="s">
        <v>766</v>
      </c>
      <c r="J130" s="5" t="s">
        <v>767</v>
      </c>
      <c r="K130" s="5" t="s">
        <v>768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/>
      <c r="E131" s="6"/>
      <c r="F131" s="6"/>
      <c r="G131" s="6"/>
      <c r="H131" s="6">
        <v>21936.384989026999</v>
      </c>
      <c r="I131" s="6">
        <v>6.1105989149741502</v>
      </c>
      <c r="J131" s="6">
        <v>100</v>
      </c>
      <c r="K131" s="6">
        <v>0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506987.61501273903</v>
      </c>
      <c r="E132" s="6">
        <v>1.76692208140945</v>
      </c>
      <c r="F132" s="6">
        <v>100</v>
      </c>
      <c r="G132" s="6">
        <v>0</v>
      </c>
      <c r="H132" s="6"/>
      <c r="I132" s="6"/>
      <c r="J132" s="6"/>
      <c r="K132" s="6"/>
    </row>
    <row r="133" spans="1:11" x14ac:dyDescent="0.25">
      <c r="A133" s="6" t="s">
        <v>95</v>
      </c>
      <c r="B133" s="6" t="s">
        <v>96</v>
      </c>
      <c r="C133" s="6" t="s">
        <v>11</v>
      </c>
      <c r="D133" s="6"/>
      <c r="E133" s="6"/>
      <c r="F133" s="6"/>
      <c r="G133" s="6"/>
      <c r="H133" s="6">
        <v>6903.1092859549999</v>
      </c>
      <c r="I133" s="6">
        <v>16.711754431398301</v>
      </c>
      <c r="J133" s="6">
        <v>100</v>
      </c>
      <c r="K133" s="6">
        <v>0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147602.89071159801</v>
      </c>
      <c r="E134" s="6">
        <v>4.1502203289845898</v>
      </c>
      <c r="F134" s="6">
        <v>100</v>
      </c>
      <c r="G134" s="6">
        <v>4.6076701665060796E-16</v>
      </c>
      <c r="H134" s="6"/>
      <c r="I134" s="6"/>
      <c r="J134" s="6"/>
      <c r="K134" s="6"/>
    </row>
    <row r="135" spans="1:11" x14ac:dyDescent="0.25">
      <c r="A135" s="6" t="s">
        <v>97</v>
      </c>
      <c r="B135" s="6" t="s">
        <v>98</v>
      </c>
      <c r="C135" s="6" t="s">
        <v>11</v>
      </c>
      <c r="D135" s="6"/>
      <c r="E135" s="6"/>
      <c r="F135" s="6"/>
      <c r="G135" s="6"/>
      <c r="H135" s="6">
        <v>4316.8800811330002</v>
      </c>
      <c r="I135" s="6">
        <v>6.2701960263366603</v>
      </c>
      <c r="J135" s="6">
        <v>100</v>
      </c>
      <c r="K135" s="6">
        <v>0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98667.119919145</v>
      </c>
      <c r="E136" s="6">
        <v>2.23946724946209</v>
      </c>
      <c r="F136" s="6">
        <v>100</v>
      </c>
      <c r="G136" s="6">
        <v>0</v>
      </c>
      <c r="H136" s="6"/>
      <c r="I136" s="6"/>
      <c r="J136" s="6"/>
      <c r="K136" s="6"/>
    </row>
    <row r="137" spans="1:11" x14ac:dyDescent="0.25">
      <c r="A137" s="6" t="s">
        <v>99</v>
      </c>
      <c r="B137" s="6" t="s">
        <v>100</v>
      </c>
      <c r="C137" s="6" t="s">
        <v>11</v>
      </c>
      <c r="D137" s="6"/>
      <c r="E137" s="6"/>
      <c r="F137" s="6"/>
      <c r="G137" s="6"/>
      <c r="H137" s="6">
        <v>15855.084604711001</v>
      </c>
      <c r="I137" s="6">
        <v>6.1376813362551399</v>
      </c>
      <c r="J137" s="6">
        <v>100</v>
      </c>
      <c r="K137" s="6">
        <v>0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366936.91539489198</v>
      </c>
      <c r="E138" s="6">
        <v>1.50251692547191</v>
      </c>
      <c r="F138" s="6">
        <v>100</v>
      </c>
      <c r="G138" s="6">
        <v>0</v>
      </c>
      <c r="H138" s="6"/>
      <c r="I138" s="6"/>
      <c r="J138" s="6"/>
      <c r="K138" s="6"/>
    </row>
    <row r="139" spans="1:11" x14ac:dyDescent="0.25">
      <c r="A139" s="6" t="s">
        <v>101</v>
      </c>
      <c r="B139" s="6" t="s">
        <v>102</v>
      </c>
      <c r="C139" s="6" t="s">
        <v>11</v>
      </c>
      <c r="D139" s="6"/>
      <c r="E139" s="6"/>
      <c r="F139" s="6"/>
      <c r="G139" s="6"/>
      <c r="H139" s="6">
        <v>14159.727350192001</v>
      </c>
      <c r="I139" s="6">
        <v>6.7062040323582499</v>
      </c>
      <c r="J139" s="6">
        <v>100</v>
      </c>
      <c r="K139" s="6">
        <v>7.4453821245582003E-16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344652.272648438</v>
      </c>
      <c r="E140" s="6">
        <v>1.9069724230099501</v>
      </c>
      <c r="F140" s="6">
        <v>100</v>
      </c>
      <c r="G140" s="6">
        <v>0</v>
      </c>
      <c r="H140" s="6"/>
      <c r="I140" s="6"/>
      <c r="J140" s="6"/>
      <c r="K140" s="6"/>
    </row>
    <row r="141" spans="1:11" x14ac:dyDescent="0.25">
      <c r="A141" s="6" t="s">
        <v>103</v>
      </c>
      <c r="B141" s="6" t="s">
        <v>104</v>
      </c>
      <c r="C141" s="6" t="s">
        <v>11</v>
      </c>
      <c r="D141" s="6"/>
      <c r="E141" s="6"/>
      <c r="F141" s="6"/>
      <c r="G141" s="6"/>
      <c r="H141" s="6">
        <v>6002.2572724800002</v>
      </c>
      <c r="I141" s="6">
        <v>8.7279585831863304</v>
      </c>
      <c r="J141" s="6">
        <v>100</v>
      </c>
      <c r="K141" s="6">
        <v>0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164437.742726347</v>
      </c>
      <c r="E142" s="6">
        <v>3.7769187209408601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105</v>
      </c>
      <c r="B143" s="6" t="s">
        <v>106</v>
      </c>
      <c r="C143" s="6" t="s">
        <v>11</v>
      </c>
      <c r="D143" s="6"/>
      <c r="E143" s="6"/>
      <c r="F143" s="6"/>
      <c r="G143" s="6"/>
      <c r="H143" s="6">
        <v>28205.980496472999</v>
      </c>
      <c r="I143" s="6">
        <v>6.9527306387272896</v>
      </c>
      <c r="J143" s="6">
        <v>100</v>
      </c>
      <c r="K143" s="6">
        <v>0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656364.01950095396</v>
      </c>
      <c r="E144" s="6">
        <v>1.47074200175632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107</v>
      </c>
      <c r="B145" s="6" t="s">
        <v>108</v>
      </c>
      <c r="C145" s="6" t="s">
        <v>11</v>
      </c>
      <c r="D145" s="6"/>
      <c r="E145" s="6"/>
      <c r="F145" s="6"/>
      <c r="G145" s="6"/>
      <c r="H145" s="6">
        <v>34565.221851743001</v>
      </c>
      <c r="I145" s="6">
        <v>4.3474157222999503</v>
      </c>
      <c r="J145" s="6">
        <v>100</v>
      </c>
      <c r="K145" s="6">
        <v>0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975099.77814845205</v>
      </c>
      <c r="E146" s="6">
        <v>1.0622008304431301</v>
      </c>
      <c r="F146" s="6">
        <v>100</v>
      </c>
      <c r="G146" s="6">
        <v>1.17927981873392E-16</v>
      </c>
      <c r="H146" s="6"/>
      <c r="I146" s="6"/>
      <c r="J146" s="6"/>
      <c r="K146" s="6"/>
    </row>
    <row r="147" spans="1:11" x14ac:dyDescent="0.25">
      <c r="A147" s="6" t="s">
        <v>109</v>
      </c>
      <c r="B147" s="6" t="s">
        <v>110</v>
      </c>
      <c r="C147" s="6" t="s">
        <v>11</v>
      </c>
      <c r="D147" s="6"/>
      <c r="E147" s="6"/>
      <c r="F147" s="6"/>
      <c r="G147" s="6"/>
      <c r="H147" s="6">
        <v>13799.070632473</v>
      </c>
      <c r="I147" s="6">
        <v>5.6876194663889903</v>
      </c>
      <c r="J147" s="6">
        <v>100</v>
      </c>
      <c r="K147" s="6">
        <v>0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347674.929367228</v>
      </c>
      <c r="E148" s="6">
        <v>1.35558627100795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111</v>
      </c>
      <c r="B149" s="6" t="s">
        <v>112</v>
      </c>
      <c r="C149" s="6" t="s">
        <v>11</v>
      </c>
      <c r="D149" s="6"/>
      <c r="E149" s="6"/>
      <c r="F149" s="6"/>
      <c r="G149" s="6"/>
      <c r="H149" s="6">
        <v>33813.384063390004</v>
      </c>
      <c r="I149" s="6">
        <v>4.7711577324890797</v>
      </c>
      <c r="J149" s="6">
        <v>100</v>
      </c>
      <c r="K149" s="6">
        <v>5.2970491687277296E-16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752325.61593621003</v>
      </c>
      <c r="E150" s="6">
        <v>1.3759522493863801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113</v>
      </c>
      <c r="B151" s="6" t="s">
        <v>114</v>
      </c>
      <c r="C151" s="6" t="s">
        <v>11</v>
      </c>
      <c r="D151" s="6"/>
      <c r="E151" s="6"/>
      <c r="F151" s="6"/>
      <c r="G151" s="6"/>
      <c r="H151" s="6">
        <v>32532.046605708001</v>
      </c>
      <c r="I151" s="6">
        <v>5.3171434783256002</v>
      </c>
      <c r="J151" s="6">
        <v>100</v>
      </c>
      <c r="K151" s="6">
        <v>0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1105335.95339502</v>
      </c>
      <c r="E152" s="6">
        <v>1.3997523727014201</v>
      </c>
      <c r="F152" s="6">
        <v>100</v>
      </c>
      <c r="G152" s="6">
        <v>1.55403731294681E-16</v>
      </c>
      <c r="H152" s="6"/>
      <c r="I152" s="6"/>
      <c r="J152" s="6"/>
      <c r="K152" s="6"/>
    </row>
    <row r="153" spans="1:11" x14ac:dyDescent="0.25">
      <c r="A153" s="6" t="s">
        <v>115</v>
      </c>
      <c r="B153" s="6" t="s">
        <v>116</v>
      </c>
      <c r="C153" s="6" t="s">
        <v>11</v>
      </c>
      <c r="D153" s="6"/>
      <c r="E153" s="6"/>
      <c r="F153" s="6"/>
      <c r="G153" s="6"/>
      <c r="H153" s="6">
        <v>6445.7931712649997</v>
      </c>
      <c r="I153" s="6">
        <v>7.2354994259835497</v>
      </c>
      <c r="J153" s="6">
        <v>100</v>
      </c>
      <c r="K153" s="6">
        <v>0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127444.206829576</v>
      </c>
      <c r="E154" s="6">
        <v>2.61320803448766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117</v>
      </c>
      <c r="B155" s="6" t="s">
        <v>118</v>
      </c>
      <c r="C155" s="6" t="s">
        <v>11</v>
      </c>
      <c r="D155" s="6"/>
      <c r="E155" s="6"/>
      <c r="F155" s="6"/>
      <c r="G155" s="6"/>
      <c r="H155" s="6">
        <v>5220.4027715459997</v>
      </c>
      <c r="I155" s="6">
        <v>7.3529635254364498</v>
      </c>
      <c r="J155" s="6">
        <v>100</v>
      </c>
      <c r="K155" s="6">
        <v>0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137990.59722780899</v>
      </c>
      <c r="E156" s="6">
        <v>1.9020767307408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119</v>
      </c>
      <c r="B157" s="6" t="s">
        <v>120</v>
      </c>
      <c r="C157" s="6" t="s">
        <v>11</v>
      </c>
      <c r="D157" s="6"/>
      <c r="E157" s="6"/>
      <c r="F157" s="6"/>
      <c r="G157" s="6"/>
      <c r="H157" s="6">
        <v>2281.1677882680001</v>
      </c>
      <c r="I157" s="6">
        <v>8.6168819305730793</v>
      </c>
      <c r="J157" s="6">
        <v>100</v>
      </c>
      <c r="K157" s="6">
        <v>0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70830.832212227004</v>
      </c>
      <c r="E158" s="6">
        <v>2.7617044312524599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121</v>
      </c>
      <c r="B159" s="6" t="s">
        <v>122</v>
      </c>
      <c r="C159" s="6" t="s">
        <v>11</v>
      </c>
      <c r="D159" s="6"/>
      <c r="E159" s="6"/>
      <c r="F159" s="6"/>
      <c r="G159" s="6"/>
      <c r="H159" s="6">
        <v>6672.8107564680004</v>
      </c>
      <c r="I159" s="6">
        <v>9.2074112742484093</v>
      </c>
      <c r="J159" s="6">
        <v>100</v>
      </c>
      <c r="K159" s="6">
        <v>0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72663.189243194007</v>
      </c>
      <c r="E160" s="6">
        <v>2.1783835242680101</v>
      </c>
      <c r="F160" s="6">
        <v>100</v>
      </c>
      <c r="G160" s="6">
        <v>2.4184915451064402E-16</v>
      </c>
      <c r="H160" s="6"/>
      <c r="I160" s="6"/>
      <c r="J160" s="6"/>
      <c r="K160" s="6"/>
    </row>
    <row r="161" spans="1:11" x14ac:dyDescent="0.25">
      <c r="A161" s="6" t="s">
        <v>123</v>
      </c>
      <c r="B161" s="6" t="s">
        <v>124</v>
      </c>
      <c r="C161" s="6" t="s">
        <v>11</v>
      </c>
      <c r="D161" s="6"/>
      <c r="E161" s="6"/>
      <c r="F161" s="6"/>
      <c r="G161" s="6"/>
      <c r="H161" s="6">
        <v>12321.767566738999</v>
      </c>
      <c r="I161" s="6">
        <v>5.2896048831315499</v>
      </c>
      <c r="J161" s="6">
        <v>100</v>
      </c>
      <c r="K161" s="6">
        <v>0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228792.232433058</v>
      </c>
      <c r="E162" s="6">
        <v>1.5194771622709999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125</v>
      </c>
      <c r="B163" s="6" t="s">
        <v>126</v>
      </c>
      <c r="C163" s="6" t="s">
        <v>11</v>
      </c>
      <c r="D163" s="6"/>
      <c r="E163" s="6"/>
      <c r="F163" s="6"/>
      <c r="G163" s="6"/>
      <c r="H163" s="6">
        <v>804.76237214399998</v>
      </c>
      <c r="I163" s="6">
        <v>13.498273213742699</v>
      </c>
      <c r="J163" s="6">
        <v>100</v>
      </c>
      <c r="K163" s="6">
        <v>0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16244.237628303001</v>
      </c>
      <c r="E164" s="6">
        <v>4.0765438953974096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127</v>
      </c>
      <c r="B165" s="6" t="s">
        <v>128</v>
      </c>
      <c r="C165" s="6" t="s">
        <v>11</v>
      </c>
      <c r="D165" s="6"/>
      <c r="E165" s="6"/>
      <c r="F165" s="6"/>
      <c r="G165" s="6"/>
      <c r="H165" s="6">
        <v>15881.67440075</v>
      </c>
      <c r="I165" s="6">
        <v>5.6169811272960803</v>
      </c>
      <c r="J165" s="6">
        <v>100</v>
      </c>
      <c r="K165" s="6">
        <v>0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345840.32559909998</v>
      </c>
      <c r="E166" s="6">
        <v>2.0445251685029202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129</v>
      </c>
      <c r="B167" s="6" t="s">
        <v>130</v>
      </c>
      <c r="C167" s="6" t="s">
        <v>11</v>
      </c>
      <c r="D167" s="6"/>
      <c r="E167" s="6"/>
      <c r="F167" s="6"/>
      <c r="G167" s="6"/>
      <c r="H167" s="6">
        <v>25819.654557891001</v>
      </c>
      <c r="I167" s="6">
        <v>4.8829571580167501</v>
      </c>
      <c r="J167" s="6">
        <v>100</v>
      </c>
      <c r="K167" s="6">
        <v>0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580979.34544219298</v>
      </c>
      <c r="E168" s="6">
        <v>1.8446727909040901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131</v>
      </c>
      <c r="B169" s="6" t="s">
        <v>132</v>
      </c>
      <c r="C169" s="6" t="s">
        <v>11</v>
      </c>
      <c r="D169" s="6"/>
      <c r="E169" s="6"/>
      <c r="F169" s="6"/>
      <c r="G169" s="6"/>
      <c r="H169" s="6">
        <v>329.654222296</v>
      </c>
      <c r="I169" s="6">
        <v>41.518951134059598</v>
      </c>
      <c r="J169" s="6">
        <v>100</v>
      </c>
      <c r="K169" s="6">
        <v>0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2806.345777643</v>
      </c>
      <c r="E170" s="6">
        <v>31.295759139218099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772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761</v>
      </c>
      <c r="E180" s="5" t="s">
        <v>762</v>
      </c>
      <c r="F180" s="5" t="s">
        <v>763</v>
      </c>
      <c r="G180" s="5" t="s">
        <v>764</v>
      </c>
      <c r="H180" s="5" t="s">
        <v>765</v>
      </c>
      <c r="I180" s="5" t="s">
        <v>766</v>
      </c>
      <c r="J180" s="5" t="s">
        <v>767</v>
      </c>
      <c r="K180" s="5" t="s">
        <v>768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/>
      <c r="E181" s="6"/>
      <c r="F181" s="6"/>
      <c r="G181" s="6"/>
      <c r="H181" s="6">
        <v>21899.669597920001</v>
      </c>
      <c r="I181" s="6">
        <v>6.1185470267848503</v>
      </c>
      <c r="J181" s="6">
        <v>100</v>
      </c>
      <c r="K181" s="6">
        <v>6.7929517863883401E-16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506541.33040399</v>
      </c>
      <c r="E182" s="6">
        <v>1.7663819814799999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95</v>
      </c>
      <c r="B183" s="6" t="s">
        <v>96</v>
      </c>
      <c r="C183" s="6" t="s">
        <v>11</v>
      </c>
      <c r="D183" s="6"/>
      <c r="E183" s="6"/>
      <c r="F183" s="6"/>
      <c r="G183" s="6"/>
      <c r="H183" s="6">
        <v>6886.2646892310004</v>
      </c>
      <c r="I183" s="6">
        <v>16.750847380178701</v>
      </c>
      <c r="J183" s="6">
        <v>100</v>
      </c>
      <c r="K183" s="6">
        <v>0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146778.735308342</v>
      </c>
      <c r="E184" s="6">
        <v>4.1355800803275198</v>
      </c>
      <c r="F184" s="6">
        <v>100</v>
      </c>
      <c r="G184" s="6">
        <v>0</v>
      </c>
      <c r="H184" s="6"/>
      <c r="I184" s="6"/>
      <c r="J184" s="6"/>
      <c r="K184" s="6"/>
    </row>
    <row r="185" spans="1:11" x14ac:dyDescent="0.25">
      <c r="A185" s="6" t="s">
        <v>97</v>
      </c>
      <c r="B185" s="6" t="s">
        <v>98</v>
      </c>
      <c r="C185" s="6" t="s">
        <v>11</v>
      </c>
      <c r="D185" s="6"/>
      <c r="E185" s="6"/>
      <c r="F185" s="6"/>
      <c r="G185" s="6"/>
      <c r="H185" s="6">
        <v>4270.1712077069997</v>
      </c>
      <c r="I185" s="6">
        <v>6.2436903713070597</v>
      </c>
      <c r="J185" s="6">
        <v>100</v>
      </c>
      <c r="K185" s="6">
        <v>0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97843.828792585002</v>
      </c>
      <c r="E186" s="6">
        <v>2.0956996633923901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99</v>
      </c>
      <c r="B187" s="6" t="s">
        <v>100</v>
      </c>
      <c r="C187" s="6" t="s">
        <v>11</v>
      </c>
      <c r="D187" s="6"/>
      <c r="E187" s="6"/>
      <c r="F187" s="6"/>
      <c r="G187" s="6"/>
      <c r="H187" s="6">
        <v>15850.084604711001</v>
      </c>
      <c r="I187" s="6">
        <v>6.1395364613255499</v>
      </c>
      <c r="J187" s="6">
        <v>100</v>
      </c>
      <c r="K187" s="6">
        <v>0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366789.91539489198</v>
      </c>
      <c r="E188" s="6">
        <v>1.5026786981007101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101</v>
      </c>
      <c r="B189" s="6" t="s">
        <v>102</v>
      </c>
      <c r="C189" s="6" t="s">
        <v>11</v>
      </c>
      <c r="D189" s="6"/>
      <c r="E189" s="6"/>
      <c r="F189" s="6"/>
      <c r="G189" s="6"/>
      <c r="H189" s="6">
        <v>13540.530926384999</v>
      </c>
      <c r="I189" s="6">
        <v>6.6946853544807903</v>
      </c>
      <c r="J189" s="6">
        <v>100</v>
      </c>
      <c r="K189" s="6">
        <v>0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337684.46907228598</v>
      </c>
      <c r="E190" s="6">
        <v>1.8213076336257901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103</v>
      </c>
      <c r="B191" s="6" t="s">
        <v>104</v>
      </c>
      <c r="C191" s="6" t="s">
        <v>11</v>
      </c>
      <c r="D191" s="6"/>
      <c r="E191" s="6"/>
      <c r="F191" s="6"/>
      <c r="G191" s="6"/>
      <c r="H191" s="6">
        <v>6002.2572724800002</v>
      </c>
      <c r="I191" s="6">
        <v>8.7279585831863304</v>
      </c>
      <c r="J191" s="6">
        <v>100</v>
      </c>
      <c r="K191" s="6">
        <v>0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164437.742726347</v>
      </c>
      <c r="E192" s="6">
        <v>3.7769187209408601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105</v>
      </c>
      <c r="B193" s="6" t="s">
        <v>106</v>
      </c>
      <c r="C193" s="6" t="s">
        <v>11</v>
      </c>
      <c r="D193" s="6"/>
      <c r="E193" s="6"/>
      <c r="F193" s="6"/>
      <c r="G193" s="6"/>
      <c r="H193" s="6">
        <v>28205.980496472999</v>
      </c>
      <c r="I193" s="6">
        <v>6.9527306387272896</v>
      </c>
      <c r="J193" s="6">
        <v>100</v>
      </c>
      <c r="K193" s="6">
        <v>0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656364.01950095396</v>
      </c>
      <c r="E194" s="6">
        <v>1.47074200175632</v>
      </c>
      <c r="F194" s="6">
        <v>100</v>
      </c>
      <c r="G194" s="6">
        <v>0</v>
      </c>
      <c r="H194" s="6"/>
      <c r="I194" s="6"/>
      <c r="J194" s="6"/>
      <c r="K194" s="6"/>
    </row>
    <row r="195" spans="1:11" x14ac:dyDescent="0.25">
      <c r="A195" s="6" t="s">
        <v>107</v>
      </c>
      <c r="B195" s="6" t="s">
        <v>108</v>
      </c>
      <c r="C195" s="6" t="s">
        <v>11</v>
      </c>
      <c r="D195" s="6"/>
      <c r="E195" s="6"/>
      <c r="F195" s="6"/>
      <c r="G195" s="6"/>
      <c r="H195" s="6">
        <v>34565.221851743001</v>
      </c>
      <c r="I195" s="6">
        <v>4.3474157222999503</v>
      </c>
      <c r="J195" s="6">
        <v>100</v>
      </c>
      <c r="K195" s="6">
        <v>0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975099.77814845205</v>
      </c>
      <c r="E196" s="6">
        <v>1.0622008304431301</v>
      </c>
      <c r="F196" s="6">
        <v>100</v>
      </c>
      <c r="G196" s="6">
        <v>1.17927981873392E-16</v>
      </c>
      <c r="H196" s="6"/>
      <c r="I196" s="6"/>
      <c r="J196" s="6"/>
      <c r="K196" s="6"/>
    </row>
    <row r="197" spans="1:11" x14ac:dyDescent="0.25">
      <c r="A197" s="6" t="s">
        <v>109</v>
      </c>
      <c r="B197" s="6" t="s">
        <v>110</v>
      </c>
      <c r="C197" s="6" t="s">
        <v>11</v>
      </c>
      <c r="D197" s="6"/>
      <c r="E197" s="6"/>
      <c r="F197" s="6"/>
      <c r="G197" s="6"/>
      <c r="H197" s="6">
        <v>13799.070632473</v>
      </c>
      <c r="I197" s="6">
        <v>5.6876194663889903</v>
      </c>
      <c r="J197" s="6">
        <v>100</v>
      </c>
      <c r="K197" s="6">
        <v>0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347674.929367228</v>
      </c>
      <c r="E198" s="6">
        <v>1.35558627100795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111</v>
      </c>
      <c r="B199" s="6" t="s">
        <v>112</v>
      </c>
      <c r="C199" s="6" t="s">
        <v>11</v>
      </c>
      <c r="D199" s="6"/>
      <c r="E199" s="6"/>
      <c r="F199" s="6"/>
      <c r="G199" s="6"/>
      <c r="H199" s="6">
        <v>33813.384063390004</v>
      </c>
      <c r="I199" s="6">
        <v>4.7711577324890797</v>
      </c>
      <c r="J199" s="6">
        <v>100</v>
      </c>
      <c r="K199" s="6">
        <v>5.2970491687277296E-16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752325.61593621003</v>
      </c>
      <c r="E200" s="6">
        <v>1.3759522493863801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113</v>
      </c>
      <c r="B201" s="6" t="s">
        <v>114</v>
      </c>
      <c r="C201" s="6" t="s">
        <v>11</v>
      </c>
      <c r="D201" s="6"/>
      <c r="E201" s="6"/>
      <c r="F201" s="6"/>
      <c r="G201" s="6"/>
      <c r="H201" s="6">
        <v>32399.592387370001</v>
      </c>
      <c r="I201" s="6">
        <v>5.3319108230746499</v>
      </c>
      <c r="J201" s="6">
        <v>100</v>
      </c>
      <c r="K201" s="6">
        <v>0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1102276.4076133999</v>
      </c>
      <c r="E202" s="6">
        <v>1.3928552846319899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115</v>
      </c>
      <c r="B203" s="6" t="s">
        <v>116</v>
      </c>
      <c r="C203" s="6" t="s">
        <v>11</v>
      </c>
      <c r="D203" s="6"/>
      <c r="E203" s="6"/>
      <c r="F203" s="6"/>
      <c r="G203" s="6"/>
      <c r="H203" s="6">
        <v>6445.7931712649997</v>
      </c>
      <c r="I203" s="6">
        <v>7.2354994259835497</v>
      </c>
      <c r="J203" s="6">
        <v>100</v>
      </c>
      <c r="K203" s="6">
        <v>0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127444.206829576</v>
      </c>
      <c r="E204" s="6">
        <v>2.61320803448766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117</v>
      </c>
      <c r="B205" s="6" t="s">
        <v>118</v>
      </c>
      <c r="C205" s="6" t="s">
        <v>11</v>
      </c>
      <c r="D205" s="6"/>
      <c r="E205" s="6"/>
      <c r="F205" s="6"/>
      <c r="G205" s="6"/>
      <c r="H205" s="6">
        <v>5220.4027715459997</v>
      </c>
      <c r="I205" s="6">
        <v>7.3529635254364498</v>
      </c>
      <c r="J205" s="6">
        <v>100</v>
      </c>
      <c r="K205" s="6">
        <v>0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137990.59722780899</v>
      </c>
      <c r="E206" s="6">
        <v>1.9020767307408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119</v>
      </c>
      <c r="B207" s="6" t="s">
        <v>120</v>
      </c>
      <c r="C207" s="6" t="s">
        <v>11</v>
      </c>
      <c r="D207" s="6"/>
      <c r="E207" s="6"/>
      <c r="F207" s="6"/>
      <c r="G207" s="6"/>
      <c r="H207" s="6">
        <v>2281.1677882680001</v>
      </c>
      <c r="I207" s="6">
        <v>8.6168819305730793</v>
      </c>
      <c r="J207" s="6">
        <v>100</v>
      </c>
      <c r="K207" s="6">
        <v>0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70830.832212227004</v>
      </c>
      <c r="E208" s="6">
        <v>2.7617044312524599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121</v>
      </c>
      <c r="B209" s="6" t="s">
        <v>122</v>
      </c>
      <c r="C209" s="6" t="s">
        <v>11</v>
      </c>
      <c r="D209" s="6"/>
      <c r="E209" s="6"/>
      <c r="F209" s="6"/>
      <c r="G209" s="6"/>
      <c r="H209" s="6">
        <v>6672.8107564680004</v>
      </c>
      <c r="I209" s="6">
        <v>9.2074112742484093</v>
      </c>
      <c r="J209" s="6">
        <v>100</v>
      </c>
      <c r="K209" s="6">
        <v>0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72663.189243194007</v>
      </c>
      <c r="E210" s="6">
        <v>2.1783835242680101</v>
      </c>
      <c r="F210" s="6">
        <v>100</v>
      </c>
      <c r="G210" s="6">
        <v>2.4184915451064402E-16</v>
      </c>
      <c r="H210" s="6"/>
      <c r="I210" s="6"/>
      <c r="J210" s="6"/>
      <c r="K210" s="6"/>
    </row>
    <row r="211" spans="1:11" x14ac:dyDescent="0.25">
      <c r="A211" s="6" t="s">
        <v>123</v>
      </c>
      <c r="B211" s="6" t="s">
        <v>124</v>
      </c>
      <c r="C211" s="6" t="s">
        <v>11</v>
      </c>
      <c r="D211" s="6"/>
      <c r="E211" s="6"/>
      <c r="F211" s="6"/>
      <c r="G211" s="6"/>
      <c r="H211" s="6">
        <v>12321.767566738999</v>
      </c>
      <c r="I211" s="6">
        <v>5.2896048831315499</v>
      </c>
      <c r="J211" s="6">
        <v>100</v>
      </c>
      <c r="K211" s="6">
        <v>0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228792.232433058</v>
      </c>
      <c r="E212" s="6">
        <v>1.5194771622709999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125</v>
      </c>
      <c r="B213" s="6" t="s">
        <v>126</v>
      </c>
      <c r="C213" s="6" t="s">
        <v>11</v>
      </c>
      <c r="D213" s="6"/>
      <c r="E213" s="6"/>
      <c r="F213" s="6"/>
      <c r="G213" s="6"/>
      <c r="H213" s="6">
        <v>804.76237214399998</v>
      </c>
      <c r="I213" s="6">
        <v>13.498273213742699</v>
      </c>
      <c r="J213" s="6">
        <v>100</v>
      </c>
      <c r="K213" s="6">
        <v>0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16244.237628303001</v>
      </c>
      <c r="E214" s="6">
        <v>4.0765438953974096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127</v>
      </c>
      <c r="B215" s="6" t="s">
        <v>128</v>
      </c>
      <c r="C215" s="6" t="s">
        <v>11</v>
      </c>
      <c r="D215" s="6"/>
      <c r="E215" s="6"/>
      <c r="F215" s="6"/>
      <c r="G215" s="6"/>
      <c r="H215" s="6">
        <v>15881.67440075</v>
      </c>
      <c r="I215" s="6">
        <v>5.6169811272960803</v>
      </c>
      <c r="J215" s="6">
        <v>100</v>
      </c>
      <c r="K215" s="6">
        <v>0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345840.32559909998</v>
      </c>
      <c r="E216" s="6">
        <v>2.0445251685029202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129</v>
      </c>
      <c r="B217" s="6" t="s">
        <v>130</v>
      </c>
      <c r="C217" s="6" t="s">
        <v>11</v>
      </c>
      <c r="D217" s="6"/>
      <c r="E217" s="6"/>
      <c r="F217" s="6"/>
      <c r="G217" s="6"/>
      <c r="H217" s="6">
        <v>25561.24101682</v>
      </c>
      <c r="I217" s="6">
        <v>4.9031769179070901</v>
      </c>
      <c r="J217" s="6">
        <v>100</v>
      </c>
      <c r="K217" s="6">
        <v>0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573199.75898380997</v>
      </c>
      <c r="E218" s="6">
        <v>1.74440692820314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773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761</v>
      </c>
      <c r="E228" s="5" t="s">
        <v>762</v>
      </c>
      <c r="F228" s="5" t="s">
        <v>763</v>
      </c>
      <c r="G228" s="5" t="s">
        <v>764</v>
      </c>
      <c r="H228" s="5" t="s">
        <v>765</v>
      </c>
      <c r="I228" s="5" t="s">
        <v>766</v>
      </c>
      <c r="J228" s="5" t="s">
        <v>767</v>
      </c>
      <c r="K228" s="5" t="s">
        <v>768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/>
      <c r="E229" s="6"/>
      <c r="F229" s="6"/>
      <c r="G229" s="6"/>
      <c r="H229" s="6">
        <v>4730.6738316800001</v>
      </c>
      <c r="I229" s="6">
        <v>11.3605461061774</v>
      </c>
      <c r="J229" s="6">
        <v>100</v>
      </c>
      <c r="K229" s="6">
        <v>0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62890.326167979998</v>
      </c>
      <c r="E230" s="6">
        <v>3.4819182184342301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115</v>
      </c>
      <c r="B231" s="6" t="s">
        <v>137</v>
      </c>
      <c r="C231" s="6" t="s">
        <v>11</v>
      </c>
      <c r="D231" s="6"/>
      <c r="E231" s="6"/>
      <c r="F231" s="6"/>
      <c r="G231" s="6"/>
      <c r="H231" s="6">
        <v>2557.2740340999999</v>
      </c>
      <c r="I231" s="6">
        <v>10.511152890903</v>
      </c>
      <c r="J231" s="6">
        <v>100</v>
      </c>
      <c r="K231" s="6">
        <v>0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55751.725965489997</v>
      </c>
      <c r="E232" s="6">
        <v>2.9847730694824102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117</v>
      </c>
      <c r="B233" s="6" t="s">
        <v>138</v>
      </c>
      <c r="C233" s="6" t="s">
        <v>11</v>
      </c>
      <c r="D233" s="6"/>
      <c r="E233" s="6"/>
      <c r="F233" s="6"/>
      <c r="G233" s="6"/>
      <c r="H233" s="6">
        <v>4456.4950768500003</v>
      </c>
      <c r="I233" s="6">
        <v>12.3180046543992</v>
      </c>
      <c r="J233" s="6">
        <v>100</v>
      </c>
      <c r="K233" s="6">
        <v>1.36757323847538E-15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117169.50492342999</v>
      </c>
      <c r="E234" s="6">
        <v>3.06908058891735</v>
      </c>
      <c r="F234" s="6">
        <v>100</v>
      </c>
      <c r="G234" s="6">
        <v>0</v>
      </c>
      <c r="H234" s="6"/>
      <c r="I234" s="6"/>
      <c r="J234" s="6"/>
      <c r="K234" s="6"/>
    </row>
    <row r="235" spans="1:11" x14ac:dyDescent="0.25">
      <c r="A235" s="6" t="s">
        <v>127</v>
      </c>
      <c r="B235" s="6" t="s">
        <v>139</v>
      </c>
      <c r="C235" s="6" t="s">
        <v>11</v>
      </c>
      <c r="D235" s="6"/>
      <c r="E235" s="6"/>
      <c r="F235" s="6"/>
      <c r="G235" s="6"/>
      <c r="H235" s="6">
        <v>3031.4142987700002</v>
      </c>
      <c r="I235" s="6">
        <v>11.9227087392842</v>
      </c>
      <c r="J235" s="6">
        <v>100</v>
      </c>
      <c r="K235" s="6">
        <v>1.32368657582529E-15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78657.585701370001</v>
      </c>
      <c r="E236" s="6">
        <v>2.7201672500587502</v>
      </c>
      <c r="F236" s="6">
        <v>100</v>
      </c>
      <c r="G236" s="6">
        <v>0</v>
      </c>
      <c r="H236" s="6"/>
      <c r="I236" s="6"/>
      <c r="J236" s="6"/>
      <c r="K236" s="6"/>
    </row>
    <row r="237" spans="1:11" x14ac:dyDescent="0.25">
      <c r="A237" s="6" t="s">
        <v>129</v>
      </c>
      <c r="B237" s="6" t="s">
        <v>140</v>
      </c>
      <c r="C237" s="6" t="s">
        <v>11</v>
      </c>
      <c r="D237" s="6"/>
      <c r="E237" s="6"/>
      <c r="F237" s="6"/>
      <c r="G237" s="6"/>
      <c r="H237" s="6">
        <v>3534.9807457100001</v>
      </c>
      <c r="I237" s="6">
        <v>10.772784057665399</v>
      </c>
      <c r="J237" s="6">
        <v>100</v>
      </c>
      <c r="K237" s="6">
        <v>0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92892.019253129998</v>
      </c>
      <c r="E238" s="6">
        <v>3.3164287302755699</v>
      </c>
      <c r="F238" s="6">
        <v>100</v>
      </c>
      <c r="G238" s="6">
        <v>0</v>
      </c>
      <c r="H238" s="6"/>
      <c r="I238" s="6"/>
      <c r="J238" s="6"/>
      <c r="K238" s="6"/>
    </row>
    <row r="239" spans="1:11" x14ac:dyDescent="0.25">
      <c r="A239" s="6" t="s">
        <v>141</v>
      </c>
      <c r="B239" s="6" t="s">
        <v>142</v>
      </c>
      <c r="C239" s="6" t="s">
        <v>11</v>
      </c>
      <c r="D239" s="6"/>
      <c r="E239" s="6"/>
      <c r="F239" s="6"/>
      <c r="G239" s="6"/>
      <c r="H239" s="6">
        <v>856.35434957500001</v>
      </c>
      <c r="I239" s="6">
        <v>15.9230065904847</v>
      </c>
      <c r="J239" s="6">
        <v>100</v>
      </c>
      <c r="K239" s="6">
        <v>0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26453.645650826002</v>
      </c>
      <c r="E240" s="6">
        <v>4.9090470708359204</v>
      </c>
      <c r="F240" s="6">
        <v>100</v>
      </c>
      <c r="G240" s="6">
        <v>0</v>
      </c>
      <c r="H240" s="6"/>
      <c r="I240" s="6"/>
      <c r="J240" s="6"/>
      <c r="K240" s="6"/>
    </row>
    <row r="241" spans="1:11" x14ac:dyDescent="0.25">
      <c r="A241" s="6" t="s">
        <v>143</v>
      </c>
      <c r="B241" s="6" t="s">
        <v>144</v>
      </c>
      <c r="C241" s="6" t="s">
        <v>11</v>
      </c>
      <c r="D241" s="6"/>
      <c r="E241" s="6"/>
      <c r="F241" s="6"/>
      <c r="G241" s="6"/>
      <c r="H241" s="6">
        <v>1398.9671134</v>
      </c>
      <c r="I241" s="6">
        <v>13.8393041079706</v>
      </c>
      <c r="J241" s="6">
        <v>100</v>
      </c>
      <c r="K241" s="6">
        <v>0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50795.032888180001</v>
      </c>
      <c r="E242" s="6">
        <v>2.31088933950983</v>
      </c>
      <c r="F242" s="6">
        <v>100</v>
      </c>
      <c r="G242" s="6">
        <v>0</v>
      </c>
      <c r="H242" s="6"/>
      <c r="I242" s="6"/>
      <c r="J242" s="6"/>
      <c r="K242" s="6"/>
    </row>
    <row r="243" spans="1:11" x14ac:dyDescent="0.25">
      <c r="A243" s="6" t="s">
        <v>145</v>
      </c>
      <c r="B243" s="6" t="s">
        <v>146</v>
      </c>
      <c r="C243" s="6" t="s">
        <v>11</v>
      </c>
      <c r="D243" s="6"/>
      <c r="E243" s="6"/>
      <c r="F243" s="6"/>
      <c r="G243" s="6"/>
      <c r="H243" s="6">
        <v>2525.6535103599999</v>
      </c>
      <c r="I243" s="6">
        <v>13.3626711789676</v>
      </c>
      <c r="J243" s="6">
        <v>100</v>
      </c>
      <c r="K243" s="6">
        <v>0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73694.346490340002</v>
      </c>
      <c r="E244" s="6">
        <v>4.6548177669029096</v>
      </c>
      <c r="F244" s="6">
        <v>100</v>
      </c>
      <c r="G244" s="6">
        <v>0</v>
      </c>
      <c r="H244" s="6"/>
      <c r="I244" s="6"/>
      <c r="J244" s="6"/>
      <c r="K244" s="6"/>
    </row>
    <row r="245" spans="1:11" x14ac:dyDescent="0.25">
      <c r="A245" s="6" t="s">
        <v>147</v>
      </c>
      <c r="B245" s="6" t="s">
        <v>148</v>
      </c>
      <c r="C245" s="6" t="s">
        <v>11</v>
      </c>
      <c r="D245" s="6"/>
      <c r="E245" s="6"/>
      <c r="F245" s="6"/>
      <c r="G245" s="6"/>
      <c r="H245" s="6">
        <v>4236.8560130899996</v>
      </c>
      <c r="I245" s="6">
        <v>12.8256253200618</v>
      </c>
      <c r="J245" s="6">
        <v>100</v>
      </c>
      <c r="K245" s="6">
        <v>0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94671.143987239993</v>
      </c>
      <c r="E246" s="6">
        <v>5.3226581423605399</v>
      </c>
      <c r="F246" s="6">
        <v>100</v>
      </c>
      <c r="G246" s="6">
        <v>0</v>
      </c>
      <c r="H246" s="6"/>
      <c r="I246" s="6"/>
      <c r="J246" s="6"/>
      <c r="K246" s="6"/>
    </row>
    <row r="247" spans="1:11" x14ac:dyDescent="0.25">
      <c r="A247" s="6" t="s">
        <v>149</v>
      </c>
      <c r="B247" s="6" t="s">
        <v>150</v>
      </c>
      <c r="C247" s="6" t="s">
        <v>11</v>
      </c>
      <c r="D247" s="6"/>
      <c r="E247" s="6"/>
      <c r="F247" s="6"/>
      <c r="G247" s="6"/>
      <c r="H247" s="6">
        <v>4274.1717668700003</v>
      </c>
      <c r="I247" s="6">
        <v>14.722673384990101</v>
      </c>
      <c r="J247" s="6">
        <v>100</v>
      </c>
      <c r="K247" s="6">
        <v>1.6345450976051999E-15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157666.82823273999</v>
      </c>
      <c r="E248" s="6">
        <v>3.75261049217516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s="6" t="s">
        <v>151</v>
      </c>
      <c r="B249" s="6" t="s">
        <v>152</v>
      </c>
      <c r="C249" s="6" t="s">
        <v>11</v>
      </c>
      <c r="D249" s="6"/>
      <c r="E249" s="6"/>
      <c r="F249" s="6"/>
      <c r="G249" s="6"/>
      <c r="H249" s="6">
        <v>8197.4598472599992</v>
      </c>
      <c r="I249" s="6">
        <v>14.1548301401712</v>
      </c>
      <c r="J249" s="6">
        <v>100</v>
      </c>
      <c r="K249" s="6">
        <v>1.57150183312762E-15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259691.54015449999</v>
      </c>
      <c r="E250" s="6">
        <v>4.0112885860669998</v>
      </c>
      <c r="F250" s="6">
        <v>100</v>
      </c>
      <c r="G250" s="6">
        <v>0</v>
      </c>
      <c r="H250" s="6"/>
      <c r="I250" s="6"/>
      <c r="J250" s="6"/>
      <c r="K250" s="6"/>
    </row>
    <row r="251" spans="1:11" x14ac:dyDescent="0.25">
      <c r="A251" s="6" t="s">
        <v>153</v>
      </c>
      <c r="B251" s="6" t="s">
        <v>154</v>
      </c>
      <c r="C251" s="6" t="s">
        <v>11</v>
      </c>
      <c r="D251" s="6"/>
      <c r="E251" s="6"/>
      <c r="F251" s="6"/>
      <c r="G251" s="6"/>
      <c r="H251" s="6">
        <v>5552.1123047000001</v>
      </c>
      <c r="I251" s="6">
        <v>10.9677039394535</v>
      </c>
      <c r="J251" s="6">
        <v>100</v>
      </c>
      <c r="K251" s="6">
        <v>0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103438.88769507001</v>
      </c>
      <c r="E252" s="6">
        <v>3.2424026931199901</v>
      </c>
      <c r="F252" s="6">
        <v>100</v>
      </c>
      <c r="G252" s="6">
        <v>0</v>
      </c>
      <c r="H252" s="6"/>
      <c r="I252" s="6"/>
      <c r="J252" s="6"/>
      <c r="K252" s="6"/>
    </row>
    <row r="253" spans="1:11" x14ac:dyDescent="0.25">
      <c r="A253" s="6" t="s">
        <v>155</v>
      </c>
      <c r="B253" s="6" t="s">
        <v>156</v>
      </c>
      <c r="C253" s="6" t="s">
        <v>11</v>
      </c>
      <c r="D253" s="6"/>
      <c r="E253" s="6"/>
      <c r="F253" s="6"/>
      <c r="G253" s="6"/>
      <c r="H253" s="6">
        <v>7177.0314855200004</v>
      </c>
      <c r="I253" s="6">
        <v>10.9483549872213</v>
      </c>
      <c r="J253" s="6">
        <v>100</v>
      </c>
      <c r="K253" s="6">
        <v>1.21551157885828E-15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117205.96851553999</v>
      </c>
      <c r="E254" s="6">
        <v>3.27558737260193</v>
      </c>
      <c r="F254" s="6">
        <v>100</v>
      </c>
      <c r="G254" s="6">
        <v>0</v>
      </c>
      <c r="H254" s="6"/>
      <c r="I254" s="6"/>
      <c r="J254" s="6"/>
      <c r="K254" s="6"/>
    </row>
    <row r="255" spans="1:11" x14ac:dyDescent="0.25">
      <c r="A255" s="6" t="s">
        <v>157</v>
      </c>
      <c r="B255" s="6" t="s">
        <v>158</v>
      </c>
      <c r="C255" s="6" t="s">
        <v>11</v>
      </c>
      <c r="D255" s="6"/>
      <c r="E255" s="6"/>
      <c r="F255" s="6"/>
      <c r="G255" s="6"/>
      <c r="H255" s="6">
        <v>4506.5793132400004</v>
      </c>
      <c r="I255" s="6">
        <v>10.401744830856099</v>
      </c>
      <c r="J255" s="6">
        <v>100</v>
      </c>
      <c r="K255" s="6">
        <v>0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92386.420686180005</v>
      </c>
      <c r="E256" s="6">
        <v>3.88296235889828</v>
      </c>
      <c r="F256" s="6">
        <v>100</v>
      </c>
      <c r="G256" s="6">
        <v>4.3109542146016801E-16</v>
      </c>
      <c r="H256" s="6"/>
      <c r="I256" s="6"/>
      <c r="J256" s="6"/>
      <c r="K256" s="6"/>
    </row>
    <row r="257" spans="1:11" x14ac:dyDescent="0.25">
      <c r="A257" s="6" t="s">
        <v>159</v>
      </c>
      <c r="B257" s="6" t="s">
        <v>160</v>
      </c>
      <c r="C257" s="6" t="s">
        <v>11</v>
      </c>
      <c r="D257" s="6"/>
      <c r="E257" s="6"/>
      <c r="F257" s="6"/>
      <c r="G257" s="6"/>
      <c r="H257" s="6">
        <v>1151.3565025610001</v>
      </c>
      <c r="I257" s="6">
        <v>13.764357293420099</v>
      </c>
      <c r="J257" s="6">
        <v>100</v>
      </c>
      <c r="K257" s="6">
        <v>1.52815063863222E-15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40675.643496882003</v>
      </c>
      <c r="E258" s="6">
        <v>2.8263658437038699</v>
      </c>
      <c r="F258" s="6">
        <v>100</v>
      </c>
      <c r="G258" s="6">
        <v>3.1378964356941399E-16</v>
      </c>
      <c r="H258" s="6"/>
      <c r="I258" s="6"/>
      <c r="J258" s="6"/>
      <c r="K258" s="6"/>
    </row>
    <row r="259" spans="1:11" x14ac:dyDescent="0.25">
      <c r="A259" s="6" t="s">
        <v>161</v>
      </c>
      <c r="B259" s="6" t="s">
        <v>162</v>
      </c>
      <c r="C259" s="6" t="s">
        <v>11</v>
      </c>
      <c r="D259" s="6"/>
      <c r="E259" s="6"/>
      <c r="F259" s="6"/>
      <c r="G259" s="6"/>
      <c r="H259" s="6">
        <v>3014.8775888099999</v>
      </c>
      <c r="I259" s="6">
        <v>12.319858375531201</v>
      </c>
      <c r="J259" s="6">
        <v>100</v>
      </c>
      <c r="K259" s="6">
        <v>0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74963.122410940006</v>
      </c>
      <c r="E260" s="6">
        <v>2.48135727646872</v>
      </c>
      <c r="F260" s="6">
        <v>100</v>
      </c>
      <c r="G260" s="6">
        <v>2.7548599806567401E-16</v>
      </c>
      <c r="H260" s="6"/>
      <c r="I260" s="6"/>
      <c r="J260" s="6"/>
      <c r="K260" s="6"/>
    </row>
    <row r="261" spans="1:11" x14ac:dyDescent="0.25">
      <c r="A261" s="6" t="s">
        <v>163</v>
      </c>
      <c r="B261" s="6" t="s">
        <v>164</v>
      </c>
      <c r="C261" s="6" t="s">
        <v>11</v>
      </c>
      <c r="D261" s="6"/>
      <c r="E261" s="6"/>
      <c r="F261" s="6"/>
      <c r="G261" s="6"/>
      <c r="H261" s="6">
        <v>2813.8273230780001</v>
      </c>
      <c r="I261" s="6">
        <v>10.012971414817001</v>
      </c>
      <c r="J261" s="6">
        <v>100</v>
      </c>
      <c r="K261" s="6">
        <v>0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22140.172676564001</v>
      </c>
      <c r="E262" s="6">
        <v>3.7559215140503901</v>
      </c>
      <c r="F262" s="6">
        <v>100</v>
      </c>
      <c r="G262" s="6">
        <v>4.16991054358372E-16</v>
      </c>
      <c r="H262" s="6"/>
      <c r="I262" s="6"/>
      <c r="J262" s="6"/>
      <c r="K262" s="6"/>
    </row>
    <row r="263" spans="1:11" x14ac:dyDescent="0.25">
      <c r="A263" s="6" t="s">
        <v>165</v>
      </c>
      <c r="B263" s="6" t="s">
        <v>166</v>
      </c>
      <c r="C263" s="6" t="s">
        <v>11</v>
      </c>
      <c r="D263" s="6"/>
      <c r="E263" s="6"/>
      <c r="F263" s="6"/>
      <c r="G263" s="6"/>
      <c r="H263" s="6">
        <v>1159.589379518</v>
      </c>
      <c r="I263" s="6">
        <v>11.6852459816799</v>
      </c>
      <c r="J263" s="6">
        <v>100</v>
      </c>
      <c r="K263" s="6">
        <v>0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36880.410620791998</v>
      </c>
      <c r="E264" s="6">
        <v>3.0469604096727401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167</v>
      </c>
      <c r="B265" s="6" t="s">
        <v>168</v>
      </c>
      <c r="C265" s="6" t="s">
        <v>11</v>
      </c>
      <c r="D265" s="6"/>
      <c r="E265" s="6"/>
      <c r="F265" s="6"/>
      <c r="G265" s="6"/>
      <c r="H265" s="6">
        <v>3858.9834333899998</v>
      </c>
      <c r="I265" s="6">
        <v>14.1483563107673</v>
      </c>
      <c r="J265" s="6">
        <v>100</v>
      </c>
      <c r="K265" s="6">
        <v>0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50523.016566630002</v>
      </c>
      <c r="E266" s="6">
        <v>2.6658212831322898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169</v>
      </c>
      <c r="B267" s="6" t="s">
        <v>170</v>
      </c>
      <c r="C267" s="6" t="s">
        <v>11</v>
      </c>
      <c r="D267" s="6"/>
      <c r="E267" s="6"/>
      <c r="F267" s="6"/>
      <c r="G267" s="6"/>
      <c r="H267" s="6">
        <v>4115.8035976700003</v>
      </c>
      <c r="I267" s="6">
        <v>9.7323422144413598</v>
      </c>
      <c r="J267" s="6">
        <v>100</v>
      </c>
      <c r="K267" s="6">
        <v>1.08050704100042E-15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83514.19640149</v>
      </c>
      <c r="E268" s="6">
        <v>3.0659063069914101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s="6" t="s">
        <v>171</v>
      </c>
      <c r="B269" s="6" t="s">
        <v>172</v>
      </c>
      <c r="C269" s="6" t="s">
        <v>11</v>
      </c>
      <c r="D269" s="6"/>
      <c r="E269" s="6"/>
      <c r="F269" s="6"/>
      <c r="G269" s="6"/>
      <c r="H269" s="6">
        <v>4833.8502888499997</v>
      </c>
      <c r="I269" s="6">
        <v>8.7856310464431306</v>
      </c>
      <c r="J269" s="6">
        <v>100</v>
      </c>
      <c r="K269" s="6">
        <v>0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92642.149711580001</v>
      </c>
      <c r="E270" s="6">
        <v>2.5818111524729499</v>
      </c>
      <c r="F270" s="6">
        <v>100</v>
      </c>
      <c r="G270" s="6">
        <v>0</v>
      </c>
      <c r="H270" s="6"/>
      <c r="I270" s="6"/>
      <c r="J270" s="6"/>
      <c r="K270" s="6"/>
    </row>
    <row r="271" spans="1:11" x14ac:dyDescent="0.25">
      <c r="A271" s="6" t="s">
        <v>173</v>
      </c>
      <c r="B271" s="6" t="s">
        <v>174</v>
      </c>
      <c r="C271" s="6" t="s">
        <v>11</v>
      </c>
      <c r="D271" s="6"/>
      <c r="E271" s="6"/>
      <c r="F271" s="6"/>
      <c r="G271" s="6"/>
      <c r="H271" s="6">
        <v>2724.4441316799998</v>
      </c>
      <c r="I271" s="6">
        <v>10.340766880800301</v>
      </c>
      <c r="J271" s="6">
        <v>100</v>
      </c>
      <c r="K271" s="6">
        <v>0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53751.555868349998</v>
      </c>
      <c r="E272" s="6">
        <v>2.6778760027642101</v>
      </c>
      <c r="F272" s="6">
        <v>100</v>
      </c>
      <c r="G272" s="6">
        <v>0</v>
      </c>
      <c r="H272" s="6"/>
      <c r="I272" s="6"/>
      <c r="J272" s="6"/>
      <c r="K272" s="6"/>
    </row>
    <row r="273" spans="1:11" x14ac:dyDescent="0.25">
      <c r="A273" s="6" t="s">
        <v>175</v>
      </c>
      <c r="B273" s="6" t="s">
        <v>176</v>
      </c>
      <c r="C273" s="6" t="s">
        <v>11</v>
      </c>
      <c r="D273" s="6"/>
      <c r="E273" s="6"/>
      <c r="F273" s="6"/>
      <c r="G273" s="6"/>
      <c r="H273" s="6">
        <v>4480.1414169</v>
      </c>
      <c r="I273" s="6">
        <v>11.1268314051099</v>
      </c>
      <c r="J273" s="6">
        <v>100</v>
      </c>
      <c r="K273" s="6">
        <v>0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126418.85858335</v>
      </c>
      <c r="E274" s="6">
        <v>4.8239816331365404</v>
      </c>
      <c r="F274" s="6">
        <v>100</v>
      </c>
      <c r="G274" s="6">
        <v>0</v>
      </c>
      <c r="H274" s="6"/>
      <c r="I274" s="6"/>
      <c r="J274" s="6"/>
      <c r="K274" s="6"/>
    </row>
    <row r="275" spans="1:11" x14ac:dyDescent="0.25">
      <c r="A275" s="6" t="s">
        <v>177</v>
      </c>
      <c r="B275" s="6" t="s">
        <v>178</v>
      </c>
      <c r="C275" s="6" t="s">
        <v>11</v>
      </c>
      <c r="D275" s="6"/>
      <c r="E275" s="6"/>
      <c r="F275" s="6"/>
      <c r="G275" s="6"/>
      <c r="H275" s="6">
        <v>3415.59712343</v>
      </c>
      <c r="I275" s="6">
        <v>10.8216279691826</v>
      </c>
      <c r="J275" s="6">
        <v>100</v>
      </c>
      <c r="K275" s="6">
        <v>0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67352.402876570006</v>
      </c>
      <c r="E276" s="6">
        <v>2.8738888450520501</v>
      </c>
      <c r="F276" s="6">
        <v>100</v>
      </c>
      <c r="G276" s="6">
        <v>3.1906575659901899E-16</v>
      </c>
      <c r="H276" s="6"/>
      <c r="I276" s="6"/>
      <c r="J276" s="6"/>
      <c r="K276" s="6"/>
    </row>
    <row r="277" spans="1:11" x14ac:dyDescent="0.25">
      <c r="A277" s="6" t="s">
        <v>179</v>
      </c>
      <c r="B277" s="6" t="s">
        <v>180</v>
      </c>
      <c r="C277" s="6" t="s">
        <v>11</v>
      </c>
      <c r="D277" s="6"/>
      <c r="E277" s="6"/>
      <c r="F277" s="6"/>
      <c r="G277" s="6"/>
      <c r="H277" s="6">
        <v>2397.8977916899998</v>
      </c>
      <c r="I277" s="6">
        <v>11.948109431615899</v>
      </c>
      <c r="J277" s="6">
        <v>100</v>
      </c>
      <c r="K277" s="6">
        <v>0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76734.102208990007</v>
      </c>
      <c r="E278" s="6">
        <v>3.43525677883511</v>
      </c>
      <c r="F278" s="6">
        <v>100</v>
      </c>
      <c r="G278" s="6">
        <v>3.8139011713623799E-16</v>
      </c>
      <c r="H278" s="6"/>
      <c r="I278" s="6"/>
      <c r="J278" s="6"/>
      <c r="K278" s="6"/>
    </row>
    <row r="279" spans="1:11" x14ac:dyDescent="0.25">
      <c r="A279" s="6" t="s">
        <v>181</v>
      </c>
      <c r="B279" s="6" t="s">
        <v>182</v>
      </c>
      <c r="C279" s="6" t="s">
        <v>11</v>
      </c>
      <c r="D279" s="6"/>
      <c r="E279" s="6"/>
      <c r="F279" s="6"/>
      <c r="G279" s="6"/>
      <c r="H279" s="6">
        <v>4086.7960867900001</v>
      </c>
      <c r="I279" s="6">
        <v>11.8613821547758</v>
      </c>
      <c r="J279" s="6">
        <v>100</v>
      </c>
      <c r="K279" s="6">
        <v>0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85914.203912530007</v>
      </c>
      <c r="E280" s="6">
        <v>3.5073883507182599</v>
      </c>
      <c r="F280" s="6">
        <v>100</v>
      </c>
      <c r="G280" s="6">
        <v>3.89398330326946E-16</v>
      </c>
      <c r="H280" s="6"/>
      <c r="I280" s="6"/>
      <c r="J280" s="6"/>
      <c r="K280" s="6"/>
    </row>
    <row r="281" spans="1:11" x14ac:dyDescent="0.25">
      <c r="A281" s="6" t="s">
        <v>183</v>
      </c>
      <c r="B281" s="6" t="s">
        <v>184</v>
      </c>
      <c r="C281" s="6" t="s">
        <v>11</v>
      </c>
      <c r="D281" s="6"/>
      <c r="E281" s="6"/>
      <c r="F281" s="6"/>
      <c r="G281" s="6"/>
      <c r="H281" s="6">
        <v>4661.9727941299998</v>
      </c>
      <c r="I281" s="6">
        <v>9.1811260308468103</v>
      </c>
      <c r="J281" s="6">
        <v>100</v>
      </c>
      <c r="K281" s="6">
        <v>0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89362.027204810001</v>
      </c>
      <c r="E282" s="6">
        <v>2.7158723052776002</v>
      </c>
      <c r="F282" s="6">
        <v>100</v>
      </c>
      <c r="G282" s="6">
        <v>0</v>
      </c>
      <c r="H282" s="6"/>
      <c r="I282" s="6"/>
      <c r="J282" s="6"/>
      <c r="K282" s="6"/>
    </row>
    <row r="283" spans="1:11" x14ac:dyDescent="0.25">
      <c r="A283" s="6" t="s">
        <v>185</v>
      </c>
      <c r="B283" s="6" t="s">
        <v>186</v>
      </c>
      <c r="C283" s="6" t="s">
        <v>11</v>
      </c>
      <c r="D283" s="6"/>
      <c r="E283" s="6"/>
      <c r="F283" s="6"/>
      <c r="G283" s="6"/>
      <c r="H283" s="6">
        <v>4024.6726113</v>
      </c>
      <c r="I283" s="6">
        <v>13.035810175662</v>
      </c>
      <c r="J283" s="6">
        <v>100</v>
      </c>
      <c r="K283" s="6">
        <v>0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136647.32738843001</v>
      </c>
      <c r="E284" s="6">
        <v>2.8268533459331699</v>
      </c>
      <c r="F284" s="6">
        <v>100</v>
      </c>
      <c r="G284" s="6">
        <v>3.1384376718936699E-16</v>
      </c>
      <c r="H284" s="6"/>
      <c r="I284" s="6"/>
      <c r="J284" s="6"/>
      <c r="K284" s="6"/>
    </row>
    <row r="285" spans="1:11" x14ac:dyDescent="0.25">
      <c r="A285" s="6" t="s">
        <v>187</v>
      </c>
      <c r="B285" s="6" t="s">
        <v>188</v>
      </c>
      <c r="C285" s="6" t="s">
        <v>11</v>
      </c>
      <c r="D285" s="6"/>
      <c r="E285" s="6"/>
      <c r="F285" s="6"/>
      <c r="G285" s="6"/>
      <c r="H285" s="6">
        <v>1348.6343461429999</v>
      </c>
      <c r="I285" s="6">
        <v>12.327749597465999</v>
      </c>
      <c r="J285" s="6">
        <v>100</v>
      </c>
      <c r="K285" s="6">
        <v>0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35070.365654524001</v>
      </c>
      <c r="E286" s="6">
        <v>2.8807504914184601</v>
      </c>
      <c r="F286" s="6">
        <v>100</v>
      </c>
      <c r="G286" s="6">
        <v>0</v>
      </c>
      <c r="H286" s="6"/>
      <c r="I286" s="6"/>
      <c r="J286" s="6"/>
      <c r="K286" s="6"/>
    </row>
    <row r="287" spans="1:11" x14ac:dyDescent="0.25">
      <c r="A287" s="6" t="s">
        <v>189</v>
      </c>
      <c r="B287" s="6" t="s">
        <v>190</v>
      </c>
      <c r="C287" s="6" t="s">
        <v>11</v>
      </c>
      <c r="D287" s="6"/>
      <c r="E287" s="6"/>
      <c r="F287" s="6"/>
      <c r="G287" s="6"/>
      <c r="H287" s="6">
        <v>4437.7604527200001</v>
      </c>
      <c r="I287" s="6">
        <v>14.0941485300167</v>
      </c>
      <c r="J287" s="6">
        <v>100</v>
      </c>
      <c r="K287" s="6">
        <v>0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88306.239547539997</v>
      </c>
      <c r="E288" s="6">
        <v>3.1184337966886</v>
      </c>
      <c r="F288" s="6">
        <v>100</v>
      </c>
      <c r="G288" s="6">
        <v>0</v>
      </c>
      <c r="H288" s="6"/>
      <c r="I288" s="6"/>
      <c r="J288" s="6"/>
      <c r="K288" s="6"/>
    </row>
    <row r="289" spans="1:11" x14ac:dyDescent="0.25">
      <c r="A289" s="6" t="s">
        <v>191</v>
      </c>
      <c r="B289" s="6" t="s">
        <v>192</v>
      </c>
      <c r="C289" s="6" t="s">
        <v>11</v>
      </c>
      <c r="D289" s="6"/>
      <c r="E289" s="6"/>
      <c r="F289" s="6"/>
      <c r="G289" s="6"/>
      <c r="H289" s="6">
        <v>2739.5107473799999</v>
      </c>
      <c r="I289" s="6">
        <v>15.1804191267936</v>
      </c>
      <c r="J289" s="6">
        <v>100</v>
      </c>
      <c r="K289" s="6">
        <v>0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70458.489253349995</v>
      </c>
      <c r="E290" s="6">
        <v>3.2191889816234101</v>
      </c>
      <c r="F290" s="6">
        <v>100</v>
      </c>
      <c r="G290" s="6">
        <v>0</v>
      </c>
      <c r="H290" s="6"/>
      <c r="I290" s="6"/>
      <c r="J290" s="6"/>
      <c r="K290" s="6"/>
    </row>
    <row r="291" spans="1:11" x14ac:dyDescent="0.25">
      <c r="A291" s="6" t="s">
        <v>193</v>
      </c>
      <c r="B291" s="6" t="s">
        <v>194</v>
      </c>
      <c r="C291" s="6" t="s">
        <v>11</v>
      </c>
      <c r="D291" s="6"/>
      <c r="E291" s="6"/>
      <c r="F291" s="6"/>
      <c r="G291" s="6"/>
      <c r="H291" s="6">
        <v>823.79518191499994</v>
      </c>
      <c r="I291" s="6">
        <v>12.0758774358991</v>
      </c>
      <c r="J291" s="6">
        <v>100</v>
      </c>
      <c r="K291" s="6">
        <v>1.3406917171886601E-15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17166.204818077</v>
      </c>
      <c r="E292" s="6">
        <v>3.0180241505421899</v>
      </c>
      <c r="F292" s="6">
        <v>100</v>
      </c>
      <c r="G292" s="6">
        <v>0</v>
      </c>
      <c r="H292" s="6"/>
      <c r="I292" s="6"/>
      <c r="J292" s="6"/>
      <c r="K292" s="6"/>
    </row>
    <row r="293" spans="1:11" x14ac:dyDescent="0.25">
      <c r="A293" s="6" t="s">
        <v>195</v>
      </c>
      <c r="B293" s="6" t="s">
        <v>196</v>
      </c>
      <c r="C293" s="6" t="s">
        <v>11</v>
      </c>
      <c r="D293" s="6"/>
      <c r="E293" s="6"/>
      <c r="F293" s="6"/>
      <c r="G293" s="6"/>
      <c r="H293" s="6">
        <v>2898.6384261500002</v>
      </c>
      <c r="I293" s="6">
        <v>15.8138320818101</v>
      </c>
      <c r="J293" s="6">
        <v>100</v>
      </c>
      <c r="K293" s="6">
        <v>1.75568804847816E-15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107174.36157465</v>
      </c>
      <c r="E294" s="6">
        <v>3.8501220673856</v>
      </c>
      <c r="F294" s="6">
        <v>100</v>
      </c>
      <c r="G294" s="6">
        <v>0</v>
      </c>
      <c r="H294" s="6"/>
      <c r="I294" s="6"/>
      <c r="J294" s="6"/>
      <c r="K294" s="6"/>
    </row>
    <row r="295" spans="1:11" x14ac:dyDescent="0.25">
      <c r="A295" s="6" t="s">
        <v>197</v>
      </c>
      <c r="B295" s="6" t="s">
        <v>198</v>
      </c>
      <c r="C295" s="6" t="s">
        <v>11</v>
      </c>
      <c r="D295" s="6"/>
      <c r="E295" s="6"/>
      <c r="F295" s="6"/>
      <c r="G295" s="6"/>
      <c r="H295" s="6">
        <v>4562.9226789599998</v>
      </c>
      <c r="I295" s="6">
        <v>9.7888397155934292</v>
      </c>
      <c r="J295" s="6">
        <v>100</v>
      </c>
      <c r="K295" s="6">
        <v>0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66864.077321370001</v>
      </c>
      <c r="E296" s="6">
        <v>5.3569019206243</v>
      </c>
      <c r="F296" s="6">
        <v>100</v>
      </c>
      <c r="G296" s="6">
        <v>0</v>
      </c>
      <c r="H296" s="6"/>
      <c r="I296" s="6"/>
      <c r="J296" s="6"/>
      <c r="K296" s="6"/>
    </row>
    <row r="297" spans="1:11" x14ac:dyDescent="0.25">
      <c r="A297" s="6" t="s">
        <v>199</v>
      </c>
      <c r="B297" s="6" t="s">
        <v>200</v>
      </c>
      <c r="C297" s="6" t="s">
        <v>11</v>
      </c>
      <c r="D297" s="6"/>
      <c r="E297" s="6"/>
      <c r="F297" s="6"/>
      <c r="G297" s="6"/>
      <c r="H297" s="6">
        <v>4834.3732295199998</v>
      </c>
      <c r="I297" s="6">
        <v>11.2163877787719</v>
      </c>
      <c r="J297" s="6">
        <v>100</v>
      </c>
      <c r="K297" s="6">
        <v>0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117651.62677018</v>
      </c>
      <c r="E298" s="6">
        <v>3.0096676390217998</v>
      </c>
      <c r="F298" s="6">
        <v>100</v>
      </c>
      <c r="G298" s="6">
        <v>0</v>
      </c>
      <c r="H298" s="6"/>
      <c r="I298" s="6"/>
      <c r="J298" s="6"/>
      <c r="K298" s="6"/>
    </row>
    <row r="299" spans="1:11" x14ac:dyDescent="0.25">
      <c r="A299" s="6" t="s">
        <v>201</v>
      </c>
      <c r="B299" s="6" t="s">
        <v>202</v>
      </c>
      <c r="C299" s="6" t="s">
        <v>11</v>
      </c>
      <c r="D299" s="6"/>
      <c r="E299" s="6"/>
      <c r="F299" s="6"/>
      <c r="G299" s="6"/>
      <c r="H299" s="6">
        <v>3558.0707396500002</v>
      </c>
      <c r="I299" s="6">
        <v>12.8664214256012</v>
      </c>
      <c r="J299" s="6">
        <v>100</v>
      </c>
      <c r="K299" s="6">
        <v>0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87132.929260360004</v>
      </c>
      <c r="E300" s="6">
        <v>4.0125558209202303</v>
      </c>
      <c r="F300" s="6">
        <v>100</v>
      </c>
      <c r="G300" s="6">
        <v>0</v>
      </c>
      <c r="H300" s="6"/>
      <c r="I300" s="6"/>
      <c r="J300" s="6"/>
      <c r="K300" s="6"/>
    </row>
    <row r="301" spans="1:11" x14ac:dyDescent="0.25">
      <c r="A301" s="6" t="s">
        <v>203</v>
      </c>
      <c r="B301" s="6" t="s">
        <v>204</v>
      </c>
      <c r="C301" s="6" t="s">
        <v>11</v>
      </c>
      <c r="D301" s="6"/>
      <c r="E301" s="6"/>
      <c r="F301" s="6"/>
      <c r="G301" s="6"/>
      <c r="H301" s="6">
        <v>1522.11585558</v>
      </c>
      <c r="I301" s="6">
        <v>10.582171637597</v>
      </c>
      <c r="J301" s="6">
        <v>100</v>
      </c>
      <c r="K301" s="6">
        <v>0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38018.884142996998</v>
      </c>
      <c r="E302" s="6">
        <v>3.09187023767563</v>
      </c>
      <c r="F302" s="6">
        <v>100</v>
      </c>
      <c r="G302" s="6">
        <v>0</v>
      </c>
      <c r="H302" s="6"/>
      <c r="I302" s="6"/>
      <c r="J302" s="6"/>
      <c r="K302" s="6"/>
    </row>
    <row r="303" spans="1:11" x14ac:dyDescent="0.25">
      <c r="A303" s="6" t="s">
        <v>205</v>
      </c>
      <c r="B303" s="6" t="s">
        <v>206</v>
      </c>
      <c r="C303" s="6" t="s">
        <v>11</v>
      </c>
      <c r="D303" s="6"/>
      <c r="E303" s="6"/>
      <c r="F303" s="6"/>
      <c r="G303" s="6"/>
      <c r="H303" s="6">
        <v>2805.1538897</v>
      </c>
      <c r="I303" s="6">
        <v>11.3624744721252</v>
      </c>
      <c r="J303" s="6">
        <v>100</v>
      </c>
      <c r="K303" s="6">
        <v>0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73295.846109909995</v>
      </c>
      <c r="E304" s="6">
        <v>3.6101693056830899</v>
      </c>
      <c r="F304" s="6">
        <v>100</v>
      </c>
      <c r="G304" s="6">
        <v>0</v>
      </c>
      <c r="H304" s="6"/>
      <c r="I304" s="6"/>
      <c r="J304" s="6"/>
      <c r="K304" s="6"/>
    </row>
    <row r="305" spans="1:11" x14ac:dyDescent="0.25">
      <c r="A305" s="6" t="s">
        <v>207</v>
      </c>
      <c r="B305" s="6" t="s">
        <v>208</v>
      </c>
      <c r="C305" s="6" t="s">
        <v>11</v>
      </c>
      <c r="D305" s="6"/>
      <c r="E305" s="6"/>
      <c r="F305" s="6"/>
      <c r="G305" s="6"/>
      <c r="H305" s="6">
        <v>3119.5793293299998</v>
      </c>
      <c r="I305" s="6">
        <v>11.4873536561014</v>
      </c>
      <c r="J305" s="6">
        <v>100</v>
      </c>
      <c r="K305" s="6">
        <v>0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64494.420671129999</v>
      </c>
      <c r="E306" s="6">
        <v>2.8345721823152701</v>
      </c>
      <c r="F306" s="6">
        <v>100</v>
      </c>
      <c r="G306" s="6">
        <v>0</v>
      </c>
      <c r="H306" s="6"/>
      <c r="I306" s="6"/>
      <c r="J306" s="6"/>
      <c r="K306" s="6"/>
    </row>
    <row r="307" spans="1:11" x14ac:dyDescent="0.25">
      <c r="A307" s="6" t="s">
        <v>209</v>
      </c>
      <c r="B307" s="6" t="s">
        <v>210</v>
      </c>
      <c r="C307" s="6" t="s">
        <v>11</v>
      </c>
      <c r="D307" s="6"/>
      <c r="E307" s="6"/>
      <c r="F307" s="6"/>
      <c r="G307" s="6"/>
      <c r="H307" s="6">
        <v>6317.6756690599996</v>
      </c>
      <c r="I307" s="6">
        <v>11.8497743243543</v>
      </c>
      <c r="J307" s="6">
        <v>100</v>
      </c>
      <c r="K307" s="6">
        <v>1.31558922915101E-15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146325.32433144</v>
      </c>
      <c r="E308" s="6">
        <v>5.3430458437515203</v>
      </c>
      <c r="F308" s="6">
        <v>100</v>
      </c>
      <c r="G308" s="6">
        <v>0</v>
      </c>
      <c r="H308" s="6"/>
      <c r="I308" s="6"/>
      <c r="J308" s="6"/>
      <c r="K308" s="6"/>
    </row>
    <row r="309" spans="1:11" x14ac:dyDescent="0.25">
      <c r="A309" s="6" t="s">
        <v>211</v>
      </c>
      <c r="B309" s="6" t="s">
        <v>212</v>
      </c>
      <c r="C309" s="6" t="s">
        <v>11</v>
      </c>
      <c r="D309" s="6"/>
      <c r="E309" s="6"/>
      <c r="F309" s="6"/>
      <c r="G309" s="6"/>
      <c r="H309" s="6">
        <v>5992.2461040799999</v>
      </c>
      <c r="I309" s="6">
        <v>11.8920069379087</v>
      </c>
      <c r="J309" s="6">
        <v>100</v>
      </c>
      <c r="K309" s="6">
        <v>0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148044.75389525999</v>
      </c>
      <c r="E310" s="6">
        <v>3.0976316518900999</v>
      </c>
      <c r="F310" s="6">
        <v>100</v>
      </c>
      <c r="G310" s="6">
        <v>0</v>
      </c>
      <c r="H310" s="6"/>
      <c r="I310" s="6"/>
      <c r="J310" s="6"/>
      <c r="K310" s="6"/>
    </row>
    <row r="311" spans="1:11" x14ac:dyDescent="0.25">
      <c r="A311" s="6" t="s">
        <v>213</v>
      </c>
      <c r="B311" s="6" t="s">
        <v>214</v>
      </c>
      <c r="C311" s="6" t="s">
        <v>11</v>
      </c>
      <c r="D311" s="6"/>
      <c r="E311" s="6"/>
      <c r="F311" s="6"/>
      <c r="G311" s="6"/>
      <c r="H311" s="6">
        <v>4810.4602864799999</v>
      </c>
      <c r="I311" s="6">
        <v>9.4476239067405494</v>
      </c>
      <c r="J311" s="6">
        <v>100</v>
      </c>
      <c r="K311" s="6">
        <v>0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89189.539713780003</v>
      </c>
      <c r="E312" s="6">
        <v>2.4170146709795102</v>
      </c>
      <c r="F312" s="6">
        <v>100</v>
      </c>
      <c r="G312" s="6">
        <v>0</v>
      </c>
      <c r="H312" s="6"/>
      <c r="I312" s="6"/>
      <c r="J312" s="6"/>
      <c r="K312" s="6"/>
    </row>
    <row r="313" spans="1:11" x14ac:dyDescent="0.25">
      <c r="A313" s="6" t="s">
        <v>215</v>
      </c>
      <c r="B313" s="6" t="s">
        <v>216</v>
      </c>
      <c r="C313" s="6" t="s">
        <v>11</v>
      </c>
      <c r="D313" s="6"/>
      <c r="E313" s="6"/>
      <c r="F313" s="6"/>
      <c r="G313" s="6"/>
      <c r="H313" s="6">
        <v>5976.2898097500001</v>
      </c>
      <c r="I313" s="6">
        <v>13.467216307999699</v>
      </c>
      <c r="J313" s="6">
        <v>100</v>
      </c>
      <c r="K313" s="6">
        <v>0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259791.71018925999</v>
      </c>
      <c r="E314" s="6">
        <v>2.8291082280339399</v>
      </c>
      <c r="F314" s="6">
        <v>100</v>
      </c>
      <c r="G314" s="6">
        <v>0</v>
      </c>
      <c r="H314" s="6"/>
      <c r="I314" s="6"/>
      <c r="J314" s="6"/>
      <c r="K314" s="6"/>
    </row>
    <row r="315" spans="1:11" x14ac:dyDescent="0.25">
      <c r="A315" s="6" t="s">
        <v>217</v>
      </c>
      <c r="B315" s="6" t="s">
        <v>218</v>
      </c>
      <c r="C315" s="6" t="s">
        <v>11</v>
      </c>
      <c r="D315" s="6"/>
      <c r="E315" s="6"/>
      <c r="F315" s="6"/>
      <c r="G315" s="6"/>
      <c r="H315" s="6">
        <v>2186.69763758</v>
      </c>
      <c r="I315" s="6">
        <v>11.980984940132901</v>
      </c>
      <c r="J315" s="6">
        <v>100</v>
      </c>
      <c r="K315" s="6">
        <v>0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78685.302362360002</v>
      </c>
      <c r="E316" s="6">
        <v>2.1913206130045801</v>
      </c>
      <c r="F316" s="6">
        <v>100</v>
      </c>
      <c r="G316" s="6">
        <v>0</v>
      </c>
      <c r="H316" s="6"/>
      <c r="I316" s="6"/>
      <c r="J316" s="6"/>
      <c r="K316" s="6"/>
    </row>
    <row r="317" spans="1:11" x14ac:dyDescent="0.25">
      <c r="A317" s="6" t="s">
        <v>219</v>
      </c>
      <c r="B317" s="6" t="s">
        <v>220</v>
      </c>
      <c r="C317" s="6" t="s">
        <v>11</v>
      </c>
      <c r="D317" s="6"/>
      <c r="E317" s="6"/>
      <c r="F317" s="6"/>
      <c r="G317" s="6"/>
      <c r="H317" s="6">
        <v>6070.4035507400004</v>
      </c>
      <c r="I317" s="6">
        <v>12.2149947373332</v>
      </c>
      <c r="J317" s="6">
        <v>100</v>
      </c>
      <c r="K317" s="6">
        <v>0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152862.59644957</v>
      </c>
      <c r="E318" s="6">
        <v>3.4483414616701</v>
      </c>
      <c r="F318" s="6">
        <v>100</v>
      </c>
      <c r="G318" s="6">
        <v>0</v>
      </c>
      <c r="H318" s="6"/>
      <c r="I318" s="6"/>
      <c r="J318" s="6"/>
      <c r="K318" s="6"/>
    </row>
    <row r="319" spans="1:11" x14ac:dyDescent="0.25">
      <c r="A319" s="6" t="s">
        <v>221</v>
      </c>
      <c r="B319" s="6" t="s">
        <v>222</v>
      </c>
      <c r="C319" s="6" t="s">
        <v>11</v>
      </c>
      <c r="D319" s="6"/>
      <c r="E319" s="6"/>
      <c r="F319" s="6"/>
      <c r="G319" s="6"/>
      <c r="H319" s="6">
        <v>4718.2266268499998</v>
      </c>
      <c r="I319" s="6">
        <v>12.6099272190721</v>
      </c>
      <c r="J319" s="6">
        <v>100</v>
      </c>
      <c r="K319" s="6">
        <v>0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129892.77337195999</v>
      </c>
      <c r="E320" s="6">
        <v>3.32272437536631</v>
      </c>
      <c r="F320" s="6">
        <v>100</v>
      </c>
      <c r="G320" s="6">
        <v>0</v>
      </c>
      <c r="H320" s="6"/>
      <c r="I320" s="6"/>
      <c r="J320" s="6"/>
      <c r="K320" s="6"/>
    </row>
    <row r="321" spans="1:11" x14ac:dyDescent="0.25">
      <c r="A321" s="6" t="s">
        <v>223</v>
      </c>
      <c r="B321" s="6" t="s">
        <v>224</v>
      </c>
      <c r="C321" s="6" t="s">
        <v>11</v>
      </c>
      <c r="D321" s="6"/>
      <c r="E321" s="6"/>
      <c r="F321" s="6"/>
      <c r="G321" s="6"/>
      <c r="H321" s="6">
        <v>7407.9250745500003</v>
      </c>
      <c r="I321" s="6">
        <v>9.2873436003707504</v>
      </c>
      <c r="J321" s="6">
        <v>100</v>
      </c>
      <c r="K321" s="6">
        <v>0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121544.07492609</v>
      </c>
      <c r="E322" s="6">
        <v>3.2720919654660499</v>
      </c>
      <c r="F322" s="6">
        <v>100</v>
      </c>
      <c r="G322" s="6">
        <v>0</v>
      </c>
      <c r="H322" s="6"/>
      <c r="I322" s="6"/>
      <c r="J322" s="6"/>
      <c r="K322" s="6"/>
    </row>
    <row r="323" spans="1:11" x14ac:dyDescent="0.25">
      <c r="A323" s="6" t="s">
        <v>225</v>
      </c>
      <c r="B323" s="6" t="s">
        <v>226</v>
      </c>
      <c r="C323" s="6" t="s">
        <v>11</v>
      </c>
      <c r="D323" s="6"/>
      <c r="E323" s="6"/>
      <c r="F323" s="6"/>
      <c r="G323" s="6"/>
      <c r="H323" s="6">
        <v>797.68166625100002</v>
      </c>
      <c r="I323" s="6">
        <v>15.378890388884701</v>
      </c>
      <c r="J323" s="6">
        <v>100</v>
      </c>
      <c r="K323" s="6">
        <v>0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31679.318333677998</v>
      </c>
      <c r="E324" s="6">
        <v>2.0847578103931501</v>
      </c>
      <c r="F324" s="6">
        <v>100</v>
      </c>
      <c r="G324" s="6">
        <v>0</v>
      </c>
      <c r="H324" s="6"/>
      <c r="I324" s="6"/>
      <c r="J324" s="6"/>
      <c r="K324" s="6"/>
    </row>
    <row r="325" spans="1:11" x14ac:dyDescent="0.25">
      <c r="A325" s="6" t="s">
        <v>227</v>
      </c>
      <c r="B325" s="6" t="s">
        <v>228</v>
      </c>
      <c r="C325" s="6" t="s">
        <v>11</v>
      </c>
      <c r="D325" s="6"/>
      <c r="E325" s="6"/>
      <c r="F325" s="6"/>
      <c r="G325" s="6"/>
      <c r="H325" s="6">
        <v>1836.7340049899999</v>
      </c>
      <c r="I325" s="6">
        <v>12.941955053465399</v>
      </c>
      <c r="J325" s="6">
        <v>100</v>
      </c>
      <c r="K325" s="6">
        <v>0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53935.265995720001</v>
      </c>
      <c r="E326" s="6">
        <v>2.52452144341725</v>
      </c>
      <c r="F326" s="6">
        <v>100</v>
      </c>
      <c r="G326" s="6">
        <v>0</v>
      </c>
      <c r="H326" s="6"/>
      <c r="I326" s="6"/>
      <c r="J326" s="6"/>
      <c r="K326" s="6"/>
    </row>
    <row r="327" spans="1:11" x14ac:dyDescent="0.25">
      <c r="A327" s="6" t="s">
        <v>229</v>
      </c>
      <c r="B327" s="6" t="s">
        <v>230</v>
      </c>
      <c r="C327" s="6" t="s">
        <v>11</v>
      </c>
      <c r="D327" s="6"/>
      <c r="E327" s="6"/>
      <c r="F327" s="6"/>
      <c r="G327" s="6"/>
      <c r="H327" s="6">
        <v>915.15928782599997</v>
      </c>
      <c r="I327" s="6">
        <v>20.2597447225466</v>
      </c>
      <c r="J327" s="6">
        <v>100</v>
      </c>
      <c r="K327" s="6">
        <v>0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26068.84071239</v>
      </c>
      <c r="E328" s="6">
        <v>4.5387805554860901</v>
      </c>
      <c r="F328" s="6">
        <v>100</v>
      </c>
      <c r="G328" s="6">
        <v>0</v>
      </c>
      <c r="H328" s="6"/>
      <c r="I328" s="6"/>
      <c r="J328" s="6"/>
      <c r="K328" s="6"/>
    </row>
    <row r="329" spans="1:11" x14ac:dyDescent="0.25">
      <c r="A329" s="6" t="s">
        <v>231</v>
      </c>
      <c r="B329" s="6" t="s">
        <v>232</v>
      </c>
      <c r="C329" s="6" t="s">
        <v>11</v>
      </c>
      <c r="D329" s="6"/>
      <c r="E329" s="6"/>
      <c r="F329" s="6"/>
      <c r="G329" s="6"/>
      <c r="H329" s="6">
        <v>3564.6140848099999</v>
      </c>
      <c r="I329" s="6">
        <v>18.204683534112299</v>
      </c>
      <c r="J329" s="6">
        <v>100</v>
      </c>
      <c r="K329" s="6">
        <v>0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113827.38591539999</v>
      </c>
      <c r="E330" s="6">
        <v>3.69926233037505</v>
      </c>
      <c r="F330" s="6">
        <v>100</v>
      </c>
      <c r="G330" s="6">
        <v>0</v>
      </c>
      <c r="H330" s="6"/>
      <c r="I330" s="6"/>
      <c r="J330" s="6"/>
      <c r="K330" s="6"/>
    </row>
    <row r="331" spans="1:11" x14ac:dyDescent="0.25">
      <c r="A331" s="6" t="s">
        <v>233</v>
      </c>
      <c r="B331" s="6" t="s">
        <v>234</v>
      </c>
      <c r="C331" s="6" t="s">
        <v>11</v>
      </c>
      <c r="D331" s="6"/>
      <c r="E331" s="6"/>
      <c r="F331" s="6"/>
      <c r="G331" s="6"/>
      <c r="H331" s="6">
        <v>1746.3924482100001</v>
      </c>
      <c r="I331" s="6">
        <v>12.6172778067157</v>
      </c>
      <c r="J331" s="6">
        <v>100</v>
      </c>
      <c r="K331" s="6">
        <v>0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55050.607551200002</v>
      </c>
      <c r="E332" s="6">
        <v>3.4487267107329398</v>
      </c>
      <c r="F332" s="6">
        <v>100</v>
      </c>
      <c r="G332" s="6">
        <v>0</v>
      </c>
      <c r="H332" s="6"/>
      <c r="I332" s="6"/>
      <c r="J332" s="6"/>
      <c r="K332" s="6"/>
    </row>
    <row r="333" spans="1:11" x14ac:dyDescent="0.25">
      <c r="A333" s="6" t="s">
        <v>235</v>
      </c>
      <c r="B333" s="6" t="s">
        <v>236</v>
      </c>
      <c r="C333" s="6" t="s">
        <v>11</v>
      </c>
      <c r="D333" s="6"/>
      <c r="E333" s="6"/>
      <c r="F333" s="6"/>
      <c r="G333" s="6"/>
      <c r="H333" s="6">
        <v>1861.07392293</v>
      </c>
      <c r="I333" s="6">
        <v>13.082009812554</v>
      </c>
      <c r="J333" s="6">
        <v>100</v>
      </c>
      <c r="K333" s="6">
        <v>0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61090.926078340002</v>
      </c>
      <c r="E334" s="6">
        <v>2.8514060296866002</v>
      </c>
      <c r="F334" s="6">
        <v>100</v>
      </c>
      <c r="G334" s="6">
        <v>0</v>
      </c>
      <c r="H334" s="6"/>
      <c r="I334" s="6"/>
      <c r="J334" s="6"/>
      <c r="K334" s="6"/>
    </row>
    <row r="335" spans="1:11" x14ac:dyDescent="0.25">
      <c r="A335" s="6" t="s">
        <v>237</v>
      </c>
      <c r="B335" s="6" t="s">
        <v>238</v>
      </c>
      <c r="C335" s="6" t="s">
        <v>11</v>
      </c>
      <c r="D335" s="6"/>
      <c r="E335" s="6"/>
      <c r="F335" s="6"/>
      <c r="G335" s="6"/>
      <c r="H335" s="6">
        <v>3329.99657196</v>
      </c>
      <c r="I335" s="6">
        <v>12.0505978344317</v>
      </c>
      <c r="J335" s="6">
        <v>100</v>
      </c>
      <c r="K335" s="6">
        <v>0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136316.00342786001</v>
      </c>
      <c r="E336" s="6">
        <v>2.2507521575488698</v>
      </c>
      <c r="F336" s="6">
        <v>100</v>
      </c>
      <c r="G336" s="6">
        <v>2.4988368680355001E-16</v>
      </c>
      <c r="H336" s="6"/>
      <c r="I336" s="6"/>
      <c r="J336" s="6"/>
      <c r="K336" s="6"/>
    </row>
    <row r="337" spans="1:11" x14ac:dyDescent="0.25">
      <c r="A337" s="6" t="s">
        <v>239</v>
      </c>
      <c r="B337" s="6" t="s">
        <v>240</v>
      </c>
      <c r="C337" s="6" t="s">
        <v>11</v>
      </c>
      <c r="D337" s="6"/>
      <c r="E337" s="6"/>
      <c r="F337" s="6"/>
      <c r="G337" s="6"/>
      <c r="H337" s="6">
        <v>355.25384203700003</v>
      </c>
      <c r="I337" s="6">
        <v>20.041221330837701</v>
      </c>
      <c r="J337" s="6">
        <v>100</v>
      </c>
      <c r="K337" s="6">
        <v>2.2250225363104699E-15</v>
      </c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27489.746158782</v>
      </c>
      <c r="E338" s="6">
        <v>3.5543110901078898</v>
      </c>
      <c r="F338" s="6">
        <v>100</v>
      </c>
      <c r="G338" s="6">
        <v>0</v>
      </c>
      <c r="H338" s="6"/>
      <c r="I338" s="6"/>
      <c r="J338" s="6"/>
      <c r="K338" s="6"/>
    </row>
    <row r="339" spans="1:11" x14ac:dyDescent="0.25">
      <c r="A339" s="6" t="s">
        <v>241</v>
      </c>
      <c r="B339" s="6" t="s">
        <v>242</v>
      </c>
      <c r="C339" s="6" t="s">
        <v>11</v>
      </c>
      <c r="D339" s="6"/>
      <c r="E339" s="6"/>
      <c r="F339" s="6"/>
      <c r="G339" s="6"/>
      <c r="H339" s="6">
        <v>7599.4894776800002</v>
      </c>
      <c r="I339" s="6">
        <v>13.162176299349399</v>
      </c>
      <c r="J339" s="6">
        <v>100</v>
      </c>
      <c r="K339" s="6">
        <v>0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186463.51052201999</v>
      </c>
      <c r="E340" s="6">
        <v>2.4034881040363199</v>
      </c>
      <c r="F340" s="6">
        <v>100</v>
      </c>
      <c r="G340" s="6">
        <v>0</v>
      </c>
      <c r="H340" s="6"/>
      <c r="I340" s="6"/>
      <c r="J340" s="6"/>
      <c r="K340" s="6"/>
    </row>
    <row r="341" spans="1:11" x14ac:dyDescent="0.25">
      <c r="A341" s="6" t="s">
        <v>243</v>
      </c>
      <c r="B341" s="6" t="s">
        <v>244</v>
      </c>
      <c r="C341" s="6" t="s">
        <v>11</v>
      </c>
      <c r="D341" s="6"/>
      <c r="E341" s="6"/>
      <c r="F341" s="6"/>
      <c r="G341" s="6"/>
      <c r="H341" s="6">
        <v>7369.4854428999997</v>
      </c>
      <c r="I341" s="6">
        <v>12.4290710179305</v>
      </c>
      <c r="J341" s="6">
        <v>100</v>
      </c>
      <c r="K341" s="6">
        <v>0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223790.51455528999</v>
      </c>
      <c r="E342" s="6">
        <v>2.9180933106418099</v>
      </c>
      <c r="F342" s="6">
        <v>100</v>
      </c>
      <c r="G342" s="6">
        <v>0</v>
      </c>
      <c r="H342" s="6"/>
      <c r="I342" s="6"/>
      <c r="J342" s="6"/>
      <c r="K342" s="6"/>
    </row>
    <row r="343" spans="1:11" x14ac:dyDescent="0.25">
      <c r="A343" s="6" t="s">
        <v>245</v>
      </c>
      <c r="B343" s="6" t="s">
        <v>246</v>
      </c>
      <c r="C343" s="6" t="s">
        <v>11</v>
      </c>
      <c r="D343" s="6"/>
      <c r="E343" s="6"/>
      <c r="F343" s="6"/>
      <c r="G343" s="6"/>
      <c r="H343" s="6">
        <v>5642.8084746699997</v>
      </c>
      <c r="I343" s="6">
        <v>11.0510673531512</v>
      </c>
      <c r="J343" s="6">
        <v>100</v>
      </c>
      <c r="K343" s="6">
        <v>0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123280.19152430999</v>
      </c>
      <c r="E344" s="6">
        <v>3.25477233842562</v>
      </c>
      <c r="F344" s="6">
        <v>100</v>
      </c>
      <c r="G344" s="6">
        <v>0</v>
      </c>
      <c r="H344" s="6"/>
      <c r="I344" s="6"/>
      <c r="J344" s="6"/>
      <c r="K344" s="6"/>
    </row>
    <row r="345" spans="1:11" x14ac:dyDescent="0.25">
      <c r="A345" s="6" t="s">
        <v>247</v>
      </c>
      <c r="B345" s="6" t="s">
        <v>248</v>
      </c>
      <c r="C345" s="6" t="s">
        <v>11</v>
      </c>
      <c r="D345" s="6"/>
      <c r="E345" s="6"/>
      <c r="F345" s="6"/>
      <c r="G345" s="6"/>
      <c r="H345" s="6">
        <v>6245.56275508</v>
      </c>
      <c r="I345" s="6">
        <v>20.1886440512964</v>
      </c>
      <c r="J345" s="6">
        <v>100</v>
      </c>
      <c r="K345" s="6">
        <v>0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87759.437244810004</v>
      </c>
      <c r="E346" s="6">
        <v>4.1612752707818501</v>
      </c>
      <c r="F346" s="6">
        <v>100</v>
      </c>
      <c r="G346" s="6">
        <v>0</v>
      </c>
      <c r="H346" s="6"/>
      <c r="I346" s="6"/>
      <c r="J346" s="6"/>
      <c r="K346" s="6"/>
    </row>
    <row r="347" spans="1:11" x14ac:dyDescent="0.25">
      <c r="A347" s="6" t="s">
        <v>249</v>
      </c>
      <c r="B347" s="6" t="s">
        <v>250</v>
      </c>
      <c r="C347" s="6" t="s">
        <v>11</v>
      </c>
      <c r="D347" s="6"/>
      <c r="E347" s="6"/>
      <c r="F347" s="6"/>
      <c r="G347" s="6"/>
      <c r="H347" s="6">
        <v>388.97168188099999</v>
      </c>
      <c r="I347" s="6">
        <v>14.410379755343699</v>
      </c>
      <c r="J347" s="6">
        <v>100</v>
      </c>
      <c r="K347" s="6">
        <v>0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14620.028318432</v>
      </c>
      <c r="E348" s="6">
        <v>5.0233987386318804</v>
      </c>
      <c r="F348" s="6">
        <v>100</v>
      </c>
      <c r="G348" s="6">
        <v>0</v>
      </c>
      <c r="H348" s="6"/>
      <c r="I348" s="6"/>
      <c r="J348" s="6"/>
      <c r="K348" s="6"/>
    </row>
    <row r="349" spans="1:11" x14ac:dyDescent="0.25">
      <c r="A349" s="6" t="s">
        <v>251</v>
      </c>
      <c r="B349" s="6" t="s">
        <v>252</v>
      </c>
      <c r="C349" s="6" t="s">
        <v>11</v>
      </c>
      <c r="D349" s="6"/>
      <c r="E349" s="6"/>
      <c r="F349" s="6"/>
      <c r="G349" s="6"/>
      <c r="H349" s="6">
        <v>541.87837955700002</v>
      </c>
      <c r="I349" s="6">
        <v>11.628683222196701</v>
      </c>
      <c r="J349" s="6">
        <v>100</v>
      </c>
      <c r="K349" s="6">
        <v>0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11400.121620428999</v>
      </c>
      <c r="E350" s="6">
        <v>4.7085294924439696</v>
      </c>
      <c r="F350" s="6">
        <v>100</v>
      </c>
      <c r="G350" s="6">
        <v>0</v>
      </c>
      <c r="H350" s="6"/>
      <c r="I350" s="6"/>
      <c r="J350" s="6"/>
      <c r="K350" s="6"/>
    </row>
    <row r="351" spans="1:11" x14ac:dyDescent="0.25">
      <c r="A351" s="6" t="s">
        <v>253</v>
      </c>
      <c r="B351" s="6" t="s">
        <v>254</v>
      </c>
      <c r="C351" s="6" t="s">
        <v>11</v>
      </c>
      <c r="D351" s="6"/>
      <c r="E351" s="6"/>
      <c r="F351" s="6"/>
      <c r="G351" s="6"/>
      <c r="H351" s="6">
        <v>804.76237214399998</v>
      </c>
      <c r="I351" s="6">
        <v>13.498273213742699</v>
      </c>
      <c r="J351" s="6">
        <v>100</v>
      </c>
      <c r="K351" s="6">
        <v>0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16244.237628303001</v>
      </c>
      <c r="E352" s="6">
        <v>4.0765438953974096</v>
      </c>
      <c r="F352" s="6">
        <v>100</v>
      </c>
      <c r="G352" s="6">
        <v>0</v>
      </c>
      <c r="H352" s="6"/>
      <c r="I352" s="6"/>
      <c r="J352" s="6"/>
      <c r="K352" s="6"/>
    </row>
    <row r="353" spans="1:11" x14ac:dyDescent="0.25">
      <c r="A353" s="6" t="s">
        <v>255</v>
      </c>
      <c r="B353" s="6" t="s">
        <v>256</v>
      </c>
      <c r="C353" s="6" t="s">
        <v>11</v>
      </c>
      <c r="D353" s="6"/>
      <c r="E353" s="6"/>
      <c r="F353" s="6"/>
      <c r="G353" s="6"/>
      <c r="H353" s="6">
        <v>814.15516549200004</v>
      </c>
      <c r="I353" s="6">
        <v>11.8198289149639</v>
      </c>
      <c r="J353" s="6">
        <v>100</v>
      </c>
      <c r="K353" s="6">
        <v>0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19447.844834724001</v>
      </c>
      <c r="E354" s="6">
        <v>3.6559495808602902</v>
      </c>
      <c r="F354" s="6">
        <v>100</v>
      </c>
      <c r="G354" s="6">
        <v>0</v>
      </c>
      <c r="H354" s="6"/>
      <c r="I354" s="6"/>
      <c r="J354" s="6"/>
      <c r="K354" s="6"/>
    </row>
    <row r="355" spans="1:11" x14ac:dyDescent="0.25">
      <c r="A355" s="6" t="s">
        <v>257</v>
      </c>
      <c r="B355" s="6" t="s">
        <v>258</v>
      </c>
      <c r="C355" s="6" t="s">
        <v>11</v>
      </c>
      <c r="D355" s="6"/>
      <c r="E355" s="6"/>
      <c r="F355" s="6"/>
      <c r="G355" s="6"/>
      <c r="H355" s="6">
        <v>1742.1698730380001</v>
      </c>
      <c r="I355" s="6">
        <v>8.4093446578372397</v>
      </c>
      <c r="J355" s="6">
        <v>100</v>
      </c>
      <c r="K355" s="6">
        <v>0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42257.830126722001</v>
      </c>
      <c r="E356" s="6">
        <v>3.4321778794409901</v>
      </c>
      <c r="F356" s="6">
        <v>100</v>
      </c>
      <c r="G356" s="6">
        <v>0</v>
      </c>
      <c r="H356" s="6"/>
      <c r="I356" s="6"/>
      <c r="J356" s="6"/>
      <c r="K356" s="6"/>
    </row>
    <row r="357" spans="1:11" x14ac:dyDescent="0.25">
      <c r="A357" s="6" t="s">
        <v>259</v>
      </c>
      <c r="B357" s="6" t="s">
        <v>260</v>
      </c>
      <c r="C357" s="6" t="s">
        <v>11</v>
      </c>
      <c r="D357" s="6"/>
      <c r="E357" s="6"/>
      <c r="F357" s="6"/>
      <c r="G357" s="6"/>
      <c r="H357" s="6">
        <v>2344.9561535299999</v>
      </c>
      <c r="I357" s="6">
        <v>11.278550647358699</v>
      </c>
      <c r="J357" s="6">
        <v>100</v>
      </c>
      <c r="K357" s="6">
        <v>0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37786.043847920002</v>
      </c>
      <c r="E358" s="6">
        <v>5.6755460630910699</v>
      </c>
      <c r="F358" s="6">
        <v>100</v>
      </c>
      <c r="G358" s="6">
        <v>0</v>
      </c>
      <c r="H358" s="6"/>
      <c r="I358" s="6"/>
      <c r="J358" s="6"/>
      <c r="K358" s="6"/>
    </row>
    <row r="359" spans="1:11" x14ac:dyDescent="0.25">
      <c r="A359" s="6" t="s">
        <v>261</v>
      </c>
      <c r="B359" s="6" t="s">
        <v>262</v>
      </c>
      <c r="C359" s="6" t="s">
        <v>11</v>
      </c>
      <c r="D359" s="6"/>
      <c r="E359" s="6"/>
      <c r="F359" s="6"/>
      <c r="G359" s="6"/>
      <c r="H359" s="6">
        <v>1196.8096080830001</v>
      </c>
      <c r="I359" s="6">
        <v>14.7712225037222</v>
      </c>
      <c r="J359" s="6">
        <v>100</v>
      </c>
      <c r="K359" s="6">
        <v>1.6399351325493601E-15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32285.190389874999</v>
      </c>
      <c r="E360" s="6">
        <v>5.1915140144359704</v>
      </c>
      <c r="F360" s="6">
        <v>100</v>
      </c>
      <c r="G360" s="6">
        <v>0</v>
      </c>
      <c r="H360" s="6"/>
      <c r="I360" s="6"/>
      <c r="J360" s="6"/>
      <c r="K360" s="6"/>
    </row>
    <row r="361" spans="1:11" x14ac:dyDescent="0.25">
      <c r="A361" s="6" t="s">
        <v>263</v>
      </c>
      <c r="B361" s="6" t="s">
        <v>264</v>
      </c>
      <c r="C361" s="6" t="s">
        <v>11</v>
      </c>
      <c r="D361" s="6"/>
      <c r="E361" s="6"/>
      <c r="F361" s="6"/>
      <c r="G361" s="6"/>
      <c r="H361" s="6">
        <v>560.13983611499998</v>
      </c>
      <c r="I361" s="6">
        <v>14.904766364067299</v>
      </c>
      <c r="J361" s="6">
        <v>100</v>
      </c>
      <c r="K361" s="6">
        <v>0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24780.860165521</v>
      </c>
      <c r="E362" s="6">
        <v>2.9017862607667402</v>
      </c>
      <c r="F362" s="6">
        <v>100</v>
      </c>
      <c r="G362" s="6">
        <v>0</v>
      </c>
      <c r="H362" s="6"/>
      <c r="I362" s="6"/>
      <c r="J362" s="6"/>
      <c r="K362" s="6"/>
    </row>
    <row r="363" spans="1:11" x14ac:dyDescent="0.25">
      <c r="A363" s="6" t="s">
        <v>265</v>
      </c>
      <c r="B363" s="6" t="s">
        <v>266</v>
      </c>
      <c r="C363" s="6" t="s">
        <v>11</v>
      </c>
      <c r="D363" s="6"/>
      <c r="E363" s="6"/>
      <c r="F363" s="6"/>
      <c r="G363" s="6"/>
      <c r="H363" s="6">
        <v>1121.5784087500001</v>
      </c>
      <c r="I363" s="6">
        <v>12.6963186958024</v>
      </c>
      <c r="J363" s="6">
        <v>100</v>
      </c>
      <c r="K363" s="6">
        <v>1.4095745344058699E-15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33950.421591434999</v>
      </c>
      <c r="E364" s="6">
        <v>4.7161628406410196</v>
      </c>
      <c r="F364" s="6">
        <v>100</v>
      </c>
      <c r="G364" s="6">
        <v>0</v>
      </c>
      <c r="H364" s="6"/>
      <c r="I364" s="6"/>
      <c r="J364" s="6"/>
      <c r="K364" s="6"/>
    </row>
    <row r="365" spans="1:11" x14ac:dyDescent="0.25">
      <c r="A365" s="6" t="s">
        <v>267</v>
      </c>
      <c r="B365" s="6" t="s">
        <v>268</v>
      </c>
      <c r="C365" s="6" t="s">
        <v>11</v>
      </c>
      <c r="D365" s="6"/>
      <c r="E365" s="6"/>
      <c r="F365" s="6"/>
      <c r="G365" s="6"/>
      <c r="H365" s="6">
        <v>1588.767234227</v>
      </c>
      <c r="I365" s="6">
        <v>14.5706357387488</v>
      </c>
      <c r="J365" s="6">
        <v>100</v>
      </c>
      <c r="K365" s="6">
        <v>0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23701.232765903002</v>
      </c>
      <c r="E366" s="6">
        <v>4.3542783866649204</v>
      </c>
      <c r="F366" s="6">
        <v>100</v>
      </c>
      <c r="G366" s="6">
        <v>4.8342201205030699E-16</v>
      </c>
      <c r="H366" s="6"/>
      <c r="I366" s="6"/>
      <c r="J366" s="6"/>
      <c r="K366" s="6"/>
    </row>
    <row r="367" spans="1:11" x14ac:dyDescent="0.25">
      <c r="A367" s="6" t="s">
        <v>269</v>
      </c>
      <c r="B367" s="6" t="s">
        <v>270</v>
      </c>
      <c r="C367" s="6" t="s">
        <v>11</v>
      </c>
      <c r="D367" s="6"/>
      <c r="E367" s="6"/>
      <c r="F367" s="6"/>
      <c r="G367" s="6"/>
      <c r="H367" s="6">
        <v>292.95893506099998</v>
      </c>
      <c r="I367" s="6">
        <v>19.017362275997598</v>
      </c>
      <c r="J367" s="6">
        <v>100</v>
      </c>
      <c r="K367" s="6">
        <v>2.1113513466450401E-15</v>
      </c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20610.04106512</v>
      </c>
      <c r="E368" s="6">
        <v>2.5914935875554499</v>
      </c>
      <c r="F368" s="6">
        <v>100</v>
      </c>
      <c r="G368" s="6">
        <v>0</v>
      </c>
      <c r="H368" s="6"/>
      <c r="I368" s="6"/>
      <c r="J368" s="6"/>
      <c r="K368" s="6"/>
    </row>
    <row r="369" spans="1:11" x14ac:dyDescent="0.25">
      <c r="A369" s="6" t="s">
        <v>271</v>
      </c>
      <c r="B369" s="6" t="s">
        <v>272</v>
      </c>
      <c r="C369" s="6" t="s">
        <v>11</v>
      </c>
      <c r="D369" s="6"/>
      <c r="E369" s="6"/>
      <c r="F369" s="6"/>
      <c r="G369" s="6"/>
      <c r="H369" s="6">
        <v>1099.0442650099999</v>
      </c>
      <c r="I369" s="6">
        <v>15.460748161698699</v>
      </c>
      <c r="J369" s="6">
        <v>100</v>
      </c>
      <c r="K369" s="6">
        <v>0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41339.955735900003</v>
      </c>
      <c r="E370" s="6">
        <v>3.4772814273505799</v>
      </c>
      <c r="F370" s="6">
        <v>100</v>
      </c>
      <c r="G370" s="6">
        <v>3.8605579037460399E-16</v>
      </c>
      <c r="H370" s="6"/>
      <c r="I370" s="6"/>
      <c r="J370" s="6"/>
      <c r="K370" s="6"/>
    </row>
    <row r="371" spans="1:11" x14ac:dyDescent="0.25">
      <c r="A371" s="6" t="s">
        <v>273</v>
      </c>
      <c r="B371" s="6" t="s">
        <v>274</v>
      </c>
      <c r="C371" s="6" t="s">
        <v>11</v>
      </c>
      <c r="D371" s="6"/>
      <c r="E371" s="6"/>
      <c r="F371" s="6"/>
      <c r="G371" s="6"/>
      <c r="H371" s="6">
        <v>1092.1261548699999</v>
      </c>
      <c r="I371" s="6">
        <v>12.0333198048592</v>
      </c>
      <c r="J371" s="6">
        <v>100</v>
      </c>
      <c r="K371" s="6">
        <v>0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41325.87384434</v>
      </c>
      <c r="E372" s="6">
        <v>2.2746410112965201</v>
      </c>
      <c r="F372" s="6">
        <v>100</v>
      </c>
      <c r="G372" s="6">
        <v>0</v>
      </c>
      <c r="H372" s="6"/>
      <c r="I372" s="6"/>
      <c r="J372" s="6"/>
      <c r="K372" s="6"/>
    </row>
    <row r="373" spans="1:11" x14ac:dyDescent="0.25">
      <c r="A373" s="6" t="s">
        <v>275</v>
      </c>
      <c r="B373" s="6" t="s">
        <v>276</v>
      </c>
      <c r="C373" s="6" t="s">
        <v>11</v>
      </c>
      <c r="D373" s="6"/>
      <c r="E373" s="6"/>
      <c r="F373" s="6"/>
      <c r="G373" s="6"/>
      <c r="H373" s="6">
        <v>1158.2486356219999</v>
      </c>
      <c r="I373" s="6">
        <v>11.441579052003901</v>
      </c>
      <c r="J373" s="6">
        <v>100</v>
      </c>
      <c r="K373" s="6">
        <v>0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40463.751362698997</v>
      </c>
      <c r="E374" s="6">
        <v>2.40396661633724</v>
      </c>
      <c r="F374" s="6">
        <v>100</v>
      </c>
      <c r="G374" s="6">
        <v>0</v>
      </c>
      <c r="H374" s="6"/>
      <c r="I374" s="6"/>
      <c r="J374" s="6"/>
      <c r="K374" s="6"/>
    </row>
    <row r="375" spans="1:11" x14ac:dyDescent="0.25">
      <c r="A375" s="6" t="s">
        <v>277</v>
      </c>
      <c r="B375" s="6" t="s">
        <v>278</v>
      </c>
      <c r="C375" s="6" t="s">
        <v>11</v>
      </c>
      <c r="D375" s="6"/>
      <c r="E375" s="6"/>
      <c r="F375" s="6"/>
      <c r="G375" s="6"/>
      <c r="H375" s="6">
        <v>4304.3096979700003</v>
      </c>
      <c r="I375" s="6">
        <v>11.0377318362628</v>
      </c>
      <c r="J375" s="6">
        <v>100</v>
      </c>
      <c r="K375" s="6">
        <v>1.2254344024257101E-15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88287.690301590002</v>
      </c>
      <c r="E376" s="6">
        <v>4.1745583057101499</v>
      </c>
      <c r="F376" s="6">
        <v>100</v>
      </c>
      <c r="G376" s="6">
        <v>0</v>
      </c>
      <c r="H376" s="6"/>
      <c r="I376" s="6"/>
      <c r="J376" s="6"/>
      <c r="K376" s="6"/>
    </row>
    <row r="377" spans="1:11" x14ac:dyDescent="0.25">
      <c r="A377" s="6" t="s">
        <v>279</v>
      </c>
      <c r="B377" s="6" t="s">
        <v>280</v>
      </c>
      <c r="C377" s="6" t="s">
        <v>11</v>
      </c>
      <c r="D377" s="6"/>
      <c r="E377" s="6"/>
      <c r="F377" s="6"/>
      <c r="G377" s="6"/>
      <c r="H377" s="6">
        <v>7621.3924100599997</v>
      </c>
      <c r="I377" s="6">
        <v>11.386952332048301</v>
      </c>
      <c r="J377" s="6">
        <v>100</v>
      </c>
      <c r="K377" s="6">
        <v>0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166598.60758971999</v>
      </c>
      <c r="E378" s="6">
        <v>3.5154220148289701</v>
      </c>
      <c r="F378" s="6">
        <v>100</v>
      </c>
      <c r="G378" s="6">
        <v>0</v>
      </c>
      <c r="H378" s="6"/>
      <c r="I378" s="6"/>
      <c r="J378" s="6"/>
      <c r="K378" s="6"/>
    </row>
    <row r="379" spans="1:11" x14ac:dyDescent="0.25">
      <c r="A379" s="6" t="s">
        <v>281</v>
      </c>
      <c r="B379" s="6" t="s">
        <v>282</v>
      </c>
      <c r="C379" s="6" t="s">
        <v>11</v>
      </c>
      <c r="D379" s="6"/>
      <c r="E379" s="6"/>
      <c r="F379" s="6"/>
      <c r="G379" s="6"/>
      <c r="H379" s="6">
        <v>5354.1101469599998</v>
      </c>
      <c r="I379" s="6">
        <v>14.405914456107199</v>
      </c>
      <c r="J379" s="6">
        <v>100</v>
      </c>
      <c r="K379" s="6">
        <v>0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125012.88985538</v>
      </c>
      <c r="E380" s="6">
        <v>4.7080952251851702</v>
      </c>
      <c r="F380" s="6">
        <v>100</v>
      </c>
      <c r="G380" s="6">
        <v>0</v>
      </c>
      <c r="H380" s="6"/>
      <c r="I380" s="6"/>
      <c r="J380" s="6"/>
      <c r="K380" s="6"/>
    </row>
    <row r="381" spans="1:11" x14ac:dyDescent="0.25">
      <c r="A381" s="6" t="s">
        <v>283</v>
      </c>
      <c r="B381" s="6" t="s">
        <v>284</v>
      </c>
      <c r="C381" s="6" t="s">
        <v>11</v>
      </c>
      <c r="D381" s="6"/>
      <c r="E381" s="6"/>
      <c r="F381" s="6"/>
      <c r="G381" s="6"/>
      <c r="H381" s="6">
        <v>4801.1165083300002</v>
      </c>
      <c r="I381" s="6">
        <v>15.2787262698545</v>
      </c>
      <c r="J381" s="6">
        <v>100</v>
      </c>
      <c r="K381" s="6">
        <v>0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145716.88349171</v>
      </c>
      <c r="E382" s="6">
        <v>3.4257816846155098</v>
      </c>
      <c r="F382" s="6">
        <v>100</v>
      </c>
      <c r="G382" s="6">
        <v>0</v>
      </c>
      <c r="H382" s="6"/>
      <c r="I382" s="6"/>
      <c r="J382" s="6"/>
      <c r="K382" s="6"/>
    </row>
    <row r="383" spans="1:11" x14ac:dyDescent="0.25">
      <c r="A383" s="6" t="s">
        <v>285</v>
      </c>
      <c r="B383" s="6" t="s">
        <v>286</v>
      </c>
      <c r="C383" s="6" t="s">
        <v>11</v>
      </c>
      <c r="D383" s="6"/>
      <c r="E383" s="6"/>
      <c r="F383" s="6"/>
      <c r="G383" s="6"/>
      <c r="H383" s="6">
        <v>1947.4610457199999</v>
      </c>
      <c r="I383" s="6">
        <v>17.7448410687654</v>
      </c>
      <c r="J383" s="6">
        <v>100</v>
      </c>
      <c r="K383" s="6">
        <v>1.97007311228575E-15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77526.538953430005</v>
      </c>
      <c r="E384" s="6">
        <v>3.5507726796998398</v>
      </c>
      <c r="F384" s="6">
        <v>100</v>
      </c>
      <c r="G384" s="6">
        <v>0</v>
      </c>
      <c r="H384" s="6"/>
      <c r="I384" s="6"/>
      <c r="J384" s="6"/>
      <c r="K384" s="6"/>
    </row>
    <row r="385" spans="1:11" x14ac:dyDescent="0.25">
      <c r="A385" s="6" t="s">
        <v>287</v>
      </c>
      <c r="B385" s="6" t="s">
        <v>288</v>
      </c>
      <c r="C385" s="6" t="s">
        <v>11</v>
      </c>
      <c r="D385" s="6"/>
      <c r="E385" s="6"/>
      <c r="F385" s="6"/>
      <c r="G385" s="6"/>
      <c r="H385" s="6">
        <v>1513.19424953</v>
      </c>
      <c r="I385" s="6">
        <v>14.4373090384628</v>
      </c>
      <c r="J385" s="6">
        <v>100</v>
      </c>
      <c r="K385" s="6">
        <v>0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51560.805750450003</v>
      </c>
      <c r="E386" s="6">
        <v>3.5695201251260098</v>
      </c>
      <c r="F386" s="6">
        <v>100</v>
      </c>
      <c r="G386" s="6">
        <v>0</v>
      </c>
      <c r="H386" s="6"/>
      <c r="I386" s="6"/>
      <c r="J386" s="6"/>
      <c r="K386" s="6"/>
    </row>
    <row r="387" spans="1:11" x14ac:dyDescent="0.25">
      <c r="A387" s="6" t="s">
        <v>289</v>
      </c>
      <c r="B387" s="6" t="s">
        <v>290</v>
      </c>
      <c r="C387" s="6" t="s">
        <v>11</v>
      </c>
      <c r="D387" s="6"/>
      <c r="E387" s="6"/>
      <c r="F387" s="6"/>
      <c r="G387" s="6"/>
      <c r="H387" s="6">
        <v>3244.4826681599998</v>
      </c>
      <c r="I387" s="6">
        <v>11.068922128351501</v>
      </c>
      <c r="J387" s="6">
        <v>100</v>
      </c>
      <c r="K387" s="6">
        <v>1.2288972204678701E-15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63204.51733083</v>
      </c>
      <c r="E388" s="6">
        <v>3.4684699165174102</v>
      </c>
      <c r="F388" s="6">
        <v>100</v>
      </c>
      <c r="G388" s="6">
        <v>0</v>
      </c>
      <c r="H388" s="6"/>
      <c r="I388" s="6"/>
      <c r="J388" s="6"/>
      <c r="K388" s="6"/>
    </row>
    <row r="389" spans="1:11" x14ac:dyDescent="0.25">
      <c r="A389" s="6" t="s">
        <v>291</v>
      </c>
      <c r="B389" s="6" t="s">
        <v>292</v>
      </c>
      <c r="C389" s="6" t="s">
        <v>11</v>
      </c>
      <c r="D389" s="6"/>
      <c r="E389" s="6"/>
      <c r="F389" s="6"/>
      <c r="G389" s="6"/>
      <c r="H389" s="6">
        <v>1581.72715806</v>
      </c>
      <c r="I389" s="6">
        <v>14.476106670782601</v>
      </c>
      <c r="J389" s="6">
        <v>100</v>
      </c>
      <c r="K389" s="6">
        <v>0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36613.272841389997</v>
      </c>
      <c r="E390" s="6">
        <v>4.0623935648299199</v>
      </c>
      <c r="F390" s="6">
        <v>100</v>
      </c>
      <c r="G390" s="6">
        <v>0</v>
      </c>
      <c r="H390" s="6"/>
      <c r="I390" s="6"/>
      <c r="J390" s="6"/>
      <c r="K390" s="6"/>
    </row>
    <row r="391" spans="1:11" x14ac:dyDescent="0.25">
      <c r="A391" s="6" t="s">
        <v>293</v>
      </c>
      <c r="B391" s="6" t="s">
        <v>294</v>
      </c>
      <c r="C391" s="6" t="s">
        <v>11</v>
      </c>
      <c r="D391" s="6"/>
      <c r="E391" s="6"/>
      <c r="F391" s="6"/>
      <c r="G391" s="6"/>
      <c r="H391" s="6">
        <v>1347.8760227790001</v>
      </c>
      <c r="I391" s="6">
        <v>12.515808279440799</v>
      </c>
      <c r="J391" s="6">
        <v>100</v>
      </c>
      <c r="K391" s="6">
        <v>0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15046.123976557999</v>
      </c>
      <c r="E392" s="6">
        <v>4.9119299355959098</v>
      </c>
      <c r="F392" s="6">
        <v>100</v>
      </c>
      <c r="G392" s="6">
        <v>5.4533377098441503E-16</v>
      </c>
      <c r="H392" s="6"/>
      <c r="I392" s="6"/>
      <c r="J392" s="6"/>
      <c r="K392" s="6"/>
    </row>
    <row r="393" spans="1:11" x14ac:dyDescent="0.25">
      <c r="A393" s="6" t="s">
        <v>295</v>
      </c>
      <c r="B393" s="6" t="s">
        <v>296</v>
      </c>
      <c r="C393" s="6" t="s">
        <v>11</v>
      </c>
      <c r="D393" s="6"/>
      <c r="E393" s="6"/>
      <c r="F393" s="6"/>
      <c r="G393" s="6"/>
      <c r="H393" s="6">
        <v>3872.0564449100002</v>
      </c>
      <c r="I393" s="6">
        <v>15.207545291338</v>
      </c>
      <c r="J393" s="6">
        <v>100</v>
      </c>
      <c r="K393" s="6">
        <v>0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75568.943554469995</v>
      </c>
      <c r="E394" s="6">
        <v>3.3451416764027102</v>
      </c>
      <c r="F394" s="6">
        <v>100</v>
      </c>
      <c r="G394" s="6">
        <v>0</v>
      </c>
      <c r="H394" s="6"/>
      <c r="I394" s="6"/>
      <c r="J394" s="6"/>
      <c r="K394" s="6"/>
    </row>
    <row r="395" spans="1:11" x14ac:dyDescent="0.25">
      <c r="A395" s="6" t="s">
        <v>297</v>
      </c>
      <c r="B395" s="6" t="s">
        <v>298</v>
      </c>
      <c r="C395" s="6" t="s">
        <v>11</v>
      </c>
      <c r="D395" s="6"/>
      <c r="E395" s="6"/>
      <c r="F395" s="6"/>
      <c r="G395" s="6"/>
      <c r="H395" s="6">
        <v>2531.0966214099999</v>
      </c>
      <c r="I395" s="6">
        <v>20.301687406970998</v>
      </c>
      <c r="J395" s="6">
        <v>100</v>
      </c>
      <c r="K395" s="6">
        <v>0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67432.903378079995</v>
      </c>
      <c r="E396" s="6">
        <v>4.7572955942088901</v>
      </c>
      <c r="F396" s="6">
        <v>100</v>
      </c>
      <c r="G396" s="6">
        <v>0</v>
      </c>
      <c r="H396" s="6"/>
      <c r="I396" s="6"/>
      <c r="J396" s="6"/>
      <c r="K396" s="6"/>
    </row>
    <row r="397" spans="1:11" x14ac:dyDescent="0.25">
      <c r="A397" s="6" t="s">
        <v>299</v>
      </c>
      <c r="B397" s="6" t="s">
        <v>300</v>
      </c>
      <c r="C397" s="6" t="s">
        <v>11</v>
      </c>
      <c r="D397" s="6"/>
      <c r="E397" s="6"/>
      <c r="F397" s="6"/>
      <c r="G397" s="6"/>
      <c r="H397" s="6">
        <v>1793.19515389</v>
      </c>
      <c r="I397" s="6">
        <v>11.722520848440899</v>
      </c>
      <c r="J397" s="6">
        <v>100</v>
      </c>
      <c r="K397" s="6">
        <v>0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48300.804845589002</v>
      </c>
      <c r="E398" s="6">
        <v>3.2763701077130798</v>
      </c>
      <c r="F398" s="6">
        <v>100</v>
      </c>
      <c r="G398" s="6">
        <v>0</v>
      </c>
      <c r="H398" s="6"/>
      <c r="I398" s="6"/>
      <c r="J398" s="6"/>
      <c r="K398" s="6"/>
    </row>
    <row r="399" spans="1:11" x14ac:dyDescent="0.25">
      <c r="A399" s="6" t="s">
        <v>301</v>
      </c>
      <c r="B399" s="6" t="s">
        <v>302</v>
      </c>
      <c r="C399" s="6" t="s">
        <v>11</v>
      </c>
      <c r="D399" s="6"/>
      <c r="E399" s="6"/>
      <c r="F399" s="6"/>
      <c r="G399" s="6"/>
      <c r="H399" s="6">
        <v>407.31083117999998</v>
      </c>
      <c r="I399" s="6">
        <v>21.073618708064799</v>
      </c>
      <c r="J399" s="6">
        <v>100</v>
      </c>
      <c r="K399" s="6">
        <v>0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17386.689168801</v>
      </c>
      <c r="E400" s="6">
        <v>2.6323392395199599</v>
      </c>
      <c r="F400" s="6">
        <v>100</v>
      </c>
      <c r="G400" s="6">
        <v>0</v>
      </c>
      <c r="H400" s="6"/>
      <c r="I400" s="6"/>
      <c r="J400" s="6"/>
      <c r="K400" s="6"/>
    </row>
    <row r="401" spans="1:11" x14ac:dyDescent="0.25">
      <c r="A401" s="6" t="s">
        <v>303</v>
      </c>
      <c r="B401" s="6" t="s">
        <v>304</v>
      </c>
      <c r="C401" s="6" t="s">
        <v>11</v>
      </c>
      <c r="D401" s="6"/>
      <c r="E401" s="6"/>
      <c r="F401" s="6"/>
      <c r="G401" s="6"/>
      <c r="H401" s="6">
        <v>1171.9677896200001</v>
      </c>
      <c r="I401" s="6">
        <v>16.276874142557599</v>
      </c>
      <c r="J401" s="6">
        <v>100</v>
      </c>
      <c r="K401" s="6">
        <v>1.8070960441993401E-15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24738.03221071</v>
      </c>
      <c r="E402" s="6">
        <v>4.6220809506330403</v>
      </c>
      <c r="F402" s="6">
        <v>100</v>
      </c>
      <c r="G402" s="6">
        <v>0</v>
      </c>
      <c r="H402" s="6"/>
      <c r="I402" s="6"/>
      <c r="J402" s="6"/>
      <c r="K402" s="6"/>
    </row>
    <row r="403" spans="1:11" x14ac:dyDescent="0.25">
      <c r="A403" s="6" t="s">
        <v>305</v>
      </c>
      <c r="B403" s="6" t="s">
        <v>306</v>
      </c>
      <c r="C403" s="6" t="s">
        <v>11</v>
      </c>
      <c r="D403" s="6"/>
      <c r="E403" s="6"/>
      <c r="F403" s="6"/>
      <c r="G403" s="6"/>
      <c r="H403" s="6">
        <v>2516.1257381700002</v>
      </c>
      <c r="I403" s="6">
        <v>10.209622004630999</v>
      </c>
      <c r="J403" s="6">
        <v>100</v>
      </c>
      <c r="K403" s="6">
        <v>0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51849.874262290003</v>
      </c>
      <c r="E404" s="6">
        <v>3.2459735390718198</v>
      </c>
      <c r="F404" s="6">
        <v>100</v>
      </c>
      <c r="G404" s="6">
        <v>0</v>
      </c>
      <c r="H404" s="6"/>
      <c r="I404" s="6"/>
      <c r="J404" s="6"/>
      <c r="K404" s="6"/>
    </row>
    <row r="405" spans="1:11" x14ac:dyDescent="0.25">
      <c r="A405" s="6" t="s">
        <v>307</v>
      </c>
      <c r="B405" s="6" t="s">
        <v>308</v>
      </c>
      <c r="C405" s="6" t="s">
        <v>11</v>
      </c>
      <c r="D405" s="6"/>
      <c r="E405" s="6"/>
      <c r="F405" s="6"/>
      <c r="G405" s="6"/>
      <c r="H405" s="6">
        <v>1613.3750070799999</v>
      </c>
      <c r="I405" s="6">
        <v>29.3631396662859</v>
      </c>
      <c r="J405" s="6">
        <v>100</v>
      </c>
      <c r="K405" s="6">
        <v>0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67241.624990619996</v>
      </c>
      <c r="E406" s="6">
        <v>7.1505461275612401</v>
      </c>
      <c r="F406" s="6">
        <v>100</v>
      </c>
      <c r="G406" s="6">
        <v>0</v>
      </c>
      <c r="H406" s="6"/>
      <c r="I406" s="6"/>
      <c r="J406" s="6"/>
      <c r="K406" s="6"/>
    </row>
    <row r="407" spans="1:11" x14ac:dyDescent="0.25">
      <c r="A407" s="6" t="s">
        <v>309</v>
      </c>
      <c r="B407" s="6" t="s">
        <v>310</v>
      </c>
      <c r="C407" s="6" t="s">
        <v>11</v>
      </c>
      <c r="D407" s="6"/>
      <c r="E407" s="6"/>
      <c r="F407" s="6"/>
      <c r="G407" s="6"/>
      <c r="H407" s="6">
        <v>4883.9180002700004</v>
      </c>
      <c r="I407" s="6">
        <v>21.5041127997568</v>
      </c>
      <c r="J407" s="6">
        <v>100</v>
      </c>
      <c r="K407" s="6">
        <v>0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64917.08199929</v>
      </c>
      <c r="E408" s="6">
        <v>5.59434245313071</v>
      </c>
      <c r="F408" s="6">
        <v>100</v>
      </c>
      <c r="G408" s="6">
        <v>0</v>
      </c>
      <c r="H408" s="6"/>
      <c r="I408" s="6"/>
      <c r="J408" s="6"/>
      <c r="K408" s="6"/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774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761</v>
      </c>
      <c r="E418" s="5" t="s">
        <v>762</v>
      </c>
      <c r="F418" s="5" t="s">
        <v>763</v>
      </c>
      <c r="G418" s="5" t="s">
        <v>764</v>
      </c>
      <c r="H418" s="5" t="s">
        <v>765</v>
      </c>
      <c r="I418" s="5" t="s">
        <v>766</v>
      </c>
      <c r="J418" s="5" t="s">
        <v>767</v>
      </c>
      <c r="K418" s="5" t="s">
        <v>768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/>
      <c r="E419" s="6"/>
      <c r="F419" s="6"/>
      <c r="G419" s="6"/>
      <c r="H419" s="6">
        <v>36.715391107000002</v>
      </c>
      <c r="I419" s="6"/>
      <c r="J419" s="6">
        <v>100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446.28460874899997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11</v>
      </c>
      <c r="D421" s="6"/>
      <c r="E421" s="6"/>
      <c r="F421" s="6"/>
      <c r="G421" s="6"/>
      <c r="H421" s="6">
        <v>16.844596723999999</v>
      </c>
      <c r="I421" s="6"/>
      <c r="J421" s="6">
        <v>100</v>
      </c>
      <c r="K421" s="6"/>
    </row>
    <row r="422" spans="1:11" x14ac:dyDescent="0.25">
      <c r="A422" s="6" t="s">
        <v>95</v>
      </c>
      <c r="B422" s="6" t="s">
        <v>96</v>
      </c>
      <c r="C422" s="6" t="s">
        <v>12</v>
      </c>
      <c r="D422" s="6">
        <v>824.155403256</v>
      </c>
      <c r="E422" s="6"/>
      <c r="F422" s="6">
        <v>100</v>
      </c>
      <c r="G422" s="6"/>
      <c r="H422" s="6"/>
      <c r="I422" s="6"/>
      <c r="J422" s="6"/>
      <c r="K422" s="6"/>
    </row>
    <row r="423" spans="1:11" x14ac:dyDescent="0.25">
      <c r="A423" s="6" t="s">
        <v>97</v>
      </c>
      <c r="B423" s="6" t="s">
        <v>98</v>
      </c>
      <c r="C423" s="6" t="s">
        <v>11</v>
      </c>
      <c r="D423" s="6"/>
      <c r="E423" s="6"/>
      <c r="F423" s="6"/>
      <c r="G423" s="6"/>
      <c r="H423" s="6">
        <v>46.708873425999997</v>
      </c>
      <c r="I423" s="6"/>
      <c r="J423" s="6">
        <v>100</v>
      </c>
      <c r="K423" s="6"/>
    </row>
    <row r="424" spans="1:11" x14ac:dyDescent="0.25">
      <c r="A424" s="6" t="s">
        <v>97</v>
      </c>
      <c r="B424" s="6" t="s">
        <v>98</v>
      </c>
      <c r="C424" s="6" t="s">
        <v>12</v>
      </c>
      <c r="D424" s="6">
        <v>823.29112655999995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11</v>
      </c>
      <c r="D425" s="6"/>
      <c r="E425" s="6"/>
      <c r="F425" s="6"/>
      <c r="G425" s="6"/>
      <c r="H425" s="6">
        <v>5</v>
      </c>
      <c r="I425" s="6"/>
      <c r="J425" s="6">
        <v>100</v>
      </c>
      <c r="K425" s="6"/>
    </row>
    <row r="426" spans="1:11" x14ac:dyDescent="0.25">
      <c r="A426" s="6" t="s">
        <v>99</v>
      </c>
      <c r="B426" s="6" t="s">
        <v>100</v>
      </c>
      <c r="C426" s="6" t="s">
        <v>12</v>
      </c>
      <c r="D426" s="6">
        <v>147</v>
      </c>
      <c r="E426" s="6"/>
      <c r="F426" s="6">
        <v>100</v>
      </c>
      <c r="G426" s="6"/>
      <c r="H426" s="6"/>
      <c r="I426" s="6"/>
      <c r="J426" s="6"/>
      <c r="K426" s="6"/>
    </row>
    <row r="427" spans="1:11" x14ac:dyDescent="0.25">
      <c r="A427" s="6" t="s">
        <v>101</v>
      </c>
      <c r="B427" s="6" t="s">
        <v>102</v>
      </c>
      <c r="C427" s="6" t="s">
        <v>11</v>
      </c>
      <c r="D427" s="6"/>
      <c r="E427" s="6"/>
      <c r="F427" s="6"/>
      <c r="G427" s="6"/>
      <c r="H427" s="6">
        <v>619.19642380699997</v>
      </c>
      <c r="I427" s="6"/>
      <c r="J427" s="6">
        <v>100</v>
      </c>
      <c r="K427" s="6"/>
    </row>
    <row r="428" spans="1:11" x14ac:dyDescent="0.25">
      <c r="A428" s="6" t="s">
        <v>101</v>
      </c>
      <c r="B428" s="6" t="s">
        <v>102</v>
      </c>
      <c r="C428" s="6" t="s">
        <v>12</v>
      </c>
      <c r="D428" s="6">
        <v>6967.8035761519996</v>
      </c>
      <c r="E428" s="6"/>
      <c r="F428" s="6">
        <v>100</v>
      </c>
      <c r="G428" s="6"/>
      <c r="H428" s="6"/>
      <c r="I428" s="6"/>
      <c r="J428" s="6"/>
      <c r="K428" s="6"/>
    </row>
    <row r="429" spans="1:11" x14ac:dyDescent="0.25">
      <c r="A429" s="6" t="s">
        <v>113</v>
      </c>
      <c r="B429" s="6" t="s">
        <v>114</v>
      </c>
      <c r="C429" s="6" t="s">
        <v>11</v>
      </c>
      <c r="D429" s="6"/>
      <c r="E429" s="6"/>
      <c r="F429" s="6"/>
      <c r="G429" s="6"/>
      <c r="H429" s="6">
        <v>132.454218338</v>
      </c>
      <c r="I429" s="6"/>
      <c r="J429" s="6">
        <v>100</v>
      </c>
      <c r="K429" s="6"/>
    </row>
    <row r="430" spans="1:11" x14ac:dyDescent="0.25">
      <c r="A430" s="6" t="s">
        <v>113</v>
      </c>
      <c r="B430" s="6" t="s">
        <v>114</v>
      </c>
      <c r="C430" s="6" t="s">
        <v>12</v>
      </c>
      <c r="D430" s="6">
        <v>3059.545781622</v>
      </c>
      <c r="E430" s="6"/>
      <c r="F430" s="6">
        <v>100</v>
      </c>
      <c r="G430" s="6"/>
      <c r="H430" s="6"/>
      <c r="I430" s="6"/>
      <c r="J430" s="6"/>
      <c r="K430" s="6"/>
    </row>
    <row r="431" spans="1:11" x14ac:dyDescent="0.25">
      <c r="A431" s="6" t="s">
        <v>129</v>
      </c>
      <c r="B431" s="6" t="s">
        <v>130</v>
      </c>
      <c r="C431" s="6" t="s">
        <v>11</v>
      </c>
      <c r="D431" s="6"/>
      <c r="E431" s="6"/>
      <c r="F431" s="6"/>
      <c r="G431" s="6"/>
      <c r="H431" s="6">
        <v>258.413541071</v>
      </c>
      <c r="I431" s="6"/>
      <c r="J431" s="6">
        <v>100</v>
      </c>
      <c r="K431" s="6"/>
    </row>
    <row r="432" spans="1:11" x14ac:dyDescent="0.25">
      <c r="A432" s="6" t="s">
        <v>129</v>
      </c>
      <c r="B432" s="6" t="s">
        <v>130</v>
      </c>
      <c r="C432" s="6" t="s">
        <v>12</v>
      </c>
      <c r="D432" s="6">
        <v>7779.5864583829998</v>
      </c>
      <c r="E432" s="6"/>
      <c r="F432" s="6">
        <v>100</v>
      </c>
      <c r="G432" s="6"/>
      <c r="H432" s="6"/>
      <c r="I432" s="6"/>
      <c r="J432" s="6"/>
      <c r="K432" s="6"/>
    </row>
    <row r="433" spans="1:11" x14ac:dyDescent="0.25">
      <c r="A433" s="6" t="s">
        <v>131</v>
      </c>
      <c r="B433" s="6" t="s">
        <v>132</v>
      </c>
      <c r="C433" s="6" t="s">
        <v>11</v>
      </c>
      <c r="D433" s="6"/>
      <c r="E433" s="6"/>
      <c r="F433" s="6"/>
      <c r="G433" s="6"/>
      <c r="H433" s="6">
        <v>329.654222296</v>
      </c>
      <c r="I433" s="6"/>
      <c r="J433" s="6">
        <v>100</v>
      </c>
      <c r="K433" s="6"/>
    </row>
    <row r="434" spans="1:11" x14ac:dyDescent="0.25">
      <c r="A434" s="6" t="s">
        <v>131</v>
      </c>
      <c r="B434" s="6" t="s">
        <v>132</v>
      </c>
      <c r="C434" s="6" t="s">
        <v>12</v>
      </c>
      <c r="D434" s="6">
        <v>2806.345777643</v>
      </c>
      <c r="E434" s="6"/>
      <c r="F434" s="6">
        <v>100</v>
      </c>
      <c r="G434" s="6"/>
      <c r="H434" s="6"/>
      <c r="I434" s="6"/>
      <c r="J434" s="6"/>
      <c r="K434" s="6"/>
    </row>
    <row r="435" spans="1:11" x14ac:dyDescent="0.25">
      <c r="A435" t="s">
        <v>966</v>
      </c>
    </row>
    <row r="436" spans="1:11" x14ac:dyDescent="0.25">
      <c r="A436" t="s">
        <v>967</v>
      </c>
    </row>
    <row r="437" spans="1:11" x14ac:dyDescent="0.25">
      <c r="A437" t="s">
        <v>968</v>
      </c>
    </row>
    <row r="438" spans="1:11" x14ac:dyDescent="0.25">
      <c r="A438" t="s">
        <v>971</v>
      </c>
    </row>
    <row r="439" spans="1:11" x14ac:dyDescent="0.25">
      <c r="A439" t="s">
        <v>972</v>
      </c>
    </row>
    <row r="442" spans="1:11" x14ac:dyDescent="0.25">
      <c r="K442" s="7" t="str">
        <f>HYPERLINK("#'Indice'!A1", "Ir al índice")</f>
        <v>Ir al índice</v>
      </c>
    </row>
    <row r="443" spans="1:11" ht="17.25" x14ac:dyDescent="0.3">
      <c r="A443" s="8" t="s">
        <v>775</v>
      </c>
    </row>
    <row r="444" spans="1:11" x14ac:dyDescent="0.25">
      <c r="A444" s="5" t="s">
        <v>14</v>
      </c>
      <c r="B444" s="5" t="s">
        <v>6</v>
      </c>
      <c r="C444" s="5" t="s">
        <v>7</v>
      </c>
      <c r="D444" s="5" t="s">
        <v>761</v>
      </c>
      <c r="E444" s="5" t="s">
        <v>762</v>
      </c>
      <c r="F444" s="5" t="s">
        <v>763</v>
      </c>
      <c r="G444" s="5" t="s">
        <v>764</v>
      </c>
      <c r="H444" s="5" t="s">
        <v>765</v>
      </c>
      <c r="I444" s="5" t="s">
        <v>766</v>
      </c>
      <c r="J444" s="5" t="s">
        <v>767</v>
      </c>
      <c r="K444" s="5" t="s">
        <v>768</v>
      </c>
    </row>
    <row r="445" spans="1:11" x14ac:dyDescent="0.25">
      <c r="A445" s="6" t="s">
        <v>10</v>
      </c>
      <c r="B445" s="6" t="s">
        <v>15</v>
      </c>
      <c r="C445" s="6" t="s">
        <v>11</v>
      </c>
      <c r="D445" s="6"/>
      <c r="E445" s="6"/>
      <c r="F445" s="6"/>
      <c r="G445" s="6"/>
      <c r="H445" s="6">
        <v>1444.9872667689999</v>
      </c>
      <c r="I445" s="6"/>
      <c r="J445" s="6">
        <v>100</v>
      </c>
      <c r="K445" s="6"/>
    </row>
    <row r="446" spans="1:11" x14ac:dyDescent="0.25">
      <c r="A446" s="6" t="s">
        <v>10</v>
      </c>
      <c r="B446" s="6" t="s">
        <v>15</v>
      </c>
      <c r="C446" s="6" t="s">
        <v>12</v>
      </c>
      <c r="D446" s="6">
        <v>22854.012732365001</v>
      </c>
      <c r="E446" s="6"/>
      <c r="F446" s="6">
        <v>100</v>
      </c>
      <c r="G446" s="6"/>
      <c r="H446" s="6"/>
      <c r="I446" s="6"/>
      <c r="J446" s="6"/>
      <c r="K446" s="6"/>
    </row>
    <row r="447" spans="1:11" x14ac:dyDescent="0.25">
      <c r="A447" t="s">
        <v>966</v>
      </c>
    </row>
    <row r="448" spans="1:11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K45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776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912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960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777</v>
      </c>
      <c r="E16" s="5" t="s">
        <v>778</v>
      </c>
      <c r="F16" s="5" t="s">
        <v>779</v>
      </c>
      <c r="G16" s="5" t="s">
        <v>780</v>
      </c>
      <c r="H16" s="5" t="s">
        <v>781</v>
      </c>
      <c r="I16" s="5" t="s">
        <v>782</v>
      </c>
      <c r="J16" s="5" t="s">
        <v>783</v>
      </c>
      <c r="K16" s="5" t="s">
        <v>784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256432.31898344899</v>
      </c>
      <c r="E17" s="6">
        <v>1.6325950770678499</v>
      </c>
      <c r="F17" s="6">
        <v>99.340261159948</v>
      </c>
      <c r="G17" s="6">
        <v>0.12815224820895099</v>
      </c>
      <c r="H17" s="6">
        <v>1703.019085138</v>
      </c>
      <c r="I17" s="6">
        <v>19.351913280995699</v>
      </c>
      <c r="J17" s="6">
        <v>0.65973884005199801</v>
      </c>
      <c r="K17" s="6">
        <v>19.296541347040201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5233204.4990254296</v>
      </c>
      <c r="E18" s="6">
        <v>0.40015740162562702</v>
      </c>
      <c r="F18" s="6">
        <v>99.206139631391594</v>
      </c>
      <c r="G18" s="6">
        <v>4.1503963171142501E-2</v>
      </c>
      <c r="H18" s="6">
        <v>41876.779683551002</v>
      </c>
      <c r="I18" s="6">
        <v>5.1946519224210101</v>
      </c>
      <c r="J18" s="6">
        <v>0.79386036860838505</v>
      </c>
      <c r="K18" s="6">
        <v>5.1866148360955098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1149.807501173</v>
      </c>
      <c r="E19" s="6"/>
      <c r="F19" s="6">
        <v>98.798689669560801</v>
      </c>
      <c r="G19" s="6"/>
      <c r="H19" s="6">
        <v>13.980707981</v>
      </c>
      <c r="I19" s="6"/>
      <c r="J19" s="6">
        <v>1.2013103304391699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14411.886824997</v>
      </c>
      <c r="E20" s="6"/>
      <c r="F20" s="6">
        <v>98.836453097114799</v>
      </c>
      <c r="G20" s="6"/>
      <c r="H20" s="6">
        <v>169.66317339899999</v>
      </c>
      <c r="I20" s="6"/>
      <c r="J20" s="6">
        <v>1.1635469028852401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255282.51148227599</v>
      </c>
      <c r="E21" s="6">
        <v>1.6367676814398999</v>
      </c>
      <c r="F21" s="6">
        <v>99.342713861483503</v>
      </c>
      <c r="G21" s="6">
        <v>0.12870826970298299</v>
      </c>
      <c r="H21" s="6">
        <v>1689.038377157</v>
      </c>
      <c r="I21" s="6">
        <v>19.509008529159701</v>
      </c>
      <c r="J21" s="6">
        <v>0.657286138516473</v>
      </c>
      <c r="K21" s="6">
        <v>19.453063223833102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5218792.6122004297</v>
      </c>
      <c r="E22" s="6">
        <v>0.397954846157414</v>
      </c>
      <c r="F22" s="6">
        <v>99.207164363443994</v>
      </c>
      <c r="G22" s="6">
        <v>4.1606052124293198E-2</v>
      </c>
      <c r="H22" s="6">
        <v>41707.116510152002</v>
      </c>
      <c r="I22" s="6">
        <v>5.2145253596060801</v>
      </c>
      <c r="J22" s="6">
        <v>0.79283563655605305</v>
      </c>
      <c r="K22" s="6">
        <v>5.2061464713398502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785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777</v>
      </c>
      <c r="E32" s="5" t="s">
        <v>778</v>
      </c>
      <c r="F32" s="5" t="s">
        <v>779</v>
      </c>
      <c r="G32" s="5" t="s">
        <v>780</v>
      </c>
      <c r="H32" s="5" t="s">
        <v>781</v>
      </c>
      <c r="I32" s="5" t="s">
        <v>782</v>
      </c>
      <c r="J32" s="5" t="s">
        <v>783</v>
      </c>
      <c r="K32" s="5" t="s">
        <v>784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256432.31898344899</v>
      </c>
      <c r="E33" s="6">
        <v>1.6325950770678499</v>
      </c>
      <c r="F33" s="6">
        <v>99.340261159948</v>
      </c>
      <c r="G33" s="6">
        <v>0.12815224820895099</v>
      </c>
      <c r="H33" s="6">
        <v>1703.019085138</v>
      </c>
      <c r="I33" s="6">
        <v>19.351913280995699</v>
      </c>
      <c r="J33" s="6">
        <v>0.65973884005199801</v>
      </c>
      <c r="K33" s="6">
        <v>19.296541347040201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5233204.4990254296</v>
      </c>
      <c r="E34" s="6">
        <v>0.40015740162562702</v>
      </c>
      <c r="F34" s="6">
        <v>99.206139631391594</v>
      </c>
      <c r="G34" s="6">
        <v>4.1503963171142501E-2</v>
      </c>
      <c r="H34" s="6">
        <v>41876.779683551002</v>
      </c>
      <c r="I34" s="6">
        <v>5.1946519224210101</v>
      </c>
      <c r="J34" s="6">
        <v>0.79386036860838505</v>
      </c>
      <c r="K34" s="6">
        <v>5.1866148360955098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786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777</v>
      </c>
      <c r="E44" s="5" t="s">
        <v>778</v>
      </c>
      <c r="F44" s="5" t="s">
        <v>779</v>
      </c>
      <c r="G44" s="5" t="s">
        <v>780</v>
      </c>
      <c r="H44" s="5" t="s">
        <v>781</v>
      </c>
      <c r="I44" s="5" t="s">
        <v>782</v>
      </c>
      <c r="J44" s="5" t="s">
        <v>783</v>
      </c>
      <c r="K44" s="5" t="s">
        <v>784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255282.51148227599</v>
      </c>
      <c r="E45" s="6">
        <v>1.6367676814398999</v>
      </c>
      <c r="F45" s="6">
        <v>99.342713861483503</v>
      </c>
      <c r="G45" s="6">
        <v>0.12870826970298299</v>
      </c>
      <c r="H45" s="6">
        <v>1689.038377157</v>
      </c>
      <c r="I45" s="6">
        <v>19.509008529159701</v>
      </c>
      <c r="J45" s="6">
        <v>0.657286138516473</v>
      </c>
      <c r="K45" s="6">
        <v>19.453063223833102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5218792.6122004297</v>
      </c>
      <c r="E46" s="6">
        <v>0.397954846157414</v>
      </c>
      <c r="F46" s="6">
        <v>99.207164363443994</v>
      </c>
      <c r="G46" s="6">
        <v>4.1606052124293198E-2</v>
      </c>
      <c r="H46" s="6">
        <v>41707.116510152002</v>
      </c>
      <c r="I46" s="6">
        <v>5.2145253596060801</v>
      </c>
      <c r="J46" s="6">
        <v>0.79283563655605305</v>
      </c>
      <c r="K46" s="6">
        <v>5.2061464713398502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254.37570851199999</v>
      </c>
      <c r="E47" s="6">
        <v>13.370626048028701</v>
      </c>
      <c r="F47" s="6">
        <v>100</v>
      </c>
      <c r="G47" s="6">
        <v>0</v>
      </c>
      <c r="H47" s="6"/>
      <c r="I47" s="6"/>
      <c r="J47" s="6"/>
      <c r="K47" s="6"/>
    </row>
    <row r="48" spans="1:11" x14ac:dyDescent="0.25">
      <c r="A48" s="6" t="s">
        <v>17</v>
      </c>
      <c r="B48" s="6" t="s">
        <v>18</v>
      </c>
      <c r="C48" s="6" t="s">
        <v>12</v>
      </c>
      <c r="D48" s="6">
        <v>4677.7254149990003</v>
      </c>
      <c r="E48" s="6">
        <v>4.1078015046362903</v>
      </c>
      <c r="F48" s="6">
        <v>99.588840350397305</v>
      </c>
      <c r="G48" s="6">
        <v>0.16742039473322601</v>
      </c>
      <c r="H48" s="6">
        <v>19.312323909</v>
      </c>
      <c r="I48" s="6">
        <v>40.655960169779597</v>
      </c>
      <c r="J48" s="6">
        <v>0.41115964960268497</v>
      </c>
      <c r="K48" s="6">
        <v>40.551651842780601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1672.527650326</v>
      </c>
      <c r="E49" s="6">
        <v>11.683127332832001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19</v>
      </c>
      <c r="B50" s="6" t="s">
        <v>20</v>
      </c>
      <c r="C50" s="6" t="s">
        <v>12</v>
      </c>
      <c r="D50" s="6">
        <v>35854.442035433</v>
      </c>
      <c r="E50" s="6">
        <v>2.7028091191933798</v>
      </c>
      <c r="F50" s="6">
        <v>99.5730953561946</v>
      </c>
      <c r="G50" s="6">
        <v>0.167721601857477</v>
      </c>
      <c r="H50" s="6">
        <v>153.72051809000001</v>
      </c>
      <c r="I50" s="6">
        <v>38.9026662034209</v>
      </c>
      <c r="J50" s="6">
        <v>0.42690464380543702</v>
      </c>
      <c r="K50" s="6">
        <v>39.120115691830101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327.57477024299999</v>
      </c>
      <c r="E51" s="6">
        <v>12.538666300325501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21</v>
      </c>
      <c r="B52" s="6" t="s">
        <v>22</v>
      </c>
      <c r="C52" s="6" t="s">
        <v>12</v>
      </c>
      <c r="D52" s="6">
        <v>4785.263145459</v>
      </c>
      <c r="E52" s="6">
        <v>3.9850429016372502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23</v>
      </c>
      <c r="B53" s="6" t="s">
        <v>24</v>
      </c>
      <c r="C53" s="6" t="s">
        <v>11</v>
      </c>
      <c r="D53" s="6">
        <v>3924.0520484399999</v>
      </c>
      <c r="E53" s="6">
        <v>12.2023672273403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23</v>
      </c>
      <c r="B54" s="6" t="s">
        <v>24</v>
      </c>
      <c r="C54" s="6" t="s">
        <v>12</v>
      </c>
      <c r="D54" s="6">
        <v>70935.887407689996</v>
      </c>
      <c r="E54" s="6">
        <v>3.3555993106112898</v>
      </c>
      <c r="F54" s="6">
        <v>99.776532641992503</v>
      </c>
      <c r="G54" s="6">
        <v>0.111530419722549</v>
      </c>
      <c r="H54" s="6">
        <v>158.87358406999999</v>
      </c>
      <c r="I54" s="6">
        <v>49.293882465969801</v>
      </c>
      <c r="J54" s="6">
        <v>0.22346735800745399</v>
      </c>
      <c r="K54" s="6">
        <v>49.797512546109097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436.743302508</v>
      </c>
      <c r="E55" s="6">
        <v>9.7632349930869609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25</v>
      </c>
      <c r="B56" s="6" t="s">
        <v>26</v>
      </c>
      <c r="C56" s="6" t="s">
        <v>12</v>
      </c>
      <c r="D56" s="6">
        <v>6364.2421253080001</v>
      </c>
      <c r="E56" s="6">
        <v>3.0928672820927501</v>
      </c>
      <c r="F56" s="6">
        <v>99.849257994976</v>
      </c>
      <c r="G56" s="6">
        <v>8.9824688243622802E-2</v>
      </c>
      <c r="H56" s="6">
        <v>9.6080695810000005</v>
      </c>
      <c r="I56" s="6">
        <v>59.507784529391301</v>
      </c>
      <c r="J56" s="6">
        <v>0.150742005023972</v>
      </c>
      <c r="K56" s="6">
        <v>59.498535058821297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346.26243681699998</v>
      </c>
      <c r="E57" s="6">
        <v>11.968638513136201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27</v>
      </c>
      <c r="B58" s="6" t="s">
        <v>28</v>
      </c>
      <c r="C58" s="6" t="s">
        <v>12</v>
      </c>
      <c r="D58" s="6">
        <v>4857.6465222420002</v>
      </c>
      <c r="E58" s="6">
        <v>3.5317598496729699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29</v>
      </c>
      <c r="B59" s="6" t="s">
        <v>30</v>
      </c>
      <c r="C59" s="6" t="s">
        <v>11</v>
      </c>
      <c r="D59" s="6">
        <v>635.87812005399996</v>
      </c>
      <c r="E59" s="6">
        <v>12.223097076789299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29</v>
      </c>
      <c r="B60" s="6" t="s">
        <v>30</v>
      </c>
      <c r="C60" s="6" t="s">
        <v>12</v>
      </c>
      <c r="D60" s="6">
        <v>13332.576131588999</v>
      </c>
      <c r="E60" s="6">
        <v>3.3446423357698198</v>
      </c>
      <c r="F60" s="6">
        <v>99.543918857450905</v>
      </c>
      <c r="G60" s="6">
        <v>0.25883600229971399</v>
      </c>
      <c r="H60" s="6">
        <v>61.085967128999997</v>
      </c>
      <c r="I60" s="6">
        <v>56.365643567394898</v>
      </c>
      <c r="J60" s="6">
        <v>0.45608114254910898</v>
      </c>
      <c r="K60" s="6">
        <v>56.493346482825402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511.59110783199998</v>
      </c>
      <c r="E61" s="6">
        <v>12.7181275321356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31</v>
      </c>
      <c r="B62" s="6" t="s">
        <v>32</v>
      </c>
      <c r="C62" s="6" t="s">
        <v>12</v>
      </c>
      <c r="D62" s="6">
        <v>11538.325491060001</v>
      </c>
      <c r="E62" s="6">
        <v>3.7045501530014802</v>
      </c>
      <c r="F62" s="6">
        <v>99.822069042102399</v>
      </c>
      <c r="G62" s="6">
        <v>0.133734045624118</v>
      </c>
      <c r="H62" s="6">
        <v>20.566847860999999</v>
      </c>
      <c r="I62" s="6">
        <v>75.454947725359304</v>
      </c>
      <c r="J62" s="6">
        <v>0.17793095789764801</v>
      </c>
      <c r="K62" s="6">
        <v>75.026905341843403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2646.0369781300001</v>
      </c>
      <c r="E63" s="6">
        <v>12.334699682101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33</v>
      </c>
      <c r="B64" s="6" t="s">
        <v>34</v>
      </c>
      <c r="C64" s="6" t="s">
        <v>12</v>
      </c>
      <c r="D64" s="6">
        <v>81635.609225389999</v>
      </c>
      <c r="E64" s="6">
        <v>2.9974739290042201</v>
      </c>
      <c r="F64" s="6">
        <v>99.366792526973597</v>
      </c>
      <c r="G64" s="6">
        <v>0.199640723640372</v>
      </c>
      <c r="H64" s="6">
        <v>520.21683011000005</v>
      </c>
      <c r="I64" s="6">
        <v>31.717116746214302</v>
      </c>
      <c r="J64" s="6">
        <v>0.63320747302640501</v>
      </c>
      <c r="K64" s="6">
        <v>31.328844353485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3072.25576568</v>
      </c>
      <c r="E65" s="6">
        <v>11.1720202456811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35</v>
      </c>
      <c r="B66" s="6" t="s">
        <v>36</v>
      </c>
      <c r="C66" s="6" t="s">
        <v>12</v>
      </c>
      <c r="D66" s="6">
        <v>58882.195144459998</v>
      </c>
      <c r="E66" s="6">
        <v>3.0145422177769499</v>
      </c>
      <c r="F66" s="6">
        <v>99.600466956557995</v>
      </c>
      <c r="G66" s="6">
        <v>0.17201025515856899</v>
      </c>
      <c r="H66" s="6">
        <v>236.19751342000001</v>
      </c>
      <c r="I66" s="6">
        <v>43.373162435417797</v>
      </c>
      <c r="J66" s="6">
        <v>0.399533043441966</v>
      </c>
      <c r="K66" s="6">
        <v>42.880813029920802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6449.6788255000001</v>
      </c>
      <c r="E67" s="6">
        <v>11.3185224051985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37</v>
      </c>
      <c r="B68" s="6" t="s">
        <v>38</v>
      </c>
      <c r="C68" s="6" t="s">
        <v>12</v>
      </c>
      <c r="D68" s="6">
        <v>74277.298309920006</v>
      </c>
      <c r="E68" s="6">
        <v>3.81031590779047</v>
      </c>
      <c r="F68" s="6">
        <v>99.176606149909404</v>
      </c>
      <c r="G68" s="6">
        <v>0.28824233269698502</v>
      </c>
      <c r="H68" s="6">
        <v>616.67234848999999</v>
      </c>
      <c r="I68" s="6">
        <v>34.925279473943199</v>
      </c>
      <c r="J68" s="6">
        <v>0.82339385009059096</v>
      </c>
      <c r="K68" s="6">
        <v>34.718374812339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334.49010418400002</v>
      </c>
      <c r="E69" s="6">
        <v>11.488219590255101</v>
      </c>
      <c r="F69" s="6">
        <v>100</v>
      </c>
      <c r="G69" s="6">
        <v>1.2754485901051E-15</v>
      </c>
      <c r="H69" s="6"/>
      <c r="I69" s="6"/>
      <c r="J69" s="6"/>
      <c r="K69" s="6"/>
    </row>
    <row r="70" spans="1:11" x14ac:dyDescent="0.25">
      <c r="A70" s="6" t="s">
        <v>39</v>
      </c>
      <c r="B70" s="6" t="s">
        <v>40</v>
      </c>
      <c r="C70" s="6" t="s">
        <v>12</v>
      </c>
      <c r="D70" s="6">
        <v>6858.0894359800004</v>
      </c>
      <c r="E70" s="6">
        <v>3.7714249442139902</v>
      </c>
      <c r="F70" s="6">
        <v>99.624467298871707</v>
      </c>
      <c r="G70" s="6">
        <v>0.138479697760201</v>
      </c>
      <c r="H70" s="6">
        <v>25.851449150000001</v>
      </c>
      <c r="I70" s="6">
        <v>36.799793894990998</v>
      </c>
      <c r="J70" s="6">
        <v>0.37553270112824</v>
      </c>
      <c r="K70" s="6">
        <v>36.737056665426202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253.723880592</v>
      </c>
      <c r="E71" s="6">
        <v>12.909404582103599</v>
      </c>
      <c r="F71" s="6">
        <v>99.4082840236686</v>
      </c>
      <c r="G71" s="6">
        <v>0.60617024979374001</v>
      </c>
      <c r="H71" s="6">
        <v>1.5102611939999999</v>
      </c>
      <c r="I71" s="6">
        <v>100</v>
      </c>
      <c r="J71" s="6">
        <v>0.59171597633136097</v>
      </c>
      <c r="K71" s="6">
        <v>101.836601965348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2078.1194029439998</v>
      </c>
      <c r="E72" s="6">
        <v>10.4466666594338</v>
      </c>
      <c r="F72" s="6">
        <v>99.782451051486603</v>
      </c>
      <c r="G72" s="6">
        <v>0.12434772227478801</v>
      </c>
      <c r="H72" s="6">
        <v>4.5307835819999998</v>
      </c>
      <c r="I72" s="6">
        <v>56.780663221267503</v>
      </c>
      <c r="J72" s="6">
        <v>0.217548948513416</v>
      </c>
      <c r="K72" s="6">
        <v>57.0341552833696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5061.9695598199996</v>
      </c>
      <c r="E73" s="6">
        <v>9.6210576221315094</v>
      </c>
      <c r="F73" s="6">
        <v>100</v>
      </c>
      <c r="G73" s="6">
        <v>0</v>
      </c>
      <c r="H73" s="6"/>
      <c r="I73" s="6"/>
      <c r="J73" s="6"/>
      <c r="K73" s="6"/>
    </row>
    <row r="74" spans="1:11" x14ac:dyDescent="0.25">
      <c r="A74" s="6" t="s">
        <v>43</v>
      </c>
      <c r="B74" s="6" t="s">
        <v>44</v>
      </c>
      <c r="C74" s="6" t="s">
        <v>12</v>
      </c>
      <c r="D74" s="6">
        <v>63172.847929459997</v>
      </c>
      <c r="E74" s="6">
        <v>3.1388002467639202</v>
      </c>
      <c r="F74" s="6">
        <v>99.600046007065302</v>
      </c>
      <c r="G74" s="6">
        <v>0.153575628877129</v>
      </c>
      <c r="H74" s="6">
        <v>253.67691871</v>
      </c>
      <c r="I74" s="6">
        <v>38.620306167975698</v>
      </c>
      <c r="J74" s="6">
        <v>0.39995399293473799</v>
      </c>
      <c r="K74" s="6">
        <v>38.244748075866603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873.46057116400004</v>
      </c>
      <c r="E75" s="6">
        <v>10.418159342335199</v>
      </c>
      <c r="F75" s="6">
        <v>99.250905215286096</v>
      </c>
      <c r="G75" s="6">
        <v>0.74818804599996203</v>
      </c>
      <c r="H75" s="6">
        <v>6.5924311429999998</v>
      </c>
      <c r="I75" s="6">
        <v>99.999999999999801</v>
      </c>
      <c r="J75" s="6">
        <v>0.74909478471391899</v>
      </c>
      <c r="K75" s="6">
        <v>99.130767363587793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8474.9211641279999</v>
      </c>
      <c r="E76" s="6">
        <v>3.5048218253930501</v>
      </c>
      <c r="F76" s="6">
        <v>99.672832244374703</v>
      </c>
      <c r="G76" s="6">
        <v>0.14579402572349801</v>
      </c>
      <c r="H76" s="6">
        <v>27.818221614999999</v>
      </c>
      <c r="I76" s="6">
        <v>44.258022933031903</v>
      </c>
      <c r="J76" s="6">
        <v>0.32716775562525502</v>
      </c>
      <c r="K76" s="6">
        <v>44.416673765415801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114</v>
      </c>
      <c r="E77" s="6">
        <v>12.4806647198911</v>
      </c>
      <c r="F77" s="6">
        <v>98.275862068965495</v>
      </c>
      <c r="G77" s="6">
        <v>1.1705650128001699</v>
      </c>
      <c r="H77" s="6">
        <v>2</v>
      </c>
      <c r="I77" s="6">
        <v>70.325330954877501</v>
      </c>
      <c r="J77" s="6">
        <v>1.72413793103448</v>
      </c>
      <c r="K77" s="6">
        <v>66.722205729609996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1334</v>
      </c>
      <c r="E78" s="6">
        <v>12.0644250075025</v>
      </c>
      <c r="F78" s="6">
        <v>99.626587005227805</v>
      </c>
      <c r="G78" s="6">
        <v>0.20472679851970699</v>
      </c>
      <c r="H78" s="6">
        <v>5</v>
      </c>
      <c r="I78" s="6">
        <v>52.170289729258499</v>
      </c>
      <c r="J78" s="6">
        <v>0.37341299477221801</v>
      </c>
      <c r="K78" s="6">
        <v>54.621109845057802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488.419890909</v>
      </c>
      <c r="E79" s="6">
        <v>10.8030761847187</v>
      </c>
      <c r="F79" s="6">
        <v>100</v>
      </c>
      <c r="G79" s="6">
        <v>0</v>
      </c>
      <c r="H79" s="6"/>
      <c r="I79" s="6"/>
      <c r="J79" s="6"/>
      <c r="K79" s="6"/>
    </row>
    <row r="80" spans="1:11" x14ac:dyDescent="0.25">
      <c r="A80" s="6" t="s">
        <v>49</v>
      </c>
      <c r="B80" s="6" t="s">
        <v>50</v>
      </c>
      <c r="C80" s="6" t="s">
        <v>12</v>
      </c>
      <c r="D80" s="6">
        <v>8995.4658517190001</v>
      </c>
      <c r="E80" s="6">
        <v>3.42984171445165</v>
      </c>
      <c r="F80" s="6">
        <v>99.437387964457599</v>
      </c>
      <c r="G80" s="6">
        <v>0.27605764099126001</v>
      </c>
      <c r="H80" s="6">
        <v>50.895920107000002</v>
      </c>
      <c r="I80" s="6">
        <v>49.575741197640397</v>
      </c>
      <c r="J80" s="6">
        <v>0.56261203554240202</v>
      </c>
      <c r="K80" s="6">
        <v>48.791083399658298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807.82037199199999</v>
      </c>
      <c r="E81" s="6">
        <v>11.641495451304801</v>
      </c>
      <c r="F81" s="6">
        <v>100</v>
      </c>
      <c r="G81" s="6">
        <v>0</v>
      </c>
      <c r="H81" s="6"/>
      <c r="I81" s="6"/>
      <c r="J81" s="6"/>
      <c r="K81" s="6"/>
    </row>
    <row r="82" spans="1:11" x14ac:dyDescent="0.25">
      <c r="A82" s="6" t="s">
        <v>51</v>
      </c>
      <c r="B82" s="6" t="s">
        <v>52</v>
      </c>
      <c r="C82" s="6" t="s">
        <v>12</v>
      </c>
      <c r="D82" s="6">
        <v>11103.430896054</v>
      </c>
      <c r="E82" s="6">
        <v>3.8788999319765698</v>
      </c>
      <c r="F82" s="6">
        <v>99.821902350728806</v>
      </c>
      <c r="G82" s="6">
        <v>0.136989394975605</v>
      </c>
      <c r="H82" s="6">
        <v>19.810230969999999</v>
      </c>
      <c r="I82" s="6">
        <v>76.631990175467095</v>
      </c>
      <c r="J82" s="6">
        <v>0.17809764927122601</v>
      </c>
      <c r="K82" s="6">
        <v>76.781148231300705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2186.9363767899999</v>
      </c>
      <c r="E83" s="6">
        <v>16.0296339161969</v>
      </c>
      <c r="F83" s="6">
        <v>100</v>
      </c>
      <c r="G83" s="6">
        <v>0</v>
      </c>
      <c r="H83" s="6"/>
      <c r="I83" s="6"/>
      <c r="J83" s="6"/>
      <c r="K83" s="6"/>
    </row>
    <row r="84" spans="1:11" x14ac:dyDescent="0.25">
      <c r="A84" s="6" t="s">
        <v>53</v>
      </c>
      <c r="B84" s="6" t="s">
        <v>54</v>
      </c>
      <c r="C84" s="6" t="s">
        <v>12</v>
      </c>
      <c r="D84" s="6">
        <v>65764.721836369994</v>
      </c>
      <c r="E84" s="6">
        <v>4.1438098990816199</v>
      </c>
      <c r="F84" s="6">
        <v>99.447444745105997</v>
      </c>
      <c r="G84" s="6">
        <v>0.25024903938533899</v>
      </c>
      <c r="H84" s="6">
        <v>365.40549363000002</v>
      </c>
      <c r="I84" s="6">
        <v>45.612502357495501</v>
      </c>
      <c r="J84" s="6">
        <v>0.55255525489398705</v>
      </c>
      <c r="K84" s="6">
        <v>45.039165398153898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351.102389034</v>
      </c>
      <c r="E85" s="6">
        <v>12.067401586258701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55</v>
      </c>
      <c r="B86" s="6" t="s">
        <v>56</v>
      </c>
      <c r="C86" s="6" t="s">
        <v>12</v>
      </c>
      <c r="D86" s="6">
        <v>2188.3174058660002</v>
      </c>
      <c r="E86" s="6">
        <v>6.7481884647815704</v>
      </c>
      <c r="F86" s="6">
        <v>99.748364368394604</v>
      </c>
      <c r="G86" s="6">
        <v>0.10876512166400901</v>
      </c>
      <c r="H86" s="6">
        <v>5.5204778149999996</v>
      </c>
      <c r="I86" s="6">
        <v>43.559567231962902</v>
      </c>
      <c r="J86" s="6">
        <v>0.25163563160543501</v>
      </c>
      <c r="K86" s="6">
        <v>43.1144942276131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3199.6924750600001</v>
      </c>
      <c r="E87" s="6">
        <v>15.1660133009925</v>
      </c>
      <c r="F87" s="6">
        <v>98.918134916615699</v>
      </c>
      <c r="G87" s="6">
        <v>1.1045722084519201</v>
      </c>
      <c r="H87" s="6">
        <v>34.994953850000002</v>
      </c>
      <c r="I87" s="6">
        <v>99.999999999999901</v>
      </c>
      <c r="J87" s="6">
        <v>1.08186508338434</v>
      </c>
      <c r="K87" s="6">
        <v>100.99431474300999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82512.818199839996</v>
      </c>
      <c r="E88" s="6">
        <v>2.4315280766413498</v>
      </c>
      <c r="F88" s="6">
        <v>99.757562619717802</v>
      </c>
      <c r="G88" s="6">
        <v>0.14641626410990299</v>
      </c>
      <c r="H88" s="6">
        <v>200.52806984</v>
      </c>
      <c r="I88" s="6">
        <v>60.604611859440901</v>
      </c>
      <c r="J88" s="6">
        <v>0.24243738028225201</v>
      </c>
      <c r="K88" s="6">
        <v>60.247019739629103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262.24241997799999</v>
      </c>
      <c r="E89" s="6">
        <v>10.4769387244417</v>
      </c>
      <c r="F89" s="6">
        <v>98.712980958174896</v>
      </c>
      <c r="G89" s="6">
        <v>1.2641737158033599</v>
      </c>
      <c r="H89" s="6">
        <v>3.4191145359999999</v>
      </c>
      <c r="I89" s="6">
        <v>100</v>
      </c>
      <c r="J89" s="6">
        <v>1.2870190418251199</v>
      </c>
      <c r="K89" s="6">
        <v>96.960768940105595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3887.4263707380001</v>
      </c>
      <c r="E90" s="6">
        <v>3.11802472832718</v>
      </c>
      <c r="F90" s="6">
        <v>99.664796313867797</v>
      </c>
      <c r="G90" s="6">
        <v>0.14705028903779399</v>
      </c>
      <c r="H90" s="6">
        <v>13.074623108999999</v>
      </c>
      <c r="I90" s="6">
        <v>43.384807899910797</v>
      </c>
      <c r="J90" s="6">
        <v>0.33520368613224499</v>
      </c>
      <c r="K90" s="6">
        <v>43.7218852631147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828.06997647000003</v>
      </c>
      <c r="E91" s="6">
        <v>10.206300440667301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61</v>
      </c>
      <c r="B92" s="6" t="s">
        <v>62</v>
      </c>
      <c r="C92" s="6" t="s">
        <v>12</v>
      </c>
      <c r="D92" s="6">
        <v>7698.2015490100002</v>
      </c>
      <c r="E92" s="6">
        <v>3.6343781187771702</v>
      </c>
      <c r="F92" s="6">
        <v>99.604211038504801</v>
      </c>
      <c r="G92" s="6">
        <v>0.173560521874774</v>
      </c>
      <c r="H92" s="6">
        <v>30.589702631000002</v>
      </c>
      <c r="I92" s="6">
        <v>44.399303397222802</v>
      </c>
      <c r="J92" s="6">
        <v>0.39578896149517701</v>
      </c>
      <c r="K92" s="6">
        <v>43.678223827823203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177.700254016</v>
      </c>
      <c r="E93" s="6">
        <v>10.9269057326634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63</v>
      </c>
      <c r="B94" s="6" t="s">
        <v>64</v>
      </c>
      <c r="C94" s="6" t="s">
        <v>12</v>
      </c>
      <c r="D94" s="6">
        <v>1892.2675697919999</v>
      </c>
      <c r="E94" s="6">
        <v>8.0501693563325798</v>
      </c>
      <c r="F94" s="6">
        <v>99.936588459099596</v>
      </c>
      <c r="G94" s="6">
        <v>6.3964982028851994E-2</v>
      </c>
      <c r="H94" s="6">
        <v>1.200677392</v>
      </c>
      <c r="I94" s="6">
        <v>100</v>
      </c>
      <c r="J94" s="6">
        <v>6.3411540900443902E-2</v>
      </c>
      <c r="K94" s="6">
        <v>100.808811677471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150.85924434</v>
      </c>
      <c r="E95" s="6">
        <v>17.3236084978161</v>
      </c>
      <c r="F95" s="6">
        <v>96.551724137931004</v>
      </c>
      <c r="G95" s="6">
        <v>2.2027327474581</v>
      </c>
      <c r="H95" s="6">
        <v>5.3878301549999996</v>
      </c>
      <c r="I95" s="6">
        <v>65.587760946421398</v>
      </c>
      <c r="J95" s="6">
        <v>3.4482758620689702</v>
      </c>
      <c r="K95" s="6">
        <v>61.6765169288268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2040.9100627140001</v>
      </c>
      <c r="E96" s="6">
        <v>15.392909056932</v>
      </c>
      <c r="F96" s="6">
        <v>94.228855721393003</v>
      </c>
      <c r="G96" s="6">
        <v>2.4629225122667502</v>
      </c>
      <c r="H96" s="6">
        <v>124.99765959600001</v>
      </c>
      <c r="I96" s="6">
        <v>48.009375974784398</v>
      </c>
      <c r="J96" s="6">
        <v>5.7711442786069602</v>
      </c>
      <c r="K96" s="6">
        <v>40.213579639941599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961.24135322400002</v>
      </c>
      <c r="E97" s="6">
        <v>11.572548698784599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67</v>
      </c>
      <c r="B98" s="6" t="s">
        <v>68</v>
      </c>
      <c r="C98" s="6" t="s">
        <v>12</v>
      </c>
      <c r="D98" s="6">
        <v>15052.84498878</v>
      </c>
      <c r="E98" s="6">
        <v>3.2388148637171401</v>
      </c>
      <c r="F98" s="6">
        <v>99.715927445570301</v>
      </c>
      <c r="G98" s="6">
        <v>0.14171428343102299</v>
      </c>
      <c r="H98" s="6">
        <v>42.882819595000001</v>
      </c>
      <c r="I98" s="6">
        <v>49.310849382964598</v>
      </c>
      <c r="J98" s="6">
        <v>0.284072554429664</v>
      </c>
      <c r="K98" s="6">
        <v>49.744936581361102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15241.38615172</v>
      </c>
      <c r="E99" s="6">
        <v>13.4046506448929</v>
      </c>
      <c r="F99" s="6">
        <v>100</v>
      </c>
      <c r="G99" s="6">
        <v>0</v>
      </c>
      <c r="H99" s="6"/>
      <c r="I99" s="6"/>
      <c r="J99" s="6"/>
      <c r="K99" s="6"/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411466.88022938999</v>
      </c>
      <c r="E100" s="6">
        <v>2.6743774987470301</v>
      </c>
      <c r="F100" s="6">
        <v>99.811032312032395</v>
      </c>
      <c r="G100" s="6">
        <v>9.9058120494704499E-2</v>
      </c>
      <c r="H100" s="6">
        <v>779.01153039999997</v>
      </c>
      <c r="I100" s="6">
        <v>51.863602680585601</v>
      </c>
      <c r="J100" s="6">
        <v>0.188967687967627</v>
      </c>
      <c r="K100" s="6">
        <v>52.321607846310599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1214.8516859619999</v>
      </c>
      <c r="E101" s="6">
        <v>9.5826482096888608</v>
      </c>
      <c r="F101" s="6">
        <v>99.714426069492902</v>
      </c>
      <c r="G101" s="6">
        <v>0.27691144748478802</v>
      </c>
      <c r="H101" s="6">
        <v>3.4792354990000001</v>
      </c>
      <c r="I101" s="6">
        <v>99.999999999999901</v>
      </c>
      <c r="J101" s="6">
        <v>0.28557393050713697</v>
      </c>
      <c r="K101" s="6">
        <v>96.689729377549099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10770.388461672999</v>
      </c>
      <c r="E102" s="6">
        <v>3.0738856264365801</v>
      </c>
      <c r="F102" s="6">
        <v>99.653759674388994</v>
      </c>
      <c r="G102" s="6">
        <v>0.162994854457887</v>
      </c>
      <c r="H102" s="6">
        <v>37.420994653000001</v>
      </c>
      <c r="I102" s="6">
        <v>47.0531716862886</v>
      </c>
      <c r="J102" s="6">
        <v>0.34624032561100399</v>
      </c>
      <c r="K102" s="6">
        <v>46.912646658486501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201.14171184599999</v>
      </c>
      <c r="E103" s="6">
        <v>16.5621923893661</v>
      </c>
      <c r="F103" s="6">
        <v>100</v>
      </c>
      <c r="G103" s="6">
        <v>0</v>
      </c>
      <c r="H103" s="6"/>
      <c r="I103" s="6"/>
      <c r="J103" s="6"/>
      <c r="K103" s="6"/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4854.1624509020003</v>
      </c>
      <c r="E104" s="6">
        <v>4.05170100934569</v>
      </c>
      <c r="F104" s="6">
        <v>100</v>
      </c>
      <c r="G104" s="6">
        <v>4.4982917494725696E-16</v>
      </c>
      <c r="H104" s="6"/>
      <c r="I104" s="6"/>
      <c r="J104" s="6"/>
      <c r="K104" s="6"/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71.133375103999995</v>
      </c>
      <c r="E105" s="6">
        <v>16.922480749870299</v>
      </c>
      <c r="F105" s="6">
        <v>100</v>
      </c>
      <c r="G105" s="6">
        <v>0</v>
      </c>
      <c r="H105" s="6"/>
      <c r="I105" s="6"/>
      <c r="J105" s="6"/>
      <c r="K105" s="6"/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1091.4527242520001</v>
      </c>
      <c r="E106" s="6">
        <v>11.352487265430399</v>
      </c>
      <c r="F106" s="6">
        <v>99.898270600203503</v>
      </c>
      <c r="G106" s="6">
        <v>0.10414808372130301</v>
      </c>
      <c r="H106" s="6">
        <v>1.1114589859999999</v>
      </c>
      <c r="I106" s="6">
        <v>100</v>
      </c>
      <c r="J106" s="6">
        <v>0.101729399796541</v>
      </c>
      <c r="K106" s="6">
        <v>102.27341821431899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61.452869874999998</v>
      </c>
      <c r="E107" s="6">
        <v>19.9586724595734</v>
      </c>
      <c r="F107" s="6">
        <v>97.248737985007395</v>
      </c>
      <c r="G107" s="6">
        <v>2.6583507951887002</v>
      </c>
      <c r="H107" s="6">
        <v>1.738561858</v>
      </c>
      <c r="I107" s="6">
        <v>99.999999999999702</v>
      </c>
      <c r="J107" s="6">
        <v>2.7512620149925899</v>
      </c>
      <c r="K107" s="6">
        <v>93.964609166546097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4463.3471903050004</v>
      </c>
      <c r="E108" s="6">
        <v>3.2945099822135799</v>
      </c>
      <c r="F108" s="6">
        <v>99.608972054481796</v>
      </c>
      <c r="G108" s="6">
        <v>0.179544475408147</v>
      </c>
      <c r="H108" s="6">
        <v>17.521448580000001</v>
      </c>
      <c r="I108" s="6">
        <v>44.971047512145297</v>
      </c>
      <c r="J108" s="6">
        <v>0.39102794551816999</v>
      </c>
      <c r="K108" s="6">
        <v>45.736476992117503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60.440872542999998</v>
      </c>
      <c r="E109" s="6">
        <v>18.722284997322902</v>
      </c>
      <c r="F109" s="6">
        <v>97.619047619047606</v>
      </c>
      <c r="G109" s="6">
        <v>2.4528649684892598</v>
      </c>
      <c r="H109" s="6">
        <v>1.474167623</v>
      </c>
      <c r="I109" s="6">
        <v>100</v>
      </c>
      <c r="J109" s="6">
        <v>2.38095238095238</v>
      </c>
      <c r="K109" s="6">
        <v>100.56746370806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753.29965535300005</v>
      </c>
      <c r="E110" s="6">
        <v>13.726665361546001</v>
      </c>
      <c r="F110" s="6">
        <v>99.8046875</v>
      </c>
      <c r="G110" s="6">
        <v>0.196326684045912</v>
      </c>
      <c r="H110" s="6">
        <v>1.474167623</v>
      </c>
      <c r="I110" s="6">
        <v>100</v>
      </c>
      <c r="J110" s="6">
        <v>0.1953125</v>
      </c>
      <c r="K110" s="6">
        <v>100.322935547461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244.93972980300001</v>
      </c>
      <c r="E111" s="6">
        <v>17.790594733878201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5678.4400635539996</v>
      </c>
      <c r="E112" s="6">
        <v>3.1659888388215101</v>
      </c>
      <c r="F112" s="6">
        <v>99.952986254630403</v>
      </c>
      <c r="G112" s="6">
        <v>4.6791096592945398E-2</v>
      </c>
      <c r="H112" s="6">
        <v>2.6709030440000001</v>
      </c>
      <c r="I112" s="6">
        <v>100</v>
      </c>
      <c r="J112" s="6">
        <v>4.7013745369585802E-2</v>
      </c>
      <c r="K112" s="6">
        <v>99.479626603400604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319.72451554000003</v>
      </c>
      <c r="E113" s="6">
        <v>15.966865172812</v>
      </c>
      <c r="F113" s="6">
        <v>100</v>
      </c>
      <c r="G113" s="6">
        <v>0</v>
      </c>
      <c r="H113" s="6"/>
      <c r="I113" s="6"/>
      <c r="J113" s="6"/>
      <c r="K113" s="6"/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9738.1545695900004</v>
      </c>
      <c r="E114" s="6">
        <v>2.7277301263433</v>
      </c>
      <c r="F114" s="6">
        <v>99.751623536168296</v>
      </c>
      <c r="G114" s="6">
        <v>0.111457306346751</v>
      </c>
      <c r="H114" s="6">
        <v>24.247509067999999</v>
      </c>
      <c r="I114" s="6">
        <v>44.358733049712797</v>
      </c>
      <c r="J114" s="6">
        <v>0.248376463831668</v>
      </c>
      <c r="K114" s="6">
        <v>44.7628857080093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797.29522380200001</v>
      </c>
      <c r="E115" s="6">
        <v>13.8804021631189</v>
      </c>
      <c r="F115" s="6">
        <v>98.750909292301202</v>
      </c>
      <c r="G115" s="6">
        <v>1.1613295225604501</v>
      </c>
      <c r="H115" s="6">
        <v>10.08491023</v>
      </c>
      <c r="I115" s="6">
        <v>99.999999999999901</v>
      </c>
      <c r="J115" s="6">
        <v>1.24909070769882</v>
      </c>
      <c r="K115" s="6">
        <v>91.812664712009393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19376.952635617999</v>
      </c>
      <c r="E116" s="6">
        <v>2.97440141771883</v>
      </c>
      <c r="F116" s="6">
        <v>99.875428806489694</v>
      </c>
      <c r="G116" s="6">
        <v>7.2376114253641502E-2</v>
      </c>
      <c r="H116" s="6">
        <v>24.168207789</v>
      </c>
      <c r="I116" s="6">
        <v>58.042373273165403</v>
      </c>
      <c r="J116" s="6">
        <v>0.12457119351026</v>
      </c>
      <c r="K116" s="6">
        <v>58.027825235812301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297.42917932500001</v>
      </c>
      <c r="E117" s="6">
        <v>17.274979064066201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12143.546263128999</v>
      </c>
      <c r="E118" s="6">
        <v>3.2798782540504798</v>
      </c>
      <c r="F118" s="6">
        <v>99.394468112207704</v>
      </c>
      <c r="G118" s="6">
        <v>0.249716253251033</v>
      </c>
      <c r="H118" s="6">
        <v>73.981023621000006</v>
      </c>
      <c r="I118" s="6">
        <v>40.097715963153902</v>
      </c>
      <c r="J118" s="6">
        <v>0.60553188779232703</v>
      </c>
      <c r="K118" s="6">
        <v>40.9894419620923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2265.0094293100001</v>
      </c>
      <c r="E119" s="6">
        <v>15.1660866777232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70984.202261700004</v>
      </c>
      <c r="E120" s="6">
        <v>2.8971102697941502</v>
      </c>
      <c r="F120" s="6">
        <v>99.645268769087807</v>
      </c>
      <c r="G120" s="6">
        <v>0.19975695029274301</v>
      </c>
      <c r="H120" s="6">
        <v>252.69953862</v>
      </c>
      <c r="I120" s="6">
        <v>55.851825086655097</v>
      </c>
      <c r="J120" s="6">
        <v>0.35473123091221398</v>
      </c>
      <c r="K120" s="6">
        <v>56.112440252940701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787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777</v>
      </c>
      <c r="E130" s="5" t="s">
        <v>778</v>
      </c>
      <c r="F130" s="5" t="s">
        <v>779</v>
      </c>
      <c r="G130" s="5" t="s">
        <v>780</v>
      </c>
      <c r="H130" s="5" t="s">
        <v>781</v>
      </c>
      <c r="I130" s="5" t="s">
        <v>782</v>
      </c>
      <c r="J130" s="5" t="s">
        <v>783</v>
      </c>
      <c r="K130" s="5" t="s">
        <v>784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20130.568560652999</v>
      </c>
      <c r="E131" s="6">
        <v>6.1722797297317999</v>
      </c>
      <c r="F131" s="6">
        <v>99.994426454723694</v>
      </c>
      <c r="G131" s="6">
        <v>5.5752390617023898E-3</v>
      </c>
      <c r="H131" s="6">
        <v>1.1220488909999999</v>
      </c>
      <c r="I131" s="6">
        <v>100</v>
      </c>
      <c r="J131" s="6">
        <v>5.5735452762624002E-3</v>
      </c>
      <c r="K131" s="6">
        <v>100.024814492358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400204.206295176</v>
      </c>
      <c r="E132" s="6">
        <v>1.41724274718809</v>
      </c>
      <c r="F132" s="6">
        <v>99.172130691976804</v>
      </c>
      <c r="G132" s="6">
        <v>0.153427941538236</v>
      </c>
      <c r="H132" s="6">
        <v>3340.8254619700001</v>
      </c>
      <c r="I132" s="6">
        <v>18.479769204579402</v>
      </c>
      <c r="J132" s="6">
        <v>0.827869308023228</v>
      </c>
      <c r="K132" s="6">
        <v>18.379441927087299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5839.5387408759998</v>
      </c>
      <c r="E133" s="6">
        <v>16.3575831098929</v>
      </c>
      <c r="F133" s="6">
        <v>95.456049767035196</v>
      </c>
      <c r="G133" s="6">
        <v>2.56270256457905</v>
      </c>
      <c r="H133" s="6">
        <v>277.97686460699998</v>
      </c>
      <c r="I133" s="6">
        <v>53.521673974949699</v>
      </c>
      <c r="J133" s="6">
        <v>4.5439502329647503</v>
      </c>
      <c r="K133" s="6">
        <v>53.835418743782803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118723.976237107</v>
      </c>
      <c r="E134" s="6">
        <v>3.4675607235577299</v>
      </c>
      <c r="F134" s="6">
        <v>96.365932942657196</v>
      </c>
      <c r="G134" s="6">
        <v>0.786087233295101</v>
      </c>
      <c r="H134" s="6">
        <v>4477.2138637079997</v>
      </c>
      <c r="I134" s="6">
        <v>21.1165170172887</v>
      </c>
      <c r="J134" s="6">
        <v>3.6340670573427998</v>
      </c>
      <c r="K134" s="6">
        <v>20.844972978067101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3856.3376871320002</v>
      </c>
      <c r="E135" s="6">
        <v>6.6044851807526204</v>
      </c>
      <c r="F135" s="6">
        <v>97.948465009264893</v>
      </c>
      <c r="G135" s="6">
        <v>0.93513881921729503</v>
      </c>
      <c r="H135" s="6">
        <v>80.771165740000001</v>
      </c>
      <c r="I135" s="6">
        <v>45.052480634617602</v>
      </c>
      <c r="J135" s="6">
        <v>2.0515349907351399</v>
      </c>
      <c r="K135" s="6">
        <v>44.647257944203297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72827.619743206</v>
      </c>
      <c r="E136" s="6">
        <v>1.8781611812625301</v>
      </c>
      <c r="F136" s="6">
        <v>98.338526808874903</v>
      </c>
      <c r="G136" s="6">
        <v>0.21671307145983801</v>
      </c>
      <c r="H136" s="6">
        <v>1230.4550586969999</v>
      </c>
      <c r="I136" s="6">
        <v>12.795122399639499</v>
      </c>
      <c r="J136" s="6">
        <v>1.6614731911251099</v>
      </c>
      <c r="K136" s="6">
        <v>12.826715652965399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13652.358116201</v>
      </c>
      <c r="E137" s="6">
        <v>6.1548991026610702</v>
      </c>
      <c r="F137" s="6">
        <v>99.390660457099798</v>
      </c>
      <c r="G137" s="6">
        <v>0.35452471441609401</v>
      </c>
      <c r="H137" s="6">
        <v>83.699229040000006</v>
      </c>
      <c r="I137" s="6">
        <v>58.324816214283601</v>
      </c>
      <c r="J137" s="6">
        <v>0.60933954290019399</v>
      </c>
      <c r="K137" s="6">
        <v>57.8272753257895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262427.97527942702</v>
      </c>
      <c r="E138" s="6">
        <v>1.32707850114653</v>
      </c>
      <c r="F138" s="6">
        <v>99.562627234641894</v>
      </c>
      <c r="G138" s="6">
        <v>9.4759241696076801E-2</v>
      </c>
      <c r="H138" s="6">
        <v>1152.8306598900001</v>
      </c>
      <c r="I138" s="6">
        <v>21.512956736742101</v>
      </c>
      <c r="J138" s="6">
        <v>0.43737276535811598</v>
      </c>
      <c r="K138" s="6">
        <v>21.570796824303802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11531.351210221001</v>
      </c>
      <c r="E139" s="6">
        <v>6.5731370433214202</v>
      </c>
      <c r="F139" s="6">
        <v>99.808754307201994</v>
      </c>
      <c r="G139" s="6">
        <v>0.17964668106555101</v>
      </c>
      <c r="H139" s="6">
        <v>22.095469143999999</v>
      </c>
      <c r="I139" s="6">
        <v>93.807488302939205</v>
      </c>
      <c r="J139" s="6">
        <v>0.19124569279800799</v>
      </c>
      <c r="K139" s="6">
        <v>93.755373991683499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234285.55731596</v>
      </c>
      <c r="E140" s="6">
        <v>1.74365777658593</v>
      </c>
      <c r="F140" s="6">
        <v>99.560828284267799</v>
      </c>
      <c r="G140" s="6">
        <v>8.6194993703256201E-2</v>
      </c>
      <c r="H140" s="6">
        <v>1033.45454182</v>
      </c>
      <c r="I140" s="6">
        <v>19.5208946067686</v>
      </c>
      <c r="J140" s="6">
        <v>0.439171715732255</v>
      </c>
      <c r="K140" s="6">
        <v>19.5405228971652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5160.1001273600004</v>
      </c>
      <c r="E141" s="6">
        <v>9.1910837465936801</v>
      </c>
      <c r="F141" s="6">
        <v>97.946722169281799</v>
      </c>
      <c r="G141" s="6">
        <v>1.46055113605954</v>
      </c>
      <c r="H141" s="6">
        <v>108.17226918</v>
      </c>
      <c r="I141" s="6">
        <v>70.311061302129602</v>
      </c>
      <c r="J141" s="6">
        <v>2.0532778307181601</v>
      </c>
      <c r="K141" s="6">
        <v>69.672108760662397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119558.27135701101</v>
      </c>
      <c r="E142" s="6">
        <v>3.5545918000404102</v>
      </c>
      <c r="F142" s="6">
        <v>99.051941178189793</v>
      </c>
      <c r="G142" s="6">
        <v>0.28322350313988298</v>
      </c>
      <c r="H142" s="6">
        <v>1144.3316762110001</v>
      </c>
      <c r="I142" s="6">
        <v>29.0681819124508</v>
      </c>
      <c r="J142" s="6">
        <v>0.94805882181019396</v>
      </c>
      <c r="K142" s="6">
        <v>29.590819818255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24352.462225693002</v>
      </c>
      <c r="E143" s="6">
        <v>7.2811619873464002</v>
      </c>
      <c r="F143" s="6">
        <v>100</v>
      </c>
      <c r="G143" s="6">
        <v>8.0837136843774401E-16</v>
      </c>
      <c r="H143" s="6"/>
      <c r="I143" s="6"/>
      <c r="J143" s="6"/>
      <c r="K143" s="6"/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458232.87077911</v>
      </c>
      <c r="E144" s="6">
        <v>1.4392601405844501</v>
      </c>
      <c r="F144" s="6">
        <v>99.711271678835502</v>
      </c>
      <c r="G144" s="6">
        <v>7.3288978830882603E-2</v>
      </c>
      <c r="H144" s="6">
        <v>1326.8791507200001</v>
      </c>
      <c r="I144" s="6">
        <v>25.284180387904598</v>
      </c>
      <c r="J144" s="6">
        <v>0.28872832116446201</v>
      </c>
      <c r="K144" s="6">
        <v>25.310081289559399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29958.273120803002</v>
      </c>
      <c r="E145" s="6">
        <v>4.4640362312255402</v>
      </c>
      <c r="F145" s="6">
        <v>99.378412334946702</v>
      </c>
      <c r="G145" s="6">
        <v>0.39047410414352401</v>
      </c>
      <c r="H145" s="6">
        <v>187.38167174</v>
      </c>
      <c r="I145" s="6">
        <v>62.847457112563198</v>
      </c>
      <c r="J145" s="6">
        <v>0.62158766505331198</v>
      </c>
      <c r="K145" s="6">
        <v>62.428356785950399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723273.89808394294</v>
      </c>
      <c r="E146" s="6">
        <v>0.97284033890539601</v>
      </c>
      <c r="F146" s="6">
        <v>99.3980365237244</v>
      </c>
      <c r="G146" s="6">
        <v>8.0581687402729099E-2</v>
      </c>
      <c r="H146" s="6">
        <v>4380.2119761800004</v>
      </c>
      <c r="I146" s="6">
        <v>13.2921991617405</v>
      </c>
      <c r="J146" s="6">
        <v>0.60196347627557301</v>
      </c>
      <c r="K146" s="6">
        <v>13.305892837812401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12653.990012167</v>
      </c>
      <c r="E147" s="6">
        <v>5.9940110295159297</v>
      </c>
      <c r="F147" s="6">
        <v>99.310603497195302</v>
      </c>
      <c r="G147" s="6">
        <v>0.45601968939706999</v>
      </c>
      <c r="H147" s="6">
        <v>87.841742510000003</v>
      </c>
      <c r="I147" s="6">
        <v>65.687871620457301</v>
      </c>
      <c r="J147" s="6">
        <v>0.68939650280468401</v>
      </c>
      <c r="K147" s="6">
        <v>65.69164533963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265284.053289834</v>
      </c>
      <c r="E148" s="6">
        <v>1.16752619295919</v>
      </c>
      <c r="F148" s="6">
        <v>99.153422124845903</v>
      </c>
      <c r="G148" s="6">
        <v>0.122060933882133</v>
      </c>
      <c r="H148" s="6">
        <v>2265.011185026</v>
      </c>
      <c r="I148" s="6">
        <v>14.3759980002582</v>
      </c>
      <c r="J148" s="6">
        <v>0.84657787515412197</v>
      </c>
      <c r="K148" s="6">
        <v>14.2960968593288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31102.761151639999</v>
      </c>
      <c r="E149" s="6">
        <v>4.8494522334096697</v>
      </c>
      <c r="F149" s="6">
        <v>99.274774431528698</v>
      </c>
      <c r="G149" s="6">
        <v>0.58780878285653804</v>
      </c>
      <c r="H149" s="6">
        <v>227.21298302</v>
      </c>
      <c r="I149" s="6">
        <v>80.826444061900006</v>
      </c>
      <c r="J149" s="6">
        <v>0.72522556847130204</v>
      </c>
      <c r="K149" s="6">
        <v>80.464047137719504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579857.71918213996</v>
      </c>
      <c r="E150" s="6">
        <v>1.26647555563248</v>
      </c>
      <c r="F150" s="6">
        <v>99.425535225052002</v>
      </c>
      <c r="G150" s="6">
        <v>0.11260758180233001</v>
      </c>
      <c r="H150" s="6">
        <v>3350.3247772099999</v>
      </c>
      <c r="I150" s="6">
        <v>19.493832146353601</v>
      </c>
      <c r="J150" s="6">
        <v>0.57446477494804904</v>
      </c>
      <c r="K150" s="6">
        <v>19.489565904381099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30060.582767815999</v>
      </c>
      <c r="E151" s="6">
        <v>5.43429990472396</v>
      </c>
      <c r="F151" s="6">
        <v>99.432297901208898</v>
      </c>
      <c r="G151" s="6">
        <v>0.35709869341186301</v>
      </c>
      <c r="H151" s="6">
        <v>171.62890014999999</v>
      </c>
      <c r="I151" s="6">
        <v>62.747446417250302</v>
      </c>
      <c r="J151" s="6">
        <v>0.56770209879106404</v>
      </c>
      <c r="K151" s="6">
        <v>62.545380295535601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836996.52023426804</v>
      </c>
      <c r="E152" s="6">
        <v>1.2347575960571799</v>
      </c>
      <c r="F152" s="6">
        <v>99.542712258380206</v>
      </c>
      <c r="G152" s="6">
        <v>6.3412296921973005E-2</v>
      </c>
      <c r="H152" s="6">
        <v>3845.065497995</v>
      </c>
      <c r="I152" s="6">
        <v>13.788238426329499</v>
      </c>
      <c r="J152" s="6">
        <v>0.45728774161977898</v>
      </c>
      <c r="K152" s="6">
        <v>13.803632705718501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6125.5467608649997</v>
      </c>
      <c r="E153" s="6">
        <v>7.4422163783306301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100701.735950635</v>
      </c>
      <c r="E154" s="6">
        <v>2.3805257754617699</v>
      </c>
      <c r="F154" s="6">
        <v>98.0485563686901</v>
      </c>
      <c r="G154" s="6">
        <v>0.401013322785163</v>
      </c>
      <c r="H154" s="6">
        <v>2004.2494102999999</v>
      </c>
      <c r="I154" s="6">
        <v>20.205144381640899</v>
      </c>
      <c r="J154" s="6">
        <v>1.95144363130986</v>
      </c>
      <c r="K154" s="6">
        <v>20.148559124562102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5060.4477641960002</v>
      </c>
      <c r="E155" s="6">
        <v>7.3987001352286601</v>
      </c>
      <c r="F155" s="6">
        <v>99.433714596178802</v>
      </c>
      <c r="G155" s="6">
        <v>0.40361957114423502</v>
      </c>
      <c r="H155" s="6">
        <v>28.819779260000001</v>
      </c>
      <c r="I155" s="6">
        <v>70.715120910450295</v>
      </c>
      <c r="J155" s="6">
        <v>0.56628540382117898</v>
      </c>
      <c r="K155" s="6">
        <v>70.871318546753997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115240.59252823</v>
      </c>
      <c r="E156" s="6">
        <v>1.67359735124134</v>
      </c>
      <c r="F156" s="6">
        <v>98.800618325431103</v>
      </c>
      <c r="G156" s="6">
        <v>0.14471379065067999</v>
      </c>
      <c r="H156" s="6">
        <v>1398.9533384250001</v>
      </c>
      <c r="I156" s="6">
        <v>11.908400802964399</v>
      </c>
      <c r="J156" s="6">
        <v>1.1993816745688599</v>
      </c>
      <c r="K156" s="6">
        <v>11.920985871027099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1866.6317543980001</v>
      </c>
      <c r="E157" s="6">
        <v>8.9301792464207601</v>
      </c>
      <c r="F157" s="6">
        <v>99.573934019453304</v>
      </c>
      <c r="G157" s="6">
        <v>0.42476439305656599</v>
      </c>
      <c r="H157" s="6">
        <v>7.9871132600000001</v>
      </c>
      <c r="I157" s="6">
        <v>99.999999999999901</v>
      </c>
      <c r="J157" s="6">
        <v>0.426065980546673</v>
      </c>
      <c r="K157" s="6">
        <v>99.269745952867595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53122.806543330997</v>
      </c>
      <c r="E158" s="6">
        <v>2.21246039315941</v>
      </c>
      <c r="F158" s="6">
        <v>96.528085496758607</v>
      </c>
      <c r="G158" s="6">
        <v>0.67183496734722803</v>
      </c>
      <c r="H158" s="6">
        <v>1910.7168814290001</v>
      </c>
      <c r="I158" s="6">
        <v>18.9902557764219</v>
      </c>
      <c r="J158" s="6">
        <v>3.4719145032414098</v>
      </c>
      <c r="K158" s="6">
        <v>18.6787269983923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5846.6544025909998</v>
      </c>
      <c r="E159" s="6">
        <v>9.2180391813036895</v>
      </c>
      <c r="F159" s="6">
        <v>99.4653202525475</v>
      </c>
      <c r="G159" s="6">
        <v>0.404944148394971</v>
      </c>
      <c r="H159" s="6">
        <v>31.428921070000001</v>
      </c>
      <c r="I159" s="6">
        <v>74.907110736379593</v>
      </c>
      <c r="J159" s="6">
        <v>0.53467974745253199</v>
      </c>
      <c r="K159" s="6">
        <v>75.330886566031197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55565.572991601999</v>
      </c>
      <c r="E160" s="6">
        <v>2.0219292749411899</v>
      </c>
      <c r="F160" s="6">
        <v>99.597119143840999</v>
      </c>
      <c r="G160" s="6">
        <v>0.128777474836588</v>
      </c>
      <c r="H160" s="6">
        <v>224.768605882</v>
      </c>
      <c r="I160" s="6">
        <v>32.024249701568699</v>
      </c>
      <c r="J160" s="6">
        <v>0.40288085615904601</v>
      </c>
      <c r="K160" s="6">
        <v>31.835380878160599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11131.923487554999</v>
      </c>
      <c r="E161" s="6">
        <v>5.3988848860016203</v>
      </c>
      <c r="F161" s="6">
        <v>99.802389221722606</v>
      </c>
      <c r="G161" s="6">
        <v>0.16765038030308799</v>
      </c>
      <c r="H161" s="6">
        <v>22.041436896</v>
      </c>
      <c r="I161" s="6">
        <v>84.665592943372104</v>
      </c>
      <c r="J161" s="6">
        <v>0.197610778277437</v>
      </c>
      <c r="K161" s="6">
        <v>84.671031884139893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178311.67164901999</v>
      </c>
      <c r="E162" s="6">
        <v>1.3651403682906</v>
      </c>
      <c r="F162" s="6">
        <v>99.698495202172097</v>
      </c>
      <c r="G162" s="6">
        <v>8.4313424255790595E-2</v>
      </c>
      <c r="H162" s="6">
        <v>539.24409191799998</v>
      </c>
      <c r="I162" s="6">
        <v>27.840998780435498</v>
      </c>
      <c r="J162" s="6">
        <v>0.30150479782786499</v>
      </c>
      <c r="K162" s="6">
        <v>27.879893070370802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710.47597776600003</v>
      </c>
      <c r="E163" s="6">
        <v>14.271113272180401</v>
      </c>
      <c r="F163" s="6">
        <v>99.3822529683966</v>
      </c>
      <c r="G163" s="6">
        <v>0.60679324414300795</v>
      </c>
      <c r="H163" s="6">
        <v>4.4162253639999998</v>
      </c>
      <c r="I163" s="6">
        <v>100</v>
      </c>
      <c r="J163" s="6">
        <v>0.61774703160343902</v>
      </c>
      <c r="K163" s="6">
        <v>97.620023413802201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12969.492122719001</v>
      </c>
      <c r="E164" s="6">
        <v>3.4984065084637499</v>
      </c>
      <c r="F164" s="6">
        <v>97.929481159310797</v>
      </c>
      <c r="G164" s="6">
        <v>0.44736579735217302</v>
      </c>
      <c r="H164" s="6">
        <v>274.21341843499999</v>
      </c>
      <c r="I164" s="6">
        <v>20.537731966170998</v>
      </c>
      <c r="J164" s="6">
        <v>2.0705188406892501</v>
      </c>
      <c r="K164" s="6">
        <v>21.159092862219801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14036.997259399999</v>
      </c>
      <c r="E165" s="6">
        <v>5.9278563408326903</v>
      </c>
      <c r="F165" s="6">
        <v>98.960675118050801</v>
      </c>
      <c r="G165" s="6">
        <v>0.55950848615814097</v>
      </c>
      <c r="H165" s="6">
        <v>147.42220080999999</v>
      </c>
      <c r="I165" s="6">
        <v>53.0978786785643</v>
      </c>
      <c r="J165" s="6">
        <v>1.0393248819491501</v>
      </c>
      <c r="K165" s="6">
        <v>53.274330756566201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249772.98567518001</v>
      </c>
      <c r="E166" s="6">
        <v>1.75177011303376</v>
      </c>
      <c r="F166" s="6">
        <v>98.8302899411824</v>
      </c>
      <c r="G166" s="6">
        <v>0.37843641994738703</v>
      </c>
      <c r="H166" s="6">
        <v>2956.1986910999999</v>
      </c>
      <c r="I166" s="6">
        <v>32.503206399208203</v>
      </c>
      <c r="J166" s="6">
        <v>1.1697100588175799</v>
      </c>
      <c r="K166" s="6">
        <v>31.974574233815499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23083.054062102001</v>
      </c>
      <c r="E167" s="6">
        <v>4.9808031562735602</v>
      </c>
      <c r="F167" s="6">
        <v>99.134367648546601</v>
      </c>
      <c r="G167" s="6">
        <v>0.34829377775765602</v>
      </c>
      <c r="H167" s="6">
        <v>201.55914483000001</v>
      </c>
      <c r="I167" s="6">
        <v>39.920916424357699</v>
      </c>
      <c r="J167" s="6">
        <v>0.86563235145342399</v>
      </c>
      <c r="K167" s="6">
        <v>39.887468803534503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394225.12712297001</v>
      </c>
      <c r="E168" s="6">
        <v>1.65628950779052</v>
      </c>
      <c r="F168" s="6">
        <v>98.777723374645603</v>
      </c>
      <c r="G168" s="6">
        <v>0.210700759877268</v>
      </c>
      <c r="H168" s="6">
        <v>4878.146018634</v>
      </c>
      <c r="I168" s="6">
        <v>16.8378291696548</v>
      </c>
      <c r="J168" s="6">
        <v>1.22227662535436</v>
      </c>
      <c r="K168" s="6">
        <v>17.027685011934601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272.26379401399998</v>
      </c>
      <c r="E169" s="6">
        <v>45.004785648256302</v>
      </c>
      <c r="F169" s="6">
        <v>95.9669759628039</v>
      </c>
      <c r="G169" s="6">
        <v>2.60283979397482</v>
      </c>
      <c r="H169" s="6">
        <v>11.441919626000001</v>
      </c>
      <c r="I169" s="6">
        <v>49.7062234767535</v>
      </c>
      <c r="J169" s="6">
        <v>4.0330240371961201</v>
      </c>
      <c r="K169" s="6">
        <v>61.935327347334699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1621.8466445609999</v>
      </c>
      <c r="E170" s="6">
        <v>34.011841321582899</v>
      </c>
      <c r="F170" s="6">
        <v>91.861638522279804</v>
      </c>
      <c r="G170" s="6">
        <v>3.1772675524461702</v>
      </c>
      <c r="H170" s="6">
        <v>143.685378001</v>
      </c>
      <c r="I170" s="6">
        <v>33.2859577500802</v>
      </c>
      <c r="J170" s="6">
        <v>8.1383614777201903</v>
      </c>
      <c r="K170" s="6">
        <v>35.863361954418799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788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777</v>
      </c>
      <c r="E180" s="5" t="s">
        <v>778</v>
      </c>
      <c r="F180" s="5" t="s">
        <v>779</v>
      </c>
      <c r="G180" s="5" t="s">
        <v>780</v>
      </c>
      <c r="H180" s="5" t="s">
        <v>781</v>
      </c>
      <c r="I180" s="5" t="s">
        <v>782</v>
      </c>
      <c r="J180" s="5" t="s">
        <v>783</v>
      </c>
      <c r="K180" s="5" t="s">
        <v>784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20098.341365110002</v>
      </c>
      <c r="E181" s="6">
        <v>6.1800970060026703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399932.67929122999</v>
      </c>
      <c r="E182" s="6">
        <v>1.41668504905833</v>
      </c>
      <c r="F182" s="6">
        <v>99.171573281509197</v>
      </c>
      <c r="G182" s="6">
        <v>0.15353088590236399</v>
      </c>
      <c r="H182" s="6">
        <v>3340.8254619700001</v>
      </c>
      <c r="I182" s="6">
        <v>18.479769204579402</v>
      </c>
      <c r="J182" s="6">
        <v>0.82842671849085603</v>
      </c>
      <c r="K182" s="6">
        <v>18.379295551908701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5829.2757879979999</v>
      </c>
      <c r="E183" s="6">
        <v>16.385436240070501</v>
      </c>
      <c r="F183" s="6">
        <v>95.448413870868293</v>
      </c>
      <c r="G183" s="6">
        <v>2.5674115789892</v>
      </c>
      <c r="H183" s="6">
        <v>277.97686460699998</v>
      </c>
      <c r="I183" s="6">
        <v>53.521673974949699</v>
      </c>
      <c r="J183" s="6">
        <v>4.5515861291317501</v>
      </c>
      <c r="K183" s="6">
        <v>53.839553073549503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118140.48993408401</v>
      </c>
      <c r="E184" s="6">
        <v>3.44950900388117</v>
      </c>
      <c r="F184" s="6">
        <v>96.352473694675098</v>
      </c>
      <c r="G184" s="6">
        <v>0.78984513409823298</v>
      </c>
      <c r="H184" s="6">
        <v>4472.3350448069996</v>
      </c>
      <c r="I184" s="6">
        <v>21.139271309309098</v>
      </c>
      <c r="J184" s="6">
        <v>3.6475263053248801</v>
      </c>
      <c r="K184" s="6">
        <v>20.864423210592498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3810.7028877799999</v>
      </c>
      <c r="E185" s="6">
        <v>6.5754154948445001</v>
      </c>
      <c r="F185" s="6">
        <v>97.924406930917598</v>
      </c>
      <c r="G185" s="6">
        <v>0.94602985757154401</v>
      </c>
      <c r="H185" s="6">
        <v>80.771165740000001</v>
      </c>
      <c r="I185" s="6">
        <v>45.052480634617602</v>
      </c>
      <c r="J185" s="6">
        <v>2.0755930690823701</v>
      </c>
      <c r="K185" s="6">
        <v>44.632743345298501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72357.461274949004</v>
      </c>
      <c r="E186" s="6">
        <v>1.7751833914466399</v>
      </c>
      <c r="F186" s="6">
        <v>98.327911537652298</v>
      </c>
      <c r="G186" s="6">
        <v>0.21786843464803801</v>
      </c>
      <c r="H186" s="6">
        <v>1230.4550586969999</v>
      </c>
      <c r="I186" s="6">
        <v>12.795122399639499</v>
      </c>
      <c r="J186" s="6">
        <v>1.6720884623477399</v>
      </c>
      <c r="K186" s="6">
        <v>12.8118509584357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13650.358116201</v>
      </c>
      <c r="E187" s="6">
        <v>6.1557834592748399</v>
      </c>
      <c r="F187" s="6">
        <v>99.390571723009401</v>
      </c>
      <c r="G187" s="6">
        <v>0.35457649314116901</v>
      </c>
      <c r="H187" s="6">
        <v>83.699229040000006</v>
      </c>
      <c r="I187" s="6">
        <v>58.324816214283601</v>
      </c>
      <c r="J187" s="6">
        <v>0.609428276990577</v>
      </c>
      <c r="K187" s="6">
        <v>57.827248428424099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262325.97527942702</v>
      </c>
      <c r="E188" s="6">
        <v>1.32713682745329</v>
      </c>
      <c r="F188" s="6">
        <v>99.562457915436497</v>
      </c>
      <c r="G188" s="6">
        <v>9.4796130830288802E-2</v>
      </c>
      <c r="H188" s="6">
        <v>1152.8306598900001</v>
      </c>
      <c r="I188" s="6">
        <v>21.512956736742101</v>
      </c>
      <c r="J188" s="6">
        <v>0.43754208456353599</v>
      </c>
      <c r="K188" s="6">
        <v>21.570806830505799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11073.316179863001</v>
      </c>
      <c r="E189" s="6">
        <v>6.5367619404170396</v>
      </c>
      <c r="F189" s="6">
        <v>99.813604298103499</v>
      </c>
      <c r="G189" s="6">
        <v>0.18684085193873601</v>
      </c>
      <c r="H189" s="6">
        <v>20.67872968</v>
      </c>
      <c r="I189" s="6">
        <v>100</v>
      </c>
      <c r="J189" s="6">
        <v>0.18639570189645799</v>
      </c>
      <c r="K189" s="6">
        <v>100.051979055252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229830.611972268</v>
      </c>
      <c r="E190" s="6">
        <v>1.6634747168355799</v>
      </c>
      <c r="F190" s="6">
        <v>99.556768145989494</v>
      </c>
      <c r="G190" s="6">
        <v>8.7841717570755706E-2</v>
      </c>
      <c r="H190" s="6">
        <v>1023.217709352</v>
      </c>
      <c r="I190" s="6">
        <v>19.706484655874899</v>
      </c>
      <c r="J190" s="6">
        <v>0.443231854010463</v>
      </c>
      <c r="K190" s="6">
        <v>19.730615998395201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5160.1001273600004</v>
      </c>
      <c r="E191" s="6">
        <v>9.1910837465936801</v>
      </c>
      <c r="F191" s="6">
        <v>97.946722169281799</v>
      </c>
      <c r="G191" s="6">
        <v>1.46055113605954</v>
      </c>
      <c r="H191" s="6">
        <v>108.17226918</v>
      </c>
      <c r="I191" s="6">
        <v>70.311061302129602</v>
      </c>
      <c r="J191" s="6">
        <v>2.0532778307181601</v>
      </c>
      <c r="K191" s="6">
        <v>69.672108760662397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119558.27135701101</v>
      </c>
      <c r="E192" s="6">
        <v>3.5545918000404102</v>
      </c>
      <c r="F192" s="6">
        <v>99.051941178189793</v>
      </c>
      <c r="G192" s="6">
        <v>0.28322350313988298</v>
      </c>
      <c r="H192" s="6">
        <v>1144.3316762110001</v>
      </c>
      <c r="I192" s="6">
        <v>29.0681819124508</v>
      </c>
      <c r="J192" s="6">
        <v>0.94805882181019396</v>
      </c>
      <c r="K192" s="6">
        <v>29.590819818255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24352.462225693002</v>
      </c>
      <c r="E193" s="6">
        <v>7.2811619873464002</v>
      </c>
      <c r="F193" s="6">
        <v>100</v>
      </c>
      <c r="G193" s="6">
        <v>8.0837136843774401E-16</v>
      </c>
      <c r="H193" s="6"/>
      <c r="I193" s="6"/>
      <c r="J193" s="6"/>
      <c r="K193" s="6"/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458232.87077911</v>
      </c>
      <c r="E194" s="6">
        <v>1.4392601405844501</v>
      </c>
      <c r="F194" s="6">
        <v>99.711271678835502</v>
      </c>
      <c r="G194" s="6">
        <v>7.3288978830882603E-2</v>
      </c>
      <c r="H194" s="6">
        <v>1326.8791507200001</v>
      </c>
      <c r="I194" s="6">
        <v>25.284180387904598</v>
      </c>
      <c r="J194" s="6">
        <v>0.28872832116446201</v>
      </c>
      <c r="K194" s="6">
        <v>25.310081289559399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29958.273120803002</v>
      </c>
      <c r="E195" s="6">
        <v>4.4640362312255402</v>
      </c>
      <c r="F195" s="6">
        <v>99.378412334946702</v>
      </c>
      <c r="G195" s="6">
        <v>0.39047410414352401</v>
      </c>
      <c r="H195" s="6">
        <v>187.38167174</v>
      </c>
      <c r="I195" s="6">
        <v>62.847457112563198</v>
      </c>
      <c r="J195" s="6">
        <v>0.62158766505331198</v>
      </c>
      <c r="K195" s="6">
        <v>62.428356785950399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723273.89808394294</v>
      </c>
      <c r="E196" s="6">
        <v>0.97284033890539601</v>
      </c>
      <c r="F196" s="6">
        <v>99.3980365237244</v>
      </c>
      <c r="G196" s="6">
        <v>8.0581687402729099E-2</v>
      </c>
      <c r="H196" s="6">
        <v>4380.2119761800004</v>
      </c>
      <c r="I196" s="6">
        <v>13.2921991617405</v>
      </c>
      <c r="J196" s="6">
        <v>0.60196347627557301</v>
      </c>
      <c r="K196" s="6">
        <v>13.305892837812401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12653.990012167</v>
      </c>
      <c r="E197" s="6">
        <v>5.9940110295159297</v>
      </c>
      <c r="F197" s="6">
        <v>99.310603497195302</v>
      </c>
      <c r="G197" s="6">
        <v>0.45601968939706999</v>
      </c>
      <c r="H197" s="6">
        <v>87.841742510000003</v>
      </c>
      <c r="I197" s="6">
        <v>65.687871620457301</v>
      </c>
      <c r="J197" s="6">
        <v>0.68939650280468401</v>
      </c>
      <c r="K197" s="6">
        <v>65.69164533963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265284.053289834</v>
      </c>
      <c r="E198" s="6">
        <v>1.16752619295919</v>
      </c>
      <c r="F198" s="6">
        <v>99.153422124845903</v>
      </c>
      <c r="G198" s="6">
        <v>0.122060933882133</v>
      </c>
      <c r="H198" s="6">
        <v>2265.011185026</v>
      </c>
      <c r="I198" s="6">
        <v>14.3759980002582</v>
      </c>
      <c r="J198" s="6">
        <v>0.84657787515412197</v>
      </c>
      <c r="K198" s="6">
        <v>14.2960968593288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31102.761151639999</v>
      </c>
      <c r="E199" s="6">
        <v>4.8494522334096697</v>
      </c>
      <c r="F199" s="6">
        <v>99.274774431528698</v>
      </c>
      <c r="G199" s="6">
        <v>0.58780878285653804</v>
      </c>
      <c r="H199" s="6">
        <v>227.21298302</v>
      </c>
      <c r="I199" s="6">
        <v>80.826444061900006</v>
      </c>
      <c r="J199" s="6">
        <v>0.72522556847130204</v>
      </c>
      <c r="K199" s="6">
        <v>80.464047137719504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579857.71918213996</v>
      </c>
      <c r="E200" s="6">
        <v>1.26647555563248</v>
      </c>
      <c r="F200" s="6">
        <v>99.425535225052002</v>
      </c>
      <c r="G200" s="6">
        <v>0.11260758180233001</v>
      </c>
      <c r="H200" s="6">
        <v>3350.3247772099999</v>
      </c>
      <c r="I200" s="6">
        <v>19.493832146353601</v>
      </c>
      <c r="J200" s="6">
        <v>0.57446477494804904</v>
      </c>
      <c r="K200" s="6">
        <v>19.489565904381099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29955.46515023</v>
      </c>
      <c r="E201" s="6">
        <v>5.44832310795484</v>
      </c>
      <c r="F201" s="6">
        <v>99.430317109698706</v>
      </c>
      <c r="G201" s="6">
        <v>0.35834997367474097</v>
      </c>
      <c r="H201" s="6">
        <v>171.62890014999999</v>
      </c>
      <c r="I201" s="6">
        <v>62.747446417250302</v>
      </c>
      <c r="J201" s="6">
        <v>0.56968289030131403</v>
      </c>
      <c r="K201" s="6">
        <v>62.545061691928197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834892.27711171005</v>
      </c>
      <c r="E202" s="6">
        <v>1.2276373931331199</v>
      </c>
      <c r="F202" s="6">
        <v>99.541719024699702</v>
      </c>
      <c r="G202" s="6">
        <v>6.3569659813344698E-2</v>
      </c>
      <c r="H202" s="6">
        <v>3843.76772648</v>
      </c>
      <c r="I202" s="6">
        <v>13.7928524265145</v>
      </c>
      <c r="J202" s="6">
        <v>0.45828097530034601</v>
      </c>
      <c r="K202" s="6">
        <v>13.807758900505499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6125.5467608649997</v>
      </c>
      <c r="E203" s="6">
        <v>7.4422163783306301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100701.735950635</v>
      </c>
      <c r="E204" s="6">
        <v>2.3805257754617699</v>
      </c>
      <c r="F204" s="6">
        <v>98.0485563686901</v>
      </c>
      <c r="G204" s="6">
        <v>0.401013322785163</v>
      </c>
      <c r="H204" s="6">
        <v>2004.2494102999999</v>
      </c>
      <c r="I204" s="6">
        <v>20.205144381640899</v>
      </c>
      <c r="J204" s="6">
        <v>1.95144363130986</v>
      </c>
      <c r="K204" s="6">
        <v>20.148559124562102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5060.4477641960002</v>
      </c>
      <c r="E205" s="6">
        <v>7.3987001352286601</v>
      </c>
      <c r="F205" s="6">
        <v>99.433714596178802</v>
      </c>
      <c r="G205" s="6">
        <v>0.40361957114423502</v>
      </c>
      <c r="H205" s="6">
        <v>28.819779260000001</v>
      </c>
      <c r="I205" s="6">
        <v>70.715120910450295</v>
      </c>
      <c r="J205" s="6">
        <v>0.56628540382117898</v>
      </c>
      <c r="K205" s="6">
        <v>70.871318546753997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115240.59252823</v>
      </c>
      <c r="E206" s="6">
        <v>1.67359735124134</v>
      </c>
      <c r="F206" s="6">
        <v>98.800618325431103</v>
      </c>
      <c r="G206" s="6">
        <v>0.14471379065067999</v>
      </c>
      <c r="H206" s="6">
        <v>1398.9533384250001</v>
      </c>
      <c r="I206" s="6">
        <v>11.908400802964399</v>
      </c>
      <c r="J206" s="6">
        <v>1.1993816745688599</v>
      </c>
      <c r="K206" s="6">
        <v>11.920985871027099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1866.6317543980001</v>
      </c>
      <c r="E207" s="6">
        <v>8.9301792464207601</v>
      </c>
      <c r="F207" s="6">
        <v>99.573934019453304</v>
      </c>
      <c r="G207" s="6">
        <v>0.42476439305656599</v>
      </c>
      <c r="H207" s="6">
        <v>7.9871132600000001</v>
      </c>
      <c r="I207" s="6">
        <v>99.999999999999901</v>
      </c>
      <c r="J207" s="6">
        <v>0.426065980546673</v>
      </c>
      <c r="K207" s="6">
        <v>99.269745952867595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53122.806543330997</v>
      </c>
      <c r="E208" s="6">
        <v>2.21246039315941</v>
      </c>
      <c r="F208" s="6">
        <v>96.528085496758607</v>
      </c>
      <c r="G208" s="6">
        <v>0.67183496734722803</v>
      </c>
      <c r="H208" s="6">
        <v>1910.7168814290001</v>
      </c>
      <c r="I208" s="6">
        <v>18.9902557764219</v>
      </c>
      <c r="J208" s="6">
        <v>3.4719145032414098</v>
      </c>
      <c r="K208" s="6">
        <v>18.6787269983923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5846.6544025909998</v>
      </c>
      <c r="E209" s="6">
        <v>9.2180391813036895</v>
      </c>
      <c r="F209" s="6">
        <v>99.4653202525475</v>
      </c>
      <c r="G209" s="6">
        <v>0.404944148394971</v>
      </c>
      <c r="H209" s="6">
        <v>31.428921070000001</v>
      </c>
      <c r="I209" s="6">
        <v>74.907110736379593</v>
      </c>
      <c r="J209" s="6">
        <v>0.53467974745253199</v>
      </c>
      <c r="K209" s="6">
        <v>75.330886566031197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55565.572991601999</v>
      </c>
      <c r="E210" s="6">
        <v>2.0219292749411899</v>
      </c>
      <c r="F210" s="6">
        <v>99.597119143840999</v>
      </c>
      <c r="G210" s="6">
        <v>0.128777474836588</v>
      </c>
      <c r="H210" s="6">
        <v>224.768605882</v>
      </c>
      <c r="I210" s="6">
        <v>32.024249701568699</v>
      </c>
      <c r="J210" s="6">
        <v>0.40288085615904601</v>
      </c>
      <c r="K210" s="6">
        <v>31.835380878160599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11131.923487554999</v>
      </c>
      <c r="E211" s="6">
        <v>5.3988848860016203</v>
      </c>
      <c r="F211" s="6">
        <v>99.802389221722606</v>
      </c>
      <c r="G211" s="6">
        <v>0.16765038030308799</v>
      </c>
      <c r="H211" s="6">
        <v>22.041436896</v>
      </c>
      <c r="I211" s="6">
        <v>84.665592943372104</v>
      </c>
      <c r="J211" s="6">
        <v>0.197610778277437</v>
      </c>
      <c r="K211" s="6">
        <v>84.671031884139893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178311.67164901999</v>
      </c>
      <c r="E212" s="6">
        <v>1.3651403682906</v>
      </c>
      <c r="F212" s="6">
        <v>99.698495202172097</v>
      </c>
      <c r="G212" s="6">
        <v>8.4313424255790595E-2</v>
      </c>
      <c r="H212" s="6">
        <v>539.24409191799998</v>
      </c>
      <c r="I212" s="6">
        <v>27.840998780435498</v>
      </c>
      <c r="J212" s="6">
        <v>0.30150479782786499</v>
      </c>
      <c r="K212" s="6">
        <v>27.879893070370802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710.47597776600003</v>
      </c>
      <c r="E213" s="6">
        <v>14.271113272180401</v>
      </c>
      <c r="F213" s="6">
        <v>99.3822529683966</v>
      </c>
      <c r="G213" s="6">
        <v>0.60679324414300795</v>
      </c>
      <c r="H213" s="6">
        <v>4.4162253639999998</v>
      </c>
      <c r="I213" s="6">
        <v>100</v>
      </c>
      <c r="J213" s="6">
        <v>0.61774703160343902</v>
      </c>
      <c r="K213" s="6">
        <v>97.620023413802201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12969.492122719001</v>
      </c>
      <c r="E214" s="6">
        <v>3.4984065084637499</v>
      </c>
      <c r="F214" s="6">
        <v>97.929481159310797</v>
      </c>
      <c r="G214" s="6">
        <v>0.44736579735217302</v>
      </c>
      <c r="H214" s="6">
        <v>274.21341843499999</v>
      </c>
      <c r="I214" s="6">
        <v>20.537731966170998</v>
      </c>
      <c r="J214" s="6">
        <v>2.0705188406892501</v>
      </c>
      <c r="K214" s="6">
        <v>21.159092862219801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14036.997259399999</v>
      </c>
      <c r="E215" s="6">
        <v>5.9278563408326903</v>
      </c>
      <c r="F215" s="6">
        <v>98.960675118050801</v>
      </c>
      <c r="G215" s="6">
        <v>0.55950848615814097</v>
      </c>
      <c r="H215" s="6">
        <v>147.42220080999999</v>
      </c>
      <c r="I215" s="6">
        <v>53.0978786785643</v>
      </c>
      <c r="J215" s="6">
        <v>1.0393248819491501</v>
      </c>
      <c r="K215" s="6">
        <v>53.274330756566201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249772.98567518001</v>
      </c>
      <c r="E216" s="6">
        <v>1.75177011303376</v>
      </c>
      <c r="F216" s="6">
        <v>98.8302899411824</v>
      </c>
      <c r="G216" s="6">
        <v>0.37843641994738703</v>
      </c>
      <c r="H216" s="6">
        <v>2956.1986910999999</v>
      </c>
      <c r="I216" s="6">
        <v>32.503206399208203</v>
      </c>
      <c r="J216" s="6">
        <v>1.1697100588175799</v>
      </c>
      <c r="K216" s="6">
        <v>31.974574233815499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22858.78795066</v>
      </c>
      <c r="E217" s="6">
        <v>5.0059269547523702</v>
      </c>
      <c r="F217" s="6">
        <v>99.125949214921306</v>
      </c>
      <c r="G217" s="6">
        <v>0.35170870667675003</v>
      </c>
      <c r="H217" s="6">
        <v>201.55914483000001</v>
      </c>
      <c r="I217" s="6">
        <v>39.920916424357699</v>
      </c>
      <c r="J217" s="6">
        <v>0.87405078507868506</v>
      </c>
      <c r="K217" s="6">
        <v>39.887223936703698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389421.44718401</v>
      </c>
      <c r="E218" s="6">
        <v>1.5663169123163101</v>
      </c>
      <c r="F218" s="6">
        <v>98.765228311614905</v>
      </c>
      <c r="G218" s="6">
        <v>0.21325448760055499</v>
      </c>
      <c r="H218" s="6">
        <v>4868.5816461200002</v>
      </c>
      <c r="I218" s="6">
        <v>16.869763425595899</v>
      </c>
      <c r="J218" s="6">
        <v>1.2347716883851301</v>
      </c>
      <c r="K218" s="6">
        <v>17.057508164842201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789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777</v>
      </c>
      <c r="E228" s="5" t="s">
        <v>778</v>
      </c>
      <c r="F228" s="5" t="s">
        <v>779</v>
      </c>
      <c r="G228" s="5" t="s">
        <v>780</v>
      </c>
      <c r="H228" s="5" t="s">
        <v>781</v>
      </c>
      <c r="I228" s="5" t="s">
        <v>782</v>
      </c>
      <c r="J228" s="5" t="s">
        <v>783</v>
      </c>
      <c r="K228" s="5" t="s">
        <v>784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3966.4661972899999</v>
      </c>
      <c r="E229" s="6">
        <v>10.9399860419433</v>
      </c>
      <c r="F229" s="6">
        <v>100</v>
      </c>
      <c r="G229" s="6">
        <v>0</v>
      </c>
      <c r="H229" s="6"/>
      <c r="I229" s="6"/>
      <c r="J229" s="6"/>
      <c r="K229" s="6"/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46585.618161539998</v>
      </c>
      <c r="E230" s="6">
        <v>3.0699954327037902</v>
      </c>
      <c r="F230" s="6">
        <v>99.517407615873793</v>
      </c>
      <c r="G230" s="6">
        <v>0.22982568060455799</v>
      </c>
      <c r="H230" s="6">
        <v>225.90886431999999</v>
      </c>
      <c r="I230" s="6">
        <v>47.184040964526098</v>
      </c>
      <c r="J230" s="6">
        <v>0.482592384126246</v>
      </c>
      <c r="K230" s="6">
        <v>47.393321340388603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2440.6988647399999</v>
      </c>
      <c r="E231" s="6">
        <v>10.486991434163899</v>
      </c>
      <c r="F231" s="6">
        <v>100</v>
      </c>
      <c r="G231" s="6">
        <v>0</v>
      </c>
      <c r="H231" s="6"/>
      <c r="I231" s="6"/>
      <c r="J231" s="6"/>
      <c r="K231" s="6"/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43674.412496450001</v>
      </c>
      <c r="E232" s="6">
        <v>2.3205468960458999</v>
      </c>
      <c r="F232" s="6">
        <v>99.094924049399594</v>
      </c>
      <c r="G232" s="6">
        <v>0.281066837045641</v>
      </c>
      <c r="H232" s="6">
        <v>398.8969242</v>
      </c>
      <c r="I232" s="6">
        <v>31.143132608998901</v>
      </c>
      <c r="J232" s="6">
        <v>0.90507595060039203</v>
      </c>
      <c r="K232" s="6">
        <v>30.773436031933699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4346.4264079300001</v>
      </c>
      <c r="E233" s="6">
        <v>12.261734704012699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99254.858566929994</v>
      </c>
      <c r="E234" s="6">
        <v>2.4969000294871102</v>
      </c>
      <c r="F234" s="6">
        <v>99.430612783575299</v>
      </c>
      <c r="G234" s="6">
        <v>0.21812451065608501</v>
      </c>
      <c r="H234" s="6">
        <v>568.38076377000004</v>
      </c>
      <c r="I234" s="6">
        <v>37.8467731376833</v>
      </c>
      <c r="J234" s="6">
        <v>0.56938721642466095</v>
      </c>
      <c r="K234" s="6">
        <v>38.090517545930503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2788.41611186</v>
      </c>
      <c r="E235" s="6">
        <v>11.9126269197277</v>
      </c>
      <c r="F235" s="6">
        <v>100</v>
      </c>
      <c r="G235" s="6">
        <v>0</v>
      </c>
      <c r="H235" s="6"/>
      <c r="I235" s="6"/>
      <c r="J235" s="6"/>
      <c r="K235" s="6"/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60992.201501620002</v>
      </c>
      <c r="E236" s="6">
        <v>2.3726240624174002</v>
      </c>
      <c r="F236" s="6">
        <v>98.950380295845207</v>
      </c>
      <c r="G236" s="6">
        <v>0.32250270526560798</v>
      </c>
      <c r="H236" s="6">
        <v>646.97696264000001</v>
      </c>
      <c r="I236" s="6">
        <v>30.424118632378502</v>
      </c>
      <c r="J236" s="6">
        <v>1.0496197041547799</v>
      </c>
      <c r="K236" s="6">
        <v>30.403169077478701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3501.9609529200002</v>
      </c>
      <c r="E237" s="6">
        <v>10.744959463772799</v>
      </c>
      <c r="F237" s="6">
        <v>100</v>
      </c>
      <c r="G237" s="6">
        <v>0</v>
      </c>
      <c r="H237" s="6"/>
      <c r="I237" s="6"/>
      <c r="J237" s="6"/>
      <c r="K237" s="6"/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74878.518077169996</v>
      </c>
      <c r="E238" s="6">
        <v>2.9703211897832</v>
      </c>
      <c r="F238" s="6">
        <v>99.371892768397402</v>
      </c>
      <c r="G238" s="6">
        <v>0.230547024957307</v>
      </c>
      <c r="H238" s="6">
        <v>473.29015665999998</v>
      </c>
      <c r="I238" s="6">
        <v>36.267584133711502</v>
      </c>
      <c r="J238" s="6">
        <v>0.62810723160258697</v>
      </c>
      <c r="K238" s="6">
        <v>36.474495260430302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856.35434957500001</v>
      </c>
      <c r="E239" s="6">
        <v>15.9230065904847</v>
      </c>
      <c r="F239" s="6">
        <v>100</v>
      </c>
      <c r="G239" s="6">
        <v>0</v>
      </c>
      <c r="H239" s="6"/>
      <c r="I239" s="6"/>
      <c r="J239" s="6"/>
      <c r="K239" s="6"/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22055.727473235002</v>
      </c>
      <c r="E240" s="6">
        <v>4.73879843378828</v>
      </c>
      <c r="F240" s="6">
        <v>99.232938677186596</v>
      </c>
      <c r="G240" s="6">
        <v>0.38505170882974799</v>
      </c>
      <c r="H240" s="6">
        <v>170.48870785</v>
      </c>
      <c r="I240" s="6">
        <v>49.402722778386398</v>
      </c>
      <c r="J240" s="6">
        <v>0.76706132281341499</v>
      </c>
      <c r="K240" s="6">
        <v>49.813243704822597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1208.8907220000001</v>
      </c>
      <c r="E241" s="6">
        <v>14.079279624935699</v>
      </c>
      <c r="F241" s="6">
        <v>100</v>
      </c>
      <c r="G241" s="6">
        <v>0</v>
      </c>
      <c r="H241" s="6"/>
      <c r="I241" s="6"/>
      <c r="J241" s="6"/>
      <c r="K241" s="6"/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39293.790458390002</v>
      </c>
      <c r="E242" s="6">
        <v>1.9277315697628199</v>
      </c>
      <c r="F242" s="6">
        <v>99.440621929172394</v>
      </c>
      <c r="G242" s="6">
        <v>0.203738076295539</v>
      </c>
      <c r="H242" s="6">
        <v>221.0372811</v>
      </c>
      <c r="I242" s="6">
        <v>36.198012235178702</v>
      </c>
      <c r="J242" s="6">
        <v>0.55937807082757895</v>
      </c>
      <c r="K242" s="6">
        <v>36.218511368362897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2412.76549131</v>
      </c>
      <c r="E243" s="6">
        <v>13.6716866687837</v>
      </c>
      <c r="F243" s="6">
        <v>100</v>
      </c>
      <c r="G243" s="6">
        <v>0</v>
      </c>
      <c r="H243" s="6"/>
      <c r="I243" s="6"/>
      <c r="J243" s="6"/>
      <c r="K243" s="6"/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59584.175353990002</v>
      </c>
      <c r="E244" s="6">
        <v>4.1109028073535097</v>
      </c>
      <c r="F244" s="6">
        <v>98.885835580048493</v>
      </c>
      <c r="G244" s="6">
        <v>0.341793414777951</v>
      </c>
      <c r="H244" s="6">
        <v>671.34557525000002</v>
      </c>
      <c r="I244" s="6">
        <v>30.4389042548178</v>
      </c>
      <c r="J244" s="6">
        <v>1.11416441995146</v>
      </c>
      <c r="K244" s="6">
        <v>30.335313900571499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3810.0557839600001</v>
      </c>
      <c r="E245" s="6">
        <v>12.725725019731501</v>
      </c>
      <c r="F245" s="6">
        <v>100</v>
      </c>
      <c r="G245" s="6">
        <v>0</v>
      </c>
      <c r="H245" s="6"/>
      <c r="I245" s="6"/>
      <c r="J245" s="6"/>
      <c r="K245" s="6"/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74514.788661059996</v>
      </c>
      <c r="E246" s="6">
        <v>5.0913127633594604</v>
      </c>
      <c r="F246" s="6">
        <v>99.707827124060699</v>
      </c>
      <c r="G246" s="6">
        <v>0.169768228468066</v>
      </c>
      <c r="H246" s="6">
        <v>218.34996039000001</v>
      </c>
      <c r="I246" s="6">
        <v>57.921239377524202</v>
      </c>
      <c r="J246" s="6">
        <v>0.29217287593930802</v>
      </c>
      <c r="K246" s="6">
        <v>57.935635266732397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3911.5999274400001</v>
      </c>
      <c r="E247" s="6">
        <v>15.232773742808099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119288.03596944</v>
      </c>
      <c r="E248" s="6">
        <v>3.5082558918776101</v>
      </c>
      <c r="F248" s="6">
        <v>99.467073919979498</v>
      </c>
      <c r="G248" s="6">
        <v>0.19054164054536701</v>
      </c>
      <c r="H248" s="6">
        <v>639.12310775000003</v>
      </c>
      <c r="I248" s="6">
        <v>35.689056906715997</v>
      </c>
      <c r="J248" s="6">
        <v>0.53292608002048503</v>
      </c>
      <c r="K248" s="6">
        <v>35.563317607259201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7570.7122757899997</v>
      </c>
      <c r="E249" s="6">
        <v>14.405373295782899</v>
      </c>
      <c r="F249" s="6">
        <v>99.172164868513704</v>
      </c>
      <c r="G249" s="6">
        <v>0.82093490063405805</v>
      </c>
      <c r="H249" s="6">
        <v>63.19617607</v>
      </c>
      <c r="I249" s="6">
        <v>99.999999999999901</v>
      </c>
      <c r="J249" s="6">
        <v>0.82783513148631305</v>
      </c>
      <c r="K249" s="6">
        <v>98.345537916258095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191151.52737883999</v>
      </c>
      <c r="E250" s="6">
        <v>3.5632828081792098</v>
      </c>
      <c r="F250" s="6">
        <v>99.8017437707922</v>
      </c>
      <c r="G250" s="6">
        <v>0.101250359544452</v>
      </c>
      <c r="H250" s="6">
        <v>379.72263402999999</v>
      </c>
      <c r="I250" s="6">
        <v>50.9013870324127</v>
      </c>
      <c r="J250" s="6">
        <v>0.19825622920775801</v>
      </c>
      <c r="K250" s="6">
        <v>50.969205256933897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5015.0249356900003</v>
      </c>
      <c r="E251" s="6">
        <v>11.007345062867699</v>
      </c>
      <c r="F251" s="6">
        <v>96.600036266150397</v>
      </c>
      <c r="G251" s="6">
        <v>3.44469382830105</v>
      </c>
      <c r="H251" s="6">
        <v>176.51031578000001</v>
      </c>
      <c r="I251" s="6">
        <v>99.999999999999801</v>
      </c>
      <c r="J251" s="6">
        <v>3.39996373384965</v>
      </c>
      <c r="K251" s="6">
        <v>97.870911217896307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80124.341025989997</v>
      </c>
      <c r="E252" s="6">
        <v>2.77933831978928</v>
      </c>
      <c r="F252" s="6">
        <v>98.710364315132196</v>
      </c>
      <c r="G252" s="6">
        <v>0.58539538023163096</v>
      </c>
      <c r="H252" s="6">
        <v>1046.8121572699999</v>
      </c>
      <c r="I252" s="6">
        <v>45.320508930768902</v>
      </c>
      <c r="J252" s="6">
        <v>1.2896356848677699</v>
      </c>
      <c r="K252" s="6">
        <v>44.806910919950703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6412.83515197</v>
      </c>
      <c r="E253" s="6">
        <v>11.0333376374852</v>
      </c>
      <c r="F253" s="6">
        <v>99.215558589456904</v>
      </c>
      <c r="G253" s="6">
        <v>0.78493099235734598</v>
      </c>
      <c r="H253" s="6">
        <v>50.702667239999997</v>
      </c>
      <c r="I253" s="6">
        <v>99.999999999999901</v>
      </c>
      <c r="J253" s="6">
        <v>0.78444141054313599</v>
      </c>
      <c r="K253" s="6">
        <v>99.277480528455996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90586.848521990003</v>
      </c>
      <c r="E254" s="6">
        <v>2.7881991029411202</v>
      </c>
      <c r="F254" s="6">
        <v>99.225229224783206</v>
      </c>
      <c r="G254" s="6">
        <v>0.27523766020420498</v>
      </c>
      <c r="H254" s="6">
        <v>707.32054138000001</v>
      </c>
      <c r="I254" s="6">
        <v>35.178231100418202</v>
      </c>
      <c r="J254" s="6">
        <v>0.77477077521679105</v>
      </c>
      <c r="K254" s="6">
        <v>35.249806521694602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3905.36096782</v>
      </c>
      <c r="E255" s="6">
        <v>10.961141738423199</v>
      </c>
      <c r="F255" s="6">
        <v>99.384875962078098</v>
      </c>
      <c r="G255" s="6">
        <v>0.616127570641676</v>
      </c>
      <c r="H255" s="6">
        <v>24.17149878</v>
      </c>
      <c r="I255" s="6">
        <v>99.999999999999801</v>
      </c>
      <c r="J255" s="6">
        <v>0.61512403792185</v>
      </c>
      <c r="K255" s="6">
        <v>99.547015577399804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65615.819690310003</v>
      </c>
      <c r="E256" s="6">
        <v>3.4904781655172901</v>
      </c>
      <c r="F256" s="6">
        <v>99.835348177867701</v>
      </c>
      <c r="G256" s="6">
        <v>9.4530632040113499E-2</v>
      </c>
      <c r="H256" s="6">
        <v>108.21582205</v>
      </c>
      <c r="I256" s="6">
        <v>57.396898770830703</v>
      </c>
      <c r="J256" s="6">
        <v>0.16465182213232901</v>
      </c>
      <c r="K256" s="6">
        <v>57.317911462976603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1047.1622435310001</v>
      </c>
      <c r="E257" s="6">
        <v>14.428679836027801</v>
      </c>
      <c r="F257" s="6">
        <v>100</v>
      </c>
      <c r="G257" s="6">
        <v>1.60190525689028E-15</v>
      </c>
      <c r="H257" s="6"/>
      <c r="I257" s="6"/>
      <c r="J257" s="6"/>
      <c r="K257" s="6"/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31037.174445367</v>
      </c>
      <c r="E258" s="6">
        <v>2.63609329593764</v>
      </c>
      <c r="F258" s="6">
        <v>99.573986137045097</v>
      </c>
      <c r="G258" s="6">
        <v>0.149735366960532</v>
      </c>
      <c r="H258" s="6">
        <v>132.78836264</v>
      </c>
      <c r="I258" s="6">
        <v>35.351381151393099</v>
      </c>
      <c r="J258" s="6">
        <v>0.426013862954912</v>
      </c>
      <c r="K258" s="6">
        <v>34.998268015356501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2741.08154483</v>
      </c>
      <c r="E259" s="6">
        <v>12.759173437544399</v>
      </c>
      <c r="F259" s="6">
        <v>99.057426192905496</v>
      </c>
      <c r="G259" s="6">
        <v>0.954471442797999</v>
      </c>
      <c r="H259" s="6">
        <v>26.082564090000002</v>
      </c>
      <c r="I259" s="6">
        <v>99.999999999999702</v>
      </c>
      <c r="J259" s="6">
        <v>0.942573807094506</v>
      </c>
      <c r="K259" s="6">
        <v>100.307778326286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54746.902256410001</v>
      </c>
      <c r="E260" s="6">
        <v>2.3836508339650702</v>
      </c>
      <c r="F260" s="6">
        <v>99.090249881851605</v>
      </c>
      <c r="G260" s="6">
        <v>0.310596988482847</v>
      </c>
      <c r="H260" s="6">
        <v>502.63270963000002</v>
      </c>
      <c r="I260" s="6">
        <v>33.544239741948701</v>
      </c>
      <c r="J260" s="6">
        <v>0.909750118148417</v>
      </c>
      <c r="K260" s="6">
        <v>33.830315146268397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2337.4986349209998</v>
      </c>
      <c r="E261" s="6">
        <v>9.5319148665694797</v>
      </c>
      <c r="F261" s="6">
        <v>99.564649852199494</v>
      </c>
      <c r="G261" s="6">
        <v>0.439592384815989</v>
      </c>
      <c r="H261" s="6">
        <v>10.220800029999999</v>
      </c>
      <c r="I261" s="6">
        <v>99.999999999999801</v>
      </c>
      <c r="J261" s="6">
        <v>0.43535014780048997</v>
      </c>
      <c r="K261" s="6">
        <v>100.534850149988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16911.985555812</v>
      </c>
      <c r="E262" s="6">
        <v>3.5371988801902701</v>
      </c>
      <c r="F262" s="6">
        <v>99.518900581044406</v>
      </c>
      <c r="G262" s="6">
        <v>0.151015223190824</v>
      </c>
      <c r="H262" s="6">
        <v>81.756795711999999</v>
      </c>
      <c r="I262" s="6">
        <v>32.133095578446998</v>
      </c>
      <c r="J262" s="6">
        <v>0.48109941895563701</v>
      </c>
      <c r="K262" s="6">
        <v>31.238593086593799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938.47907791800003</v>
      </c>
      <c r="E263" s="6">
        <v>12.406237947549901</v>
      </c>
      <c r="F263" s="6">
        <v>99.156112142784593</v>
      </c>
      <c r="G263" s="6">
        <v>0.83855273007658504</v>
      </c>
      <c r="H263" s="6">
        <v>7.9871132600000001</v>
      </c>
      <c r="I263" s="6">
        <v>99.999999999999901</v>
      </c>
      <c r="J263" s="6">
        <v>0.84388785721537496</v>
      </c>
      <c r="K263" s="6">
        <v>98.529239199482006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28648.536985041999</v>
      </c>
      <c r="E264" s="6">
        <v>2.5028645959512601</v>
      </c>
      <c r="F264" s="6">
        <v>99.182897922516602</v>
      </c>
      <c r="G264" s="6">
        <v>0.26555413887255103</v>
      </c>
      <c r="H264" s="6">
        <v>236.01628484</v>
      </c>
      <c r="I264" s="6">
        <v>32.509956776692697</v>
      </c>
      <c r="J264" s="6">
        <v>0.81710207748338204</v>
      </c>
      <c r="K264" s="6">
        <v>32.2339518825097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3509.1557676699999</v>
      </c>
      <c r="E265" s="6">
        <v>13.9843985220575</v>
      </c>
      <c r="F265" s="6">
        <v>99.399265296480607</v>
      </c>
      <c r="G265" s="6">
        <v>0.60850305430556795</v>
      </c>
      <c r="H265" s="6">
        <v>21.208121040000002</v>
      </c>
      <c r="I265" s="6">
        <v>99.999999999999901</v>
      </c>
      <c r="J265" s="6">
        <v>0.60073470351945701</v>
      </c>
      <c r="K265" s="6">
        <v>100.68463861715099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38653.587435790003</v>
      </c>
      <c r="E266" s="6">
        <v>2.46029824815166</v>
      </c>
      <c r="F266" s="6">
        <v>99.631380551518603</v>
      </c>
      <c r="G266" s="6">
        <v>0.172855198620604</v>
      </c>
      <c r="H266" s="6">
        <v>143.01181016999999</v>
      </c>
      <c r="I266" s="6">
        <v>46.859826067397897</v>
      </c>
      <c r="J266" s="6">
        <v>0.36861944848140799</v>
      </c>
      <c r="K266" s="6">
        <v>46.719732626767097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3779.8259185000002</v>
      </c>
      <c r="E267" s="6">
        <v>9.6055662751689095</v>
      </c>
      <c r="F267" s="6">
        <v>99.245909605804997</v>
      </c>
      <c r="G267" s="6">
        <v>0.74849581477011995</v>
      </c>
      <c r="H267" s="6">
        <v>28.719878009999999</v>
      </c>
      <c r="I267" s="6">
        <v>100</v>
      </c>
      <c r="J267" s="6">
        <v>0.754090394195017</v>
      </c>
      <c r="K267" s="6">
        <v>98.509606467401298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63126.394317129998</v>
      </c>
      <c r="E268" s="6">
        <v>2.7109449857603001</v>
      </c>
      <c r="F268" s="6">
        <v>99.720808330222297</v>
      </c>
      <c r="G268" s="6">
        <v>0.130925895401514</v>
      </c>
      <c r="H268" s="6">
        <v>176.73706953999999</v>
      </c>
      <c r="I268" s="6">
        <v>46.983631417793902</v>
      </c>
      <c r="J268" s="6">
        <v>0.27919166977767601</v>
      </c>
      <c r="K268" s="6">
        <v>46.763702266596297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4373.8239594099996</v>
      </c>
      <c r="E269" s="6">
        <v>8.8199508151722696</v>
      </c>
      <c r="F269" s="6">
        <v>100</v>
      </c>
      <c r="G269" s="6">
        <v>0</v>
      </c>
      <c r="H269" s="6"/>
      <c r="I269" s="6"/>
      <c r="J269" s="6"/>
      <c r="K269" s="6"/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71747.978007309997</v>
      </c>
      <c r="E270" s="6">
        <v>2.3411096808131702</v>
      </c>
      <c r="F270" s="6">
        <v>99.656509741029595</v>
      </c>
      <c r="G270" s="6">
        <v>0.16177014496730999</v>
      </c>
      <c r="H270" s="6">
        <v>247.29675573</v>
      </c>
      <c r="I270" s="6">
        <v>46.674461161362203</v>
      </c>
      <c r="J270" s="6">
        <v>0.34349025897037599</v>
      </c>
      <c r="K270" s="6">
        <v>46.934221878859297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2522.1024625800001</v>
      </c>
      <c r="E271" s="6">
        <v>10.597205663878899</v>
      </c>
      <c r="F271" s="6">
        <v>99.280496983321996</v>
      </c>
      <c r="G271" s="6">
        <v>0.72264321645687501</v>
      </c>
      <c r="H271" s="6">
        <v>18.278114890000001</v>
      </c>
      <c r="I271" s="6">
        <v>100</v>
      </c>
      <c r="J271" s="6">
        <v>0.71950301667805305</v>
      </c>
      <c r="K271" s="6">
        <v>99.713796896514395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42078.694222309998</v>
      </c>
      <c r="E272" s="6">
        <v>2.3029307176860598</v>
      </c>
      <c r="F272" s="6">
        <v>99.762438280592093</v>
      </c>
      <c r="G272" s="6">
        <v>0.123529105937218</v>
      </c>
      <c r="H272" s="6">
        <v>100.2009085</v>
      </c>
      <c r="I272" s="6">
        <v>51.702390281605801</v>
      </c>
      <c r="J272" s="6">
        <v>0.23756171940788301</v>
      </c>
      <c r="K272" s="6">
        <v>51.875213050463998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3837.2954725999998</v>
      </c>
      <c r="E273" s="6">
        <v>11.7989029449962</v>
      </c>
      <c r="F273" s="6">
        <v>97.258315711606897</v>
      </c>
      <c r="G273" s="6">
        <v>1.96284927827055</v>
      </c>
      <c r="H273" s="6">
        <v>108.17226918</v>
      </c>
      <c r="I273" s="6">
        <v>70.311061302129602</v>
      </c>
      <c r="J273" s="6">
        <v>2.7416842883930901</v>
      </c>
      <c r="K273" s="6">
        <v>69.629977313042701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92367.722706159999</v>
      </c>
      <c r="E274" s="6">
        <v>4.5288290480939697</v>
      </c>
      <c r="F274" s="6">
        <v>98.907827383204406</v>
      </c>
      <c r="G274" s="6">
        <v>0.36486312059779602</v>
      </c>
      <c r="H274" s="6">
        <v>1019.95463943</v>
      </c>
      <c r="I274" s="6">
        <v>32.330929032785903</v>
      </c>
      <c r="J274" s="6">
        <v>1.09217261679564</v>
      </c>
      <c r="K274" s="6">
        <v>33.042229768095801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2978.4407709299999</v>
      </c>
      <c r="E275" s="6">
        <v>11.3014342587425</v>
      </c>
      <c r="F275" s="6">
        <v>100</v>
      </c>
      <c r="G275" s="6">
        <v>0</v>
      </c>
      <c r="H275" s="6"/>
      <c r="I275" s="6"/>
      <c r="J275" s="6"/>
      <c r="K275" s="6"/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52314.463337000001</v>
      </c>
      <c r="E276" s="6">
        <v>2.5327210573343999</v>
      </c>
      <c r="F276" s="6">
        <v>99.875282185443297</v>
      </c>
      <c r="G276" s="6">
        <v>7.0989526285747201E-2</v>
      </c>
      <c r="H276" s="6">
        <v>65.32692969</v>
      </c>
      <c r="I276" s="6">
        <v>57.117462971696597</v>
      </c>
      <c r="J276" s="6">
        <v>0.124717814556702</v>
      </c>
      <c r="K276" s="6">
        <v>56.849127730477299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2146.9763262199999</v>
      </c>
      <c r="E277" s="6">
        <v>12.6527069859635</v>
      </c>
      <c r="F277" s="6">
        <v>100</v>
      </c>
      <c r="G277" s="6">
        <v>0</v>
      </c>
      <c r="H277" s="6"/>
      <c r="I277" s="6"/>
      <c r="J277" s="6"/>
      <c r="K277" s="6"/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59577.886982930002</v>
      </c>
      <c r="E278" s="6">
        <v>2.9746644552133699</v>
      </c>
      <c r="F278" s="6">
        <v>99.674434486530899</v>
      </c>
      <c r="G278" s="6">
        <v>0.14568336769514101</v>
      </c>
      <c r="H278" s="6">
        <v>194.5985996</v>
      </c>
      <c r="I278" s="6">
        <v>44.881213706804402</v>
      </c>
      <c r="J278" s="6">
        <v>0.32556551346908702</v>
      </c>
      <c r="K278" s="6">
        <v>44.602105224161903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3609.4338548199999</v>
      </c>
      <c r="E279" s="6">
        <v>12.288950499756901</v>
      </c>
      <c r="F279" s="6">
        <v>100</v>
      </c>
      <c r="G279" s="6">
        <v>0</v>
      </c>
      <c r="H279" s="6"/>
      <c r="I279" s="6"/>
      <c r="J279" s="6"/>
      <c r="K279" s="6"/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64735.016265300001</v>
      </c>
      <c r="E280" s="6">
        <v>3.2979068004059302</v>
      </c>
      <c r="F280" s="6">
        <v>99.313845619449296</v>
      </c>
      <c r="G280" s="6">
        <v>0.28139490393748701</v>
      </c>
      <c r="H280" s="6">
        <v>447.25098206000001</v>
      </c>
      <c r="I280" s="6">
        <v>40.382960959348303</v>
      </c>
      <c r="J280" s="6">
        <v>0.68615438055066202</v>
      </c>
      <c r="K280" s="6">
        <v>40.729041218565797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4049.2990980200002</v>
      </c>
      <c r="E281" s="6">
        <v>9.6026382908392591</v>
      </c>
      <c r="F281" s="6">
        <v>100</v>
      </c>
      <c r="G281" s="6">
        <v>0</v>
      </c>
      <c r="H281" s="6"/>
      <c r="I281" s="6"/>
      <c r="J281" s="6"/>
      <c r="K281" s="6"/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69532.935827420006</v>
      </c>
      <c r="E282" s="6">
        <v>2.3371946077464201</v>
      </c>
      <c r="F282" s="6">
        <v>99.437779873420297</v>
      </c>
      <c r="G282" s="6">
        <v>0.20967861058107701</v>
      </c>
      <c r="H282" s="6">
        <v>393.13846339000003</v>
      </c>
      <c r="I282" s="6">
        <v>37.484135528166703</v>
      </c>
      <c r="J282" s="6">
        <v>0.56222012657969</v>
      </c>
      <c r="K282" s="6">
        <v>37.085074933137399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3633.55008258</v>
      </c>
      <c r="E283" s="6">
        <v>13.674995958401301</v>
      </c>
      <c r="F283" s="6">
        <v>100</v>
      </c>
      <c r="G283" s="6">
        <v>0</v>
      </c>
      <c r="H283" s="6"/>
      <c r="I283" s="6"/>
      <c r="J283" s="6"/>
      <c r="K283" s="6"/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102456.80593895999</v>
      </c>
      <c r="E284" s="6">
        <v>2.3365228720010802</v>
      </c>
      <c r="F284" s="6">
        <v>99.522509885052997</v>
      </c>
      <c r="G284" s="6">
        <v>0.20779572533476701</v>
      </c>
      <c r="H284" s="6">
        <v>491.56831054000003</v>
      </c>
      <c r="I284" s="6">
        <v>42.991034707010201</v>
      </c>
      <c r="J284" s="6">
        <v>0.477490114946995</v>
      </c>
      <c r="K284" s="6">
        <v>43.3105345667664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1169.567158153</v>
      </c>
      <c r="E285" s="6">
        <v>11.9626066881096</v>
      </c>
      <c r="F285" s="6">
        <v>100</v>
      </c>
      <c r="G285" s="6">
        <v>0</v>
      </c>
      <c r="H285" s="6"/>
      <c r="I285" s="6"/>
      <c r="J285" s="6"/>
      <c r="K285" s="6"/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26431.496829020001</v>
      </c>
      <c r="E286" s="6">
        <v>2.4527652944239602</v>
      </c>
      <c r="F286" s="6">
        <v>99.369405935008601</v>
      </c>
      <c r="G286" s="6">
        <v>0.201112339643605</v>
      </c>
      <c r="H286" s="6">
        <v>167.73316568000001</v>
      </c>
      <c r="I286" s="6">
        <v>31.8532925907754</v>
      </c>
      <c r="J286" s="6">
        <v>0.630594064991436</v>
      </c>
      <c r="K286" s="6">
        <v>31.6914078740276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3743.15342237</v>
      </c>
      <c r="E287" s="6">
        <v>13.8972266429338</v>
      </c>
      <c r="F287" s="6">
        <v>99.114410351380997</v>
      </c>
      <c r="G287" s="6">
        <v>0.87261491327699303</v>
      </c>
      <c r="H287" s="6">
        <v>33.44516617</v>
      </c>
      <c r="I287" s="6">
        <v>100</v>
      </c>
      <c r="J287" s="6">
        <v>0.88558964861895995</v>
      </c>
      <c r="K287" s="6">
        <v>97.662289445395103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61862.565240399999</v>
      </c>
      <c r="E288" s="6">
        <v>2.5272031919817999</v>
      </c>
      <c r="F288" s="6">
        <v>99.716476664765096</v>
      </c>
      <c r="G288" s="6">
        <v>0.14437775877495701</v>
      </c>
      <c r="H288" s="6">
        <v>175.89350737000001</v>
      </c>
      <c r="I288" s="6">
        <v>51.021832796504</v>
      </c>
      <c r="J288" s="6">
        <v>0.28352333523489198</v>
      </c>
      <c r="K288" s="6">
        <v>50.778329769105802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2213.5999376499999</v>
      </c>
      <c r="E289" s="6">
        <v>14.783224868872299</v>
      </c>
      <c r="F289" s="6">
        <v>100</v>
      </c>
      <c r="G289" s="6">
        <v>0</v>
      </c>
      <c r="H289" s="6"/>
      <c r="I289" s="6"/>
      <c r="J289" s="6"/>
      <c r="K289" s="6"/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49063.513646940002</v>
      </c>
      <c r="E290" s="6">
        <v>2.9240946994570098</v>
      </c>
      <c r="F290" s="6">
        <v>99.526743739161503</v>
      </c>
      <c r="G290" s="6">
        <v>0.28264394515109298</v>
      </c>
      <c r="H290" s="6">
        <v>233.3002582</v>
      </c>
      <c r="I290" s="6">
        <v>59.028369654476798</v>
      </c>
      <c r="J290" s="6">
        <v>0.473256260838542</v>
      </c>
      <c r="K290" s="6">
        <v>59.440590281119697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666.43800717299996</v>
      </c>
      <c r="E291" s="6">
        <v>12.647018863675401</v>
      </c>
      <c r="F291" s="6">
        <v>100</v>
      </c>
      <c r="G291" s="6">
        <v>0</v>
      </c>
      <c r="H291" s="6"/>
      <c r="I291" s="6"/>
      <c r="J291" s="6"/>
      <c r="K291" s="6"/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10975.3854261</v>
      </c>
      <c r="E292" s="6">
        <v>2.9335415597941101</v>
      </c>
      <c r="F292" s="6">
        <v>99.062870190666501</v>
      </c>
      <c r="G292" s="6">
        <v>0.33989504049421099</v>
      </c>
      <c r="H292" s="6">
        <v>103.826598522</v>
      </c>
      <c r="I292" s="6">
        <v>36.152017936810303</v>
      </c>
      <c r="J292" s="6">
        <v>0.93712980933355094</v>
      </c>
      <c r="K292" s="6">
        <v>35.929897800257599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2472.1780538500002</v>
      </c>
      <c r="E293" s="6">
        <v>18.000347195639399</v>
      </c>
      <c r="F293" s="6">
        <v>100</v>
      </c>
      <c r="G293" s="6">
        <v>0</v>
      </c>
      <c r="H293" s="6"/>
      <c r="I293" s="6"/>
      <c r="J293" s="6"/>
      <c r="K293" s="6"/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77269.328618119995</v>
      </c>
      <c r="E294" s="6">
        <v>3.6292390307256199</v>
      </c>
      <c r="F294" s="6">
        <v>98.977985650276807</v>
      </c>
      <c r="G294" s="6">
        <v>0.48896301228035399</v>
      </c>
      <c r="H294" s="6">
        <v>797.85784810999996</v>
      </c>
      <c r="I294" s="6">
        <v>47.562611753050398</v>
      </c>
      <c r="J294" s="6">
        <v>1.02201434972315</v>
      </c>
      <c r="K294" s="6">
        <v>47.354104202265901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3913.4475124400001</v>
      </c>
      <c r="E295" s="6">
        <v>10.893935932219501</v>
      </c>
      <c r="F295" s="6">
        <v>97.056103377841495</v>
      </c>
      <c r="G295" s="6">
        <v>1.8923906444476399</v>
      </c>
      <c r="H295" s="6">
        <v>118.7023228</v>
      </c>
      <c r="I295" s="6">
        <v>61.345989841686603</v>
      </c>
      <c r="J295" s="6">
        <v>2.9438966221584999</v>
      </c>
      <c r="K295" s="6">
        <v>62.389440116991103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44689.54825724</v>
      </c>
      <c r="E296" s="6">
        <v>3.9522883223642302</v>
      </c>
      <c r="F296" s="6">
        <v>96.409460709033894</v>
      </c>
      <c r="G296" s="6">
        <v>1.8337948791682199</v>
      </c>
      <c r="H296" s="6">
        <v>1664.35511342</v>
      </c>
      <c r="I296" s="6">
        <v>52.1668934628524</v>
      </c>
      <c r="J296" s="6">
        <v>3.59053929096609</v>
      </c>
      <c r="K296" s="6">
        <v>49.239170226160297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3824.2903689300001</v>
      </c>
      <c r="E297" s="6">
        <v>10.762845708901599</v>
      </c>
      <c r="F297" s="6">
        <v>100</v>
      </c>
      <c r="G297" s="6">
        <v>0</v>
      </c>
      <c r="H297" s="6"/>
      <c r="I297" s="6"/>
      <c r="J297" s="6"/>
      <c r="K297" s="6"/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82349.64866803</v>
      </c>
      <c r="E298" s="6">
        <v>2.7051776448053499</v>
      </c>
      <c r="F298" s="6">
        <v>99.787276592314697</v>
      </c>
      <c r="G298" s="6">
        <v>0.108692812980201</v>
      </c>
      <c r="H298" s="6">
        <v>175.55041568999999</v>
      </c>
      <c r="I298" s="6">
        <v>51.5227480186214</v>
      </c>
      <c r="J298" s="6">
        <v>0.21272340768534001</v>
      </c>
      <c r="K298" s="6">
        <v>50.987147632082198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3096.57046997</v>
      </c>
      <c r="E299" s="6">
        <v>13.6050877508344</v>
      </c>
      <c r="F299" s="6">
        <v>100</v>
      </c>
      <c r="G299" s="6">
        <v>0</v>
      </c>
      <c r="H299" s="6"/>
      <c r="I299" s="6"/>
      <c r="J299" s="6"/>
      <c r="K299" s="6"/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58630.431248360001</v>
      </c>
      <c r="E300" s="6">
        <v>3.8090905704743001</v>
      </c>
      <c r="F300" s="6">
        <v>99.454713122123707</v>
      </c>
      <c r="G300" s="6">
        <v>0.22627045507615801</v>
      </c>
      <c r="H300" s="6">
        <v>321.45691039000002</v>
      </c>
      <c r="I300" s="6">
        <v>40.854827086188898</v>
      </c>
      <c r="J300" s="6">
        <v>0.545286877876341</v>
      </c>
      <c r="K300" s="6">
        <v>41.269401686785201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1322.8046547599999</v>
      </c>
      <c r="E301" s="6">
        <v>10.675162168036801</v>
      </c>
      <c r="F301" s="6">
        <v>100</v>
      </c>
      <c r="G301" s="6">
        <v>0</v>
      </c>
      <c r="H301" s="6"/>
      <c r="I301" s="6"/>
      <c r="J301" s="6"/>
      <c r="K301" s="6"/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27190.548650851</v>
      </c>
      <c r="E302" s="6">
        <v>2.7568614204587099</v>
      </c>
      <c r="F302" s="6">
        <v>99.544655408536201</v>
      </c>
      <c r="G302" s="6">
        <v>0.16098405703692301</v>
      </c>
      <c r="H302" s="6">
        <v>124.377036781</v>
      </c>
      <c r="I302" s="6">
        <v>35.090009524457102</v>
      </c>
      <c r="J302" s="6">
        <v>0.45534459146384199</v>
      </c>
      <c r="K302" s="6">
        <v>35.193351989734097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2555.12305337</v>
      </c>
      <c r="E303" s="6">
        <v>11.5832056616975</v>
      </c>
      <c r="F303" s="6">
        <v>100</v>
      </c>
      <c r="G303" s="6">
        <v>0</v>
      </c>
      <c r="H303" s="6"/>
      <c r="I303" s="6"/>
      <c r="J303" s="6"/>
      <c r="K303" s="6"/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54269.332463589999</v>
      </c>
      <c r="E304" s="6">
        <v>3.4913327486964199</v>
      </c>
      <c r="F304" s="6">
        <v>99.077109635345906</v>
      </c>
      <c r="G304" s="6">
        <v>0.311260695992638</v>
      </c>
      <c r="H304" s="6">
        <v>505.51175959</v>
      </c>
      <c r="I304" s="6">
        <v>32.8157074571875</v>
      </c>
      <c r="J304" s="6">
        <v>0.92289036465406105</v>
      </c>
      <c r="K304" s="6">
        <v>33.415464374900402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2921.9074489499999</v>
      </c>
      <c r="E305" s="6">
        <v>11.736088095315701</v>
      </c>
      <c r="F305" s="6">
        <v>100</v>
      </c>
      <c r="G305" s="6">
        <v>0</v>
      </c>
      <c r="H305" s="6"/>
      <c r="I305" s="6"/>
      <c r="J305" s="6"/>
      <c r="K305" s="6"/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45527.317931669997</v>
      </c>
      <c r="E306" s="6">
        <v>2.7440378280946902</v>
      </c>
      <c r="F306" s="6">
        <v>99.839005891885293</v>
      </c>
      <c r="G306" s="6">
        <v>9.3242363701517797E-2</v>
      </c>
      <c r="H306" s="6">
        <v>73.414492460000005</v>
      </c>
      <c r="I306" s="6">
        <v>57.316152262646099</v>
      </c>
      <c r="J306" s="6">
        <v>0.16099410811470199</v>
      </c>
      <c r="K306" s="6">
        <v>57.8233887437462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5922.7858121099998</v>
      </c>
      <c r="E307" s="6">
        <v>11.673065576064699</v>
      </c>
      <c r="F307" s="6">
        <v>100</v>
      </c>
      <c r="G307" s="6">
        <v>0</v>
      </c>
      <c r="H307" s="6"/>
      <c r="I307" s="6"/>
      <c r="J307" s="6"/>
      <c r="K307" s="6"/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96543.425845510006</v>
      </c>
      <c r="E308" s="6">
        <v>4.8288033776601802</v>
      </c>
      <c r="F308" s="6">
        <v>99.391687278731496</v>
      </c>
      <c r="G308" s="6">
        <v>0.24213610532000901</v>
      </c>
      <c r="H308" s="6">
        <v>590.88034125000001</v>
      </c>
      <c r="I308" s="6">
        <v>38.536945807717203</v>
      </c>
      <c r="J308" s="6">
        <v>0.60831272126854496</v>
      </c>
      <c r="K308" s="6">
        <v>39.562407980996397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5316.7093311799999</v>
      </c>
      <c r="E309" s="6">
        <v>12.3772185848878</v>
      </c>
      <c r="F309" s="6">
        <v>100</v>
      </c>
      <c r="G309" s="6">
        <v>0</v>
      </c>
      <c r="H309" s="6"/>
      <c r="I309" s="6"/>
      <c r="J309" s="6"/>
      <c r="K309" s="6"/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102422.44929607</v>
      </c>
      <c r="E310" s="6">
        <v>2.5401282821946798</v>
      </c>
      <c r="F310" s="6">
        <v>98.765284129903307</v>
      </c>
      <c r="G310" s="6">
        <v>0.35801645081622202</v>
      </c>
      <c r="H310" s="6">
        <v>1280.43598228</v>
      </c>
      <c r="I310" s="6">
        <v>28.323305839569301</v>
      </c>
      <c r="J310" s="6">
        <v>1.23471587009674</v>
      </c>
      <c r="K310" s="6">
        <v>28.637840773256901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3797.9528395799998</v>
      </c>
      <c r="E311" s="6">
        <v>9.7997967888193909</v>
      </c>
      <c r="F311" s="6">
        <v>94.960406529204704</v>
      </c>
      <c r="G311" s="6">
        <v>2.0731791449699499</v>
      </c>
      <c r="H311" s="6">
        <v>201.55914483000001</v>
      </c>
      <c r="I311" s="6">
        <v>39.920916424357699</v>
      </c>
      <c r="J311" s="6">
        <v>5.0395934707952499</v>
      </c>
      <c r="K311" s="6">
        <v>39.064645899532998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57651.548217900003</v>
      </c>
      <c r="E312" s="6">
        <v>2.8044350294479798</v>
      </c>
      <c r="F312" s="6">
        <v>96.217672149852604</v>
      </c>
      <c r="G312" s="6">
        <v>1.1858756940169499</v>
      </c>
      <c r="H312" s="6">
        <v>2266.2890460399999</v>
      </c>
      <c r="I312" s="6">
        <v>29.824123709521999</v>
      </c>
      <c r="J312" s="6">
        <v>3.7823278501474</v>
      </c>
      <c r="K312" s="6">
        <v>30.167188900072599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5315.1812792399996</v>
      </c>
      <c r="E313" s="6">
        <v>14.2454427106638</v>
      </c>
      <c r="F313" s="6">
        <v>98.451758746293194</v>
      </c>
      <c r="G313" s="6">
        <v>1.58561727362114</v>
      </c>
      <c r="H313" s="6">
        <v>83.585941300000002</v>
      </c>
      <c r="I313" s="6">
        <v>99.999999999999901</v>
      </c>
      <c r="J313" s="6">
        <v>1.5482412537068</v>
      </c>
      <c r="K313" s="6">
        <v>100.828478063579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184148.04953845</v>
      </c>
      <c r="E314" s="6">
        <v>2.5947433028613598</v>
      </c>
      <c r="F314" s="6">
        <v>99.874373386169694</v>
      </c>
      <c r="G314" s="6">
        <v>8.9606033503711505E-2</v>
      </c>
      <c r="H314" s="6">
        <v>231.62994792999999</v>
      </c>
      <c r="I314" s="6">
        <v>71.042399812110105</v>
      </c>
      <c r="J314" s="6">
        <v>0.12562661383035501</v>
      </c>
      <c r="K314" s="6">
        <v>71.237663540692594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2117.76622124</v>
      </c>
      <c r="E315" s="6">
        <v>12.278778834812501</v>
      </c>
      <c r="F315" s="6">
        <v>100</v>
      </c>
      <c r="G315" s="6">
        <v>0</v>
      </c>
      <c r="H315" s="6"/>
      <c r="I315" s="6"/>
      <c r="J315" s="6"/>
      <c r="K315" s="6"/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63380.2252678</v>
      </c>
      <c r="E316" s="6">
        <v>2.0269544322552999</v>
      </c>
      <c r="F316" s="6">
        <v>99.426151244745895</v>
      </c>
      <c r="G316" s="6">
        <v>0.21045375842043201</v>
      </c>
      <c r="H316" s="6">
        <v>365.80580584</v>
      </c>
      <c r="I316" s="6">
        <v>37.1112302825494</v>
      </c>
      <c r="J316" s="6">
        <v>0.57384875525413903</v>
      </c>
      <c r="K316" s="6">
        <v>36.463627433448401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5905.1163992600004</v>
      </c>
      <c r="E317" s="6">
        <v>12.451581761305199</v>
      </c>
      <c r="F317" s="6">
        <v>100</v>
      </c>
      <c r="G317" s="6">
        <v>1.38240327644036E-15</v>
      </c>
      <c r="H317" s="6"/>
      <c r="I317" s="6"/>
      <c r="J317" s="6"/>
      <c r="K317" s="6"/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117729.06455989</v>
      </c>
      <c r="E318" s="6">
        <v>3.1988398816080998</v>
      </c>
      <c r="F318" s="6">
        <v>99.783374896959899</v>
      </c>
      <c r="G318" s="6">
        <v>0.163244508597432</v>
      </c>
      <c r="H318" s="6">
        <v>255.58436731</v>
      </c>
      <c r="I318" s="6">
        <v>74.310261755130796</v>
      </c>
      <c r="J318" s="6">
        <v>0.21662510304006</v>
      </c>
      <c r="K318" s="6">
        <v>75.194830943647602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4331.5243277</v>
      </c>
      <c r="E319" s="6">
        <v>13.591417886945599</v>
      </c>
      <c r="F319" s="6">
        <v>100</v>
      </c>
      <c r="G319" s="6">
        <v>0</v>
      </c>
      <c r="H319" s="6"/>
      <c r="I319" s="6"/>
      <c r="J319" s="6"/>
      <c r="K319" s="6"/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93876.882952729997</v>
      </c>
      <c r="E320" s="6">
        <v>3.2083605741904302</v>
      </c>
      <c r="F320" s="6">
        <v>99.619845402309707</v>
      </c>
      <c r="G320" s="6">
        <v>0.20808566425088901</v>
      </c>
      <c r="H320" s="6">
        <v>358.23914931000002</v>
      </c>
      <c r="I320" s="6">
        <v>54.759648386092699</v>
      </c>
      <c r="J320" s="6">
        <v>0.380154597690328</v>
      </c>
      <c r="K320" s="6">
        <v>54.5290306339962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6925.5440483599996</v>
      </c>
      <c r="E321" s="6">
        <v>9.7361052930946208</v>
      </c>
      <c r="F321" s="6">
        <v>99.263485568488505</v>
      </c>
      <c r="G321" s="6">
        <v>0.74256156113363403</v>
      </c>
      <c r="H321" s="6">
        <v>51.386097399999997</v>
      </c>
      <c r="I321" s="6">
        <v>99.999999999999801</v>
      </c>
      <c r="J321" s="6">
        <v>0.73651443151151796</v>
      </c>
      <c r="K321" s="6">
        <v>100.078485435828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90614.323929410006</v>
      </c>
      <c r="E322" s="6">
        <v>2.8150571579984902</v>
      </c>
      <c r="F322" s="6">
        <v>98.865189030855504</v>
      </c>
      <c r="G322" s="6">
        <v>0.30651598615908698</v>
      </c>
      <c r="H322" s="6">
        <v>1040.1045076099999</v>
      </c>
      <c r="I322" s="6">
        <v>26.892855226991401</v>
      </c>
      <c r="J322" s="6">
        <v>1.1348109691445001</v>
      </c>
      <c r="K322" s="6">
        <v>26.703796259074199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675.83027625</v>
      </c>
      <c r="E323" s="6">
        <v>16.8528272534001</v>
      </c>
      <c r="F323" s="6">
        <v>100</v>
      </c>
      <c r="G323" s="6">
        <v>0</v>
      </c>
      <c r="H323" s="6"/>
      <c r="I323" s="6"/>
      <c r="J323" s="6"/>
      <c r="K323" s="6"/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22951.970535772001</v>
      </c>
      <c r="E324" s="6">
        <v>1.96938243753306</v>
      </c>
      <c r="F324" s="6">
        <v>99.413121924349994</v>
      </c>
      <c r="G324" s="6">
        <v>0.171368919853956</v>
      </c>
      <c r="H324" s="6">
        <v>135.49527506699999</v>
      </c>
      <c r="I324" s="6">
        <v>29.106097774612302</v>
      </c>
      <c r="J324" s="6">
        <v>0.58687807564998395</v>
      </c>
      <c r="K324" s="6">
        <v>29.0287199851814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1559.1522693500001</v>
      </c>
      <c r="E325" s="6">
        <v>13.9547216796685</v>
      </c>
      <c r="F325" s="6">
        <v>98.625987535031399</v>
      </c>
      <c r="G325" s="6">
        <v>1.38596289166693</v>
      </c>
      <c r="H325" s="6">
        <v>21.721401289999999</v>
      </c>
      <c r="I325" s="6">
        <v>99.999999999999901</v>
      </c>
      <c r="J325" s="6">
        <v>1.3740124649685801</v>
      </c>
      <c r="K325" s="6">
        <v>99.483783708384394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39548.02295418</v>
      </c>
      <c r="E326" s="6">
        <v>2.25598594750211</v>
      </c>
      <c r="F326" s="6">
        <v>99.410643562172396</v>
      </c>
      <c r="G326" s="6">
        <v>0.17519650062404199</v>
      </c>
      <c r="H326" s="6">
        <v>234.46062812</v>
      </c>
      <c r="I326" s="6">
        <v>29.379153537862901</v>
      </c>
      <c r="J326" s="6">
        <v>0.58935643782761704</v>
      </c>
      <c r="K326" s="6">
        <v>29.551551080147402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815.38218347600002</v>
      </c>
      <c r="E327" s="6">
        <v>20.788776881014599</v>
      </c>
      <c r="F327" s="6">
        <v>100</v>
      </c>
      <c r="G327" s="6">
        <v>0</v>
      </c>
      <c r="H327" s="6"/>
      <c r="I327" s="6"/>
      <c r="J327" s="6"/>
      <c r="K327" s="6"/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18892.865021058002</v>
      </c>
      <c r="E328" s="6">
        <v>4.3341800066870002</v>
      </c>
      <c r="F328" s="6">
        <v>99.399205582750199</v>
      </c>
      <c r="G328" s="6">
        <v>0.22232791391064499</v>
      </c>
      <c r="H328" s="6">
        <v>114.19334555</v>
      </c>
      <c r="I328" s="6">
        <v>36.774656906418301</v>
      </c>
      <c r="J328" s="6">
        <v>0.60079441724984295</v>
      </c>
      <c r="K328" s="6">
        <v>36.783327852392702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2664.4756950999999</v>
      </c>
      <c r="E329" s="6">
        <v>17.3779609216623</v>
      </c>
      <c r="F329" s="6">
        <v>100</v>
      </c>
      <c r="G329" s="6">
        <v>0</v>
      </c>
      <c r="H329" s="6"/>
      <c r="I329" s="6"/>
      <c r="J329" s="6"/>
      <c r="K329" s="6"/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81750.044261129995</v>
      </c>
      <c r="E330" s="6">
        <v>3.40927198957209</v>
      </c>
      <c r="F330" s="6">
        <v>99.196431147230498</v>
      </c>
      <c r="G330" s="6">
        <v>0.2294224024805</v>
      </c>
      <c r="H330" s="6">
        <v>662.23944270000004</v>
      </c>
      <c r="I330" s="6">
        <v>27.952110131103499</v>
      </c>
      <c r="J330" s="6">
        <v>0.80356885276948498</v>
      </c>
      <c r="K330" s="6">
        <v>28.321012534090301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1378.8187665800001</v>
      </c>
      <c r="E331" s="6">
        <v>13.888248719696101</v>
      </c>
      <c r="F331" s="6">
        <v>98.327105467501696</v>
      </c>
      <c r="G331" s="6">
        <v>1.7111964269366899</v>
      </c>
      <c r="H331" s="6">
        <v>23.45862176</v>
      </c>
      <c r="I331" s="6">
        <v>99.999999999999801</v>
      </c>
      <c r="J331" s="6">
        <v>1.67289453249831</v>
      </c>
      <c r="K331" s="6">
        <v>100.578361802486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37932.43500736</v>
      </c>
      <c r="E332" s="6">
        <v>3.1697923768683398</v>
      </c>
      <c r="F332" s="6">
        <v>99.261442162531395</v>
      </c>
      <c r="G332" s="6">
        <v>0.30416016157947701</v>
      </c>
      <c r="H332" s="6">
        <v>282.23745855999999</v>
      </c>
      <c r="I332" s="6">
        <v>41.203662472802002</v>
      </c>
      <c r="J332" s="6">
        <v>0.73855783746858095</v>
      </c>
      <c r="K332" s="6">
        <v>40.878824589078697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1611.9309478800001</v>
      </c>
      <c r="E333" s="6">
        <v>13.9374986548465</v>
      </c>
      <c r="F333" s="6">
        <v>100</v>
      </c>
      <c r="G333" s="6">
        <v>0</v>
      </c>
      <c r="H333" s="6"/>
      <c r="I333" s="6"/>
      <c r="J333" s="6"/>
      <c r="K333" s="6"/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44081.325715400002</v>
      </c>
      <c r="E334" s="6">
        <v>2.6379938189346399</v>
      </c>
      <c r="F334" s="6">
        <v>99.009461591927703</v>
      </c>
      <c r="G334" s="6">
        <v>0.437503030189766</v>
      </c>
      <c r="H334" s="6">
        <v>441.01084379000002</v>
      </c>
      <c r="I334" s="6">
        <v>44.353125207056102</v>
      </c>
      <c r="J334" s="6">
        <v>0.99053840807231697</v>
      </c>
      <c r="K334" s="6">
        <v>43.730701516384897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2874.47289159</v>
      </c>
      <c r="E335" s="6">
        <v>13.274605524336801</v>
      </c>
      <c r="F335" s="6">
        <v>100</v>
      </c>
      <c r="G335" s="6">
        <v>0</v>
      </c>
      <c r="H335" s="6"/>
      <c r="I335" s="6"/>
      <c r="J335" s="6"/>
      <c r="K335" s="6"/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96339.539525419998</v>
      </c>
      <c r="E336" s="6">
        <v>2.23418119668339</v>
      </c>
      <c r="F336" s="6">
        <v>99.536406806671906</v>
      </c>
      <c r="G336" s="6">
        <v>0.18048847035240501</v>
      </c>
      <c r="H336" s="6">
        <v>448.70370757000001</v>
      </c>
      <c r="I336" s="6">
        <v>38.673758565505103</v>
      </c>
      <c r="J336" s="6">
        <v>0.463593193328113</v>
      </c>
      <c r="K336" s="6">
        <v>38.7520223926063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299.21606130700002</v>
      </c>
      <c r="E337" s="6">
        <v>19.703118496640101</v>
      </c>
      <c r="F337" s="6">
        <v>100</v>
      </c>
      <c r="G337" s="6">
        <v>0</v>
      </c>
      <c r="H337" s="6"/>
      <c r="I337" s="6"/>
      <c r="J337" s="6"/>
      <c r="K337" s="6"/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19643.330717915</v>
      </c>
      <c r="E338" s="6">
        <v>2.8938851359107201</v>
      </c>
      <c r="F338" s="6">
        <v>99.8235282661783</v>
      </c>
      <c r="G338" s="6">
        <v>0.102193904886592</v>
      </c>
      <c r="H338" s="6">
        <v>34.726208239999998</v>
      </c>
      <c r="I338" s="6">
        <v>57.520510780425198</v>
      </c>
      <c r="J338" s="6">
        <v>0.17647173382166501</v>
      </c>
      <c r="K338" s="6">
        <v>57.807309602266798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6509.5673699899999</v>
      </c>
      <c r="E339" s="6">
        <v>14.176402590644701</v>
      </c>
      <c r="F339" s="6">
        <v>100</v>
      </c>
      <c r="G339" s="6">
        <v>0</v>
      </c>
      <c r="H339" s="6"/>
      <c r="I339" s="6"/>
      <c r="J339" s="6"/>
      <c r="K339" s="6"/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129110.0363167</v>
      </c>
      <c r="E340" s="6">
        <v>2.5281398872758598</v>
      </c>
      <c r="F340" s="6">
        <v>99.540274572806396</v>
      </c>
      <c r="G340" s="6">
        <v>0.18133992582692299</v>
      </c>
      <c r="H340" s="6">
        <v>596.29297643999996</v>
      </c>
      <c r="I340" s="6">
        <v>39.309723300252102</v>
      </c>
      <c r="J340" s="6">
        <v>0.45972542719358001</v>
      </c>
      <c r="K340" s="6">
        <v>39.263927858015897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6780.0476858800002</v>
      </c>
      <c r="E341" s="6">
        <v>12.777595151456699</v>
      </c>
      <c r="F341" s="6">
        <v>100</v>
      </c>
      <c r="G341" s="6">
        <v>0</v>
      </c>
      <c r="H341" s="6"/>
      <c r="I341" s="6"/>
      <c r="J341" s="6"/>
      <c r="K341" s="6"/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158120.40857932999</v>
      </c>
      <c r="E342" s="6">
        <v>2.8470849625596699</v>
      </c>
      <c r="F342" s="6">
        <v>99.791636165036394</v>
      </c>
      <c r="G342" s="6">
        <v>0.12903749670523901</v>
      </c>
      <c r="H342" s="6">
        <v>330.15366802</v>
      </c>
      <c r="I342" s="6">
        <v>61.524019072518897</v>
      </c>
      <c r="J342" s="6">
        <v>0.20836383496362201</v>
      </c>
      <c r="K342" s="6">
        <v>61.799894041614202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4854.6262476600004</v>
      </c>
      <c r="E343" s="6">
        <v>12.828799039400099</v>
      </c>
      <c r="F343" s="6">
        <v>100</v>
      </c>
      <c r="G343" s="6">
        <v>1.4242828071831E-15</v>
      </c>
      <c r="H343" s="6"/>
      <c r="I343" s="6"/>
      <c r="J343" s="6"/>
      <c r="K343" s="6"/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84982.848240620006</v>
      </c>
      <c r="E344" s="6">
        <v>2.8772427468401802</v>
      </c>
      <c r="F344" s="6">
        <v>99.878099964183903</v>
      </c>
      <c r="G344" s="6">
        <v>8.5464203628835098E-2</v>
      </c>
      <c r="H344" s="6">
        <v>103.72055784</v>
      </c>
      <c r="I344" s="6">
        <v>70.391806806323501</v>
      </c>
      <c r="J344" s="6">
        <v>0.121900035816084</v>
      </c>
      <c r="K344" s="6">
        <v>70.0246084117545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5038.6537640099996</v>
      </c>
      <c r="E345" s="6">
        <v>21.1388507891768</v>
      </c>
      <c r="F345" s="6">
        <v>100</v>
      </c>
      <c r="G345" s="6">
        <v>2.3468838860259799E-15</v>
      </c>
      <c r="H345" s="6"/>
      <c r="I345" s="6"/>
      <c r="J345" s="6"/>
      <c r="K345" s="6"/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59588.080813439999</v>
      </c>
      <c r="E346" s="6">
        <v>4.1707006185770696</v>
      </c>
      <c r="F346" s="6">
        <v>99.784016856134301</v>
      </c>
      <c r="G346" s="6">
        <v>0.15102055971601799</v>
      </c>
      <c r="H346" s="6">
        <v>128.97878274000001</v>
      </c>
      <c r="I346" s="6">
        <v>70.060657010730296</v>
      </c>
      <c r="J346" s="6">
        <v>0.21598314386572801</v>
      </c>
      <c r="K346" s="6">
        <v>69.7713618137456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304.82255423800001</v>
      </c>
      <c r="E347" s="6">
        <v>17.105067052495698</v>
      </c>
      <c r="F347" s="6">
        <v>98.714815516650205</v>
      </c>
      <c r="G347" s="6">
        <v>1.2257822452157201</v>
      </c>
      <c r="H347" s="6">
        <v>3.9685351670000002</v>
      </c>
      <c r="I347" s="6">
        <v>100</v>
      </c>
      <c r="J347" s="6">
        <v>1.28518448334984</v>
      </c>
      <c r="K347" s="6">
        <v>94.152139064627207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9893.6226496639993</v>
      </c>
      <c r="E348" s="6">
        <v>4.8172871431389099</v>
      </c>
      <c r="F348" s="6">
        <v>94.549065313863693</v>
      </c>
      <c r="G348" s="6">
        <v>1.46657256951165</v>
      </c>
      <c r="H348" s="6">
        <v>570.38629301699996</v>
      </c>
      <c r="I348" s="6">
        <v>25.1502387083498</v>
      </c>
      <c r="J348" s="6">
        <v>5.4509346861362697</v>
      </c>
      <c r="K348" s="6">
        <v>25.438401603847701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503.37178202400003</v>
      </c>
      <c r="E349" s="6">
        <v>12.315692039024</v>
      </c>
      <c r="F349" s="6">
        <v>98.849042380829104</v>
      </c>
      <c r="G349" s="6">
        <v>1.1630716894363999</v>
      </c>
      <c r="H349" s="6">
        <v>5.8610541270000001</v>
      </c>
      <c r="I349" s="6">
        <v>100</v>
      </c>
      <c r="J349" s="6">
        <v>1.1509576191708999</v>
      </c>
      <c r="K349" s="6">
        <v>99.889449277775796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9104.6087436559992</v>
      </c>
      <c r="E350" s="6">
        <v>4.2451055656844003</v>
      </c>
      <c r="F350" s="6">
        <v>97.954590635303404</v>
      </c>
      <c r="G350" s="6">
        <v>0.43475297726669399</v>
      </c>
      <c r="H350" s="6">
        <v>190.115153005</v>
      </c>
      <c r="I350" s="6">
        <v>19.742890095626301</v>
      </c>
      <c r="J350" s="6">
        <v>2.04540936469663</v>
      </c>
      <c r="K350" s="6">
        <v>20.8203065120681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710.47597776600003</v>
      </c>
      <c r="E351" s="6">
        <v>14.271113272180401</v>
      </c>
      <c r="F351" s="6">
        <v>99.3822529683966</v>
      </c>
      <c r="G351" s="6">
        <v>0.60679324414300795</v>
      </c>
      <c r="H351" s="6">
        <v>4.4162253639999998</v>
      </c>
      <c r="I351" s="6">
        <v>100</v>
      </c>
      <c r="J351" s="6">
        <v>0.61774703160343902</v>
      </c>
      <c r="K351" s="6">
        <v>97.620023413802201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12969.492122719001</v>
      </c>
      <c r="E352" s="6">
        <v>3.4984065084637499</v>
      </c>
      <c r="F352" s="6">
        <v>97.929481159310797</v>
      </c>
      <c r="G352" s="6">
        <v>0.44736579735217302</v>
      </c>
      <c r="H352" s="6">
        <v>274.21341843499999</v>
      </c>
      <c r="I352" s="6">
        <v>20.537731966170998</v>
      </c>
      <c r="J352" s="6">
        <v>2.0705188406892501</v>
      </c>
      <c r="K352" s="6">
        <v>21.159092862219801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700.84359742799995</v>
      </c>
      <c r="E353" s="6">
        <v>12.851454243403101</v>
      </c>
      <c r="F353" s="6">
        <v>98.982552935485501</v>
      </c>
      <c r="G353" s="6">
        <v>1.02078125860832</v>
      </c>
      <c r="H353" s="6">
        <v>7.2040095930000003</v>
      </c>
      <c r="I353" s="6">
        <v>99.999999999999801</v>
      </c>
      <c r="J353" s="6">
        <v>1.01744706451445</v>
      </c>
      <c r="K353" s="6">
        <v>99.306920713332005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13992.974798223</v>
      </c>
      <c r="E354" s="6">
        <v>3.19818525355487</v>
      </c>
      <c r="F354" s="6">
        <v>99.059520947333297</v>
      </c>
      <c r="G354" s="6">
        <v>0.26497331352452402</v>
      </c>
      <c r="H354" s="6">
        <v>132.85042726200001</v>
      </c>
      <c r="I354" s="6">
        <v>27.989516244918601</v>
      </c>
      <c r="J354" s="6">
        <v>0.94047905266673504</v>
      </c>
      <c r="K354" s="6">
        <v>27.909318583056301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1538.1554804780001</v>
      </c>
      <c r="E355" s="6">
        <v>8.8933096323250407</v>
      </c>
      <c r="F355" s="6">
        <v>98.554739590822095</v>
      </c>
      <c r="G355" s="6">
        <v>1.4700335811974501</v>
      </c>
      <c r="H355" s="6">
        <v>22.55635019</v>
      </c>
      <c r="I355" s="6">
        <v>99.999999999999901</v>
      </c>
      <c r="J355" s="6">
        <v>1.44526040917789</v>
      </c>
      <c r="K355" s="6">
        <v>100.24406388264001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29070.34626016</v>
      </c>
      <c r="E356" s="6">
        <v>2.8766454462033999</v>
      </c>
      <c r="F356" s="6">
        <v>99.786685662611006</v>
      </c>
      <c r="G356" s="6">
        <v>0.122122056204056</v>
      </c>
      <c r="H356" s="6">
        <v>62.143778089999998</v>
      </c>
      <c r="I356" s="6">
        <v>58.064410275026198</v>
      </c>
      <c r="J356" s="6">
        <v>0.21331433738896799</v>
      </c>
      <c r="K356" s="6">
        <v>57.127689512425903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2232.5051531300001</v>
      </c>
      <c r="E357" s="6">
        <v>11.6709106743138</v>
      </c>
      <c r="F357" s="6">
        <v>100</v>
      </c>
      <c r="G357" s="6">
        <v>0</v>
      </c>
      <c r="H357" s="6"/>
      <c r="I357" s="6"/>
      <c r="J357" s="6"/>
      <c r="K357" s="6"/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30012.238315959999</v>
      </c>
      <c r="E358" s="6">
        <v>5.0710911635718903</v>
      </c>
      <c r="F358" s="6">
        <v>98.566773229834496</v>
      </c>
      <c r="G358" s="6">
        <v>0.47459110217296102</v>
      </c>
      <c r="H358" s="6">
        <v>436.39800693000001</v>
      </c>
      <c r="I358" s="6">
        <v>32.675692416975103</v>
      </c>
      <c r="J358" s="6">
        <v>1.4332267701655099</v>
      </c>
      <c r="K358" s="6">
        <v>32.638877893257103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1149.7000441929999</v>
      </c>
      <c r="E359" s="6">
        <v>14.9172415301082</v>
      </c>
      <c r="F359" s="6">
        <v>98.748451241479103</v>
      </c>
      <c r="G359" s="6">
        <v>1.27849795065723</v>
      </c>
      <c r="H359" s="6">
        <v>14.571425120000001</v>
      </c>
      <c r="I359" s="6">
        <v>100</v>
      </c>
      <c r="J359" s="6">
        <v>1.25154875852091</v>
      </c>
      <c r="K359" s="6">
        <v>100.87476950719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27044.331599000001</v>
      </c>
      <c r="E360" s="6">
        <v>4.4562183696734996</v>
      </c>
      <c r="F360" s="6">
        <v>97.856306135635805</v>
      </c>
      <c r="G360" s="6">
        <v>0.43336677092576997</v>
      </c>
      <c r="H360" s="6">
        <v>592.44794744499995</v>
      </c>
      <c r="I360" s="6">
        <v>19.7702630784405</v>
      </c>
      <c r="J360" s="6">
        <v>2.1436938643641898</v>
      </c>
      <c r="K360" s="6">
        <v>19.7825221733804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506.42714452500002</v>
      </c>
      <c r="E361" s="6">
        <v>15.5317521393509</v>
      </c>
      <c r="F361" s="6">
        <v>100</v>
      </c>
      <c r="G361" s="6">
        <v>0</v>
      </c>
      <c r="H361" s="6"/>
      <c r="I361" s="6"/>
      <c r="J361" s="6"/>
      <c r="K361" s="6"/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21198.115724629999</v>
      </c>
      <c r="E362" s="6">
        <v>2.64119388937277</v>
      </c>
      <c r="F362" s="6">
        <v>97.884946459115099</v>
      </c>
      <c r="G362" s="6">
        <v>0.38928374628636397</v>
      </c>
      <c r="H362" s="6">
        <v>458.03927309900001</v>
      </c>
      <c r="I362" s="6">
        <v>17.682424750703401</v>
      </c>
      <c r="J362" s="6">
        <v>2.1150535408849498</v>
      </c>
      <c r="K362" s="6">
        <v>18.016101212596801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928.15267647999997</v>
      </c>
      <c r="E363" s="6">
        <v>12.8527304862129</v>
      </c>
      <c r="F363" s="6">
        <v>100</v>
      </c>
      <c r="G363" s="6">
        <v>0</v>
      </c>
      <c r="H363" s="6"/>
      <c r="I363" s="6"/>
      <c r="J363" s="6"/>
      <c r="K363" s="6"/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24474.269558289001</v>
      </c>
      <c r="E364" s="6">
        <v>3.8050497195288</v>
      </c>
      <c r="F364" s="6">
        <v>93.5955389957237</v>
      </c>
      <c r="G364" s="6">
        <v>1.4121232715216201</v>
      </c>
      <c r="H364" s="6">
        <v>1674.700596589</v>
      </c>
      <c r="I364" s="6">
        <v>21.176600529048699</v>
      </c>
      <c r="J364" s="6">
        <v>6.4044610042762598</v>
      </c>
      <c r="K364" s="6">
        <v>20.636933949355299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1540.103956727</v>
      </c>
      <c r="E365" s="6">
        <v>14.403520727594699</v>
      </c>
      <c r="F365" s="6">
        <v>99.0833253156067</v>
      </c>
      <c r="G365" s="6">
        <v>0.92622724092289199</v>
      </c>
      <c r="H365" s="6">
        <v>14.24835414</v>
      </c>
      <c r="I365" s="6">
        <v>99.999999999999702</v>
      </c>
      <c r="J365" s="6">
        <v>0.91667468439329802</v>
      </c>
      <c r="K365" s="6">
        <v>100.115860720295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20053.978197037999</v>
      </c>
      <c r="E366" s="6">
        <v>3.8270204755111901</v>
      </c>
      <c r="F366" s="6">
        <v>99.190762881208101</v>
      </c>
      <c r="G366" s="6">
        <v>0.29210902585826098</v>
      </c>
      <c r="H366" s="6">
        <v>163.60821376000001</v>
      </c>
      <c r="I366" s="6">
        <v>35.678912166618602</v>
      </c>
      <c r="J366" s="6">
        <v>0.80923711879187799</v>
      </c>
      <c r="K366" s="6">
        <v>35.804730710603003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282.48946069099998</v>
      </c>
      <c r="E367" s="6">
        <v>19.2069229176455</v>
      </c>
      <c r="F367" s="6">
        <v>100</v>
      </c>
      <c r="G367" s="6">
        <v>2.1323968055370702E-15</v>
      </c>
      <c r="H367" s="6"/>
      <c r="I367" s="6"/>
      <c r="J367" s="6"/>
      <c r="K367" s="6"/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16451.054320261999</v>
      </c>
      <c r="E368" s="6">
        <v>2.4575982443736599</v>
      </c>
      <c r="F368" s="6">
        <v>99.494736449684197</v>
      </c>
      <c r="G368" s="6">
        <v>0.192972395218343</v>
      </c>
      <c r="H368" s="6">
        <v>83.543294940999999</v>
      </c>
      <c r="I368" s="6">
        <v>37.567683071470803</v>
      </c>
      <c r="J368" s="6">
        <v>0.50526355031576198</v>
      </c>
      <c r="K368" s="6">
        <v>37.999451162298499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989.58307023999998</v>
      </c>
      <c r="E369" s="6">
        <v>15.279655392338899</v>
      </c>
      <c r="F369" s="6">
        <v>100</v>
      </c>
      <c r="G369" s="6">
        <v>0</v>
      </c>
      <c r="H369" s="6"/>
      <c r="I369" s="6"/>
      <c r="J369" s="6"/>
      <c r="K369" s="6"/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34057.17414119</v>
      </c>
      <c r="E370" s="6">
        <v>2.8380066559318999</v>
      </c>
      <c r="F370" s="6">
        <v>99.547167045176806</v>
      </c>
      <c r="G370" s="6">
        <v>0.170167583977471</v>
      </c>
      <c r="H370" s="6">
        <v>154.92365335</v>
      </c>
      <c r="I370" s="6">
        <v>38.039949142841699</v>
      </c>
      <c r="J370" s="6">
        <v>0.45283295482314601</v>
      </c>
      <c r="K370" s="6">
        <v>37.4082776605674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970.36243530000002</v>
      </c>
      <c r="E371" s="6">
        <v>11.958723075826001</v>
      </c>
      <c r="F371" s="6">
        <v>98.504284489806395</v>
      </c>
      <c r="G371" s="6">
        <v>1.5227848155168699</v>
      </c>
      <c r="H371" s="6">
        <v>14.73424382</v>
      </c>
      <c r="I371" s="6">
        <v>99.999999999999801</v>
      </c>
      <c r="J371" s="6">
        <v>1.4957155101936099</v>
      </c>
      <c r="K371" s="6">
        <v>100.28700488973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31673.440863209998</v>
      </c>
      <c r="E372" s="6">
        <v>2.1324500303846001</v>
      </c>
      <c r="F372" s="6">
        <v>98.359396445074594</v>
      </c>
      <c r="G372" s="6">
        <v>0.38957787980372499</v>
      </c>
      <c r="H372" s="6">
        <v>528.30295380999996</v>
      </c>
      <c r="I372" s="6">
        <v>23.495249285751999</v>
      </c>
      <c r="J372" s="6">
        <v>1.6406035549254001</v>
      </c>
      <c r="K372" s="6">
        <v>23.3564318514406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1145.5914435320001</v>
      </c>
      <c r="E373" s="6">
        <v>11.597528506573701</v>
      </c>
      <c r="F373" s="6">
        <v>100</v>
      </c>
      <c r="G373" s="6">
        <v>1.28758431767448E-15</v>
      </c>
      <c r="H373" s="6"/>
      <c r="I373" s="6"/>
      <c r="J373" s="6"/>
      <c r="K373" s="6"/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32832.214396984004</v>
      </c>
      <c r="E374" s="6">
        <v>2.31174482834638</v>
      </c>
      <c r="F374" s="6">
        <v>99.693377163793897</v>
      </c>
      <c r="G374" s="6">
        <v>0.106922234956922</v>
      </c>
      <c r="H374" s="6">
        <v>100.98069685</v>
      </c>
      <c r="I374" s="6">
        <v>34.477717593222202</v>
      </c>
      <c r="J374" s="6">
        <v>0.30662283620609398</v>
      </c>
      <c r="K374" s="6">
        <v>34.7640078888044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3871.5457746100001</v>
      </c>
      <c r="E375" s="6">
        <v>10.982078297117701</v>
      </c>
      <c r="F375" s="6">
        <v>100</v>
      </c>
      <c r="G375" s="6">
        <v>0</v>
      </c>
      <c r="H375" s="6"/>
      <c r="I375" s="6"/>
      <c r="J375" s="6"/>
      <c r="K375" s="6"/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64687.714482689997</v>
      </c>
      <c r="E376" s="6">
        <v>3.53607237912659</v>
      </c>
      <c r="F376" s="6">
        <v>99.511962403034602</v>
      </c>
      <c r="G376" s="6">
        <v>0.20842073536796901</v>
      </c>
      <c r="H376" s="6">
        <v>317.24866003</v>
      </c>
      <c r="I376" s="6">
        <v>42.8779476756457</v>
      </c>
      <c r="J376" s="6">
        <v>0.48803759696543902</v>
      </c>
      <c r="K376" s="6">
        <v>42.4974561609828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6874.7172132300002</v>
      </c>
      <c r="E377" s="6">
        <v>11.6415321406262</v>
      </c>
      <c r="F377" s="6">
        <v>97.671097771016903</v>
      </c>
      <c r="G377" s="6">
        <v>1.6413343154494799</v>
      </c>
      <c r="H377" s="6">
        <v>163.92304998</v>
      </c>
      <c r="I377" s="6">
        <v>70.401628350615596</v>
      </c>
      <c r="J377" s="6">
        <v>2.3289022289831101</v>
      </c>
      <c r="K377" s="6">
        <v>68.835403394838593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128331.71282104999</v>
      </c>
      <c r="E378" s="6">
        <v>3.2360788536193601</v>
      </c>
      <c r="F378" s="6">
        <v>99.326215631629793</v>
      </c>
      <c r="G378" s="6">
        <v>0.26325488347756998</v>
      </c>
      <c r="H378" s="6">
        <v>870.54461418000005</v>
      </c>
      <c r="I378" s="6">
        <v>38.7910298245842</v>
      </c>
      <c r="J378" s="6">
        <v>0.67378436837019695</v>
      </c>
      <c r="K378" s="6">
        <v>38.807833113762797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5163.1122138199999</v>
      </c>
      <c r="E379" s="6">
        <v>14.3527785770919</v>
      </c>
      <c r="F379" s="6">
        <v>100</v>
      </c>
      <c r="G379" s="6">
        <v>0</v>
      </c>
      <c r="H379" s="6"/>
      <c r="I379" s="6"/>
      <c r="J379" s="6"/>
      <c r="K379" s="6"/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103227.18081658</v>
      </c>
      <c r="E380" s="6">
        <v>3.45755991055711</v>
      </c>
      <c r="F380" s="6">
        <v>99.415633548785095</v>
      </c>
      <c r="G380" s="6">
        <v>0.343546474005203</v>
      </c>
      <c r="H380" s="6">
        <v>606.77077809000002</v>
      </c>
      <c r="I380" s="6">
        <v>59.604578533102099</v>
      </c>
      <c r="J380" s="6">
        <v>0.58436645121492903</v>
      </c>
      <c r="K380" s="6">
        <v>58.446014988832303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4181.6376813300003</v>
      </c>
      <c r="E381" s="6">
        <v>16.145234490072099</v>
      </c>
      <c r="F381" s="6">
        <v>100</v>
      </c>
      <c r="G381" s="6">
        <v>1.7924811068850199E-15</v>
      </c>
      <c r="H381" s="6"/>
      <c r="I381" s="6"/>
      <c r="J381" s="6"/>
      <c r="K381" s="6"/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107190.60924973</v>
      </c>
      <c r="E382" s="6">
        <v>2.97187523452427</v>
      </c>
      <c r="F382" s="6">
        <v>98.582868394047296</v>
      </c>
      <c r="G382" s="6">
        <v>0.39717954385131898</v>
      </c>
      <c r="H382" s="6">
        <v>1540.8681315900001</v>
      </c>
      <c r="I382" s="6">
        <v>27.325657268673201</v>
      </c>
      <c r="J382" s="6">
        <v>1.4171316059526999</v>
      </c>
      <c r="K382" s="6">
        <v>27.6298253005085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1860.07933217</v>
      </c>
      <c r="E383" s="6">
        <v>18.360638810810102</v>
      </c>
      <c r="F383" s="6">
        <v>100</v>
      </c>
      <c r="G383" s="6">
        <v>0</v>
      </c>
      <c r="H383" s="6"/>
      <c r="I383" s="6"/>
      <c r="J383" s="6"/>
      <c r="K383" s="6"/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64268.434344050002</v>
      </c>
      <c r="E384" s="6">
        <v>2.8017541305305702</v>
      </c>
      <c r="F384" s="6">
        <v>99.194698332056007</v>
      </c>
      <c r="G384" s="6">
        <v>0.33444666512616</v>
      </c>
      <c r="H384" s="6">
        <v>521.75648742999999</v>
      </c>
      <c r="I384" s="6">
        <v>41.586938463564501</v>
      </c>
      <c r="J384" s="6">
        <v>0.80530166794398605</v>
      </c>
      <c r="K384" s="6">
        <v>41.196159620594599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1385.8590575000001</v>
      </c>
      <c r="E385" s="6">
        <v>14.3559257767616</v>
      </c>
      <c r="F385" s="6">
        <v>98.238698524487006</v>
      </c>
      <c r="G385" s="6">
        <v>1.7791411845916101</v>
      </c>
      <c r="H385" s="6">
        <v>24.846782780000002</v>
      </c>
      <c r="I385" s="6">
        <v>99.999999999999901</v>
      </c>
      <c r="J385" s="6">
        <v>1.7613014755130201</v>
      </c>
      <c r="K385" s="6">
        <v>99.233729657034004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41287.544489760003</v>
      </c>
      <c r="E386" s="6">
        <v>2.9230486262893201</v>
      </c>
      <c r="F386" s="6">
        <v>99.857580029038402</v>
      </c>
      <c r="G386" s="6">
        <v>8.2550258069270604E-2</v>
      </c>
      <c r="H386" s="6">
        <v>58.885573690000001</v>
      </c>
      <c r="I386" s="6">
        <v>57.803647225544204</v>
      </c>
      <c r="J386" s="6">
        <v>0.14241997096154299</v>
      </c>
      <c r="K386" s="6">
        <v>57.880007599467099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3036.6872581600001</v>
      </c>
      <c r="E387" s="6">
        <v>11.471101340296</v>
      </c>
      <c r="F387" s="6">
        <v>100</v>
      </c>
      <c r="G387" s="6">
        <v>0</v>
      </c>
      <c r="H387" s="6"/>
      <c r="I387" s="6"/>
      <c r="J387" s="6"/>
      <c r="K387" s="6"/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48633.770161439999</v>
      </c>
      <c r="E388" s="6">
        <v>3.14401015359614</v>
      </c>
      <c r="F388" s="6">
        <v>97.207013681830702</v>
      </c>
      <c r="G388" s="6">
        <v>0.75483288234104795</v>
      </c>
      <c r="H388" s="6">
        <v>1397.36269552</v>
      </c>
      <c r="I388" s="6">
        <v>26.446144545855901</v>
      </c>
      <c r="J388" s="6">
        <v>2.7929863181693002</v>
      </c>
      <c r="K388" s="6">
        <v>26.271181438982701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1581.72715806</v>
      </c>
      <c r="E389" s="6">
        <v>14.476106670782601</v>
      </c>
      <c r="F389" s="6">
        <v>100</v>
      </c>
      <c r="G389" s="6">
        <v>0</v>
      </c>
      <c r="H389" s="6"/>
      <c r="I389" s="6"/>
      <c r="J389" s="6"/>
      <c r="K389" s="6"/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30493.112687299999</v>
      </c>
      <c r="E390" s="6">
        <v>3.5945401900014802</v>
      </c>
      <c r="F390" s="6">
        <v>99.668846198040598</v>
      </c>
      <c r="G390" s="6">
        <v>0.18082799556145901</v>
      </c>
      <c r="H390" s="6">
        <v>101.31460918000001</v>
      </c>
      <c r="I390" s="6">
        <v>54.793947927689999</v>
      </c>
      <c r="J390" s="6">
        <v>0.33115380195940702</v>
      </c>
      <c r="K390" s="6">
        <v>54.424613491601299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1257.5562946350001</v>
      </c>
      <c r="E391" s="6">
        <v>13.2213569003057</v>
      </c>
      <c r="F391" s="6">
        <v>99.701636131211401</v>
      </c>
      <c r="G391" s="6">
        <v>0.30466030559524299</v>
      </c>
      <c r="H391" s="6">
        <v>3.7633220060000001</v>
      </c>
      <c r="I391" s="6">
        <v>100</v>
      </c>
      <c r="J391" s="6">
        <v>0.29836386878863003</v>
      </c>
      <c r="K391" s="6">
        <v>101.805661172732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12170.5360824</v>
      </c>
      <c r="E392" s="6">
        <v>5.25698797423592</v>
      </c>
      <c r="F392" s="6">
        <v>98.971944745417204</v>
      </c>
      <c r="G392" s="6">
        <v>0.57783167274458902</v>
      </c>
      <c r="H392" s="6">
        <v>126.419497998</v>
      </c>
      <c r="I392" s="6">
        <v>56.712930914551798</v>
      </c>
      <c r="J392" s="6">
        <v>1.0280552545828401</v>
      </c>
      <c r="K392" s="6">
        <v>55.628453949428199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3510.4383318199998</v>
      </c>
      <c r="E393" s="6">
        <v>15.0662830392342</v>
      </c>
      <c r="F393" s="6">
        <v>100</v>
      </c>
      <c r="G393" s="6">
        <v>0</v>
      </c>
      <c r="H393" s="6"/>
      <c r="I393" s="6"/>
      <c r="J393" s="6"/>
      <c r="K393" s="6"/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59645.568192680003</v>
      </c>
      <c r="E394" s="6">
        <v>3.0432887610443502</v>
      </c>
      <c r="F394" s="6">
        <v>99.336795935973797</v>
      </c>
      <c r="G394" s="6">
        <v>0.29534189135177003</v>
      </c>
      <c r="H394" s="6">
        <v>398.21279571000002</v>
      </c>
      <c r="I394" s="6">
        <v>43.915317091171801</v>
      </c>
      <c r="J394" s="6">
        <v>0.66320406402621102</v>
      </c>
      <c r="K394" s="6">
        <v>44.237239763651097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2050.6984947599999</v>
      </c>
      <c r="E395" s="6">
        <v>18.145794764546402</v>
      </c>
      <c r="F395" s="6">
        <v>99.001691751940996</v>
      </c>
      <c r="G395" s="6">
        <v>1.0159602220550299</v>
      </c>
      <c r="H395" s="6">
        <v>20.67872968</v>
      </c>
      <c r="I395" s="6">
        <v>100</v>
      </c>
      <c r="J395" s="6">
        <v>0.99830824805899498</v>
      </c>
      <c r="K395" s="6">
        <v>100.752228514275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45201.969449750002</v>
      </c>
      <c r="E396" s="6">
        <v>4.1252620124708796</v>
      </c>
      <c r="F396" s="6">
        <v>99.363910773133597</v>
      </c>
      <c r="G396" s="6">
        <v>0.20512545204129601</v>
      </c>
      <c r="H396" s="6">
        <v>289.36548064999999</v>
      </c>
      <c r="I396" s="6">
        <v>31.803637259680201</v>
      </c>
      <c r="J396" s="6">
        <v>0.63608922686643099</v>
      </c>
      <c r="K396" s="6">
        <v>32.042779932523501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1435.3188390299999</v>
      </c>
      <c r="E397" s="6">
        <v>12.357970626829699</v>
      </c>
      <c r="F397" s="6">
        <v>100</v>
      </c>
      <c r="G397" s="6">
        <v>0</v>
      </c>
      <c r="H397" s="6"/>
      <c r="I397" s="6"/>
      <c r="J397" s="6"/>
      <c r="K397" s="6"/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32673.177180028</v>
      </c>
      <c r="E398" s="6">
        <v>3.1890056024368301</v>
      </c>
      <c r="F398" s="6">
        <v>99.594532977271399</v>
      </c>
      <c r="G398" s="6">
        <v>0.22554957589812699</v>
      </c>
      <c r="H398" s="6">
        <v>133.01830409999999</v>
      </c>
      <c r="I398" s="6">
        <v>54.997623860063598</v>
      </c>
      <c r="J398" s="6">
        <v>0.40546702272854401</v>
      </c>
      <c r="K398" s="6">
        <v>55.401557748469799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387.92646913499999</v>
      </c>
      <c r="E399" s="6">
        <v>20.543214882750501</v>
      </c>
      <c r="F399" s="6">
        <v>100</v>
      </c>
      <c r="G399" s="6">
        <v>0</v>
      </c>
      <c r="H399" s="6"/>
      <c r="I399" s="6"/>
      <c r="J399" s="6"/>
      <c r="K399" s="6"/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13606.906469088</v>
      </c>
      <c r="E400" s="6">
        <v>2.5395137861723498</v>
      </c>
      <c r="F400" s="6">
        <v>99.482780517611502</v>
      </c>
      <c r="G400" s="6">
        <v>0.27049041629291198</v>
      </c>
      <c r="H400" s="6">
        <v>70.743470219000002</v>
      </c>
      <c r="I400" s="6">
        <v>52.788784346552497</v>
      </c>
      <c r="J400" s="6">
        <v>0.51721948238853899</v>
      </c>
      <c r="K400" s="6">
        <v>52.026537345263399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1068.33202785</v>
      </c>
      <c r="E401" s="6">
        <v>16.7750075964464</v>
      </c>
      <c r="F401" s="6">
        <v>95.945173719593697</v>
      </c>
      <c r="G401" s="6">
        <v>2.4670254788436199</v>
      </c>
      <c r="H401" s="6">
        <v>45.14975183</v>
      </c>
      <c r="I401" s="6">
        <v>59.807177738142997</v>
      </c>
      <c r="J401" s="6">
        <v>4.0548262804062603</v>
      </c>
      <c r="K401" s="6">
        <v>58.3746803857155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20189.531472909999</v>
      </c>
      <c r="E402" s="6">
        <v>3.8395326249677102</v>
      </c>
      <c r="F402" s="6">
        <v>95.981218747428599</v>
      </c>
      <c r="G402" s="6">
        <v>0.72541529588484199</v>
      </c>
      <c r="H402" s="6">
        <v>845.34570034000001</v>
      </c>
      <c r="I402" s="6">
        <v>17.016903724201399</v>
      </c>
      <c r="J402" s="6">
        <v>4.0187812525714399</v>
      </c>
      <c r="K402" s="6">
        <v>17.3252137454615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2344.3094654699999</v>
      </c>
      <c r="E403" s="6">
        <v>9.9726292150242593</v>
      </c>
      <c r="F403" s="6">
        <v>100</v>
      </c>
      <c r="G403" s="6">
        <v>0</v>
      </c>
      <c r="H403" s="6"/>
      <c r="I403" s="6"/>
      <c r="J403" s="6"/>
      <c r="K403" s="6"/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33007.373429270003</v>
      </c>
      <c r="E404" s="6">
        <v>2.9344945175548398</v>
      </c>
      <c r="F404" s="6">
        <v>99.541457574761594</v>
      </c>
      <c r="G404" s="6">
        <v>0.21521812509905899</v>
      </c>
      <c r="H404" s="6">
        <v>152.05002450000001</v>
      </c>
      <c r="I404" s="6">
        <v>46.775215186617203</v>
      </c>
      <c r="J404" s="6">
        <v>0.45854242523843702</v>
      </c>
      <c r="K404" s="6">
        <v>46.720051820129598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1467.9543292799999</v>
      </c>
      <c r="E405" s="6">
        <v>26.5309440163971</v>
      </c>
      <c r="F405" s="6">
        <v>100</v>
      </c>
      <c r="G405" s="6">
        <v>0</v>
      </c>
      <c r="H405" s="6"/>
      <c r="I405" s="6"/>
      <c r="J405" s="6"/>
      <c r="K405" s="6"/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56569.383858629997</v>
      </c>
      <c r="E406" s="6">
        <v>5.8674556246654896</v>
      </c>
      <c r="F406" s="6">
        <v>97.742630115745399</v>
      </c>
      <c r="G406" s="6">
        <v>0.65763751898932599</v>
      </c>
      <c r="H406" s="6">
        <v>1306.4721436499999</v>
      </c>
      <c r="I406" s="6">
        <v>27.435490512805298</v>
      </c>
      <c r="J406" s="6">
        <v>2.2573698842545502</v>
      </c>
      <c r="K406" s="6">
        <v>28.475271694358099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4056.49890448</v>
      </c>
      <c r="E407" s="6">
        <v>21.461462763589001</v>
      </c>
      <c r="F407" s="6">
        <v>93.672604278460796</v>
      </c>
      <c r="G407" s="6">
        <v>3.73205452867104</v>
      </c>
      <c r="H407" s="6">
        <v>274.00832944000001</v>
      </c>
      <c r="I407" s="6">
        <v>54.277522612682901</v>
      </c>
      <c r="J407" s="6">
        <v>6.3273957215392098</v>
      </c>
      <c r="K407" s="6">
        <v>55.250419350221698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51677.48342579</v>
      </c>
      <c r="E408" s="6">
        <v>4.48156432317586</v>
      </c>
      <c r="F408" s="6">
        <v>95.217735302225293</v>
      </c>
      <c r="G408" s="6">
        <v>1.60671420506181</v>
      </c>
      <c r="H408" s="6">
        <v>2595.4766081399998</v>
      </c>
      <c r="I408" s="6">
        <v>33.249979643990898</v>
      </c>
      <c r="J408" s="6">
        <v>4.7822646977746901</v>
      </c>
      <c r="K408" s="6">
        <v>31.990635724344099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790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777</v>
      </c>
      <c r="E418" s="5" t="s">
        <v>778</v>
      </c>
      <c r="F418" s="5" t="s">
        <v>779</v>
      </c>
      <c r="G418" s="5" t="s">
        <v>780</v>
      </c>
      <c r="H418" s="5" t="s">
        <v>781</v>
      </c>
      <c r="I418" s="5" t="s">
        <v>782</v>
      </c>
      <c r="J418" s="5" t="s">
        <v>783</v>
      </c>
      <c r="K418" s="5" t="s">
        <v>784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32.227195543000001</v>
      </c>
      <c r="E419" s="6"/>
      <c r="F419" s="6">
        <v>96.635459333357304</v>
      </c>
      <c r="G419" s="6"/>
      <c r="H419" s="6">
        <v>1.1220488909999999</v>
      </c>
      <c r="I419" s="6"/>
      <c r="J419" s="6">
        <v>3.36454066664268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271.52700394599998</v>
      </c>
      <c r="E420" s="6"/>
      <c r="F420" s="6">
        <v>100</v>
      </c>
      <c r="G420" s="6"/>
      <c r="H420" s="6"/>
      <c r="I420" s="6"/>
      <c r="J420" s="6"/>
      <c r="K420" s="6"/>
    </row>
    <row r="421" spans="1:11" x14ac:dyDescent="0.25">
      <c r="A421" s="6" t="s">
        <v>95</v>
      </c>
      <c r="B421" s="6" t="s">
        <v>96</v>
      </c>
      <c r="C421" s="6" t="s">
        <v>11</v>
      </c>
      <c r="D421" s="6">
        <v>10.262952878</v>
      </c>
      <c r="E421" s="6"/>
      <c r="F421" s="6">
        <v>100</v>
      </c>
      <c r="G421" s="6"/>
      <c r="H421" s="6"/>
      <c r="I421" s="6"/>
      <c r="J421" s="6"/>
      <c r="K421" s="6"/>
    </row>
    <row r="422" spans="1:11" x14ac:dyDescent="0.25">
      <c r="A422" s="6" t="s">
        <v>95</v>
      </c>
      <c r="B422" s="6" t="s">
        <v>96</v>
      </c>
      <c r="C422" s="6" t="s">
        <v>12</v>
      </c>
      <c r="D422" s="6">
        <v>583.486303023</v>
      </c>
      <c r="E422" s="6"/>
      <c r="F422" s="6">
        <v>99.170783800874204</v>
      </c>
      <c r="G422" s="6"/>
      <c r="H422" s="6">
        <v>4.8788189009999998</v>
      </c>
      <c r="I422" s="6"/>
      <c r="J422" s="6">
        <v>0.82921619912578803</v>
      </c>
      <c r="K422" s="6"/>
    </row>
    <row r="423" spans="1:11" x14ac:dyDescent="0.25">
      <c r="A423" s="6" t="s">
        <v>97</v>
      </c>
      <c r="B423" s="6" t="s">
        <v>98</v>
      </c>
      <c r="C423" s="6" t="s">
        <v>11</v>
      </c>
      <c r="D423" s="6">
        <v>45.634799352000002</v>
      </c>
      <c r="E423" s="6"/>
      <c r="F423" s="6">
        <v>100</v>
      </c>
      <c r="G423" s="6"/>
      <c r="H423" s="6"/>
      <c r="I423" s="6"/>
      <c r="J423" s="6"/>
      <c r="K423" s="6"/>
    </row>
    <row r="424" spans="1:11" x14ac:dyDescent="0.25">
      <c r="A424" s="6" t="s">
        <v>97</v>
      </c>
      <c r="B424" s="6" t="s">
        <v>98</v>
      </c>
      <c r="C424" s="6" t="s">
        <v>12</v>
      </c>
      <c r="D424" s="6">
        <v>470.15846825699998</v>
      </c>
      <c r="E424" s="6"/>
      <c r="F424" s="6">
        <v>100</v>
      </c>
      <c r="G424" s="6"/>
      <c r="H424" s="6"/>
      <c r="I424" s="6"/>
      <c r="J424" s="6"/>
      <c r="K424" s="6"/>
    </row>
    <row r="425" spans="1:11" x14ac:dyDescent="0.25">
      <c r="A425" s="6" t="s">
        <v>99</v>
      </c>
      <c r="B425" s="6" t="s">
        <v>100</v>
      </c>
      <c r="C425" s="6" t="s">
        <v>11</v>
      </c>
      <c r="D425" s="6">
        <v>2</v>
      </c>
      <c r="E425" s="6"/>
      <c r="F425" s="6">
        <v>100</v>
      </c>
      <c r="G425" s="6"/>
      <c r="H425" s="6"/>
      <c r="I425" s="6"/>
      <c r="J425" s="6"/>
      <c r="K425" s="6"/>
    </row>
    <row r="426" spans="1:11" x14ac:dyDescent="0.25">
      <c r="A426" s="6" t="s">
        <v>99</v>
      </c>
      <c r="B426" s="6" t="s">
        <v>100</v>
      </c>
      <c r="C426" s="6" t="s">
        <v>12</v>
      </c>
      <c r="D426" s="6">
        <v>102</v>
      </c>
      <c r="E426" s="6"/>
      <c r="F426" s="6">
        <v>100</v>
      </c>
      <c r="G426" s="6"/>
      <c r="H426" s="6"/>
      <c r="I426" s="6"/>
      <c r="J426" s="6"/>
      <c r="K426" s="6"/>
    </row>
    <row r="427" spans="1:11" x14ac:dyDescent="0.25">
      <c r="A427" s="6" t="s">
        <v>101</v>
      </c>
      <c r="B427" s="6" t="s">
        <v>102</v>
      </c>
      <c r="C427" s="6" t="s">
        <v>11</v>
      </c>
      <c r="D427" s="6">
        <v>458.03503035799997</v>
      </c>
      <c r="E427" s="6"/>
      <c r="F427" s="6">
        <v>99.6916456618398</v>
      </c>
      <c r="G427" s="6"/>
      <c r="H427" s="6">
        <v>1.4167394639999999</v>
      </c>
      <c r="I427" s="6"/>
      <c r="J427" s="6">
        <v>0.30835433816021002</v>
      </c>
      <c r="K427" s="6"/>
    </row>
    <row r="428" spans="1:11" x14ac:dyDescent="0.25">
      <c r="A428" s="6" t="s">
        <v>101</v>
      </c>
      <c r="B428" s="6" t="s">
        <v>102</v>
      </c>
      <c r="C428" s="6" t="s">
        <v>12</v>
      </c>
      <c r="D428" s="6">
        <v>4454.9453436920003</v>
      </c>
      <c r="E428" s="6"/>
      <c r="F428" s="6">
        <v>99.770740989636295</v>
      </c>
      <c r="G428" s="6"/>
      <c r="H428" s="6">
        <v>10.236832467999999</v>
      </c>
      <c r="I428" s="6"/>
      <c r="J428" s="6">
        <v>0.22925901036368301</v>
      </c>
      <c r="K428" s="6"/>
    </row>
    <row r="429" spans="1:11" x14ac:dyDescent="0.25">
      <c r="A429" s="6" t="s">
        <v>113</v>
      </c>
      <c r="B429" s="6" t="s">
        <v>114</v>
      </c>
      <c r="C429" s="6" t="s">
        <v>11</v>
      </c>
      <c r="D429" s="6">
        <v>105.11761758599999</v>
      </c>
      <c r="E429" s="6"/>
      <c r="F429" s="6">
        <v>100</v>
      </c>
      <c r="G429" s="6"/>
      <c r="H429" s="6"/>
      <c r="I429" s="6"/>
      <c r="J429" s="6"/>
      <c r="K429" s="6"/>
    </row>
    <row r="430" spans="1:11" x14ac:dyDescent="0.25">
      <c r="A430" s="6" t="s">
        <v>113</v>
      </c>
      <c r="B430" s="6" t="s">
        <v>114</v>
      </c>
      <c r="C430" s="6" t="s">
        <v>12</v>
      </c>
      <c r="D430" s="6">
        <v>2104.2431225579999</v>
      </c>
      <c r="E430" s="6"/>
      <c r="F430" s="6">
        <v>99.938363984349394</v>
      </c>
      <c r="G430" s="6"/>
      <c r="H430" s="6">
        <v>1.297771515</v>
      </c>
      <c r="I430" s="6"/>
      <c r="J430" s="6">
        <v>6.1636015650570697E-2</v>
      </c>
      <c r="K430" s="6"/>
    </row>
    <row r="431" spans="1:11" x14ac:dyDescent="0.25">
      <c r="A431" s="6" t="s">
        <v>129</v>
      </c>
      <c r="B431" s="6" t="s">
        <v>130</v>
      </c>
      <c r="C431" s="6" t="s">
        <v>11</v>
      </c>
      <c r="D431" s="6">
        <v>224.26611144200001</v>
      </c>
      <c r="E431" s="6"/>
      <c r="F431" s="6">
        <v>100</v>
      </c>
      <c r="G431" s="6"/>
      <c r="H431" s="6"/>
      <c r="I431" s="6"/>
      <c r="J431" s="6"/>
      <c r="K431" s="6"/>
    </row>
    <row r="432" spans="1:11" x14ac:dyDescent="0.25">
      <c r="A432" s="6" t="s">
        <v>129</v>
      </c>
      <c r="B432" s="6" t="s">
        <v>130</v>
      </c>
      <c r="C432" s="6" t="s">
        <v>12</v>
      </c>
      <c r="D432" s="6">
        <v>4803.6799389600001</v>
      </c>
      <c r="E432" s="6"/>
      <c r="F432" s="6">
        <v>99.801290524746506</v>
      </c>
      <c r="G432" s="6"/>
      <c r="H432" s="6">
        <v>9.5643725140000004</v>
      </c>
      <c r="I432" s="6"/>
      <c r="J432" s="6">
        <v>0.19870947525352201</v>
      </c>
      <c r="K432" s="6"/>
    </row>
    <row r="433" spans="1:11" x14ac:dyDescent="0.25">
      <c r="A433" s="6" t="s">
        <v>131</v>
      </c>
      <c r="B433" s="6" t="s">
        <v>132</v>
      </c>
      <c r="C433" s="6" t="s">
        <v>11</v>
      </c>
      <c r="D433" s="6">
        <v>272.26379401399998</v>
      </c>
      <c r="E433" s="6"/>
      <c r="F433" s="6">
        <v>95.9669759628039</v>
      </c>
      <c r="G433" s="6"/>
      <c r="H433" s="6">
        <v>11.441919626000001</v>
      </c>
      <c r="I433" s="6"/>
      <c r="J433" s="6">
        <v>4.0330240371961201</v>
      </c>
      <c r="K433" s="6"/>
    </row>
    <row r="434" spans="1:11" x14ac:dyDescent="0.25">
      <c r="A434" s="6" t="s">
        <v>131</v>
      </c>
      <c r="B434" s="6" t="s">
        <v>132</v>
      </c>
      <c r="C434" s="6" t="s">
        <v>12</v>
      </c>
      <c r="D434" s="6">
        <v>1621.8466445609999</v>
      </c>
      <c r="E434" s="6"/>
      <c r="F434" s="6">
        <v>91.861638522279804</v>
      </c>
      <c r="G434" s="6"/>
      <c r="H434" s="6">
        <v>143.685378001</v>
      </c>
      <c r="I434" s="6"/>
      <c r="J434" s="6">
        <v>8.1383614777201903</v>
      </c>
      <c r="K434" s="6"/>
    </row>
    <row r="435" spans="1:11" x14ac:dyDescent="0.25">
      <c r="A435" t="s">
        <v>966</v>
      </c>
    </row>
    <row r="436" spans="1:11" x14ac:dyDescent="0.25">
      <c r="A436" t="s">
        <v>967</v>
      </c>
    </row>
    <row r="437" spans="1:11" x14ac:dyDescent="0.25">
      <c r="A437" t="s">
        <v>968</v>
      </c>
    </row>
    <row r="438" spans="1:11" x14ac:dyDescent="0.25">
      <c r="A438" t="s">
        <v>971</v>
      </c>
    </row>
    <row r="439" spans="1:11" x14ac:dyDescent="0.25">
      <c r="A439" t="s">
        <v>972</v>
      </c>
    </row>
    <row r="442" spans="1:11" x14ac:dyDescent="0.25">
      <c r="K442" s="7" t="str">
        <f>HYPERLINK("#'Indice'!A1", "Ir al índice")</f>
        <v>Ir al índice</v>
      </c>
    </row>
    <row r="443" spans="1:11" ht="17.25" x14ac:dyDescent="0.3">
      <c r="A443" s="8" t="s">
        <v>791</v>
      </c>
    </row>
    <row r="444" spans="1:11" x14ac:dyDescent="0.25">
      <c r="A444" s="5" t="s">
        <v>14</v>
      </c>
      <c r="B444" s="5" t="s">
        <v>6</v>
      </c>
      <c r="C444" s="5" t="s">
        <v>7</v>
      </c>
      <c r="D444" s="5" t="s">
        <v>777</v>
      </c>
      <c r="E444" s="5" t="s">
        <v>778</v>
      </c>
      <c r="F444" s="5" t="s">
        <v>779</v>
      </c>
      <c r="G444" s="5" t="s">
        <v>780</v>
      </c>
      <c r="H444" s="5" t="s">
        <v>781</v>
      </c>
      <c r="I444" s="5" t="s">
        <v>782</v>
      </c>
      <c r="J444" s="5" t="s">
        <v>783</v>
      </c>
      <c r="K444" s="5" t="s">
        <v>784</v>
      </c>
    </row>
    <row r="445" spans="1:11" x14ac:dyDescent="0.25">
      <c r="A445" s="6" t="s">
        <v>10</v>
      </c>
      <c r="B445" s="6" t="s">
        <v>15</v>
      </c>
      <c r="C445" s="6" t="s">
        <v>11</v>
      </c>
      <c r="D445" s="6">
        <v>1149.807501173</v>
      </c>
      <c r="E445" s="6"/>
      <c r="F445" s="6">
        <v>98.798689669560801</v>
      </c>
      <c r="G445" s="6"/>
      <c r="H445" s="6">
        <v>13.980707981</v>
      </c>
      <c r="I445" s="6"/>
      <c r="J445" s="6">
        <v>1.2013103304391699</v>
      </c>
      <c r="K445" s="6"/>
    </row>
    <row r="446" spans="1:11" x14ac:dyDescent="0.25">
      <c r="A446" s="6" t="s">
        <v>10</v>
      </c>
      <c r="B446" s="6" t="s">
        <v>15</v>
      </c>
      <c r="C446" s="6" t="s">
        <v>12</v>
      </c>
      <c r="D446" s="6">
        <v>14411.886824997</v>
      </c>
      <c r="E446" s="6"/>
      <c r="F446" s="6">
        <v>98.836453097114799</v>
      </c>
      <c r="G446" s="6"/>
      <c r="H446" s="6">
        <v>169.66317339899999</v>
      </c>
      <c r="I446" s="6"/>
      <c r="J446" s="6">
        <v>1.1635469028852401</v>
      </c>
      <c r="K446" s="6"/>
    </row>
    <row r="447" spans="1:11" x14ac:dyDescent="0.25">
      <c r="A447" t="s">
        <v>966</v>
      </c>
    </row>
    <row r="448" spans="1:11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K45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872</v>
      </c>
    </row>
    <row r="7" spans="1:11" ht="21" x14ac:dyDescent="0.35">
      <c r="A7" s="2" t="s">
        <v>792</v>
      </c>
    </row>
    <row r="9" spans="1:11" x14ac:dyDescent="0.25">
      <c r="A9" t="s">
        <v>2</v>
      </c>
    </row>
    <row r="10" spans="1:11" x14ac:dyDescent="0.25">
      <c r="A10" t="s">
        <v>3</v>
      </c>
    </row>
    <row r="11" spans="1:11" x14ac:dyDescent="0.25">
      <c r="A11" t="s">
        <v>913</v>
      </c>
    </row>
    <row r="12" spans="1:11" x14ac:dyDescent="0.25">
      <c r="A12" s="3" t="s">
        <v>918</v>
      </c>
    </row>
    <row r="13" spans="1:11" x14ac:dyDescent="0.25">
      <c r="A13" s="3" t="s">
        <v>4</v>
      </c>
    </row>
    <row r="15" spans="1:11" ht="17.25" x14ac:dyDescent="0.3">
      <c r="A15" s="4" t="s">
        <v>961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793</v>
      </c>
      <c r="E16" s="5" t="s">
        <v>794</v>
      </c>
      <c r="F16" s="5" t="s">
        <v>795</v>
      </c>
      <c r="G16" s="5" t="s">
        <v>796</v>
      </c>
      <c r="H16" s="5" t="s">
        <v>797</v>
      </c>
      <c r="I16" s="5" t="s">
        <v>798</v>
      </c>
      <c r="J16" s="5" t="s">
        <v>799</v>
      </c>
      <c r="K16" s="5" t="s">
        <v>800</v>
      </c>
    </row>
    <row r="17" spans="1:11" x14ac:dyDescent="0.25">
      <c r="A17" s="6" t="s">
        <v>10</v>
      </c>
      <c r="B17" s="6" t="s">
        <v>15</v>
      </c>
      <c r="C17" s="6" t="s">
        <v>11</v>
      </c>
      <c r="D17" s="6">
        <v>157706.28658601901</v>
      </c>
      <c r="E17" s="6">
        <v>2.1191430189722702</v>
      </c>
      <c r="F17" s="6">
        <v>54.784458471333402</v>
      </c>
      <c r="G17" s="6">
        <v>1.2877228231583899</v>
      </c>
      <c r="H17" s="6">
        <v>130160.548254633</v>
      </c>
      <c r="I17" s="6">
        <v>2.1607479036148098</v>
      </c>
      <c r="J17" s="6">
        <v>45.215541528666598</v>
      </c>
      <c r="K17" s="6">
        <v>1.5602422340376501</v>
      </c>
    </row>
    <row r="18" spans="1:11" x14ac:dyDescent="0.25">
      <c r="A18" s="6" t="s">
        <v>10</v>
      </c>
      <c r="B18" s="6" t="s">
        <v>15</v>
      </c>
      <c r="C18" s="6" t="s">
        <v>12</v>
      </c>
      <c r="D18" s="6">
        <v>4459989.0527878404</v>
      </c>
      <c r="E18" s="6">
        <v>0.64388236980170799</v>
      </c>
      <c r="F18" s="6">
        <v>63.265162091177203</v>
      </c>
      <c r="G18" s="6">
        <v>0.42299801602008402</v>
      </c>
      <c r="H18" s="6">
        <v>2589687.1123662898</v>
      </c>
      <c r="I18" s="6">
        <v>0.81975931060650797</v>
      </c>
      <c r="J18" s="6">
        <v>36.734837908822797</v>
      </c>
      <c r="K18" s="6">
        <v>0.72849206832432001</v>
      </c>
    </row>
    <row r="19" spans="1:11" x14ac:dyDescent="0.25">
      <c r="A19" s="6" t="s">
        <v>10</v>
      </c>
      <c r="B19" s="6" t="s">
        <v>920</v>
      </c>
      <c r="C19" s="6" t="s">
        <v>11</v>
      </c>
      <c r="D19" s="6">
        <v>1093.4290018249999</v>
      </c>
      <c r="E19" s="6"/>
      <c r="F19" s="6">
        <v>75.670493918601395</v>
      </c>
      <c r="G19" s="6"/>
      <c r="H19" s="6">
        <v>351.55826494399997</v>
      </c>
      <c r="I19" s="6"/>
      <c r="J19" s="6">
        <v>24.329506081398701</v>
      </c>
      <c r="K19" s="6"/>
    </row>
    <row r="20" spans="1:11" x14ac:dyDescent="0.25">
      <c r="A20" s="6" t="s">
        <v>10</v>
      </c>
      <c r="B20" s="6" t="s">
        <v>920</v>
      </c>
      <c r="C20" s="6" t="s">
        <v>12</v>
      </c>
      <c r="D20" s="6">
        <v>16341.901092303</v>
      </c>
      <c r="E20" s="6"/>
      <c r="F20" s="6">
        <v>71.505609468573596</v>
      </c>
      <c r="G20" s="6"/>
      <c r="H20" s="6">
        <v>6512.1116400620003</v>
      </c>
      <c r="I20" s="6"/>
      <c r="J20" s="6">
        <v>28.494390531426401</v>
      </c>
      <c r="K20" s="6"/>
    </row>
    <row r="21" spans="1:11" x14ac:dyDescent="0.25">
      <c r="A21" s="6" t="s">
        <v>10</v>
      </c>
      <c r="B21" s="6" t="s">
        <v>921</v>
      </c>
      <c r="C21" s="6" t="s">
        <v>11</v>
      </c>
      <c r="D21" s="6">
        <v>156612.85758419399</v>
      </c>
      <c r="E21" s="6">
        <v>2.12907072013479</v>
      </c>
      <c r="F21" s="6">
        <v>54.6790892212911</v>
      </c>
      <c r="G21" s="6">
        <v>1.29639511932597</v>
      </c>
      <c r="H21" s="6">
        <v>129808.989989689</v>
      </c>
      <c r="I21" s="6">
        <v>2.1653179594120702</v>
      </c>
      <c r="J21" s="6">
        <v>45.3209107787089</v>
      </c>
      <c r="K21" s="6">
        <v>1.5640838451325301</v>
      </c>
    </row>
    <row r="22" spans="1:11" x14ac:dyDescent="0.25">
      <c r="A22" s="6" t="s">
        <v>10</v>
      </c>
      <c r="B22" s="6" t="s">
        <v>921</v>
      </c>
      <c r="C22" s="6" t="s">
        <v>12</v>
      </c>
      <c r="D22" s="6">
        <v>4443647.1516955402</v>
      </c>
      <c r="E22" s="6">
        <v>0.64286599042366699</v>
      </c>
      <c r="F22" s="6">
        <v>63.238360887845403</v>
      </c>
      <c r="G22" s="6">
        <v>0.42444530203261799</v>
      </c>
      <c r="H22" s="6">
        <v>2583175.0007262202</v>
      </c>
      <c r="I22" s="6">
        <v>0.81983017924808299</v>
      </c>
      <c r="J22" s="6">
        <v>36.761639112154597</v>
      </c>
      <c r="K22" s="6">
        <v>0.73014223074222595</v>
      </c>
    </row>
    <row r="23" spans="1:11" x14ac:dyDescent="0.25">
      <c r="A23" t="s">
        <v>966</v>
      </c>
    </row>
    <row r="24" spans="1:11" x14ac:dyDescent="0.25">
      <c r="A24" t="s">
        <v>967</v>
      </c>
    </row>
    <row r="25" spans="1:11" x14ac:dyDescent="0.25">
      <c r="A25" t="s">
        <v>968</v>
      </c>
    </row>
    <row r="26" spans="1:11" x14ac:dyDescent="0.25">
      <c r="A26" t="s">
        <v>971</v>
      </c>
    </row>
    <row r="27" spans="1:11" x14ac:dyDescent="0.25">
      <c r="A27" t="s">
        <v>972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801</v>
      </c>
    </row>
    <row r="32" spans="1:11" x14ac:dyDescent="0.25">
      <c r="A32" s="5" t="s">
        <v>14</v>
      </c>
      <c r="B32" s="5" t="s">
        <v>6</v>
      </c>
      <c r="C32" s="5" t="s">
        <v>7</v>
      </c>
      <c r="D32" s="5" t="s">
        <v>793</v>
      </c>
      <c r="E32" s="5" t="s">
        <v>794</v>
      </c>
      <c r="F32" s="5" t="s">
        <v>795</v>
      </c>
      <c r="G32" s="5" t="s">
        <v>796</v>
      </c>
      <c r="H32" s="5" t="s">
        <v>797</v>
      </c>
      <c r="I32" s="5" t="s">
        <v>798</v>
      </c>
      <c r="J32" s="5" t="s">
        <v>799</v>
      </c>
      <c r="K32" s="5" t="s">
        <v>800</v>
      </c>
    </row>
    <row r="33" spans="1:11" x14ac:dyDescent="0.25">
      <c r="A33" s="6" t="s">
        <v>10</v>
      </c>
      <c r="B33" s="6" t="s">
        <v>15</v>
      </c>
      <c r="C33" s="6" t="s">
        <v>11</v>
      </c>
      <c r="D33" s="6">
        <v>157706.28658601901</v>
      </c>
      <c r="E33" s="6">
        <v>2.1191430189722702</v>
      </c>
      <c r="F33" s="6">
        <v>54.784458471333402</v>
      </c>
      <c r="G33" s="6">
        <v>1.2877228231583899</v>
      </c>
      <c r="H33" s="6">
        <v>130160.548254633</v>
      </c>
      <c r="I33" s="6">
        <v>2.1607479036148098</v>
      </c>
      <c r="J33" s="6">
        <v>45.215541528666598</v>
      </c>
      <c r="K33" s="6">
        <v>1.5602422340376501</v>
      </c>
    </row>
    <row r="34" spans="1:11" x14ac:dyDescent="0.25">
      <c r="A34" s="6" t="s">
        <v>10</v>
      </c>
      <c r="B34" s="6" t="s">
        <v>15</v>
      </c>
      <c r="C34" s="6" t="s">
        <v>12</v>
      </c>
      <c r="D34" s="6">
        <v>4459989.0527878404</v>
      </c>
      <c r="E34" s="6">
        <v>0.64388236980170799</v>
      </c>
      <c r="F34" s="6">
        <v>63.265162091177203</v>
      </c>
      <c r="G34" s="6">
        <v>0.42299801602008402</v>
      </c>
      <c r="H34" s="6">
        <v>2589687.1123662898</v>
      </c>
      <c r="I34" s="6">
        <v>0.81975931060650797</v>
      </c>
      <c r="J34" s="6">
        <v>36.734837908822797</v>
      </c>
      <c r="K34" s="6">
        <v>0.72849206832432001</v>
      </c>
    </row>
    <row r="35" spans="1:11" x14ac:dyDescent="0.25">
      <c r="A35" t="s">
        <v>966</v>
      </c>
    </row>
    <row r="36" spans="1:11" x14ac:dyDescent="0.25">
      <c r="A36" t="s">
        <v>967</v>
      </c>
    </row>
    <row r="37" spans="1:11" x14ac:dyDescent="0.25">
      <c r="A37" t="s">
        <v>968</v>
      </c>
    </row>
    <row r="38" spans="1:11" x14ac:dyDescent="0.25">
      <c r="A38" t="s">
        <v>971</v>
      </c>
    </row>
    <row r="39" spans="1:11" x14ac:dyDescent="0.25">
      <c r="A39" t="s">
        <v>972</v>
      </c>
    </row>
    <row r="42" spans="1:11" x14ac:dyDescent="0.25">
      <c r="K42" s="7" t="str">
        <f>HYPERLINK("#'Indice'!A1", "Ir al índice")</f>
        <v>Ir al índice</v>
      </c>
    </row>
    <row r="43" spans="1:11" ht="17.25" x14ac:dyDescent="0.3">
      <c r="A43" s="4" t="s">
        <v>802</v>
      </c>
    </row>
    <row r="44" spans="1:11" x14ac:dyDescent="0.25">
      <c r="A44" s="5" t="s">
        <v>14</v>
      </c>
      <c r="B44" s="5" t="s">
        <v>6</v>
      </c>
      <c r="C44" s="5" t="s">
        <v>7</v>
      </c>
      <c r="D44" s="5" t="s">
        <v>793</v>
      </c>
      <c r="E44" s="5" t="s">
        <v>794</v>
      </c>
      <c r="F44" s="5" t="s">
        <v>795</v>
      </c>
      <c r="G44" s="5" t="s">
        <v>796</v>
      </c>
      <c r="H44" s="5" t="s">
        <v>797</v>
      </c>
      <c r="I44" s="5" t="s">
        <v>798</v>
      </c>
      <c r="J44" s="5" t="s">
        <v>799</v>
      </c>
      <c r="K44" s="5" t="s">
        <v>800</v>
      </c>
    </row>
    <row r="45" spans="1:11" x14ac:dyDescent="0.25">
      <c r="A45" s="6" t="s">
        <v>10</v>
      </c>
      <c r="B45" s="6" t="s">
        <v>15</v>
      </c>
      <c r="C45" s="6" t="s">
        <v>11</v>
      </c>
      <c r="D45" s="6">
        <v>156612.85758419399</v>
      </c>
      <c r="E45" s="6">
        <v>2.12907072013479</v>
      </c>
      <c r="F45" s="6">
        <v>54.6790892212911</v>
      </c>
      <c r="G45" s="6">
        <v>1.29639511932597</v>
      </c>
      <c r="H45" s="6">
        <v>129808.989989689</v>
      </c>
      <c r="I45" s="6">
        <v>2.1653179594120702</v>
      </c>
      <c r="J45" s="6">
        <v>45.3209107787089</v>
      </c>
      <c r="K45" s="6">
        <v>1.5640838451325301</v>
      </c>
    </row>
    <row r="46" spans="1:11" x14ac:dyDescent="0.25">
      <c r="A46" s="6" t="s">
        <v>10</v>
      </c>
      <c r="B46" s="6" t="s">
        <v>15</v>
      </c>
      <c r="C46" s="6" t="s">
        <v>12</v>
      </c>
      <c r="D46" s="6">
        <v>4443647.1516955402</v>
      </c>
      <c r="E46" s="6">
        <v>0.64286599042366699</v>
      </c>
      <c r="F46" s="6">
        <v>63.238360887845403</v>
      </c>
      <c r="G46" s="6">
        <v>0.42444530203261799</v>
      </c>
      <c r="H46" s="6">
        <v>2583175.0007262202</v>
      </c>
      <c r="I46" s="6">
        <v>0.81983017924808299</v>
      </c>
      <c r="J46" s="6">
        <v>36.761639112154597</v>
      </c>
      <c r="K46" s="6">
        <v>0.73014223074222595</v>
      </c>
    </row>
    <row r="47" spans="1:11" x14ac:dyDescent="0.25">
      <c r="A47" s="6" t="s">
        <v>17</v>
      </c>
      <c r="B47" s="6" t="s">
        <v>18</v>
      </c>
      <c r="C47" s="6" t="s">
        <v>11</v>
      </c>
      <c r="D47" s="6">
        <v>175.02950481100001</v>
      </c>
      <c r="E47" s="6">
        <v>16.4366587873157</v>
      </c>
      <c r="F47" s="6">
        <v>59.134989893509399</v>
      </c>
      <c r="G47" s="6">
        <v>7.9832669595468797</v>
      </c>
      <c r="H47" s="6">
        <v>120.95347434599999</v>
      </c>
      <c r="I47" s="6">
        <v>19.084569440631601</v>
      </c>
      <c r="J47" s="6">
        <v>40.865010106490601</v>
      </c>
      <c r="K47" s="6">
        <v>11.5524359284328</v>
      </c>
    </row>
    <row r="48" spans="1:11" x14ac:dyDescent="0.25">
      <c r="A48" s="6" t="s">
        <v>17</v>
      </c>
      <c r="B48" s="6" t="s">
        <v>18</v>
      </c>
      <c r="C48" s="6" t="s">
        <v>12</v>
      </c>
      <c r="D48" s="6">
        <v>4916.6933471140001</v>
      </c>
      <c r="E48" s="6">
        <v>4.8466635429859499</v>
      </c>
      <c r="F48" s="6">
        <v>71.070847792672595</v>
      </c>
      <c r="G48" s="6">
        <v>2.5307628367162698</v>
      </c>
      <c r="H48" s="6">
        <v>2001.323673672</v>
      </c>
      <c r="I48" s="6">
        <v>7.5538314111631504</v>
      </c>
      <c r="J48" s="6">
        <v>28.929152207327402</v>
      </c>
      <c r="K48" s="6">
        <v>6.2173775117425203</v>
      </c>
    </row>
    <row r="49" spans="1:11" x14ac:dyDescent="0.25">
      <c r="A49" s="6" t="s">
        <v>19</v>
      </c>
      <c r="B49" s="6" t="s">
        <v>20</v>
      </c>
      <c r="C49" s="6" t="s">
        <v>11</v>
      </c>
      <c r="D49" s="6">
        <v>1039.92927665</v>
      </c>
      <c r="E49" s="6">
        <v>16.441603553370001</v>
      </c>
      <c r="F49" s="6">
        <v>55.163062982987697</v>
      </c>
      <c r="G49" s="6">
        <v>9.0749886170833705</v>
      </c>
      <c r="H49" s="6">
        <v>845.26204597599997</v>
      </c>
      <c r="I49" s="6">
        <v>16.290214746328999</v>
      </c>
      <c r="J49" s="6">
        <v>44.836937017012303</v>
      </c>
      <c r="K49" s="6">
        <v>11.164994800249699</v>
      </c>
    </row>
    <row r="50" spans="1:11" x14ac:dyDescent="0.25">
      <c r="A50" s="6" t="s">
        <v>19</v>
      </c>
      <c r="B50" s="6" t="s">
        <v>20</v>
      </c>
      <c r="C50" s="6" t="s">
        <v>12</v>
      </c>
      <c r="D50" s="6">
        <v>32607.126821891001</v>
      </c>
      <c r="E50" s="6">
        <v>4.4465422451459302</v>
      </c>
      <c r="F50" s="6">
        <v>66.764787481527193</v>
      </c>
      <c r="G50" s="6">
        <v>2.8453283023056501</v>
      </c>
      <c r="H50" s="6">
        <v>16231.681855381999</v>
      </c>
      <c r="I50" s="6">
        <v>6.1932713509050101</v>
      </c>
      <c r="J50" s="6">
        <v>33.2352125184728</v>
      </c>
      <c r="K50" s="6">
        <v>5.7158575204844499</v>
      </c>
    </row>
    <row r="51" spans="1:11" x14ac:dyDescent="0.25">
      <c r="A51" s="6" t="s">
        <v>21</v>
      </c>
      <c r="B51" s="6" t="s">
        <v>22</v>
      </c>
      <c r="C51" s="6" t="s">
        <v>11</v>
      </c>
      <c r="D51" s="6">
        <v>179.48480339599999</v>
      </c>
      <c r="E51" s="6">
        <v>15.7535444775601</v>
      </c>
      <c r="F51" s="6">
        <v>49.192957299926199</v>
      </c>
      <c r="G51" s="6">
        <v>12.1362540548889</v>
      </c>
      <c r="H51" s="6">
        <v>185.37393502399999</v>
      </c>
      <c r="I51" s="6">
        <v>17.770810791911799</v>
      </c>
      <c r="J51" s="6">
        <v>50.807042700073801</v>
      </c>
      <c r="K51" s="6">
        <v>11.750698245271799</v>
      </c>
    </row>
    <row r="52" spans="1:11" x14ac:dyDescent="0.25">
      <c r="A52" s="6" t="s">
        <v>21</v>
      </c>
      <c r="B52" s="6" t="s">
        <v>22</v>
      </c>
      <c r="C52" s="6" t="s">
        <v>12</v>
      </c>
      <c r="D52" s="6">
        <v>4483.0272535730001</v>
      </c>
      <c r="E52" s="6">
        <v>5.6203015378332397</v>
      </c>
      <c r="F52" s="6">
        <v>65.539980567647902</v>
      </c>
      <c r="G52" s="6">
        <v>2.80392775537404</v>
      </c>
      <c r="H52" s="6">
        <v>2357.1140079060001</v>
      </c>
      <c r="I52" s="6">
        <v>6.2397066658540901</v>
      </c>
      <c r="J52" s="6">
        <v>34.460019432352098</v>
      </c>
      <c r="K52" s="6">
        <v>5.3328284089060798</v>
      </c>
    </row>
    <row r="53" spans="1:11" x14ac:dyDescent="0.25">
      <c r="A53" s="6" t="s">
        <v>23</v>
      </c>
      <c r="B53" s="6" t="s">
        <v>24</v>
      </c>
      <c r="C53" s="6" t="s">
        <v>11</v>
      </c>
      <c r="D53" s="6">
        <v>1821.6590321799999</v>
      </c>
      <c r="E53" s="6">
        <v>18.8165789206626</v>
      </c>
      <c r="F53" s="6">
        <v>41.078246865382503</v>
      </c>
      <c r="G53" s="6">
        <v>11.6967606556218</v>
      </c>
      <c r="H53" s="6">
        <v>2612.9485063299999</v>
      </c>
      <c r="I53" s="6">
        <v>13.1266522643215</v>
      </c>
      <c r="J53" s="6">
        <v>58.921753134617497</v>
      </c>
      <c r="K53" s="6">
        <v>8.1545846173174095</v>
      </c>
    </row>
    <row r="54" spans="1:11" x14ac:dyDescent="0.25">
      <c r="A54" s="6" t="s">
        <v>23</v>
      </c>
      <c r="B54" s="6" t="s">
        <v>24</v>
      </c>
      <c r="C54" s="6" t="s">
        <v>12</v>
      </c>
      <c r="D54" s="6">
        <v>65910.456841969994</v>
      </c>
      <c r="E54" s="6">
        <v>5.2005220615541301</v>
      </c>
      <c r="F54" s="6">
        <v>69.623923684285003</v>
      </c>
      <c r="G54" s="6">
        <v>3.2821573471307701</v>
      </c>
      <c r="H54" s="6">
        <v>28755.935619399999</v>
      </c>
      <c r="I54" s="6">
        <v>8.2653639903823208</v>
      </c>
      <c r="J54" s="6">
        <v>30.376076315715</v>
      </c>
      <c r="K54" s="6">
        <v>7.52291606991471</v>
      </c>
    </row>
    <row r="55" spans="1:11" x14ac:dyDescent="0.25">
      <c r="A55" s="6" t="s">
        <v>25</v>
      </c>
      <c r="B55" s="6" t="s">
        <v>26</v>
      </c>
      <c r="C55" s="6" t="s">
        <v>11</v>
      </c>
      <c r="D55" s="6">
        <v>269.342582322</v>
      </c>
      <c r="E55" s="6">
        <v>15.680953951633599</v>
      </c>
      <c r="F55" s="6">
        <v>50.157926848990201</v>
      </c>
      <c r="G55" s="6">
        <v>10.393739090049101</v>
      </c>
      <c r="H55" s="6">
        <v>267.64648250300002</v>
      </c>
      <c r="I55" s="6">
        <v>12.798212246478901</v>
      </c>
      <c r="J55" s="6">
        <v>49.842073151009799</v>
      </c>
      <c r="K55" s="6">
        <v>10.4596051489806</v>
      </c>
    </row>
    <row r="56" spans="1:11" x14ac:dyDescent="0.25">
      <c r="A56" s="6" t="s">
        <v>25</v>
      </c>
      <c r="B56" s="6" t="s">
        <v>26</v>
      </c>
      <c r="C56" s="6" t="s">
        <v>12</v>
      </c>
      <c r="D56" s="6">
        <v>6342.5225910319996</v>
      </c>
      <c r="E56" s="6">
        <v>4.5904885710713002</v>
      </c>
      <c r="F56" s="6">
        <v>67.173429071024898</v>
      </c>
      <c r="G56" s="6">
        <v>2.7115613680562398</v>
      </c>
      <c r="H56" s="6">
        <v>3099.4884522420002</v>
      </c>
      <c r="I56" s="6">
        <v>6.2529924253614304</v>
      </c>
      <c r="J56" s="6">
        <v>32.826570928975102</v>
      </c>
      <c r="K56" s="6">
        <v>5.5487024710242601</v>
      </c>
    </row>
    <row r="57" spans="1:11" x14ac:dyDescent="0.25">
      <c r="A57" s="6" t="s">
        <v>27</v>
      </c>
      <c r="B57" s="6" t="s">
        <v>28</v>
      </c>
      <c r="C57" s="6" t="s">
        <v>11</v>
      </c>
      <c r="D57" s="6">
        <v>267.78514745699999</v>
      </c>
      <c r="E57" s="6">
        <v>14.231384001282199</v>
      </c>
      <c r="F57" s="6">
        <v>69.567738073814994</v>
      </c>
      <c r="G57" s="6">
        <v>6.6540189447816198</v>
      </c>
      <c r="H57" s="6">
        <v>117.14205424799999</v>
      </c>
      <c r="I57" s="6">
        <v>18.1983068749701</v>
      </c>
      <c r="J57" s="6">
        <v>30.432261926184999</v>
      </c>
      <c r="K57" s="6">
        <v>15.210997073157801</v>
      </c>
    </row>
    <row r="58" spans="1:11" x14ac:dyDescent="0.25">
      <c r="A58" s="6" t="s">
        <v>27</v>
      </c>
      <c r="B58" s="6" t="s">
        <v>28</v>
      </c>
      <c r="C58" s="6" t="s">
        <v>12</v>
      </c>
      <c r="D58" s="6">
        <v>5087.2281994049999</v>
      </c>
      <c r="E58" s="6">
        <v>4.5920359474983403</v>
      </c>
      <c r="F58" s="6">
        <v>74.591992634309506</v>
      </c>
      <c r="G58" s="6">
        <v>2.1457768648692102</v>
      </c>
      <c r="H58" s="6">
        <v>1732.8445989520001</v>
      </c>
      <c r="I58" s="6">
        <v>6.8717847750328103</v>
      </c>
      <c r="J58" s="6">
        <v>25.408007365690501</v>
      </c>
      <c r="K58" s="6">
        <v>6.2995011688846096</v>
      </c>
    </row>
    <row r="59" spans="1:11" x14ac:dyDescent="0.25">
      <c r="A59" s="6" t="s">
        <v>29</v>
      </c>
      <c r="B59" s="6" t="s">
        <v>30</v>
      </c>
      <c r="C59" s="6" t="s">
        <v>11</v>
      </c>
      <c r="D59" s="6">
        <v>495.89349874200002</v>
      </c>
      <c r="E59" s="6">
        <v>14.313599501192</v>
      </c>
      <c r="F59" s="6">
        <v>67.279375066401897</v>
      </c>
      <c r="G59" s="6">
        <v>8.0898311576129895</v>
      </c>
      <c r="H59" s="6">
        <v>241.17265006299999</v>
      </c>
      <c r="I59" s="6">
        <v>19.8728726999509</v>
      </c>
      <c r="J59" s="6">
        <v>32.720624933598103</v>
      </c>
      <c r="K59" s="6">
        <v>16.634119482175102</v>
      </c>
    </row>
    <row r="60" spans="1:11" x14ac:dyDescent="0.25">
      <c r="A60" s="6" t="s">
        <v>29</v>
      </c>
      <c r="B60" s="6" t="s">
        <v>30</v>
      </c>
      <c r="C60" s="6" t="s">
        <v>12</v>
      </c>
      <c r="D60" s="6">
        <v>13706.136744953999</v>
      </c>
      <c r="E60" s="6">
        <v>4.4102787441242004</v>
      </c>
      <c r="F60" s="6">
        <v>74.409261486501606</v>
      </c>
      <c r="G60" s="6">
        <v>2.1363986329904301</v>
      </c>
      <c r="H60" s="6">
        <v>4713.797106211</v>
      </c>
      <c r="I60" s="6">
        <v>6.1618871228587597</v>
      </c>
      <c r="J60" s="6">
        <v>25.590738513498302</v>
      </c>
      <c r="K60" s="6">
        <v>6.2119287584349596</v>
      </c>
    </row>
    <row r="61" spans="1:11" x14ac:dyDescent="0.25">
      <c r="A61" s="6" t="s">
        <v>31</v>
      </c>
      <c r="B61" s="6" t="s">
        <v>32</v>
      </c>
      <c r="C61" s="6" t="s">
        <v>11</v>
      </c>
      <c r="D61" s="6">
        <v>303.80888116300002</v>
      </c>
      <c r="E61" s="6">
        <v>16.325309823145702</v>
      </c>
      <c r="F61" s="6">
        <v>50.442964999180099</v>
      </c>
      <c r="G61" s="6">
        <v>12.213212915150001</v>
      </c>
      <c r="H61" s="6">
        <v>298.47308455400002</v>
      </c>
      <c r="I61" s="6">
        <v>17.1342021655047</v>
      </c>
      <c r="J61" s="6">
        <v>49.557035000819901</v>
      </c>
      <c r="K61" s="6">
        <v>12.431548247312501</v>
      </c>
    </row>
    <row r="62" spans="1:11" x14ac:dyDescent="0.25">
      <c r="A62" s="6" t="s">
        <v>31</v>
      </c>
      <c r="B62" s="6" t="s">
        <v>32</v>
      </c>
      <c r="C62" s="6" t="s">
        <v>12</v>
      </c>
      <c r="D62" s="6">
        <v>11042.927544106</v>
      </c>
      <c r="E62" s="6">
        <v>5.55100263305971</v>
      </c>
      <c r="F62" s="6">
        <v>64.365034863016305</v>
      </c>
      <c r="G62" s="6">
        <v>3.1664733793744801</v>
      </c>
      <c r="H62" s="6">
        <v>6113.7904901620004</v>
      </c>
      <c r="I62" s="6">
        <v>6.5434338408261503</v>
      </c>
      <c r="J62" s="6">
        <v>35.634965136983702</v>
      </c>
      <c r="K62" s="6">
        <v>5.71938736779419</v>
      </c>
    </row>
    <row r="63" spans="1:11" x14ac:dyDescent="0.25">
      <c r="A63" s="6" t="s">
        <v>33</v>
      </c>
      <c r="B63" s="6" t="s">
        <v>34</v>
      </c>
      <c r="C63" s="6" t="s">
        <v>11</v>
      </c>
      <c r="D63" s="6">
        <v>1692.5384518599999</v>
      </c>
      <c r="E63" s="6">
        <v>14.281357856064</v>
      </c>
      <c r="F63" s="6">
        <v>57.117416270082302</v>
      </c>
      <c r="G63" s="6">
        <v>9.2931442961990598</v>
      </c>
      <c r="H63" s="6">
        <v>1270.7231282099999</v>
      </c>
      <c r="I63" s="6">
        <v>17.669814977788899</v>
      </c>
      <c r="J63" s="6">
        <v>42.882583729917698</v>
      </c>
      <c r="K63" s="6">
        <v>12.377994632203601</v>
      </c>
    </row>
    <row r="64" spans="1:11" x14ac:dyDescent="0.25">
      <c r="A64" s="6" t="s">
        <v>33</v>
      </c>
      <c r="B64" s="6" t="s">
        <v>34</v>
      </c>
      <c r="C64" s="6" t="s">
        <v>12</v>
      </c>
      <c r="D64" s="6">
        <v>71734.119380980002</v>
      </c>
      <c r="E64" s="6">
        <v>4.90662419217088</v>
      </c>
      <c r="F64" s="6">
        <v>62.178125862426803</v>
      </c>
      <c r="G64" s="6">
        <v>3.2566487339203301</v>
      </c>
      <c r="H64" s="6">
        <v>43634.619039500001</v>
      </c>
      <c r="I64" s="6">
        <v>6.1738739291941203</v>
      </c>
      <c r="J64" s="6">
        <v>37.821874137573197</v>
      </c>
      <c r="K64" s="6">
        <v>5.3538413810713399</v>
      </c>
    </row>
    <row r="65" spans="1:11" x14ac:dyDescent="0.25">
      <c r="A65" s="6" t="s">
        <v>35</v>
      </c>
      <c r="B65" s="6" t="s">
        <v>36</v>
      </c>
      <c r="C65" s="6" t="s">
        <v>11</v>
      </c>
      <c r="D65" s="6">
        <v>2252.8469790700001</v>
      </c>
      <c r="E65" s="6">
        <v>12.1876526823213</v>
      </c>
      <c r="F65" s="6">
        <v>62.487306085397101</v>
      </c>
      <c r="G65" s="6">
        <v>7.8260956600202896</v>
      </c>
      <c r="H65" s="6">
        <v>1352.44043081</v>
      </c>
      <c r="I65" s="6">
        <v>18.50836157949</v>
      </c>
      <c r="J65" s="6">
        <v>37.512693914602899</v>
      </c>
      <c r="K65" s="6">
        <v>13.03643070995</v>
      </c>
    </row>
    <row r="66" spans="1:11" x14ac:dyDescent="0.25">
      <c r="A66" s="6" t="s">
        <v>35</v>
      </c>
      <c r="B66" s="6" t="s">
        <v>36</v>
      </c>
      <c r="C66" s="6" t="s">
        <v>12</v>
      </c>
      <c r="D66" s="6">
        <v>59056.806055820001</v>
      </c>
      <c r="E66" s="6">
        <v>4.1485778024416797</v>
      </c>
      <c r="F66" s="6">
        <v>72.285206622055199</v>
      </c>
      <c r="G66" s="6">
        <v>2.16120261196957</v>
      </c>
      <c r="H66" s="6">
        <v>22642.90653489</v>
      </c>
      <c r="I66" s="6">
        <v>6.4187312712099898</v>
      </c>
      <c r="J66" s="6">
        <v>27.714793377944801</v>
      </c>
      <c r="K66" s="6">
        <v>5.6368083004604603</v>
      </c>
    </row>
    <row r="67" spans="1:11" x14ac:dyDescent="0.25">
      <c r="A67" s="6" t="s">
        <v>37</v>
      </c>
      <c r="B67" s="6" t="s">
        <v>38</v>
      </c>
      <c r="C67" s="6" t="s">
        <v>11</v>
      </c>
      <c r="D67" s="6">
        <v>3915.76645375</v>
      </c>
      <c r="E67" s="6">
        <v>13.2724942192966</v>
      </c>
      <c r="F67" s="6">
        <v>56.395463176192798</v>
      </c>
      <c r="G67" s="6">
        <v>7.5091289960861003</v>
      </c>
      <c r="H67" s="6">
        <v>3027.6403971099999</v>
      </c>
      <c r="I67" s="6">
        <v>14.4419402338004</v>
      </c>
      <c r="J67" s="6">
        <v>43.604536823807202</v>
      </c>
      <c r="K67" s="6">
        <v>9.7118519913470092</v>
      </c>
    </row>
    <row r="68" spans="1:11" x14ac:dyDescent="0.25">
      <c r="A68" s="6" t="s">
        <v>37</v>
      </c>
      <c r="B68" s="6" t="s">
        <v>38</v>
      </c>
      <c r="C68" s="6" t="s">
        <v>12</v>
      </c>
      <c r="D68" s="6">
        <v>61342.995301199997</v>
      </c>
      <c r="E68" s="6">
        <v>5.5605358547520201</v>
      </c>
      <c r="F68" s="6">
        <v>60.495100122278401</v>
      </c>
      <c r="G68" s="6">
        <v>2.9231388857793799</v>
      </c>
      <c r="H68" s="6">
        <v>40058.597848010002</v>
      </c>
      <c r="I68" s="6">
        <v>5.4060793945734904</v>
      </c>
      <c r="J68" s="6">
        <v>39.504899877721599</v>
      </c>
      <c r="K68" s="6">
        <v>4.4762948422576203</v>
      </c>
    </row>
    <row r="69" spans="1:11" x14ac:dyDescent="0.25">
      <c r="A69" s="6" t="s">
        <v>39</v>
      </c>
      <c r="B69" s="6" t="s">
        <v>40</v>
      </c>
      <c r="C69" s="6" t="s">
        <v>11</v>
      </c>
      <c r="D69" s="6">
        <v>233.759272837</v>
      </c>
      <c r="E69" s="6">
        <v>13.711939322107</v>
      </c>
      <c r="F69" s="6">
        <v>60.1531691786262</v>
      </c>
      <c r="G69" s="6">
        <v>8.9622881308920803</v>
      </c>
      <c r="H69" s="6">
        <v>154.84747229199999</v>
      </c>
      <c r="I69" s="6">
        <v>18.220418275814001</v>
      </c>
      <c r="J69" s="6">
        <v>39.8468308213738</v>
      </c>
      <c r="K69" s="6">
        <v>13.5295586387253</v>
      </c>
    </row>
    <row r="70" spans="1:11" x14ac:dyDescent="0.25">
      <c r="A70" s="6" t="s">
        <v>39</v>
      </c>
      <c r="B70" s="6" t="s">
        <v>40</v>
      </c>
      <c r="C70" s="6" t="s">
        <v>12</v>
      </c>
      <c r="D70" s="6">
        <v>6957.724221859</v>
      </c>
      <c r="E70" s="6">
        <v>5.3832570477817301</v>
      </c>
      <c r="F70" s="6">
        <v>68.803932427206902</v>
      </c>
      <c r="G70" s="6">
        <v>2.96449175674771</v>
      </c>
      <c r="H70" s="6">
        <v>3154.6690330179999</v>
      </c>
      <c r="I70" s="6">
        <v>6.6140587407065796</v>
      </c>
      <c r="J70" s="6">
        <v>31.196067572793101</v>
      </c>
      <c r="K70" s="6">
        <v>6.5382821099595301</v>
      </c>
    </row>
    <row r="71" spans="1:11" x14ac:dyDescent="0.25">
      <c r="A71" s="6" t="s">
        <v>41</v>
      </c>
      <c r="B71" s="6" t="s">
        <v>42</v>
      </c>
      <c r="C71" s="6" t="s">
        <v>11</v>
      </c>
      <c r="D71" s="6">
        <v>129.88246268399999</v>
      </c>
      <c r="E71" s="6">
        <v>15.136061427304099</v>
      </c>
      <c r="F71" s="6">
        <v>48.863636363636402</v>
      </c>
      <c r="G71" s="6">
        <v>7.8193542514341496</v>
      </c>
      <c r="H71" s="6">
        <v>135.92350746</v>
      </c>
      <c r="I71" s="6">
        <v>14.491306915464699</v>
      </c>
      <c r="J71" s="6">
        <v>51.136363636363598</v>
      </c>
      <c r="K71" s="6">
        <v>7.4718273958148602</v>
      </c>
    </row>
    <row r="72" spans="1:11" x14ac:dyDescent="0.25">
      <c r="A72" s="6" t="s">
        <v>41</v>
      </c>
      <c r="B72" s="6" t="s">
        <v>42</v>
      </c>
      <c r="C72" s="6" t="s">
        <v>12</v>
      </c>
      <c r="D72" s="6">
        <v>1819.86473877</v>
      </c>
      <c r="E72" s="6">
        <v>9.78603223062591</v>
      </c>
      <c r="F72" s="6">
        <v>61.229674796748</v>
      </c>
      <c r="G72" s="6">
        <v>3.3779959095599001</v>
      </c>
      <c r="H72" s="6">
        <v>1152.329291022</v>
      </c>
      <c r="I72" s="6">
        <v>12.9429386920193</v>
      </c>
      <c r="J72" s="6">
        <v>38.770325203252</v>
      </c>
      <c r="K72" s="6">
        <v>5.3348428191607802</v>
      </c>
    </row>
    <row r="73" spans="1:11" x14ac:dyDescent="0.25">
      <c r="A73" s="6" t="s">
        <v>43</v>
      </c>
      <c r="B73" s="6" t="s">
        <v>44</v>
      </c>
      <c r="C73" s="6" t="s">
        <v>11</v>
      </c>
      <c r="D73" s="6">
        <v>2969.0268119500001</v>
      </c>
      <c r="E73" s="6">
        <v>10.5942787235316</v>
      </c>
      <c r="F73" s="6">
        <v>52.170834366716598</v>
      </c>
      <c r="G73" s="6">
        <v>8.6273642240706003</v>
      </c>
      <c r="H73" s="6">
        <v>2721.9437235800001</v>
      </c>
      <c r="I73" s="6">
        <v>15.2657774071118</v>
      </c>
      <c r="J73" s="6">
        <v>47.829165633283402</v>
      </c>
      <c r="K73" s="6">
        <v>9.4105089226584706</v>
      </c>
    </row>
    <row r="74" spans="1:11" x14ac:dyDescent="0.25">
      <c r="A74" s="6" t="s">
        <v>43</v>
      </c>
      <c r="B74" s="6" t="s">
        <v>44</v>
      </c>
      <c r="C74" s="6" t="s">
        <v>12</v>
      </c>
      <c r="D74" s="6">
        <v>54063.033688290001</v>
      </c>
      <c r="E74" s="6">
        <v>4.1729670380412101</v>
      </c>
      <c r="F74" s="6">
        <v>63.141499946888302</v>
      </c>
      <c r="G74" s="6">
        <v>2.81335938771484</v>
      </c>
      <c r="H74" s="6">
        <v>31558.99577532</v>
      </c>
      <c r="I74" s="6">
        <v>6.2495244132997998</v>
      </c>
      <c r="J74" s="6">
        <v>36.858500053111698</v>
      </c>
      <c r="K74" s="6">
        <v>4.8195051717786201</v>
      </c>
    </row>
    <row r="75" spans="1:11" x14ac:dyDescent="0.25">
      <c r="A75" s="6" t="s">
        <v>45</v>
      </c>
      <c r="B75" s="6" t="s">
        <v>46</v>
      </c>
      <c r="C75" s="6" t="s">
        <v>11</v>
      </c>
      <c r="D75" s="6">
        <v>547.655172419</v>
      </c>
      <c r="E75" s="6">
        <v>11.637768811746399</v>
      </c>
      <c r="F75" s="6">
        <v>57.417143424670599</v>
      </c>
      <c r="G75" s="6">
        <v>5.8232410362408702</v>
      </c>
      <c r="H75" s="6">
        <v>406.16304241</v>
      </c>
      <c r="I75" s="6">
        <v>12.735605024177501</v>
      </c>
      <c r="J75" s="6">
        <v>42.582856575329401</v>
      </c>
      <c r="K75" s="6">
        <v>7.85184209478279</v>
      </c>
    </row>
    <row r="76" spans="1:11" x14ac:dyDescent="0.25">
      <c r="A76" s="6" t="s">
        <v>45</v>
      </c>
      <c r="B76" s="6" t="s">
        <v>46</v>
      </c>
      <c r="C76" s="6" t="s">
        <v>12</v>
      </c>
      <c r="D76" s="6">
        <v>7845.5965646799996</v>
      </c>
      <c r="E76" s="6">
        <v>5.1547875672240302</v>
      </c>
      <c r="F76" s="6">
        <v>65.762590260527901</v>
      </c>
      <c r="G76" s="6">
        <v>2.9546910686146699</v>
      </c>
      <c r="H76" s="6">
        <v>4084.5852204329999</v>
      </c>
      <c r="I76" s="6">
        <v>6.1825803576933298</v>
      </c>
      <c r="J76" s="6">
        <v>34.237409739472099</v>
      </c>
      <c r="K76" s="6">
        <v>5.6753165490709296</v>
      </c>
    </row>
    <row r="77" spans="1:11" x14ac:dyDescent="0.25">
      <c r="A77" s="6" t="s">
        <v>47</v>
      </c>
      <c r="B77" s="6" t="s">
        <v>48</v>
      </c>
      <c r="C77" s="6" t="s">
        <v>11</v>
      </c>
      <c r="D77" s="6">
        <v>66</v>
      </c>
      <c r="E77" s="6">
        <v>17.312899681701801</v>
      </c>
      <c r="F77" s="6">
        <v>50.381679389313</v>
      </c>
      <c r="G77" s="6">
        <v>9.8815754357895198</v>
      </c>
      <c r="H77" s="6">
        <v>65</v>
      </c>
      <c r="I77" s="6">
        <v>14.1403163485419</v>
      </c>
      <c r="J77" s="6">
        <v>49.618320610687</v>
      </c>
      <c r="K77" s="6">
        <v>10.0335996732632</v>
      </c>
    </row>
    <row r="78" spans="1:11" x14ac:dyDescent="0.25">
      <c r="A78" s="6" t="s">
        <v>47</v>
      </c>
      <c r="B78" s="6" t="s">
        <v>48</v>
      </c>
      <c r="C78" s="6" t="s">
        <v>12</v>
      </c>
      <c r="D78" s="6">
        <v>1201</v>
      </c>
      <c r="E78" s="6">
        <v>13.240595365782299</v>
      </c>
      <c r="F78" s="6">
        <v>64.258962011771004</v>
      </c>
      <c r="G78" s="6">
        <v>3.6187153546974402</v>
      </c>
      <c r="H78" s="6">
        <v>668</v>
      </c>
      <c r="I78" s="6">
        <v>14.5194482503085</v>
      </c>
      <c r="J78" s="6">
        <v>35.741037988229003</v>
      </c>
      <c r="K78" s="6">
        <v>6.5061035044784798</v>
      </c>
    </row>
    <row r="79" spans="1:11" x14ac:dyDescent="0.25">
      <c r="A79" s="6" t="s">
        <v>49</v>
      </c>
      <c r="B79" s="6" t="s">
        <v>50</v>
      </c>
      <c r="C79" s="6" t="s">
        <v>11</v>
      </c>
      <c r="D79" s="6">
        <v>370.00051531600002</v>
      </c>
      <c r="E79" s="6">
        <v>12.7399293360666</v>
      </c>
      <c r="F79" s="6">
        <v>67.752369095357594</v>
      </c>
      <c r="G79" s="6">
        <v>6.96300036617306</v>
      </c>
      <c r="H79" s="6">
        <v>176.106610171</v>
      </c>
      <c r="I79" s="6">
        <v>18.385611388678601</v>
      </c>
      <c r="J79" s="6">
        <v>32.247630904642399</v>
      </c>
      <c r="K79" s="6">
        <v>14.629284619855699</v>
      </c>
    </row>
    <row r="80" spans="1:11" x14ac:dyDescent="0.25">
      <c r="A80" s="6" t="s">
        <v>49</v>
      </c>
      <c r="B80" s="6" t="s">
        <v>50</v>
      </c>
      <c r="C80" s="6" t="s">
        <v>12</v>
      </c>
      <c r="D80" s="6">
        <v>8586.0131964840002</v>
      </c>
      <c r="E80" s="6">
        <v>4.8838391559818497</v>
      </c>
      <c r="F80" s="6">
        <v>70.748920456502105</v>
      </c>
      <c r="G80" s="6">
        <v>2.53886569000999</v>
      </c>
      <c r="H80" s="6">
        <v>3549.8796780409998</v>
      </c>
      <c r="I80" s="6">
        <v>6.4956134315527896</v>
      </c>
      <c r="J80" s="6">
        <v>29.251079543497902</v>
      </c>
      <c r="K80" s="6">
        <v>6.1406966701913301</v>
      </c>
    </row>
    <row r="81" spans="1:11" x14ac:dyDescent="0.25">
      <c r="A81" s="6" t="s">
        <v>51</v>
      </c>
      <c r="B81" s="6" t="s">
        <v>52</v>
      </c>
      <c r="C81" s="6" t="s">
        <v>11</v>
      </c>
      <c r="D81" s="6">
        <v>588.66004969899996</v>
      </c>
      <c r="E81" s="6">
        <v>14.7571360032271</v>
      </c>
      <c r="F81" s="6">
        <v>64.391636449108603</v>
      </c>
      <c r="G81" s="6">
        <v>7.5933765399183901</v>
      </c>
      <c r="H81" s="6">
        <v>325.52707484199999</v>
      </c>
      <c r="I81" s="6">
        <v>15.0632556205741</v>
      </c>
      <c r="J81" s="6">
        <v>35.608363550891397</v>
      </c>
      <c r="K81" s="6">
        <v>13.731323004518501</v>
      </c>
    </row>
    <row r="82" spans="1:11" x14ac:dyDescent="0.25">
      <c r="A82" s="6" t="s">
        <v>51</v>
      </c>
      <c r="B82" s="6" t="s">
        <v>52</v>
      </c>
      <c r="C82" s="6" t="s">
        <v>12</v>
      </c>
      <c r="D82" s="6">
        <v>10350.843191116001</v>
      </c>
      <c r="E82" s="6">
        <v>5.90321143609341</v>
      </c>
      <c r="F82" s="6">
        <v>69.066340370438098</v>
      </c>
      <c r="G82" s="6">
        <v>3.1453410506088</v>
      </c>
      <c r="H82" s="6">
        <v>4635.9696841559999</v>
      </c>
      <c r="I82" s="6">
        <v>7.5491756388361697</v>
      </c>
      <c r="J82" s="6">
        <v>30.933659629561902</v>
      </c>
      <c r="K82" s="6">
        <v>7.0226800897122104</v>
      </c>
    </row>
    <row r="83" spans="1:11" x14ac:dyDescent="0.25">
      <c r="A83" s="6" t="s">
        <v>53</v>
      </c>
      <c r="B83" s="6" t="s">
        <v>54</v>
      </c>
      <c r="C83" s="6" t="s">
        <v>11</v>
      </c>
      <c r="D83" s="6">
        <v>1510.5865563299999</v>
      </c>
      <c r="E83" s="6">
        <v>19.498307674974999</v>
      </c>
      <c r="F83" s="6">
        <v>54.265082603848803</v>
      </c>
      <c r="G83" s="6">
        <v>11.731296705042899</v>
      </c>
      <c r="H83" s="6">
        <v>1273.1308616599999</v>
      </c>
      <c r="I83" s="6">
        <v>19.538484885772</v>
      </c>
      <c r="J83" s="6">
        <v>45.734917396151197</v>
      </c>
      <c r="K83" s="6">
        <v>13.919338242928299</v>
      </c>
    </row>
    <row r="84" spans="1:11" x14ac:dyDescent="0.25">
      <c r="A84" s="6" t="s">
        <v>53</v>
      </c>
      <c r="B84" s="6" t="s">
        <v>54</v>
      </c>
      <c r="C84" s="6" t="s">
        <v>12</v>
      </c>
      <c r="D84" s="6">
        <v>59332.793410769998</v>
      </c>
      <c r="E84" s="6">
        <v>6.0725412538539603</v>
      </c>
      <c r="F84" s="6">
        <v>63.365850747306098</v>
      </c>
      <c r="G84" s="6">
        <v>3.40687586941071</v>
      </c>
      <c r="H84" s="6">
        <v>34302.489176030002</v>
      </c>
      <c r="I84" s="6">
        <v>7.0330946382371504</v>
      </c>
      <c r="J84" s="6">
        <v>36.634149252693902</v>
      </c>
      <c r="K84" s="6">
        <v>5.892851130965</v>
      </c>
    </row>
    <row r="85" spans="1:11" x14ac:dyDescent="0.25">
      <c r="A85" s="6" t="s">
        <v>55</v>
      </c>
      <c r="B85" s="6" t="s">
        <v>56</v>
      </c>
      <c r="C85" s="6" t="s">
        <v>11</v>
      </c>
      <c r="D85" s="6">
        <v>224.131399289</v>
      </c>
      <c r="E85" s="6">
        <v>13.661427814844201</v>
      </c>
      <c r="F85" s="6">
        <v>57.022471910112401</v>
      </c>
      <c r="G85" s="6">
        <v>6.6889277529108</v>
      </c>
      <c r="H85" s="6">
        <v>168.92662113899999</v>
      </c>
      <c r="I85" s="6">
        <v>14.980491013221</v>
      </c>
      <c r="J85" s="6">
        <v>42.977528089887599</v>
      </c>
      <c r="K85" s="6">
        <v>8.8748518551692293</v>
      </c>
    </row>
    <row r="86" spans="1:11" x14ac:dyDescent="0.25">
      <c r="A86" s="6" t="s">
        <v>55</v>
      </c>
      <c r="B86" s="6" t="s">
        <v>56</v>
      </c>
      <c r="C86" s="6" t="s">
        <v>12</v>
      </c>
      <c r="D86" s="6">
        <v>2159.6109212279998</v>
      </c>
      <c r="E86" s="6">
        <v>7.4047930390152299</v>
      </c>
      <c r="F86" s="6">
        <v>61.898734177215204</v>
      </c>
      <c r="G86" s="6">
        <v>3.45850673120855</v>
      </c>
      <c r="H86" s="6">
        <v>1329.331057852</v>
      </c>
      <c r="I86" s="6">
        <v>9.1153860462588394</v>
      </c>
      <c r="J86" s="6">
        <v>38.101265822784796</v>
      </c>
      <c r="K86" s="6">
        <v>5.6186371812657097</v>
      </c>
    </row>
    <row r="87" spans="1:11" x14ac:dyDescent="0.25">
      <c r="A87" s="6" t="s">
        <v>57</v>
      </c>
      <c r="B87" s="6" t="s">
        <v>58</v>
      </c>
      <c r="C87" s="6" t="s">
        <v>11</v>
      </c>
      <c r="D87" s="6">
        <v>2467.07572527</v>
      </c>
      <c r="E87" s="6">
        <v>13.5752740985077</v>
      </c>
      <c r="F87" s="6">
        <v>61.984931698328403</v>
      </c>
      <c r="G87" s="6">
        <v>8.6453029696059005</v>
      </c>
      <c r="H87" s="6">
        <v>1513.04598766</v>
      </c>
      <c r="I87" s="6">
        <v>21.7118588906729</v>
      </c>
      <c r="J87" s="6">
        <v>38.015068301671597</v>
      </c>
      <c r="K87" s="6">
        <v>14.096476424292399</v>
      </c>
    </row>
    <row r="88" spans="1:11" x14ac:dyDescent="0.25">
      <c r="A88" s="6" t="s">
        <v>57</v>
      </c>
      <c r="B88" s="6" t="s">
        <v>58</v>
      </c>
      <c r="C88" s="6" t="s">
        <v>12</v>
      </c>
      <c r="D88" s="6">
        <v>70803.535429979995</v>
      </c>
      <c r="E88" s="6">
        <v>4.4100863125726297</v>
      </c>
      <c r="F88" s="6">
        <v>61.262576353764601</v>
      </c>
      <c r="G88" s="6">
        <v>3.4794417553647099</v>
      </c>
      <c r="H88" s="6">
        <v>44770.342856039999</v>
      </c>
      <c r="I88" s="6">
        <v>6.20474167182714</v>
      </c>
      <c r="J88" s="6">
        <v>38.737423646235399</v>
      </c>
      <c r="K88" s="6">
        <v>5.5026779311179803</v>
      </c>
    </row>
    <row r="89" spans="1:11" x14ac:dyDescent="0.25">
      <c r="A89" s="6" t="s">
        <v>59</v>
      </c>
      <c r="B89" s="6" t="s">
        <v>60</v>
      </c>
      <c r="C89" s="6" t="s">
        <v>11</v>
      </c>
      <c r="D89" s="6">
        <v>229.07124041399999</v>
      </c>
      <c r="E89" s="6">
        <v>11.2210425232532</v>
      </c>
      <c r="F89" s="6">
        <v>74.405528066710104</v>
      </c>
      <c r="G89" s="6">
        <v>4.84505388880401</v>
      </c>
      <c r="H89" s="6">
        <v>78.797336513000005</v>
      </c>
      <c r="I89" s="6">
        <v>17.881703799632</v>
      </c>
      <c r="J89" s="6">
        <v>25.594471933289899</v>
      </c>
      <c r="K89" s="6">
        <v>14.0850256277115</v>
      </c>
    </row>
    <row r="90" spans="1:11" x14ac:dyDescent="0.25">
      <c r="A90" s="6" t="s">
        <v>59</v>
      </c>
      <c r="B90" s="6" t="s">
        <v>60</v>
      </c>
      <c r="C90" s="6" t="s">
        <v>12</v>
      </c>
      <c r="D90" s="6">
        <v>4265.026574984</v>
      </c>
      <c r="E90" s="6">
        <v>4.4189931020664801</v>
      </c>
      <c r="F90" s="6">
        <v>74.031058516963199</v>
      </c>
      <c r="G90" s="6">
        <v>2.2267858301072199</v>
      </c>
      <c r="H90" s="6">
        <v>1496.104847994</v>
      </c>
      <c r="I90" s="6">
        <v>6.5685363947749096</v>
      </c>
      <c r="J90" s="6">
        <v>25.968941483036801</v>
      </c>
      <c r="K90" s="6">
        <v>6.3480181585797499</v>
      </c>
    </row>
    <row r="91" spans="1:11" x14ac:dyDescent="0.25">
      <c r="A91" s="6" t="s">
        <v>61</v>
      </c>
      <c r="B91" s="6" t="s">
        <v>62</v>
      </c>
      <c r="C91" s="6" t="s">
        <v>11</v>
      </c>
      <c r="D91" s="6">
        <v>449.72569147799999</v>
      </c>
      <c r="E91" s="6">
        <v>12.8561996796474</v>
      </c>
      <c r="F91" s="6">
        <v>49.785432692277297</v>
      </c>
      <c r="G91" s="6">
        <v>8.3167432382360698</v>
      </c>
      <c r="H91" s="6">
        <v>453.602184083</v>
      </c>
      <c r="I91" s="6">
        <v>12.427190573185101</v>
      </c>
      <c r="J91" s="6">
        <v>50.214567307722703</v>
      </c>
      <c r="K91" s="6">
        <v>8.2456681976123605</v>
      </c>
    </row>
    <row r="92" spans="1:11" x14ac:dyDescent="0.25">
      <c r="A92" s="6" t="s">
        <v>61</v>
      </c>
      <c r="B92" s="6" t="s">
        <v>62</v>
      </c>
      <c r="C92" s="6" t="s">
        <v>12</v>
      </c>
      <c r="D92" s="6">
        <v>6754.3504446830002</v>
      </c>
      <c r="E92" s="6">
        <v>5.7819960132095698</v>
      </c>
      <c r="F92" s="6">
        <v>60.109882800480896</v>
      </c>
      <c r="G92" s="6">
        <v>4.2977322789637196</v>
      </c>
      <c r="H92" s="6">
        <v>4482.3216797699997</v>
      </c>
      <c r="I92" s="6">
        <v>7.2865990161898599</v>
      </c>
      <c r="J92" s="6">
        <v>39.890117199519104</v>
      </c>
      <c r="K92" s="6">
        <v>6.4761951514012299</v>
      </c>
    </row>
    <row r="93" spans="1:11" x14ac:dyDescent="0.25">
      <c r="A93" s="6" t="s">
        <v>63</v>
      </c>
      <c r="B93" s="6" t="s">
        <v>64</v>
      </c>
      <c r="C93" s="6" t="s">
        <v>11</v>
      </c>
      <c r="D93" s="6">
        <v>85.248094832000007</v>
      </c>
      <c r="E93" s="6">
        <v>15.2708506735123</v>
      </c>
      <c r="F93" s="6">
        <v>44.099378881987597</v>
      </c>
      <c r="G93" s="6">
        <v>10.437712664026201</v>
      </c>
      <c r="H93" s="6">
        <v>108.06096528</v>
      </c>
      <c r="I93" s="6">
        <v>13.1924137488657</v>
      </c>
      <c r="J93" s="6">
        <v>55.900621118012403</v>
      </c>
      <c r="K93" s="6">
        <v>8.2341955460651501</v>
      </c>
    </row>
    <row r="94" spans="1:11" x14ac:dyDescent="0.25">
      <c r="A94" s="6" t="s">
        <v>63</v>
      </c>
      <c r="B94" s="6" t="s">
        <v>64</v>
      </c>
      <c r="C94" s="6" t="s">
        <v>12</v>
      </c>
      <c r="D94" s="6">
        <v>1386.7823877599999</v>
      </c>
      <c r="E94" s="6">
        <v>9.4414317397563003</v>
      </c>
      <c r="F94" s="6">
        <v>52.476147205815501</v>
      </c>
      <c r="G94" s="6">
        <v>4.5699306761952503</v>
      </c>
      <c r="H94" s="6">
        <v>1255.908552032</v>
      </c>
      <c r="I94" s="6">
        <v>9.6216293665470705</v>
      </c>
      <c r="J94" s="6">
        <v>47.523852794184499</v>
      </c>
      <c r="K94" s="6">
        <v>5.0461471615731499</v>
      </c>
    </row>
    <row r="95" spans="1:11" x14ac:dyDescent="0.25">
      <c r="A95" s="6" t="s">
        <v>65</v>
      </c>
      <c r="B95" s="6" t="s">
        <v>66</v>
      </c>
      <c r="C95" s="6" t="s">
        <v>11</v>
      </c>
      <c r="D95" s="6">
        <v>91.593112634999997</v>
      </c>
      <c r="E95" s="6">
        <v>23.2078125157832</v>
      </c>
      <c r="F95" s="6">
        <v>50.595238095238102</v>
      </c>
      <c r="G95" s="6">
        <v>9.2589332338787198</v>
      </c>
      <c r="H95" s="6">
        <v>89.437980573000004</v>
      </c>
      <c r="I95" s="6">
        <v>16.762210447856599</v>
      </c>
      <c r="J95" s="6">
        <v>49.404761904761898</v>
      </c>
      <c r="K95" s="6">
        <v>9.4820400587914602</v>
      </c>
    </row>
    <row r="96" spans="1:11" x14ac:dyDescent="0.25">
      <c r="A96" s="6" t="s">
        <v>65</v>
      </c>
      <c r="B96" s="6" t="s">
        <v>66</v>
      </c>
      <c r="C96" s="6" t="s">
        <v>12</v>
      </c>
      <c r="D96" s="6">
        <v>1919.1451012110001</v>
      </c>
      <c r="E96" s="6">
        <v>17.1275422362481</v>
      </c>
      <c r="F96" s="6">
        <v>63.088912504427903</v>
      </c>
      <c r="G96" s="6">
        <v>3.2273029107399802</v>
      </c>
      <c r="H96" s="6">
        <v>1122.8238043020001</v>
      </c>
      <c r="I96" s="6">
        <v>17.420484189606899</v>
      </c>
      <c r="J96" s="6">
        <v>36.911087495572097</v>
      </c>
      <c r="K96" s="6">
        <v>5.5161482572244704</v>
      </c>
    </row>
    <row r="97" spans="1:11" x14ac:dyDescent="0.25">
      <c r="A97" s="6" t="s">
        <v>67</v>
      </c>
      <c r="B97" s="6" t="s">
        <v>68</v>
      </c>
      <c r="C97" s="6" t="s">
        <v>11</v>
      </c>
      <c r="D97" s="6">
        <v>618.97391539299997</v>
      </c>
      <c r="E97" s="6">
        <v>11.7607016540482</v>
      </c>
      <c r="F97" s="6">
        <v>57.9732816124856</v>
      </c>
      <c r="G97" s="6">
        <v>7.5623440132213604</v>
      </c>
      <c r="H97" s="6">
        <v>448.714333705</v>
      </c>
      <c r="I97" s="6">
        <v>17.435812857216899</v>
      </c>
      <c r="J97" s="6">
        <v>42.0267183875144</v>
      </c>
      <c r="K97" s="6">
        <v>10.4317899648149</v>
      </c>
    </row>
    <row r="98" spans="1:11" x14ac:dyDescent="0.25">
      <c r="A98" s="6" t="s">
        <v>67</v>
      </c>
      <c r="B98" s="6" t="s">
        <v>68</v>
      </c>
      <c r="C98" s="6" t="s">
        <v>12</v>
      </c>
      <c r="D98" s="6">
        <v>14631.713564518999</v>
      </c>
      <c r="E98" s="6">
        <v>4.2933793132603597</v>
      </c>
      <c r="F98" s="6">
        <v>68.499531912838506</v>
      </c>
      <c r="G98" s="6">
        <v>2.4685883336540102</v>
      </c>
      <c r="H98" s="6">
        <v>6728.5981864240002</v>
      </c>
      <c r="I98" s="6">
        <v>6.2887025271547801</v>
      </c>
      <c r="J98" s="6">
        <v>31.500468087161501</v>
      </c>
      <c r="K98" s="6">
        <v>5.3680835749139897</v>
      </c>
    </row>
    <row r="99" spans="1:11" x14ac:dyDescent="0.25">
      <c r="A99" s="6" t="s">
        <v>69</v>
      </c>
      <c r="B99" s="6" t="s">
        <v>70</v>
      </c>
      <c r="C99" s="6" t="s">
        <v>11</v>
      </c>
      <c r="D99" s="6">
        <v>12280.1456182</v>
      </c>
      <c r="E99" s="6">
        <v>15.6231783562766</v>
      </c>
      <c r="F99" s="6">
        <v>67.203938827683004</v>
      </c>
      <c r="G99" s="6">
        <v>5.9730808231955903</v>
      </c>
      <c r="H99" s="6">
        <v>5992.8095573700002</v>
      </c>
      <c r="I99" s="6">
        <v>15.3270330880234</v>
      </c>
      <c r="J99" s="6">
        <v>32.796061172317003</v>
      </c>
      <c r="K99" s="6">
        <v>12.239718548691901</v>
      </c>
    </row>
    <row r="100" spans="1:11" x14ac:dyDescent="0.25">
      <c r="A100" s="6" t="s">
        <v>69</v>
      </c>
      <c r="B100" s="6" t="s">
        <v>70</v>
      </c>
      <c r="C100" s="6" t="s">
        <v>12</v>
      </c>
      <c r="D100" s="6">
        <v>382864.65096394002</v>
      </c>
      <c r="E100" s="6">
        <v>3.63875599939285</v>
      </c>
      <c r="F100" s="6">
        <v>64.3036578968605</v>
      </c>
      <c r="G100" s="6">
        <v>2.5923505362184098</v>
      </c>
      <c r="H100" s="6">
        <v>212536.39383826</v>
      </c>
      <c r="I100" s="6">
        <v>5.7095181143654203</v>
      </c>
      <c r="J100" s="6">
        <v>35.6963421031395</v>
      </c>
      <c r="K100" s="6">
        <v>4.6698796629661103</v>
      </c>
    </row>
    <row r="101" spans="1:11" x14ac:dyDescent="0.25">
      <c r="A101" s="6" t="s">
        <v>71</v>
      </c>
      <c r="B101" s="6" t="s">
        <v>72</v>
      </c>
      <c r="C101" s="6" t="s">
        <v>11</v>
      </c>
      <c r="D101" s="6">
        <v>863.35414583500005</v>
      </c>
      <c r="E101" s="6">
        <v>11.128789523230701</v>
      </c>
      <c r="F101" s="6">
        <v>62.597187567684003</v>
      </c>
      <c r="G101" s="6">
        <v>7.0573957221615196</v>
      </c>
      <c r="H101" s="6">
        <v>515.86779588800005</v>
      </c>
      <c r="I101" s="6">
        <v>16.147756197362099</v>
      </c>
      <c r="J101" s="6">
        <v>37.402812432315997</v>
      </c>
      <c r="K101" s="6">
        <v>11.8112274193003</v>
      </c>
    </row>
    <row r="102" spans="1:11" x14ac:dyDescent="0.25">
      <c r="A102" s="6" t="s">
        <v>71</v>
      </c>
      <c r="B102" s="6" t="s">
        <v>72</v>
      </c>
      <c r="C102" s="6" t="s">
        <v>12</v>
      </c>
      <c r="D102" s="6">
        <v>10100.801697274001</v>
      </c>
      <c r="E102" s="6">
        <v>4.2775007824590201</v>
      </c>
      <c r="F102" s="6">
        <v>67.655404238558702</v>
      </c>
      <c r="G102" s="6">
        <v>2.7203208792079101</v>
      </c>
      <c r="H102" s="6">
        <v>4828.976361043</v>
      </c>
      <c r="I102" s="6">
        <v>6.5270929318325503</v>
      </c>
      <c r="J102" s="6">
        <v>32.344595761441298</v>
      </c>
      <c r="K102" s="6">
        <v>5.6901131211788298</v>
      </c>
    </row>
    <row r="103" spans="1:11" x14ac:dyDescent="0.25">
      <c r="A103" s="6" t="s">
        <v>73</v>
      </c>
      <c r="B103" s="6" t="s">
        <v>74</v>
      </c>
      <c r="C103" s="6" t="s">
        <v>11</v>
      </c>
      <c r="D103" s="6">
        <v>150.75305042700001</v>
      </c>
      <c r="E103" s="6">
        <v>17.407335092153598</v>
      </c>
      <c r="F103" s="6">
        <v>67.850454842616102</v>
      </c>
      <c r="G103" s="6">
        <v>9.1477878476923102</v>
      </c>
      <c r="H103" s="6">
        <v>71.431238207000007</v>
      </c>
      <c r="I103" s="6">
        <v>26.340400613977199</v>
      </c>
      <c r="J103" s="6">
        <v>32.149545157383898</v>
      </c>
      <c r="K103" s="6">
        <v>19.3060761273982</v>
      </c>
    </row>
    <row r="104" spans="1:11" x14ac:dyDescent="0.25">
      <c r="A104" s="6" t="s">
        <v>73</v>
      </c>
      <c r="B104" s="6" t="s">
        <v>74</v>
      </c>
      <c r="C104" s="6" t="s">
        <v>12</v>
      </c>
      <c r="D104" s="6">
        <v>4675.9610281790001</v>
      </c>
      <c r="E104" s="6">
        <v>4.8056238573001302</v>
      </c>
      <c r="F104" s="6">
        <v>70.774806387929999</v>
      </c>
      <c r="G104" s="6">
        <v>2.5345601014588302</v>
      </c>
      <c r="H104" s="6">
        <v>1930.854683261</v>
      </c>
      <c r="I104" s="6">
        <v>7.3296593338331899</v>
      </c>
      <c r="J104" s="6">
        <v>29.225193612070001</v>
      </c>
      <c r="K104" s="6">
        <v>6.1379576416299901</v>
      </c>
    </row>
    <row r="105" spans="1:11" x14ac:dyDescent="0.25">
      <c r="A105" s="6" t="s">
        <v>75</v>
      </c>
      <c r="B105" s="6" t="s">
        <v>76</v>
      </c>
      <c r="C105" s="6" t="s">
        <v>11</v>
      </c>
      <c r="D105" s="6">
        <v>36.678146538</v>
      </c>
      <c r="E105" s="6">
        <v>21.789270133579802</v>
      </c>
      <c r="F105" s="6">
        <v>48.529411764705898</v>
      </c>
      <c r="G105" s="6">
        <v>12.134073033953801</v>
      </c>
      <c r="H105" s="6">
        <v>38.901064509999998</v>
      </c>
      <c r="I105" s="6">
        <v>18.934671560215001</v>
      </c>
      <c r="J105" s="6">
        <v>51.470588235294102</v>
      </c>
      <c r="K105" s="6">
        <v>11.4406974320136</v>
      </c>
    </row>
    <row r="106" spans="1:11" x14ac:dyDescent="0.25">
      <c r="A106" s="6" t="s">
        <v>75</v>
      </c>
      <c r="B106" s="6" t="s">
        <v>76</v>
      </c>
      <c r="C106" s="6" t="s">
        <v>12</v>
      </c>
      <c r="D106" s="6">
        <v>1225.939261558</v>
      </c>
      <c r="E106" s="6">
        <v>11.267421045972901</v>
      </c>
      <c r="F106" s="6">
        <v>72.138652714192304</v>
      </c>
      <c r="G106" s="6">
        <v>4.5933560508308204</v>
      </c>
      <c r="H106" s="6">
        <v>473.48152803599999</v>
      </c>
      <c r="I106" s="6">
        <v>18.055290631952499</v>
      </c>
      <c r="J106" s="6">
        <v>27.8613472858077</v>
      </c>
      <c r="K106" s="6">
        <v>11.893126112831901</v>
      </c>
    </row>
    <row r="107" spans="1:11" x14ac:dyDescent="0.25">
      <c r="A107" s="6" t="s">
        <v>77</v>
      </c>
      <c r="B107" s="6" t="s">
        <v>78</v>
      </c>
      <c r="C107" s="6" t="s">
        <v>11</v>
      </c>
      <c r="D107" s="6">
        <v>44.515878145999999</v>
      </c>
      <c r="E107" s="6">
        <v>25.842344989083699</v>
      </c>
      <c r="F107" s="6">
        <v>61.1390302310609</v>
      </c>
      <c r="G107" s="6">
        <v>16.0444114735424</v>
      </c>
      <c r="H107" s="6">
        <v>28.295021826999999</v>
      </c>
      <c r="I107" s="6">
        <v>30.709886181320599</v>
      </c>
      <c r="J107" s="6">
        <v>38.8609697689391</v>
      </c>
      <c r="K107" s="6">
        <v>25.242287157345601</v>
      </c>
    </row>
    <row r="108" spans="1:11" x14ac:dyDescent="0.25">
      <c r="A108" s="6" t="s">
        <v>77</v>
      </c>
      <c r="B108" s="6" t="s">
        <v>78</v>
      </c>
      <c r="C108" s="6" t="s">
        <v>12</v>
      </c>
      <c r="D108" s="6">
        <v>4062.803873288</v>
      </c>
      <c r="E108" s="6">
        <v>4.6136146414259196</v>
      </c>
      <c r="F108" s="6">
        <v>69.081333790708797</v>
      </c>
      <c r="G108" s="6">
        <v>2.80847547458086</v>
      </c>
      <c r="H108" s="6">
        <v>1818.38522708</v>
      </c>
      <c r="I108" s="6">
        <v>6.8093131842191301</v>
      </c>
      <c r="J108" s="6">
        <v>30.918666209291199</v>
      </c>
      <c r="K108" s="6">
        <v>6.27495475999019</v>
      </c>
    </row>
    <row r="109" spans="1:11" x14ac:dyDescent="0.25">
      <c r="A109" s="6" t="s">
        <v>79</v>
      </c>
      <c r="B109" s="6" t="s">
        <v>80</v>
      </c>
      <c r="C109" s="6" t="s">
        <v>11</v>
      </c>
      <c r="D109" s="6">
        <v>51.595866805</v>
      </c>
      <c r="E109" s="6">
        <v>22.4832049649178</v>
      </c>
      <c r="F109" s="6">
        <v>67.307692307692307</v>
      </c>
      <c r="G109" s="6">
        <v>9.3222432944176497</v>
      </c>
      <c r="H109" s="6">
        <v>25.060849591</v>
      </c>
      <c r="I109" s="6">
        <v>24.198627976689501</v>
      </c>
      <c r="J109" s="6">
        <v>32.692307692307701</v>
      </c>
      <c r="K109" s="6">
        <v>19.192853841448098</v>
      </c>
    </row>
    <row r="110" spans="1:11" x14ac:dyDescent="0.25">
      <c r="A110" s="6" t="s">
        <v>79</v>
      </c>
      <c r="B110" s="6" t="s">
        <v>80</v>
      </c>
      <c r="C110" s="6" t="s">
        <v>12</v>
      </c>
      <c r="D110" s="6">
        <v>880.07807093099996</v>
      </c>
      <c r="E110" s="6">
        <v>15.7859836989316</v>
      </c>
      <c r="F110" s="6">
        <v>72.893772893772905</v>
      </c>
      <c r="G110" s="6">
        <v>3.6771154735896499</v>
      </c>
      <c r="H110" s="6">
        <v>327.26521230600002</v>
      </c>
      <c r="I110" s="6">
        <v>17.6035135203762</v>
      </c>
      <c r="J110" s="6">
        <v>27.106227106227099</v>
      </c>
      <c r="K110" s="6">
        <v>9.8884591789775804</v>
      </c>
    </row>
    <row r="111" spans="1:11" x14ac:dyDescent="0.25">
      <c r="A111" s="6" t="s">
        <v>81</v>
      </c>
      <c r="B111" s="6" t="s">
        <v>82</v>
      </c>
      <c r="C111" s="6" t="s">
        <v>11</v>
      </c>
      <c r="D111" s="6">
        <v>134.70550249300001</v>
      </c>
      <c r="E111" s="6">
        <v>23.701633356381901</v>
      </c>
      <c r="F111" s="6">
        <v>51.111006408452099</v>
      </c>
      <c r="G111" s="6">
        <v>14.679029134836499</v>
      </c>
      <c r="H111" s="6">
        <v>128.84928141500001</v>
      </c>
      <c r="I111" s="6">
        <v>21.240231753093202</v>
      </c>
      <c r="J111" s="6">
        <v>48.888993591547901</v>
      </c>
      <c r="K111" s="6">
        <v>15.3461934284978</v>
      </c>
    </row>
    <row r="112" spans="1:11" x14ac:dyDescent="0.25">
      <c r="A112" s="6" t="s">
        <v>81</v>
      </c>
      <c r="B112" s="6" t="s">
        <v>82</v>
      </c>
      <c r="C112" s="6" t="s">
        <v>12</v>
      </c>
      <c r="D112" s="6">
        <v>4641.069329856</v>
      </c>
      <c r="E112" s="6">
        <v>5.3798087657629301</v>
      </c>
      <c r="F112" s="6">
        <v>59.2998379435045</v>
      </c>
      <c r="G112" s="6">
        <v>4.2185756846459102</v>
      </c>
      <c r="H112" s="6">
        <v>3185.375886196</v>
      </c>
      <c r="I112" s="6">
        <v>7.3083912467018202</v>
      </c>
      <c r="J112" s="6">
        <v>40.7001620564955</v>
      </c>
      <c r="K112" s="6">
        <v>6.1464338668889296</v>
      </c>
    </row>
    <row r="113" spans="1:11" x14ac:dyDescent="0.25">
      <c r="A113" s="6" t="s">
        <v>83</v>
      </c>
      <c r="B113" s="6" t="s">
        <v>84</v>
      </c>
      <c r="C113" s="6" t="s">
        <v>11</v>
      </c>
      <c r="D113" s="6">
        <v>227.172987971</v>
      </c>
      <c r="E113" s="6">
        <v>17.846620322187199</v>
      </c>
      <c r="F113" s="6">
        <v>60.516064195616003</v>
      </c>
      <c r="G113" s="6">
        <v>9.9888505953093691</v>
      </c>
      <c r="H113" s="6">
        <v>148.219878354</v>
      </c>
      <c r="I113" s="6">
        <v>22.316758037176399</v>
      </c>
      <c r="J113" s="6">
        <v>39.483935804383997</v>
      </c>
      <c r="K113" s="6">
        <v>15.3096673761444</v>
      </c>
    </row>
    <row r="114" spans="1:11" x14ac:dyDescent="0.25">
      <c r="A114" s="6" t="s">
        <v>83</v>
      </c>
      <c r="B114" s="6" t="s">
        <v>84</v>
      </c>
      <c r="C114" s="6" t="s">
        <v>12</v>
      </c>
      <c r="D114" s="6">
        <v>9956.0367401660005</v>
      </c>
      <c r="E114" s="6">
        <v>4.31890519577275</v>
      </c>
      <c r="F114" s="6">
        <v>71.259065939191998</v>
      </c>
      <c r="G114" s="6">
        <v>2.77902442494252</v>
      </c>
      <c r="H114" s="6">
        <v>4015.5703935309998</v>
      </c>
      <c r="I114" s="6">
        <v>7.1554563957847002</v>
      </c>
      <c r="J114" s="6">
        <v>28.740934060808002</v>
      </c>
      <c r="K114" s="6">
        <v>6.8901965511846397</v>
      </c>
    </row>
    <row r="115" spans="1:11" x14ac:dyDescent="0.25">
      <c r="A115" s="6" t="s">
        <v>85</v>
      </c>
      <c r="B115" s="6" t="s">
        <v>86</v>
      </c>
      <c r="C115" s="6" t="s">
        <v>11</v>
      </c>
      <c r="D115" s="6">
        <v>562.05226110199999</v>
      </c>
      <c r="E115" s="6">
        <v>16.989862808150001</v>
      </c>
      <c r="F115" s="6">
        <v>58.212642845221801</v>
      </c>
      <c r="G115" s="6">
        <v>9.1184773236774195</v>
      </c>
      <c r="H115" s="6">
        <v>403.46353345900002</v>
      </c>
      <c r="I115" s="6">
        <v>17.422290213199599</v>
      </c>
      <c r="J115" s="6">
        <v>41.787357154778199</v>
      </c>
      <c r="K115" s="6">
        <v>12.7026617588997</v>
      </c>
    </row>
    <row r="116" spans="1:11" x14ac:dyDescent="0.25">
      <c r="A116" s="6" t="s">
        <v>85</v>
      </c>
      <c r="B116" s="6" t="s">
        <v>86</v>
      </c>
      <c r="C116" s="6" t="s">
        <v>12</v>
      </c>
      <c r="D116" s="6">
        <v>18972.234477296999</v>
      </c>
      <c r="E116" s="6">
        <v>5.1119029021229503</v>
      </c>
      <c r="F116" s="6">
        <v>66.929762222696695</v>
      </c>
      <c r="G116" s="6">
        <v>2.9708868875233501</v>
      </c>
      <c r="H116" s="6">
        <v>9374.2497282950008</v>
      </c>
      <c r="I116" s="6">
        <v>5.8930842129665004</v>
      </c>
      <c r="J116" s="6">
        <v>33.070237777303298</v>
      </c>
      <c r="K116" s="6">
        <v>6.0126798697810901</v>
      </c>
    </row>
    <row r="117" spans="1:11" x14ac:dyDescent="0.25">
      <c r="A117" s="6" t="s">
        <v>87</v>
      </c>
      <c r="B117" s="6" t="s">
        <v>88</v>
      </c>
      <c r="C117" s="6" t="s">
        <v>11</v>
      </c>
      <c r="D117" s="6">
        <v>239.78575267299999</v>
      </c>
      <c r="E117" s="6">
        <v>16.174374404850401</v>
      </c>
      <c r="F117" s="6">
        <v>63.169678076753698</v>
      </c>
      <c r="G117" s="6">
        <v>8.9593446634776193</v>
      </c>
      <c r="H117" s="6">
        <v>139.80420246599999</v>
      </c>
      <c r="I117" s="6">
        <v>23.792160435270599</v>
      </c>
      <c r="J117" s="6">
        <v>36.830321923246302</v>
      </c>
      <c r="K117" s="6">
        <v>15.366656836451501</v>
      </c>
    </row>
    <row r="118" spans="1:11" x14ac:dyDescent="0.25">
      <c r="A118" s="6" t="s">
        <v>87</v>
      </c>
      <c r="B118" s="6" t="s">
        <v>88</v>
      </c>
      <c r="C118" s="6" t="s">
        <v>12</v>
      </c>
      <c r="D118" s="6">
        <v>11101.463689587999</v>
      </c>
      <c r="E118" s="6">
        <v>4.9395512318810502</v>
      </c>
      <c r="F118" s="6">
        <v>66.4026283586212</v>
      </c>
      <c r="G118" s="6">
        <v>3.1410967139294899</v>
      </c>
      <c r="H118" s="6">
        <v>5616.9463553160003</v>
      </c>
      <c r="I118" s="6">
        <v>7.0705195856265401</v>
      </c>
      <c r="J118" s="6">
        <v>33.5973716413788</v>
      </c>
      <c r="K118" s="6">
        <v>6.2081367542650598</v>
      </c>
    </row>
    <row r="119" spans="1:11" x14ac:dyDescent="0.25">
      <c r="A119" s="6" t="s">
        <v>89</v>
      </c>
      <c r="B119" s="6" t="s">
        <v>90</v>
      </c>
      <c r="C119" s="6" t="s">
        <v>11</v>
      </c>
      <c r="D119" s="6">
        <v>1540.6356363299999</v>
      </c>
      <c r="E119" s="6">
        <v>17.586025436117701</v>
      </c>
      <c r="F119" s="6">
        <v>57.869549460943198</v>
      </c>
      <c r="G119" s="6">
        <v>10.0359112455982</v>
      </c>
      <c r="H119" s="6">
        <v>1121.62050819</v>
      </c>
      <c r="I119" s="6">
        <v>19.172845104082398</v>
      </c>
      <c r="J119" s="6">
        <v>42.130450539056802</v>
      </c>
      <c r="K119" s="6">
        <v>13.7851282096871</v>
      </c>
    </row>
    <row r="120" spans="1:11" x14ac:dyDescent="0.25">
      <c r="A120" s="6" t="s">
        <v>89</v>
      </c>
      <c r="B120" s="6" t="s">
        <v>90</v>
      </c>
      <c r="C120" s="6" t="s">
        <v>12</v>
      </c>
      <c r="D120" s="6">
        <v>67028.060295470001</v>
      </c>
      <c r="E120" s="6">
        <v>4.4526886533946097</v>
      </c>
      <c r="F120" s="6">
        <v>68.290238830593097</v>
      </c>
      <c r="G120" s="6">
        <v>3.33445577301941</v>
      </c>
      <c r="H120" s="6">
        <v>31123.68356026</v>
      </c>
      <c r="I120" s="6">
        <v>8.1184576586957498</v>
      </c>
      <c r="J120" s="6">
        <v>31.709761169406899</v>
      </c>
      <c r="K120" s="6">
        <v>7.1810941713820604</v>
      </c>
    </row>
    <row r="121" spans="1:11" x14ac:dyDescent="0.25">
      <c r="A121" t="s">
        <v>966</v>
      </c>
    </row>
    <row r="122" spans="1:11" x14ac:dyDescent="0.25">
      <c r="A122" t="s">
        <v>967</v>
      </c>
    </row>
    <row r="123" spans="1:11" x14ac:dyDescent="0.25">
      <c r="A123" t="s">
        <v>968</v>
      </c>
    </row>
    <row r="124" spans="1:11" x14ac:dyDescent="0.25">
      <c r="A124" t="s">
        <v>971</v>
      </c>
    </row>
    <row r="125" spans="1:11" x14ac:dyDescent="0.25">
      <c r="A125" t="s">
        <v>972</v>
      </c>
    </row>
    <row r="128" spans="1:11" x14ac:dyDescent="0.25">
      <c r="K128" s="7" t="str">
        <f>HYPERLINK("#'Indice'!A1", "Ir al índice")</f>
        <v>Ir al índice</v>
      </c>
    </row>
    <row r="129" spans="1:11" ht="17.25" x14ac:dyDescent="0.3">
      <c r="A129" s="4" t="s">
        <v>803</v>
      </c>
    </row>
    <row r="130" spans="1:11" x14ac:dyDescent="0.25">
      <c r="A130" s="5" t="s">
        <v>14</v>
      </c>
      <c r="B130" s="5" t="s">
        <v>92</v>
      </c>
      <c r="C130" s="5" t="s">
        <v>7</v>
      </c>
      <c r="D130" s="5" t="s">
        <v>793</v>
      </c>
      <c r="E130" s="5" t="s">
        <v>794</v>
      </c>
      <c r="F130" s="5" t="s">
        <v>795</v>
      </c>
      <c r="G130" s="5" t="s">
        <v>796</v>
      </c>
      <c r="H130" s="5" t="s">
        <v>797</v>
      </c>
      <c r="I130" s="5" t="s">
        <v>798</v>
      </c>
      <c r="J130" s="5" t="s">
        <v>799</v>
      </c>
      <c r="K130" s="5" t="s">
        <v>800</v>
      </c>
    </row>
    <row r="131" spans="1:11" x14ac:dyDescent="0.25">
      <c r="A131" s="6" t="s">
        <v>93</v>
      </c>
      <c r="B131" s="6" t="s">
        <v>94</v>
      </c>
      <c r="C131" s="6" t="s">
        <v>11</v>
      </c>
      <c r="D131" s="6">
        <v>11308.387007248</v>
      </c>
      <c r="E131" s="6">
        <v>7.2865146207164004</v>
      </c>
      <c r="F131" s="6">
        <v>51.550823040827702</v>
      </c>
      <c r="G131" s="6">
        <v>4.7346395829115098</v>
      </c>
      <c r="H131" s="6">
        <v>10627.997981779001</v>
      </c>
      <c r="I131" s="6">
        <v>8.3551046940191895</v>
      </c>
      <c r="J131" s="6">
        <v>48.449176959172298</v>
      </c>
      <c r="K131" s="6">
        <v>5.0377443461309799</v>
      </c>
    </row>
    <row r="132" spans="1:11" x14ac:dyDescent="0.25">
      <c r="A132" s="6" t="s">
        <v>93</v>
      </c>
      <c r="B132" s="6" t="s">
        <v>94</v>
      </c>
      <c r="C132" s="6" t="s">
        <v>12</v>
      </c>
      <c r="D132" s="6">
        <v>314793.05593014602</v>
      </c>
      <c r="E132" s="6">
        <v>2.5518616539234702</v>
      </c>
      <c r="F132" s="6">
        <v>62.0908768988837</v>
      </c>
      <c r="G132" s="6">
        <v>1.6853605270338701</v>
      </c>
      <c r="H132" s="6">
        <v>192194.55908259301</v>
      </c>
      <c r="I132" s="6">
        <v>3.1371803685928201</v>
      </c>
      <c r="J132" s="6">
        <v>37.9091231011163</v>
      </c>
      <c r="K132" s="6">
        <v>2.7604308528892298</v>
      </c>
    </row>
    <row r="133" spans="1:11" x14ac:dyDescent="0.25">
      <c r="A133" s="6" t="s">
        <v>95</v>
      </c>
      <c r="B133" s="6" t="s">
        <v>96</v>
      </c>
      <c r="C133" s="6" t="s">
        <v>11</v>
      </c>
      <c r="D133" s="6">
        <v>3816.1417740249999</v>
      </c>
      <c r="E133" s="6">
        <v>22.863885095134101</v>
      </c>
      <c r="F133" s="6">
        <v>55.2814915126621</v>
      </c>
      <c r="G133" s="6">
        <v>12.2303407853097</v>
      </c>
      <c r="H133" s="6">
        <v>3086.96751193</v>
      </c>
      <c r="I133" s="6">
        <v>19.794024320817901</v>
      </c>
      <c r="J133" s="6">
        <v>44.7185084873379</v>
      </c>
      <c r="K133" s="6">
        <v>15.1192761831828</v>
      </c>
    </row>
    <row r="134" spans="1:11" x14ac:dyDescent="0.25">
      <c r="A134" s="6" t="s">
        <v>95</v>
      </c>
      <c r="B134" s="6" t="s">
        <v>96</v>
      </c>
      <c r="C134" s="6" t="s">
        <v>12</v>
      </c>
      <c r="D134" s="6">
        <v>81412.685212347002</v>
      </c>
      <c r="E134" s="6">
        <v>5.1657297403034299</v>
      </c>
      <c r="F134" s="6">
        <v>55.156565579342001</v>
      </c>
      <c r="G134" s="6">
        <v>3.3133973587214398</v>
      </c>
      <c r="H134" s="6">
        <v>66190.205499250995</v>
      </c>
      <c r="I134" s="6">
        <v>5.9750025173896404</v>
      </c>
      <c r="J134" s="6">
        <v>44.843434420657999</v>
      </c>
      <c r="K134" s="6">
        <v>4.0754152992025903</v>
      </c>
    </row>
    <row r="135" spans="1:11" x14ac:dyDescent="0.25">
      <c r="A135" s="6" t="s">
        <v>97</v>
      </c>
      <c r="B135" s="6" t="s">
        <v>98</v>
      </c>
      <c r="C135" s="6" t="s">
        <v>11</v>
      </c>
      <c r="D135" s="6">
        <v>2173.1107920630002</v>
      </c>
      <c r="E135" s="6">
        <v>8.7691475717367204</v>
      </c>
      <c r="F135" s="6">
        <v>50.339846167157098</v>
      </c>
      <c r="G135" s="6">
        <v>6.2898890137281702</v>
      </c>
      <c r="H135" s="6">
        <v>2143.76928907</v>
      </c>
      <c r="I135" s="6">
        <v>9.0540414922413692</v>
      </c>
      <c r="J135" s="6">
        <v>49.660153832842902</v>
      </c>
      <c r="K135" s="6">
        <v>6.37597794049044</v>
      </c>
    </row>
    <row r="136" spans="1:11" x14ac:dyDescent="0.25">
      <c r="A136" s="6" t="s">
        <v>97</v>
      </c>
      <c r="B136" s="6" t="s">
        <v>98</v>
      </c>
      <c r="C136" s="6" t="s">
        <v>12</v>
      </c>
      <c r="D136" s="6">
        <v>57339.091349975002</v>
      </c>
      <c r="E136" s="6">
        <v>3.5033563794548499</v>
      </c>
      <c r="F136" s="6">
        <v>58.113676974622201</v>
      </c>
      <c r="G136" s="6">
        <v>2.4558053861064399</v>
      </c>
      <c r="H136" s="6">
        <v>41328.028569169997</v>
      </c>
      <c r="I136" s="6">
        <v>3.8628442030424899</v>
      </c>
      <c r="J136" s="6">
        <v>41.886323025377799</v>
      </c>
      <c r="K136" s="6">
        <v>3.4072191257814399</v>
      </c>
    </row>
    <row r="137" spans="1:11" x14ac:dyDescent="0.25">
      <c r="A137" s="6" t="s">
        <v>99</v>
      </c>
      <c r="B137" s="6" t="s">
        <v>100</v>
      </c>
      <c r="C137" s="6" t="s">
        <v>11</v>
      </c>
      <c r="D137" s="6">
        <v>8815.5336108419997</v>
      </c>
      <c r="E137" s="6">
        <v>7.6960057312419803</v>
      </c>
      <c r="F137" s="6">
        <v>55.600672154235298</v>
      </c>
      <c r="G137" s="6">
        <v>4.5311826203013101</v>
      </c>
      <c r="H137" s="6">
        <v>7039.5509938690002</v>
      </c>
      <c r="I137" s="6">
        <v>8.2815883229644598</v>
      </c>
      <c r="J137" s="6">
        <v>44.399327845764702</v>
      </c>
      <c r="K137" s="6">
        <v>5.6743381390260099</v>
      </c>
    </row>
    <row r="138" spans="1:11" x14ac:dyDescent="0.25">
      <c r="A138" s="6" t="s">
        <v>99</v>
      </c>
      <c r="B138" s="6" t="s">
        <v>100</v>
      </c>
      <c r="C138" s="6" t="s">
        <v>12</v>
      </c>
      <c r="D138" s="6">
        <v>236739.66051468399</v>
      </c>
      <c r="E138" s="6">
        <v>2.34374633268816</v>
      </c>
      <c r="F138" s="6">
        <v>64.517809624008095</v>
      </c>
      <c r="G138" s="6">
        <v>1.5871581716027201</v>
      </c>
      <c r="H138" s="6">
        <v>130197.254880208</v>
      </c>
      <c r="I138" s="6">
        <v>3.0468722667091099</v>
      </c>
      <c r="J138" s="6">
        <v>35.482190375991898</v>
      </c>
      <c r="K138" s="6">
        <v>2.8859539863113799</v>
      </c>
    </row>
    <row r="139" spans="1:11" x14ac:dyDescent="0.25">
      <c r="A139" s="6" t="s">
        <v>101</v>
      </c>
      <c r="B139" s="6" t="s">
        <v>102</v>
      </c>
      <c r="C139" s="6" t="s">
        <v>11</v>
      </c>
      <c r="D139" s="6">
        <v>7547.3194109019996</v>
      </c>
      <c r="E139" s="6">
        <v>9.0157431873805507</v>
      </c>
      <c r="F139" s="6">
        <v>53.301304638465801</v>
      </c>
      <c r="G139" s="6">
        <v>5.9658597818151904</v>
      </c>
      <c r="H139" s="6">
        <v>6612.4079392900003</v>
      </c>
      <c r="I139" s="6">
        <v>9.5141945791924893</v>
      </c>
      <c r="J139" s="6">
        <v>46.698695361534199</v>
      </c>
      <c r="K139" s="6">
        <v>6.8093574606118397</v>
      </c>
    </row>
    <row r="140" spans="1:11" x14ac:dyDescent="0.25">
      <c r="A140" s="6" t="s">
        <v>101</v>
      </c>
      <c r="B140" s="6" t="s">
        <v>102</v>
      </c>
      <c r="C140" s="6" t="s">
        <v>12</v>
      </c>
      <c r="D140" s="6">
        <v>210856.17514505799</v>
      </c>
      <c r="E140" s="6">
        <v>2.6970558353615499</v>
      </c>
      <c r="F140" s="6">
        <v>61.179394966631101</v>
      </c>
      <c r="G140" s="6">
        <v>1.94511285797095</v>
      </c>
      <c r="H140" s="6">
        <v>133796.09750338001</v>
      </c>
      <c r="I140" s="6">
        <v>3.6418637500498598</v>
      </c>
      <c r="J140" s="6">
        <v>38.820605033368899</v>
      </c>
      <c r="K140" s="6">
        <v>3.0654037383031101</v>
      </c>
    </row>
    <row r="141" spans="1:11" x14ac:dyDescent="0.25">
      <c r="A141" s="6" t="s">
        <v>103</v>
      </c>
      <c r="B141" s="6" t="s">
        <v>104</v>
      </c>
      <c r="C141" s="6" t="s">
        <v>11</v>
      </c>
      <c r="D141" s="6">
        <v>3103.711048738</v>
      </c>
      <c r="E141" s="6">
        <v>13.2777228292085</v>
      </c>
      <c r="F141" s="6">
        <v>51.709063904480303</v>
      </c>
      <c r="G141" s="6">
        <v>9.8254909520307407</v>
      </c>
      <c r="H141" s="6">
        <v>2898.5462237420002</v>
      </c>
      <c r="I141" s="6">
        <v>13.529006386815601</v>
      </c>
      <c r="J141" s="6">
        <v>48.290936095519697</v>
      </c>
      <c r="K141" s="6">
        <v>10.520958602386401</v>
      </c>
    </row>
    <row r="142" spans="1:11" x14ac:dyDescent="0.25">
      <c r="A142" s="6" t="s">
        <v>103</v>
      </c>
      <c r="B142" s="6" t="s">
        <v>104</v>
      </c>
      <c r="C142" s="6" t="s">
        <v>12</v>
      </c>
      <c r="D142" s="6">
        <v>107094.53455118999</v>
      </c>
      <c r="E142" s="6">
        <v>5.0455004240190497</v>
      </c>
      <c r="F142" s="6">
        <v>65.127708989178899</v>
      </c>
      <c r="G142" s="6">
        <v>2.5333278883291301</v>
      </c>
      <c r="H142" s="6">
        <v>57343.208175157</v>
      </c>
      <c r="I142" s="6">
        <v>5.2662684855859503</v>
      </c>
      <c r="J142" s="6">
        <v>34.872291010821101</v>
      </c>
      <c r="K142" s="6">
        <v>4.7312590226456104</v>
      </c>
    </row>
    <row r="143" spans="1:11" x14ac:dyDescent="0.25">
      <c r="A143" s="6" t="s">
        <v>105</v>
      </c>
      <c r="B143" s="6" t="s">
        <v>106</v>
      </c>
      <c r="C143" s="6" t="s">
        <v>11</v>
      </c>
      <c r="D143" s="6">
        <v>16423.653617044001</v>
      </c>
      <c r="E143" s="6">
        <v>8.8458666718945196</v>
      </c>
      <c r="F143" s="6">
        <v>58.2275578723373</v>
      </c>
      <c r="G143" s="6">
        <v>4.5537957757899399</v>
      </c>
      <c r="H143" s="6">
        <v>11782.326879429</v>
      </c>
      <c r="I143" s="6">
        <v>8.7090847979784396</v>
      </c>
      <c r="J143" s="6">
        <v>41.7724421276627</v>
      </c>
      <c r="K143" s="6">
        <v>6.3476395816949696</v>
      </c>
    </row>
    <row r="144" spans="1:11" x14ac:dyDescent="0.25">
      <c r="A144" s="6" t="s">
        <v>105</v>
      </c>
      <c r="B144" s="6" t="s">
        <v>106</v>
      </c>
      <c r="C144" s="6" t="s">
        <v>12</v>
      </c>
      <c r="D144" s="6">
        <v>426801.07561611698</v>
      </c>
      <c r="E144" s="6">
        <v>2.2741842868858102</v>
      </c>
      <c r="F144" s="6">
        <v>65.025056666058902</v>
      </c>
      <c r="G144" s="6">
        <v>1.66396463148538</v>
      </c>
      <c r="H144" s="6">
        <v>229562.943884837</v>
      </c>
      <c r="I144" s="6">
        <v>3.3596574666016199</v>
      </c>
      <c r="J144" s="6">
        <v>34.974943333941098</v>
      </c>
      <c r="K144" s="6">
        <v>3.09362601161539</v>
      </c>
    </row>
    <row r="145" spans="1:11" x14ac:dyDescent="0.25">
      <c r="A145" s="6" t="s">
        <v>107</v>
      </c>
      <c r="B145" s="6" t="s">
        <v>108</v>
      </c>
      <c r="C145" s="6" t="s">
        <v>11</v>
      </c>
      <c r="D145" s="6">
        <v>20599.257502237</v>
      </c>
      <c r="E145" s="6">
        <v>5.5325035111362197</v>
      </c>
      <c r="F145" s="6">
        <v>59.595328479566099</v>
      </c>
      <c r="G145" s="6">
        <v>2.9540697018741602</v>
      </c>
      <c r="H145" s="6">
        <v>13965.964349506001</v>
      </c>
      <c r="I145" s="6">
        <v>5.7867331838587104</v>
      </c>
      <c r="J145" s="6">
        <v>40.404671520433901</v>
      </c>
      <c r="K145" s="6">
        <v>4.3571386082347301</v>
      </c>
    </row>
    <row r="146" spans="1:11" x14ac:dyDescent="0.25">
      <c r="A146" s="6" t="s">
        <v>107</v>
      </c>
      <c r="B146" s="6" t="s">
        <v>108</v>
      </c>
      <c r="C146" s="6" t="s">
        <v>12</v>
      </c>
      <c r="D146" s="6">
        <v>645388.80728187796</v>
      </c>
      <c r="E146" s="6">
        <v>1.56478471702497</v>
      </c>
      <c r="F146" s="6">
        <v>66.186950478786997</v>
      </c>
      <c r="G146" s="6">
        <v>0.99435449961524902</v>
      </c>
      <c r="H146" s="6">
        <v>329710.97086657397</v>
      </c>
      <c r="I146" s="6">
        <v>2.0658474869393699</v>
      </c>
      <c r="J146" s="6">
        <v>33.813049521213003</v>
      </c>
      <c r="K146" s="6">
        <v>1.94638735506849</v>
      </c>
    </row>
    <row r="147" spans="1:11" x14ac:dyDescent="0.25">
      <c r="A147" s="6" t="s">
        <v>109</v>
      </c>
      <c r="B147" s="6" t="s">
        <v>110</v>
      </c>
      <c r="C147" s="6" t="s">
        <v>11</v>
      </c>
      <c r="D147" s="6">
        <v>8315.8377147520005</v>
      </c>
      <c r="E147" s="6">
        <v>7.4120754569658898</v>
      </c>
      <c r="F147" s="6">
        <v>60.263752076046003</v>
      </c>
      <c r="G147" s="6">
        <v>4.3875919383971604</v>
      </c>
      <c r="H147" s="6">
        <v>5483.2329177210004</v>
      </c>
      <c r="I147" s="6">
        <v>8.4595270602252093</v>
      </c>
      <c r="J147" s="6">
        <v>39.736247923953997</v>
      </c>
      <c r="K147" s="6">
        <v>6.6541952650499301</v>
      </c>
    </row>
    <row r="148" spans="1:11" x14ac:dyDescent="0.25">
      <c r="A148" s="6" t="s">
        <v>109</v>
      </c>
      <c r="B148" s="6" t="s">
        <v>110</v>
      </c>
      <c r="C148" s="6" t="s">
        <v>12</v>
      </c>
      <c r="D148" s="6">
        <v>232905.50811824499</v>
      </c>
      <c r="E148" s="6">
        <v>2.1053532398729198</v>
      </c>
      <c r="F148" s="6">
        <v>66.989445727977994</v>
      </c>
      <c r="G148" s="6">
        <v>1.27000745000865</v>
      </c>
      <c r="H148" s="6">
        <v>114769.421248983</v>
      </c>
      <c r="I148" s="6">
        <v>2.5469920164841602</v>
      </c>
      <c r="J148" s="6">
        <v>33.010554272021999</v>
      </c>
      <c r="K148" s="6">
        <v>2.57726951342313</v>
      </c>
    </row>
    <row r="149" spans="1:11" x14ac:dyDescent="0.25">
      <c r="A149" s="6" t="s">
        <v>111</v>
      </c>
      <c r="B149" s="6" t="s">
        <v>112</v>
      </c>
      <c r="C149" s="6" t="s">
        <v>11</v>
      </c>
      <c r="D149" s="6">
        <v>18849.49121376</v>
      </c>
      <c r="E149" s="6">
        <v>6.47411391470746</v>
      </c>
      <c r="F149" s="6">
        <v>55.745651421410003</v>
      </c>
      <c r="G149" s="6">
        <v>4.1166835057478703</v>
      </c>
      <c r="H149" s="6">
        <v>14963.89284963</v>
      </c>
      <c r="I149" s="6">
        <v>6.8468702795499201</v>
      </c>
      <c r="J149" s="6">
        <v>44.254348578589997</v>
      </c>
      <c r="K149" s="6">
        <v>5.1856418881898003</v>
      </c>
    </row>
    <row r="150" spans="1:11" x14ac:dyDescent="0.25">
      <c r="A150" s="6" t="s">
        <v>111</v>
      </c>
      <c r="B150" s="6" t="s">
        <v>112</v>
      </c>
      <c r="C150" s="6" t="s">
        <v>12</v>
      </c>
      <c r="D150" s="6">
        <v>479713.91430151003</v>
      </c>
      <c r="E150" s="6">
        <v>1.9516438144238499</v>
      </c>
      <c r="F150" s="6">
        <v>63.764134058434799</v>
      </c>
      <c r="G150" s="6">
        <v>1.31901236508227</v>
      </c>
      <c r="H150" s="6">
        <v>272611.7016347</v>
      </c>
      <c r="I150" s="6">
        <v>2.6402811951895102</v>
      </c>
      <c r="J150" s="6">
        <v>36.235865941565201</v>
      </c>
      <c r="K150" s="6">
        <v>2.3210617184496098</v>
      </c>
    </row>
    <row r="151" spans="1:11" x14ac:dyDescent="0.25">
      <c r="A151" s="6" t="s">
        <v>113</v>
      </c>
      <c r="B151" s="6" t="s">
        <v>114</v>
      </c>
      <c r="C151" s="6" t="s">
        <v>11</v>
      </c>
      <c r="D151" s="6">
        <v>16179.558650233999</v>
      </c>
      <c r="E151" s="6">
        <v>7.0934208531838197</v>
      </c>
      <c r="F151" s="6">
        <v>49.734216990194398</v>
      </c>
      <c r="G151" s="6">
        <v>4.8893985191304399</v>
      </c>
      <c r="H151" s="6">
        <v>16352.487955474</v>
      </c>
      <c r="I151" s="6">
        <v>7.3155458461722702</v>
      </c>
      <c r="J151" s="6">
        <v>50.265783009805602</v>
      </c>
      <c r="K151" s="6">
        <v>4.8376926080019897</v>
      </c>
    </row>
    <row r="152" spans="1:11" x14ac:dyDescent="0.25">
      <c r="A152" s="6" t="s">
        <v>113</v>
      </c>
      <c r="B152" s="6" t="s">
        <v>114</v>
      </c>
      <c r="C152" s="6" t="s">
        <v>12</v>
      </c>
      <c r="D152" s="6">
        <v>691107.92951328505</v>
      </c>
      <c r="E152" s="6">
        <v>1.9950127491556899</v>
      </c>
      <c r="F152" s="6">
        <v>62.524694631578598</v>
      </c>
      <c r="G152" s="6">
        <v>1.26238826735221</v>
      </c>
      <c r="H152" s="6">
        <v>414228.02388173703</v>
      </c>
      <c r="I152" s="6">
        <v>2.3838458147660999</v>
      </c>
      <c r="J152" s="6">
        <v>37.475305368421402</v>
      </c>
      <c r="K152" s="6">
        <v>2.1061987393222199</v>
      </c>
    </row>
    <row r="153" spans="1:11" x14ac:dyDescent="0.25">
      <c r="A153" s="6" t="s">
        <v>115</v>
      </c>
      <c r="B153" s="6" t="s">
        <v>116</v>
      </c>
      <c r="C153" s="6" t="s">
        <v>11</v>
      </c>
      <c r="D153" s="6">
        <v>3029.4909948260001</v>
      </c>
      <c r="E153" s="6">
        <v>10.036504723042</v>
      </c>
      <c r="F153" s="6">
        <v>46.999506722172001</v>
      </c>
      <c r="G153" s="6">
        <v>7.0609508519415503</v>
      </c>
      <c r="H153" s="6">
        <v>3416.302176439</v>
      </c>
      <c r="I153" s="6">
        <v>9.6368670732016408</v>
      </c>
      <c r="J153" s="6">
        <v>53.000493277827999</v>
      </c>
      <c r="K153" s="6">
        <v>6.2614739317828798</v>
      </c>
    </row>
    <row r="154" spans="1:11" x14ac:dyDescent="0.25">
      <c r="A154" s="6" t="s">
        <v>115</v>
      </c>
      <c r="B154" s="6" t="s">
        <v>116</v>
      </c>
      <c r="C154" s="6" t="s">
        <v>12</v>
      </c>
      <c r="D154" s="6">
        <v>73728.698931309002</v>
      </c>
      <c r="E154" s="6">
        <v>3.8202864063889299</v>
      </c>
      <c r="F154" s="6">
        <v>57.851746082034403</v>
      </c>
      <c r="G154" s="6">
        <v>2.6113594828600402</v>
      </c>
      <c r="H154" s="6">
        <v>53715.507898267002</v>
      </c>
      <c r="I154" s="6">
        <v>4.2868198182758404</v>
      </c>
      <c r="J154" s="6">
        <v>42.148253917965597</v>
      </c>
      <c r="K154" s="6">
        <v>3.5842933381147102</v>
      </c>
    </row>
    <row r="155" spans="1:11" x14ac:dyDescent="0.25">
      <c r="A155" s="6" t="s">
        <v>117</v>
      </c>
      <c r="B155" s="6" t="s">
        <v>118</v>
      </c>
      <c r="C155" s="6" t="s">
        <v>11</v>
      </c>
      <c r="D155" s="6">
        <v>2556.1227547029998</v>
      </c>
      <c r="E155" s="6">
        <v>9.2253879911616092</v>
      </c>
      <c r="F155" s="6">
        <v>48.964090829068603</v>
      </c>
      <c r="G155" s="6">
        <v>6.27304327453471</v>
      </c>
      <c r="H155" s="6">
        <v>2664.2800168429999</v>
      </c>
      <c r="I155" s="6">
        <v>9.9125726508907395</v>
      </c>
      <c r="J155" s="6">
        <v>51.035909170931397</v>
      </c>
      <c r="K155" s="6">
        <v>6.0183871642271498</v>
      </c>
    </row>
    <row r="156" spans="1:11" x14ac:dyDescent="0.25">
      <c r="A156" s="6" t="s">
        <v>117</v>
      </c>
      <c r="B156" s="6" t="s">
        <v>118</v>
      </c>
      <c r="C156" s="6" t="s">
        <v>12</v>
      </c>
      <c r="D156" s="6">
        <v>84709.379823859999</v>
      </c>
      <c r="E156" s="6">
        <v>2.7999341888107598</v>
      </c>
      <c r="F156" s="6">
        <v>61.387791288426001</v>
      </c>
      <c r="G156" s="6">
        <v>1.6543362568161499</v>
      </c>
      <c r="H156" s="6">
        <v>53281.217403948998</v>
      </c>
      <c r="I156" s="6">
        <v>2.85916402406861</v>
      </c>
      <c r="J156" s="6">
        <v>38.612208711573999</v>
      </c>
      <c r="K156" s="6">
        <v>2.6301538358737901</v>
      </c>
    </row>
    <row r="157" spans="1:11" x14ac:dyDescent="0.25">
      <c r="A157" s="6" t="s">
        <v>119</v>
      </c>
      <c r="B157" s="6" t="s">
        <v>120</v>
      </c>
      <c r="C157" s="6" t="s">
        <v>11</v>
      </c>
      <c r="D157" s="6">
        <v>999.46845612699997</v>
      </c>
      <c r="E157" s="6">
        <v>12.8166551016906</v>
      </c>
      <c r="F157" s="6">
        <v>43.813894851016499</v>
      </c>
      <c r="G157" s="6">
        <v>10.605909933728601</v>
      </c>
      <c r="H157" s="6">
        <v>1281.699332141</v>
      </c>
      <c r="I157" s="6">
        <v>12.655951751845199</v>
      </c>
      <c r="J157" s="6">
        <v>56.186105148983501</v>
      </c>
      <c r="K157" s="6">
        <v>8.2704829139441092</v>
      </c>
    </row>
    <row r="158" spans="1:11" x14ac:dyDescent="0.25">
      <c r="A158" s="6" t="s">
        <v>119</v>
      </c>
      <c r="B158" s="6" t="s">
        <v>120</v>
      </c>
      <c r="C158" s="6" t="s">
        <v>12</v>
      </c>
      <c r="D158" s="6">
        <v>42369.090596896</v>
      </c>
      <c r="E158" s="6">
        <v>4.18056933810806</v>
      </c>
      <c r="F158" s="6">
        <v>59.817298870564599</v>
      </c>
      <c r="G158" s="6">
        <v>2.8770431868693702</v>
      </c>
      <c r="H158" s="6">
        <v>28461.741615331001</v>
      </c>
      <c r="I158" s="6">
        <v>4.8609296086474201</v>
      </c>
      <c r="J158" s="6">
        <v>40.182701129435401</v>
      </c>
      <c r="K158" s="6">
        <v>4.2828617125098898</v>
      </c>
    </row>
    <row r="159" spans="1:11" x14ac:dyDescent="0.25">
      <c r="A159" s="6" t="s">
        <v>121</v>
      </c>
      <c r="B159" s="6" t="s">
        <v>122</v>
      </c>
      <c r="C159" s="6" t="s">
        <v>11</v>
      </c>
      <c r="D159" s="6">
        <v>3392.5110006909999</v>
      </c>
      <c r="E159" s="6">
        <v>11.1321953149458</v>
      </c>
      <c r="F159" s="6">
        <v>50.840809435553297</v>
      </c>
      <c r="G159" s="6">
        <v>5.5108818253029499</v>
      </c>
      <c r="H159" s="6">
        <v>3280.299755777</v>
      </c>
      <c r="I159" s="6">
        <v>10.400946028185</v>
      </c>
      <c r="J159" s="6">
        <v>49.159190564446703</v>
      </c>
      <c r="K159" s="6">
        <v>5.6993959722500804</v>
      </c>
    </row>
    <row r="160" spans="1:11" x14ac:dyDescent="0.25">
      <c r="A160" s="6" t="s">
        <v>121</v>
      </c>
      <c r="B160" s="6" t="s">
        <v>122</v>
      </c>
      <c r="C160" s="6" t="s">
        <v>12</v>
      </c>
      <c r="D160" s="6">
        <v>46511.433876308998</v>
      </c>
      <c r="E160" s="6">
        <v>3.4491889588860598</v>
      </c>
      <c r="F160" s="6">
        <v>64.009623525663599</v>
      </c>
      <c r="G160" s="6">
        <v>2.40768800357406</v>
      </c>
      <c r="H160" s="6">
        <v>26151.755366885001</v>
      </c>
      <c r="I160" s="6">
        <v>4.5467312909513602</v>
      </c>
      <c r="J160" s="6">
        <v>35.990376474336401</v>
      </c>
      <c r="K160" s="6">
        <v>4.2821225497856901</v>
      </c>
    </row>
    <row r="161" spans="1:11" x14ac:dyDescent="0.25">
      <c r="A161" s="6" t="s">
        <v>123</v>
      </c>
      <c r="B161" s="6" t="s">
        <v>124</v>
      </c>
      <c r="C161" s="6" t="s">
        <v>11</v>
      </c>
      <c r="D161" s="6">
        <v>6692.654313905</v>
      </c>
      <c r="E161" s="6">
        <v>7.7974496812870298</v>
      </c>
      <c r="F161" s="6">
        <v>54.315700062148103</v>
      </c>
      <c r="G161" s="6">
        <v>5.0618820484195099</v>
      </c>
      <c r="H161" s="6">
        <v>5629.1132528340004</v>
      </c>
      <c r="I161" s="6">
        <v>7.45933917049845</v>
      </c>
      <c r="J161" s="6">
        <v>45.684299937851897</v>
      </c>
      <c r="K161" s="6">
        <v>6.0182528235290702</v>
      </c>
    </row>
    <row r="162" spans="1:11" x14ac:dyDescent="0.25">
      <c r="A162" s="6" t="s">
        <v>123</v>
      </c>
      <c r="B162" s="6" t="s">
        <v>124</v>
      </c>
      <c r="C162" s="6" t="s">
        <v>12</v>
      </c>
      <c r="D162" s="6">
        <v>143261.01468436801</v>
      </c>
      <c r="E162" s="6">
        <v>2.39879037414949</v>
      </c>
      <c r="F162" s="6">
        <v>62.616205611912299</v>
      </c>
      <c r="G162" s="6">
        <v>1.8078330826384199</v>
      </c>
      <c r="H162" s="6">
        <v>85531.217748690004</v>
      </c>
      <c r="I162" s="6">
        <v>3.3438250618079901</v>
      </c>
      <c r="J162" s="6">
        <v>37.383794388087701</v>
      </c>
      <c r="K162" s="6">
        <v>3.0280406220770302</v>
      </c>
    </row>
    <row r="163" spans="1:11" x14ac:dyDescent="0.25">
      <c r="A163" s="6" t="s">
        <v>125</v>
      </c>
      <c r="B163" s="6" t="s">
        <v>126</v>
      </c>
      <c r="C163" s="6" t="s">
        <v>11</v>
      </c>
      <c r="D163" s="6">
        <v>388.40715695099999</v>
      </c>
      <c r="E163" s="6">
        <v>20.437184697969801</v>
      </c>
      <c r="F163" s="6">
        <v>48.263583188690703</v>
      </c>
      <c r="G163" s="6">
        <v>11.999133609104801</v>
      </c>
      <c r="H163" s="6">
        <v>416.35521519299999</v>
      </c>
      <c r="I163" s="6">
        <v>14.9046220012911</v>
      </c>
      <c r="J163" s="6">
        <v>51.736416811309297</v>
      </c>
      <c r="K163" s="6">
        <v>11.1936855860619</v>
      </c>
    </row>
    <row r="164" spans="1:11" x14ac:dyDescent="0.25">
      <c r="A164" s="6" t="s">
        <v>125</v>
      </c>
      <c r="B164" s="6" t="s">
        <v>126</v>
      </c>
      <c r="C164" s="6" t="s">
        <v>12</v>
      </c>
      <c r="D164" s="6">
        <v>9866.5918339500004</v>
      </c>
      <c r="E164" s="6">
        <v>6.0825211652293198</v>
      </c>
      <c r="F164" s="6">
        <v>60.7390267226763</v>
      </c>
      <c r="G164" s="6">
        <v>3.6848951998616002</v>
      </c>
      <c r="H164" s="6">
        <v>6377.6457943530004</v>
      </c>
      <c r="I164" s="6">
        <v>6.2125782616564296</v>
      </c>
      <c r="J164" s="6">
        <v>39.2609732773237</v>
      </c>
      <c r="K164" s="6">
        <v>5.7007488437360596</v>
      </c>
    </row>
    <row r="165" spans="1:11" x14ac:dyDescent="0.25">
      <c r="A165" s="6" t="s">
        <v>127</v>
      </c>
      <c r="B165" s="6" t="s">
        <v>128</v>
      </c>
      <c r="C165" s="6" t="s">
        <v>11</v>
      </c>
      <c r="D165" s="6">
        <v>8928.8889873999997</v>
      </c>
      <c r="E165" s="6">
        <v>7.7158101666973202</v>
      </c>
      <c r="F165" s="6">
        <v>56.221332600662898</v>
      </c>
      <c r="G165" s="6">
        <v>4.6388235741434896</v>
      </c>
      <c r="H165" s="6">
        <v>6952.7854133500005</v>
      </c>
      <c r="I165" s="6">
        <v>7.6640393258085</v>
      </c>
      <c r="J165" s="6">
        <v>43.778667399337102</v>
      </c>
      <c r="K165" s="6">
        <v>5.9572586040311197</v>
      </c>
    </row>
    <row r="166" spans="1:11" x14ac:dyDescent="0.25">
      <c r="A166" s="6" t="s">
        <v>127</v>
      </c>
      <c r="B166" s="6" t="s">
        <v>128</v>
      </c>
      <c r="C166" s="6" t="s">
        <v>12</v>
      </c>
      <c r="D166" s="6">
        <v>219605.53685278</v>
      </c>
      <c r="E166" s="6">
        <v>2.7549408636763499</v>
      </c>
      <c r="F166" s="6">
        <v>63.499112335253798</v>
      </c>
      <c r="G166" s="6">
        <v>1.81077076833425</v>
      </c>
      <c r="H166" s="6">
        <v>126234.78874632</v>
      </c>
      <c r="I166" s="6">
        <v>3.7250435521568499</v>
      </c>
      <c r="J166" s="6">
        <v>36.500887664746202</v>
      </c>
      <c r="K166" s="6">
        <v>3.15012438842423</v>
      </c>
    </row>
    <row r="167" spans="1:11" x14ac:dyDescent="0.25">
      <c r="A167" s="6" t="s">
        <v>129</v>
      </c>
      <c r="B167" s="6" t="s">
        <v>130</v>
      </c>
      <c r="C167" s="6" t="s">
        <v>11</v>
      </c>
      <c r="D167" s="6">
        <v>14320.941164743999</v>
      </c>
      <c r="E167" s="6">
        <v>6.8000094373162296</v>
      </c>
      <c r="F167" s="6">
        <v>55.4652701980757</v>
      </c>
      <c r="G167" s="6">
        <v>4.3139845759740298</v>
      </c>
      <c r="H167" s="6">
        <v>11498.713393147</v>
      </c>
      <c r="I167" s="6">
        <v>6.9278104898666797</v>
      </c>
      <c r="J167" s="6">
        <v>44.5347298019243</v>
      </c>
      <c r="K167" s="6">
        <v>5.3728027811317496</v>
      </c>
    </row>
    <row r="168" spans="1:11" x14ac:dyDescent="0.25">
      <c r="A168" s="6" t="s">
        <v>129</v>
      </c>
      <c r="B168" s="6" t="s">
        <v>130</v>
      </c>
      <c r="C168" s="6" t="s">
        <v>12</v>
      </c>
      <c r="D168" s="6">
        <v>353486.60563787399</v>
      </c>
      <c r="E168" s="6">
        <v>2.5824260642516101</v>
      </c>
      <c r="F168" s="6">
        <v>60.843231073701901</v>
      </c>
      <c r="G168" s="6">
        <v>1.58592831990448</v>
      </c>
      <c r="H168" s="6">
        <v>227492.73980431899</v>
      </c>
      <c r="I168" s="6">
        <v>2.8824691326758698</v>
      </c>
      <c r="J168" s="6">
        <v>39.156768926298099</v>
      </c>
      <c r="K168" s="6">
        <v>2.4642738887853</v>
      </c>
    </row>
    <row r="169" spans="1:11" x14ac:dyDescent="0.25">
      <c r="A169" s="6" t="s">
        <v>131</v>
      </c>
      <c r="B169" s="6" t="s">
        <v>132</v>
      </c>
      <c r="C169" s="6" t="s">
        <v>11</v>
      </c>
      <c r="D169" s="6">
        <v>265.79941482700002</v>
      </c>
      <c r="E169" s="6">
        <v>40.387099408818699</v>
      </c>
      <c r="F169" s="6">
        <v>80.629761989924106</v>
      </c>
      <c r="G169" s="6">
        <v>3.1433268230924498</v>
      </c>
      <c r="H169" s="6">
        <v>63.854807469000001</v>
      </c>
      <c r="I169" s="6">
        <v>48.187572240067603</v>
      </c>
      <c r="J169" s="6">
        <v>19.370238010075902</v>
      </c>
      <c r="K169" s="6">
        <v>13.08428391384</v>
      </c>
    </row>
    <row r="170" spans="1:11" x14ac:dyDescent="0.25">
      <c r="A170" s="6" t="s">
        <v>131</v>
      </c>
      <c r="B170" s="6" t="s">
        <v>132</v>
      </c>
      <c r="C170" s="6" t="s">
        <v>12</v>
      </c>
      <c r="D170" s="6">
        <v>2298.2630160610001</v>
      </c>
      <c r="E170" s="6">
        <v>32.793577749667698</v>
      </c>
      <c r="F170" s="6">
        <v>81.895218841894504</v>
      </c>
      <c r="G170" s="6">
        <v>3.4287587230251599</v>
      </c>
      <c r="H170" s="6">
        <v>508.08276158199999</v>
      </c>
      <c r="I170" s="6">
        <v>28.964330249799399</v>
      </c>
      <c r="J170" s="6">
        <v>18.104781158105499</v>
      </c>
      <c r="K170" s="6">
        <v>15.5096570086121</v>
      </c>
    </row>
    <row r="171" spans="1:11" x14ac:dyDescent="0.25">
      <c r="A171" t="s">
        <v>966</v>
      </c>
    </row>
    <row r="172" spans="1:11" x14ac:dyDescent="0.25">
      <c r="A172" t="s">
        <v>967</v>
      </c>
    </row>
    <row r="173" spans="1:11" x14ac:dyDescent="0.25">
      <c r="A173" t="s">
        <v>968</v>
      </c>
    </row>
    <row r="174" spans="1:11" x14ac:dyDescent="0.25">
      <c r="A174" t="s">
        <v>971</v>
      </c>
    </row>
    <row r="175" spans="1:11" x14ac:dyDescent="0.25">
      <c r="A175" t="s">
        <v>972</v>
      </c>
    </row>
    <row r="178" spans="1:11" x14ac:dyDescent="0.25">
      <c r="K178" s="7" t="str">
        <f>HYPERLINK("#'Indice'!A1", "Ir al índice")</f>
        <v>Ir al índice</v>
      </c>
    </row>
    <row r="179" spans="1:11" ht="17.25" x14ac:dyDescent="0.3">
      <c r="A179" s="4" t="s">
        <v>804</v>
      </c>
    </row>
    <row r="180" spans="1:11" x14ac:dyDescent="0.25">
      <c r="A180" s="5" t="s">
        <v>14</v>
      </c>
      <c r="B180" s="5" t="s">
        <v>92</v>
      </c>
      <c r="C180" s="5" t="s">
        <v>7</v>
      </c>
      <c r="D180" s="5" t="s">
        <v>793</v>
      </c>
      <c r="E180" s="5" t="s">
        <v>794</v>
      </c>
      <c r="F180" s="5" t="s">
        <v>795</v>
      </c>
      <c r="G180" s="5" t="s">
        <v>796</v>
      </c>
      <c r="H180" s="5" t="s">
        <v>797</v>
      </c>
      <c r="I180" s="5" t="s">
        <v>798</v>
      </c>
      <c r="J180" s="5" t="s">
        <v>799</v>
      </c>
      <c r="K180" s="5" t="s">
        <v>800</v>
      </c>
    </row>
    <row r="181" spans="1:11" x14ac:dyDescent="0.25">
      <c r="A181" s="6" t="s">
        <v>93</v>
      </c>
      <c r="B181" s="6" t="s">
        <v>94</v>
      </c>
      <c r="C181" s="6" t="s">
        <v>11</v>
      </c>
      <c r="D181" s="6">
        <v>11288.19012721</v>
      </c>
      <c r="E181" s="6">
        <v>7.2973585822546703</v>
      </c>
      <c r="F181" s="6">
        <v>51.5450248084206</v>
      </c>
      <c r="G181" s="6">
        <v>4.7430182024927801</v>
      </c>
      <c r="H181" s="6">
        <v>10611.479470710001</v>
      </c>
      <c r="I181" s="6">
        <v>8.3666627820036403</v>
      </c>
      <c r="J181" s="6">
        <v>48.4549751915794</v>
      </c>
      <c r="K181" s="6">
        <v>5.0454878977374102</v>
      </c>
    </row>
    <row r="182" spans="1:11" x14ac:dyDescent="0.25">
      <c r="A182" s="6" t="s">
        <v>93</v>
      </c>
      <c r="B182" s="6" t="s">
        <v>94</v>
      </c>
      <c r="C182" s="6" t="s">
        <v>12</v>
      </c>
      <c r="D182" s="6">
        <v>314471.92553750001</v>
      </c>
      <c r="E182" s="6">
        <v>2.55253888145708</v>
      </c>
      <c r="F182" s="6">
        <v>62.082184939715397</v>
      </c>
      <c r="G182" s="6">
        <v>1.68705308747976</v>
      </c>
      <c r="H182" s="6">
        <v>192069.40486648999</v>
      </c>
      <c r="I182" s="6">
        <v>3.1385605036685198</v>
      </c>
      <c r="J182" s="6">
        <v>37.917815060284603</v>
      </c>
      <c r="K182" s="6">
        <v>2.76218293732166</v>
      </c>
    </row>
    <row r="183" spans="1:11" x14ac:dyDescent="0.25">
      <c r="A183" s="6" t="s">
        <v>95</v>
      </c>
      <c r="B183" s="6" t="s">
        <v>96</v>
      </c>
      <c r="C183" s="6" t="s">
        <v>11</v>
      </c>
      <c r="D183" s="6">
        <v>3803.1786732599999</v>
      </c>
      <c r="E183" s="6">
        <v>22.939284288339401</v>
      </c>
      <c r="F183" s="6">
        <v>55.2284706570683</v>
      </c>
      <c r="G183" s="6">
        <v>12.2753546492737</v>
      </c>
      <c r="H183" s="6">
        <v>3083.0860159710001</v>
      </c>
      <c r="I183" s="6">
        <v>19.8185444236066</v>
      </c>
      <c r="J183" s="6">
        <v>44.7715293429317</v>
      </c>
      <c r="K183" s="6">
        <v>15.1424146997461</v>
      </c>
    </row>
    <row r="184" spans="1:11" x14ac:dyDescent="0.25">
      <c r="A184" s="6" t="s">
        <v>95</v>
      </c>
      <c r="B184" s="6" t="s">
        <v>96</v>
      </c>
      <c r="C184" s="6" t="s">
        <v>12</v>
      </c>
      <c r="D184" s="6">
        <v>80852.066927622</v>
      </c>
      <c r="E184" s="6">
        <v>5.1551254064934398</v>
      </c>
      <c r="F184" s="6">
        <v>55.084319099612003</v>
      </c>
      <c r="G184" s="6">
        <v>3.3334661414378099</v>
      </c>
      <c r="H184" s="6">
        <v>65926.668380720002</v>
      </c>
      <c r="I184" s="6">
        <v>5.9855536793384196</v>
      </c>
      <c r="J184" s="6">
        <v>44.915680900387997</v>
      </c>
      <c r="K184" s="6">
        <v>4.0881426923025197</v>
      </c>
    </row>
    <row r="185" spans="1:11" x14ac:dyDescent="0.25">
      <c r="A185" s="6" t="s">
        <v>97</v>
      </c>
      <c r="B185" s="6" t="s">
        <v>98</v>
      </c>
      <c r="C185" s="6" t="s">
        <v>11</v>
      </c>
      <c r="D185" s="6">
        <v>2138.2955858989999</v>
      </c>
      <c r="E185" s="6">
        <v>8.7619316369880504</v>
      </c>
      <c r="F185" s="6">
        <v>50.075172209482098</v>
      </c>
      <c r="G185" s="6">
        <v>6.36917171890342</v>
      </c>
      <c r="H185" s="6">
        <v>2131.8756218079998</v>
      </c>
      <c r="I185" s="6">
        <v>9.0874445952300391</v>
      </c>
      <c r="J185" s="6">
        <v>49.924827790517902</v>
      </c>
      <c r="K185" s="6">
        <v>6.3883519437282104</v>
      </c>
    </row>
    <row r="186" spans="1:11" x14ac:dyDescent="0.25">
      <c r="A186" s="6" t="s">
        <v>97</v>
      </c>
      <c r="B186" s="6" t="s">
        <v>98</v>
      </c>
      <c r="C186" s="6" t="s">
        <v>12</v>
      </c>
      <c r="D186" s="6">
        <v>56707.034017368002</v>
      </c>
      <c r="E186" s="6">
        <v>3.3624836027218499</v>
      </c>
      <c r="F186" s="6">
        <v>57.956679248089202</v>
      </c>
      <c r="G186" s="6">
        <v>2.4688011432497401</v>
      </c>
      <c r="H186" s="6">
        <v>41136.794775217</v>
      </c>
      <c r="I186" s="6">
        <v>3.8528578538390801</v>
      </c>
      <c r="J186" s="6">
        <v>42.043320751910798</v>
      </c>
      <c r="K186" s="6">
        <v>3.4032401206115099</v>
      </c>
    </row>
    <row r="187" spans="1:11" x14ac:dyDescent="0.25">
      <c r="A187" s="6" t="s">
        <v>99</v>
      </c>
      <c r="B187" s="6" t="s">
        <v>100</v>
      </c>
      <c r="C187" s="6" t="s">
        <v>11</v>
      </c>
      <c r="D187" s="6">
        <v>8810.5336108419997</v>
      </c>
      <c r="E187" s="6">
        <v>7.7001641118717696</v>
      </c>
      <c r="F187" s="6">
        <v>55.586666131884897</v>
      </c>
      <c r="G187" s="6">
        <v>4.5337128097105301</v>
      </c>
      <c r="H187" s="6">
        <v>7039.5509938690002</v>
      </c>
      <c r="I187" s="6">
        <v>8.2815883229644598</v>
      </c>
      <c r="J187" s="6">
        <v>44.413333868114997</v>
      </c>
      <c r="K187" s="6">
        <v>5.6742864888184803</v>
      </c>
    </row>
    <row r="188" spans="1:11" x14ac:dyDescent="0.25">
      <c r="A188" s="6" t="s">
        <v>99</v>
      </c>
      <c r="B188" s="6" t="s">
        <v>100</v>
      </c>
      <c r="C188" s="6" t="s">
        <v>12</v>
      </c>
      <c r="D188" s="6">
        <v>236620.66051468399</v>
      </c>
      <c r="E188" s="6">
        <v>2.3444780282670798</v>
      </c>
      <c r="F188" s="6">
        <v>64.5112230689152</v>
      </c>
      <c r="G188" s="6">
        <v>1.58795160574645</v>
      </c>
      <c r="H188" s="6">
        <v>130169.254880208</v>
      </c>
      <c r="I188" s="6">
        <v>3.0474665690284799</v>
      </c>
      <c r="J188" s="6">
        <v>35.4887769310848</v>
      </c>
      <c r="K188" s="6">
        <v>2.88656609552591</v>
      </c>
    </row>
    <row r="189" spans="1:11" x14ac:dyDescent="0.25">
      <c r="A189" s="6" t="s">
        <v>101</v>
      </c>
      <c r="B189" s="6" t="s">
        <v>102</v>
      </c>
      <c r="C189" s="6" t="s">
        <v>11</v>
      </c>
      <c r="D189" s="6">
        <v>7082.9413243790004</v>
      </c>
      <c r="E189" s="6">
        <v>9.1779484699394107</v>
      </c>
      <c r="F189" s="6">
        <v>52.309184646351099</v>
      </c>
      <c r="G189" s="6">
        <v>6.3101505899460903</v>
      </c>
      <c r="H189" s="6">
        <v>6457.589602006</v>
      </c>
      <c r="I189" s="6">
        <v>9.6521070034242999</v>
      </c>
      <c r="J189" s="6">
        <v>47.690815353648901</v>
      </c>
      <c r="K189" s="6">
        <v>6.9212243470380503</v>
      </c>
    </row>
    <row r="190" spans="1:11" x14ac:dyDescent="0.25">
      <c r="A190" s="6" t="s">
        <v>101</v>
      </c>
      <c r="B190" s="6" t="s">
        <v>102</v>
      </c>
      <c r="C190" s="6" t="s">
        <v>12</v>
      </c>
      <c r="D190" s="6">
        <v>205752.227886073</v>
      </c>
      <c r="E190" s="6">
        <v>2.6334783914605899</v>
      </c>
      <c r="F190" s="6">
        <v>60.930320085887303</v>
      </c>
      <c r="G190" s="6">
        <v>1.9860455713079701</v>
      </c>
      <c r="H190" s="6">
        <v>131932.24118621301</v>
      </c>
      <c r="I190" s="6">
        <v>3.6632403684811701</v>
      </c>
      <c r="J190" s="6">
        <v>39.069679914112697</v>
      </c>
      <c r="K190" s="6">
        <v>3.0972967434330601</v>
      </c>
    </row>
    <row r="191" spans="1:11" x14ac:dyDescent="0.25">
      <c r="A191" s="6" t="s">
        <v>103</v>
      </c>
      <c r="B191" s="6" t="s">
        <v>104</v>
      </c>
      <c r="C191" s="6" t="s">
        <v>11</v>
      </c>
      <c r="D191" s="6">
        <v>3103.711048738</v>
      </c>
      <c r="E191" s="6">
        <v>13.2777228292085</v>
      </c>
      <c r="F191" s="6">
        <v>51.709063904480303</v>
      </c>
      <c r="G191" s="6">
        <v>9.8254909520307407</v>
      </c>
      <c r="H191" s="6">
        <v>2898.5462237420002</v>
      </c>
      <c r="I191" s="6">
        <v>13.529006386815601</v>
      </c>
      <c r="J191" s="6">
        <v>48.290936095519697</v>
      </c>
      <c r="K191" s="6">
        <v>10.520958602386401</v>
      </c>
    </row>
    <row r="192" spans="1:11" x14ac:dyDescent="0.25">
      <c r="A192" s="6" t="s">
        <v>103</v>
      </c>
      <c r="B192" s="6" t="s">
        <v>104</v>
      </c>
      <c r="C192" s="6" t="s">
        <v>12</v>
      </c>
      <c r="D192" s="6">
        <v>107094.53455118999</v>
      </c>
      <c r="E192" s="6">
        <v>5.0455004240190497</v>
      </c>
      <c r="F192" s="6">
        <v>65.127708989178899</v>
      </c>
      <c r="G192" s="6">
        <v>2.5333278883291301</v>
      </c>
      <c r="H192" s="6">
        <v>57343.208175157</v>
      </c>
      <c r="I192" s="6">
        <v>5.2662684855859503</v>
      </c>
      <c r="J192" s="6">
        <v>34.872291010821101</v>
      </c>
      <c r="K192" s="6">
        <v>4.7312590226456104</v>
      </c>
    </row>
    <row r="193" spans="1:11" x14ac:dyDescent="0.25">
      <c r="A193" s="6" t="s">
        <v>105</v>
      </c>
      <c r="B193" s="6" t="s">
        <v>106</v>
      </c>
      <c r="C193" s="6" t="s">
        <v>11</v>
      </c>
      <c r="D193" s="6">
        <v>16423.653617044001</v>
      </c>
      <c r="E193" s="6">
        <v>8.8458666718945196</v>
      </c>
      <c r="F193" s="6">
        <v>58.2275578723373</v>
      </c>
      <c r="G193" s="6">
        <v>4.5537957757899399</v>
      </c>
      <c r="H193" s="6">
        <v>11782.326879429</v>
      </c>
      <c r="I193" s="6">
        <v>8.7090847979784396</v>
      </c>
      <c r="J193" s="6">
        <v>41.7724421276627</v>
      </c>
      <c r="K193" s="6">
        <v>6.3476395816949696</v>
      </c>
    </row>
    <row r="194" spans="1:11" x14ac:dyDescent="0.25">
      <c r="A194" s="6" t="s">
        <v>105</v>
      </c>
      <c r="B194" s="6" t="s">
        <v>106</v>
      </c>
      <c r="C194" s="6" t="s">
        <v>12</v>
      </c>
      <c r="D194" s="6">
        <v>426801.07561611698</v>
      </c>
      <c r="E194" s="6">
        <v>2.2741842868858102</v>
      </c>
      <c r="F194" s="6">
        <v>65.025056666058902</v>
      </c>
      <c r="G194" s="6">
        <v>1.66396463148538</v>
      </c>
      <c r="H194" s="6">
        <v>229562.943884837</v>
      </c>
      <c r="I194" s="6">
        <v>3.3596574666016199</v>
      </c>
      <c r="J194" s="6">
        <v>34.974943333941098</v>
      </c>
      <c r="K194" s="6">
        <v>3.09362601161539</v>
      </c>
    </row>
    <row r="195" spans="1:11" x14ac:dyDescent="0.25">
      <c r="A195" s="6" t="s">
        <v>107</v>
      </c>
      <c r="B195" s="6" t="s">
        <v>108</v>
      </c>
      <c r="C195" s="6" t="s">
        <v>11</v>
      </c>
      <c r="D195" s="6">
        <v>20599.257502237</v>
      </c>
      <c r="E195" s="6">
        <v>5.5325035111362197</v>
      </c>
      <c r="F195" s="6">
        <v>59.595328479566099</v>
      </c>
      <c r="G195" s="6">
        <v>2.9540697018741602</v>
      </c>
      <c r="H195" s="6">
        <v>13965.964349506001</v>
      </c>
      <c r="I195" s="6">
        <v>5.7867331838587104</v>
      </c>
      <c r="J195" s="6">
        <v>40.404671520433901</v>
      </c>
      <c r="K195" s="6">
        <v>4.3571386082347301</v>
      </c>
    </row>
    <row r="196" spans="1:11" x14ac:dyDescent="0.25">
      <c r="A196" s="6" t="s">
        <v>107</v>
      </c>
      <c r="B196" s="6" t="s">
        <v>108</v>
      </c>
      <c r="C196" s="6" t="s">
        <v>12</v>
      </c>
      <c r="D196" s="6">
        <v>645388.80728187796</v>
      </c>
      <c r="E196" s="6">
        <v>1.56478471702497</v>
      </c>
      <c r="F196" s="6">
        <v>66.186950478786997</v>
      </c>
      <c r="G196" s="6">
        <v>0.99435449961524902</v>
      </c>
      <c r="H196" s="6">
        <v>329710.97086657397</v>
      </c>
      <c r="I196" s="6">
        <v>2.0658474869393699</v>
      </c>
      <c r="J196" s="6">
        <v>33.813049521213003</v>
      </c>
      <c r="K196" s="6">
        <v>1.94638735506849</v>
      </c>
    </row>
    <row r="197" spans="1:11" x14ac:dyDescent="0.25">
      <c r="A197" s="6" t="s">
        <v>109</v>
      </c>
      <c r="B197" s="6" t="s">
        <v>110</v>
      </c>
      <c r="C197" s="6" t="s">
        <v>11</v>
      </c>
      <c r="D197" s="6">
        <v>8315.8377147520005</v>
      </c>
      <c r="E197" s="6">
        <v>7.4120754569658898</v>
      </c>
      <c r="F197" s="6">
        <v>60.263752076046003</v>
      </c>
      <c r="G197" s="6">
        <v>4.3875919383971604</v>
      </c>
      <c r="H197" s="6">
        <v>5483.2329177210004</v>
      </c>
      <c r="I197" s="6">
        <v>8.4595270602252093</v>
      </c>
      <c r="J197" s="6">
        <v>39.736247923953997</v>
      </c>
      <c r="K197" s="6">
        <v>6.6541952650499301</v>
      </c>
    </row>
    <row r="198" spans="1:11" x14ac:dyDescent="0.25">
      <c r="A198" s="6" t="s">
        <v>109</v>
      </c>
      <c r="B198" s="6" t="s">
        <v>110</v>
      </c>
      <c r="C198" s="6" t="s">
        <v>12</v>
      </c>
      <c r="D198" s="6">
        <v>232905.50811824499</v>
      </c>
      <c r="E198" s="6">
        <v>2.1053532398729198</v>
      </c>
      <c r="F198" s="6">
        <v>66.989445727977994</v>
      </c>
      <c r="G198" s="6">
        <v>1.27000745000865</v>
      </c>
      <c r="H198" s="6">
        <v>114769.421248983</v>
      </c>
      <c r="I198" s="6">
        <v>2.5469920164841602</v>
      </c>
      <c r="J198" s="6">
        <v>33.010554272021999</v>
      </c>
      <c r="K198" s="6">
        <v>2.57726951342313</v>
      </c>
    </row>
    <row r="199" spans="1:11" x14ac:dyDescent="0.25">
      <c r="A199" s="6" t="s">
        <v>111</v>
      </c>
      <c r="B199" s="6" t="s">
        <v>112</v>
      </c>
      <c r="C199" s="6" t="s">
        <v>11</v>
      </c>
      <c r="D199" s="6">
        <v>18849.49121376</v>
      </c>
      <c r="E199" s="6">
        <v>6.47411391470746</v>
      </c>
      <c r="F199" s="6">
        <v>55.745651421410003</v>
      </c>
      <c r="G199" s="6">
        <v>4.1166835057478703</v>
      </c>
      <c r="H199" s="6">
        <v>14963.89284963</v>
      </c>
      <c r="I199" s="6">
        <v>6.8468702795499201</v>
      </c>
      <c r="J199" s="6">
        <v>44.254348578589997</v>
      </c>
      <c r="K199" s="6">
        <v>5.1856418881898003</v>
      </c>
    </row>
    <row r="200" spans="1:11" x14ac:dyDescent="0.25">
      <c r="A200" s="6" t="s">
        <v>111</v>
      </c>
      <c r="B200" s="6" t="s">
        <v>112</v>
      </c>
      <c r="C200" s="6" t="s">
        <v>12</v>
      </c>
      <c r="D200" s="6">
        <v>479713.91430151003</v>
      </c>
      <c r="E200" s="6">
        <v>1.9516438144238499</v>
      </c>
      <c r="F200" s="6">
        <v>63.764134058434799</v>
      </c>
      <c r="G200" s="6">
        <v>1.31901236508227</v>
      </c>
      <c r="H200" s="6">
        <v>272611.7016347</v>
      </c>
      <c r="I200" s="6">
        <v>2.6402811951895102</v>
      </c>
      <c r="J200" s="6">
        <v>36.235865941565201</v>
      </c>
      <c r="K200" s="6">
        <v>2.3210617184496098</v>
      </c>
    </row>
    <row r="201" spans="1:11" x14ac:dyDescent="0.25">
      <c r="A201" s="6" t="s">
        <v>113</v>
      </c>
      <c r="B201" s="6" t="s">
        <v>114</v>
      </c>
      <c r="C201" s="6" t="s">
        <v>11</v>
      </c>
      <c r="D201" s="6">
        <v>16088.238430130001</v>
      </c>
      <c r="E201" s="6">
        <v>7.1227370216351398</v>
      </c>
      <c r="F201" s="6">
        <v>49.655681583208803</v>
      </c>
      <c r="G201" s="6">
        <v>4.9150559063818697</v>
      </c>
      <c r="H201" s="6">
        <v>16311.35395724</v>
      </c>
      <c r="I201" s="6">
        <v>7.3320522921942599</v>
      </c>
      <c r="J201" s="6">
        <v>50.344318416791197</v>
      </c>
      <c r="K201" s="6">
        <v>4.8478251116727202</v>
      </c>
    </row>
    <row r="202" spans="1:11" x14ac:dyDescent="0.25">
      <c r="A202" s="6" t="s">
        <v>113</v>
      </c>
      <c r="B202" s="6" t="s">
        <v>114</v>
      </c>
      <c r="C202" s="6" t="s">
        <v>12</v>
      </c>
      <c r="D202" s="6">
        <v>689013.11617687996</v>
      </c>
      <c r="E202" s="6">
        <v>1.99214923344157</v>
      </c>
      <c r="F202" s="6">
        <v>62.508197709565501</v>
      </c>
      <c r="G202" s="6">
        <v>1.2658742135732699</v>
      </c>
      <c r="H202" s="6">
        <v>413263.29143652</v>
      </c>
      <c r="I202" s="6">
        <v>2.38407963737777</v>
      </c>
      <c r="J202" s="6">
        <v>37.491802290434499</v>
      </c>
      <c r="K202" s="6">
        <v>2.1105284564478599</v>
      </c>
    </row>
    <row r="203" spans="1:11" x14ac:dyDescent="0.25">
      <c r="A203" s="6" t="s">
        <v>115</v>
      </c>
      <c r="B203" s="6" t="s">
        <v>116</v>
      </c>
      <c r="C203" s="6" t="s">
        <v>11</v>
      </c>
      <c r="D203" s="6">
        <v>3029.4909948260001</v>
      </c>
      <c r="E203" s="6">
        <v>10.036504723042</v>
      </c>
      <c r="F203" s="6">
        <v>46.999506722172001</v>
      </c>
      <c r="G203" s="6">
        <v>7.0609508519415503</v>
      </c>
      <c r="H203" s="6">
        <v>3416.302176439</v>
      </c>
      <c r="I203" s="6">
        <v>9.6368670732016408</v>
      </c>
      <c r="J203" s="6">
        <v>53.000493277827999</v>
      </c>
      <c r="K203" s="6">
        <v>6.2614739317828798</v>
      </c>
    </row>
    <row r="204" spans="1:11" x14ac:dyDescent="0.25">
      <c r="A204" s="6" t="s">
        <v>115</v>
      </c>
      <c r="B204" s="6" t="s">
        <v>116</v>
      </c>
      <c r="C204" s="6" t="s">
        <v>12</v>
      </c>
      <c r="D204" s="6">
        <v>73728.698931309002</v>
      </c>
      <c r="E204" s="6">
        <v>3.8202864063889299</v>
      </c>
      <c r="F204" s="6">
        <v>57.851746082034403</v>
      </c>
      <c r="G204" s="6">
        <v>2.6113594828600402</v>
      </c>
      <c r="H204" s="6">
        <v>53715.507898267002</v>
      </c>
      <c r="I204" s="6">
        <v>4.2868198182758404</v>
      </c>
      <c r="J204" s="6">
        <v>42.148253917965597</v>
      </c>
      <c r="K204" s="6">
        <v>3.5842933381147102</v>
      </c>
    </row>
    <row r="205" spans="1:11" x14ac:dyDescent="0.25">
      <c r="A205" s="6" t="s">
        <v>117</v>
      </c>
      <c r="B205" s="6" t="s">
        <v>118</v>
      </c>
      <c r="C205" s="6" t="s">
        <v>11</v>
      </c>
      <c r="D205" s="6">
        <v>2556.1227547029998</v>
      </c>
      <c r="E205" s="6">
        <v>9.2253879911616092</v>
      </c>
      <c r="F205" s="6">
        <v>48.964090829068603</v>
      </c>
      <c r="G205" s="6">
        <v>6.27304327453471</v>
      </c>
      <c r="H205" s="6">
        <v>2664.2800168429999</v>
      </c>
      <c r="I205" s="6">
        <v>9.9125726508907395</v>
      </c>
      <c r="J205" s="6">
        <v>51.035909170931397</v>
      </c>
      <c r="K205" s="6">
        <v>6.0183871642271498</v>
      </c>
    </row>
    <row r="206" spans="1:11" x14ac:dyDescent="0.25">
      <c r="A206" s="6" t="s">
        <v>117</v>
      </c>
      <c r="B206" s="6" t="s">
        <v>118</v>
      </c>
      <c r="C206" s="6" t="s">
        <v>12</v>
      </c>
      <c r="D206" s="6">
        <v>84709.379823859999</v>
      </c>
      <c r="E206" s="6">
        <v>2.7999341888107598</v>
      </c>
      <c r="F206" s="6">
        <v>61.387791288426001</v>
      </c>
      <c r="G206" s="6">
        <v>1.6543362568161499</v>
      </c>
      <c r="H206" s="6">
        <v>53281.217403948998</v>
      </c>
      <c r="I206" s="6">
        <v>2.85916402406861</v>
      </c>
      <c r="J206" s="6">
        <v>38.612208711573999</v>
      </c>
      <c r="K206" s="6">
        <v>2.6301538358737901</v>
      </c>
    </row>
    <row r="207" spans="1:11" x14ac:dyDescent="0.25">
      <c r="A207" s="6" t="s">
        <v>119</v>
      </c>
      <c r="B207" s="6" t="s">
        <v>120</v>
      </c>
      <c r="C207" s="6" t="s">
        <v>11</v>
      </c>
      <c r="D207" s="6">
        <v>999.46845612699997</v>
      </c>
      <c r="E207" s="6">
        <v>12.8166551016906</v>
      </c>
      <c r="F207" s="6">
        <v>43.813894851016499</v>
      </c>
      <c r="G207" s="6">
        <v>10.605909933728601</v>
      </c>
      <c r="H207" s="6">
        <v>1281.699332141</v>
      </c>
      <c r="I207" s="6">
        <v>12.655951751845199</v>
      </c>
      <c r="J207" s="6">
        <v>56.186105148983501</v>
      </c>
      <c r="K207" s="6">
        <v>8.2704829139441092</v>
      </c>
    </row>
    <row r="208" spans="1:11" x14ac:dyDescent="0.25">
      <c r="A208" s="6" t="s">
        <v>119</v>
      </c>
      <c r="B208" s="6" t="s">
        <v>120</v>
      </c>
      <c r="C208" s="6" t="s">
        <v>12</v>
      </c>
      <c r="D208" s="6">
        <v>42369.090596896</v>
      </c>
      <c r="E208" s="6">
        <v>4.18056933810806</v>
      </c>
      <c r="F208" s="6">
        <v>59.817298870564599</v>
      </c>
      <c r="G208" s="6">
        <v>2.8770431868693702</v>
      </c>
      <c r="H208" s="6">
        <v>28461.741615331001</v>
      </c>
      <c r="I208" s="6">
        <v>4.8609296086474201</v>
      </c>
      <c r="J208" s="6">
        <v>40.182701129435401</v>
      </c>
      <c r="K208" s="6">
        <v>4.2828617125098898</v>
      </c>
    </row>
    <row r="209" spans="1:11" x14ac:dyDescent="0.25">
      <c r="A209" s="6" t="s">
        <v>121</v>
      </c>
      <c r="B209" s="6" t="s">
        <v>122</v>
      </c>
      <c r="C209" s="6" t="s">
        <v>11</v>
      </c>
      <c r="D209" s="6">
        <v>3392.5110006909999</v>
      </c>
      <c r="E209" s="6">
        <v>11.1321953149458</v>
      </c>
      <c r="F209" s="6">
        <v>50.840809435553297</v>
      </c>
      <c r="G209" s="6">
        <v>5.5108818253029499</v>
      </c>
      <c r="H209" s="6">
        <v>3280.299755777</v>
      </c>
      <c r="I209" s="6">
        <v>10.400946028185</v>
      </c>
      <c r="J209" s="6">
        <v>49.159190564446703</v>
      </c>
      <c r="K209" s="6">
        <v>5.6993959722500804</v>
      </c>
    </row>
    <row r="210" spans="1:11" x14ac:dyDescent="0.25">
      <c r="A210" s="6" t="s">
        <v>121</v>
      </c>
      <c r="B210" s="6" t="s">
        <v>122</v>
      </c>
      <c r="C210" s="6" t="s">
        <v>12</v>
      </c>
      <c r="D210" s="6">
        <v>46511.433876308998</v>
      </c>
      <c r="E210" s="6">
        <v>3.4491889588860598</v>
      </c>
      <c r="F210" s="6">
        <v>64.009623525663599</v>
      </c>
      <c r="G210" s="6">
        <v>2.40768800357406</v>
      </c>
      <c r="H210" s="6">
        <v>26151.755366885001</v>
      </c>
      <c r="I210" s="6">
        <v>4.5467312909513602</v>
      </c>
      <c r="J210" s="6">
        <v>35.990376474336401</v>
      </c>
      <c r="K210" s="6">
        <v>4.2821225497856901</v>
      </c>
    </row>
    <row r="211" spans="1:11" x14ac:dyDescent="0.25">
      <c r="A211" s="6" t="s">
        <v>123</v>
      </c>
      <c r="B211" s="6" t="s">
        <v>124</v>
      </c>
      <c r="C211" s="6" t="s">
        <v>11</v>
      </c>
      <c r="D211" s="6">
        <v>6692.654313905</v>
      </c>
      <c r="E211" s="6">
        <v>7.7974496812870298</v>
      </c>
      <c r="F211" s="6">
        <v>54.315700062148103</v>
      </c>
      <c r="G211" s="6">
        <v>5.0618820484195099</v>
      </c>
      <c r="H211" s="6">
        <v>5629.1132528340004</v>
      </c>
      <c r="I211" s="6">
        <v>7.45933917049845</v>
      </c>
      <c r="J211" s="6">
        <v>45.684299937851897</v>
      </c>
      <c r="K211" s="6">
        <v>6.0182528235290702</v>
      </c>
    </row>
    <row r="212" spans="1:11" x14ac:dyDescent="0.25">
      <c r="A212" s="6" t="s">
        <v>123</v>
      </c>
      <c r="B212" s="6" t="s">
        <v>124</v>
      </c>
      <c r="C212" s="6" t="s">
        <v>12</v>
      </c>
      <c r="D212" s="6">
        <v>143261.01468436801</v>
      </c>
      <c r="E212" s="6">
        <v>2.39879037414949</v>
      </c>
      <c r="F212" s="6">
        <v>62.616205611912299</v>
      </c>
      <c r="G212" s="6">
        <v>1.8078330826384199</v>
      </c>
      <c r="H212" s="6">
        <v>85531.217748690004</v>
      </c>
      <c r="I212" s="6">
        <v>3.3438250618079901</v>
      </c>
      <c r="J212" s="6">
        <v>37.383794388087701</v>
      </c>
      <c r="K212" s="6">
        <v>3.0280406220770302</v>
      </c>
    </row>
    <row r="213" spans="1:11" x14ac:dyDescent="0.25">
      <c r="A213" s="6" t="s">
        <v>125</v>
      </c>
      <c r="B213" s="6" t="s">
        <v>126</v>
      </c>
      <c r="C213" s="6" t="s">
        <v>11</v>
      </c>
      <c r="D213" s="6">
        <v>388.40715695099999</v>
      </c>
      <c r="E213" s="6">
        <v>20.437184697969801</v>
      </c>
      <c r="F213" s="6">
        <v>48.263583188690703</v>
      </c>
      <c r="G213" s="6">
        <v>11.999133609104801</v>
      </c>
      <c r="H213" s="6">
        <v>416.35521519299999</v>
      </c>
      <c r="I213" s="6">
        <v>14.9046220012911</v>
      </c>
      <c r="J213" s="6">
        <v>51.736416811309297</v>
      </c>
      <c r="K213" s="6">
        <v>11.1936855860619</v>
      </c>
    </row>
    <row r="214" spans="1:11" x14ac:dyDescent="0.25">
      <c r="A214" s="6" t="s">
        <v>125</v>
      </c>
      <c r="B214" s="6" t="s">
        <v>126</v>
      </c>
      <c r="C214" s="6" t="s">
        <v>12</v>
      </c>
      <c r="D214" s="6">
        <v>9866.5918339500004</v>
      </c>
      <c r="E214" s="6">
        <v>6.0825211652293198</v>
      </c>
      <c r="F214" s="6">
        <v>60.7390267226763</v>
      </c>
      <c r="G214" s="6">
        <v>3.6848951998616002</v>
      </c>
      <c r="H214" s="6">
        <v>6377.6457943530004</v>
      </c>
      <c r="I214" s="6">
        <v>6.2125782616564296</v>
      </c>
      <c r="J214" s="6">
        <v>39.2609732773237</v>
      </c>
      <c r="K214" s="6">
        <v>5.7007488437360596</v>
      </c>
    </row>
    <row r="215" spans="1:11" x14ac:dyDescent="0.25">
      <c r="A215" s="6" t="s">
        <v>127</v>
      </c>
      <c r="B215" s="6" t="s">
        <v>128</v>
      </c>
      <c r="C215" s="6" t="s">
        <v>11</v>
      </c>
      <c r="D215" s="6">
        <v>8928.8889873999997</v>
      </c>
      <c r="E215" s="6">
        <v>7.7158101666973202</v>
      </c>
      <c r="F215" s="6">
        <v>56.221332600662898</v>
      </c>
      <c r="G215" s="6">
        <v>4.6388235741434896</v>
      </c>
      <c r="H215" s="6">
        <v>6952.7854133500005</v>
      </c>
      <c r="I215" s="6">
        <v>7.6640393258085</v>
      </c>
      <c r="J215" s="6">
        <v>43.778667399337102</v>
      </c>
      <c r="K215" s="6">
        <v>5.9572586040311197</v>
      </c>
    </row>
    <row r="216" spans="1:11" x14ac:dyDescent="0.25">
      <c r="A216" s="6" t="s">
        <v>127</v>
      </c>
      <c r="B216" s="6" t="s">
        <v>128</v>
      </c>
      <c r="C216" s="6" t="s">
        <v>12</v>
      </c>
      <c r="D216" s="6">
        <v>219605.53685278</v>
      </c>
      <c r="E216" s="6">
        <v>2.7549408636763499</v>
      </c>
      <c r="F216" s="6">
        <v>63.499112335253798</v>
      </c>
      <c r="G216" s="6">
        <v>1.81077076833425</v>
      </c>
      <c r="H216" s="6">
        <v>126234.78874632</v>
      </c>
      <c r="I216" s="6">
        <v>3.7250435521568499</v>
      </c>
      <c r="J216" s="6">
        <v>36.500887664746202</v>
      </c>
      <c r="K216" s="6">
        <v>3.15012438842423</v>
      </c>
    </row>
    <row r="217" spans="1:11" x14ac:dyDescent="0.25">
      <c r="A217" s="6" t="s">
        <v>129</v>
      </c>
      <c r="B217" s="6" t="s">
        <v>130</v>
      </c>
      <c r="C217" s="6" t="s">
        <v>11</v>
      </c>
      <c r="D217" s="6">
        <v>14121.985071339999</v>
      </c>
      <c r="E217" s="6">
        <v>6.8604606994980504</v>
      </c>
      <c r="F217" s="6">
        <v>55.247650386173902</v>
      </c>
      <c r="G217" s="6">
        <v>4.3730610306848297</v>
      </c>
      <c r="H217" s="6">
        <v>11439.255945479999</v>
      </c>
      <c r="I217" s="6">
        <v>6.9548789028274403</v>
      </c>
      <c r="J217" s="6">
        <v>44.752349613826098</v>
      </c>
      <c r="K217" s="6">
        <v>5.3986293239458201</v>
      </c>
    </row>
    <row r="218" spans="1:11" x14ac:dyDescent="0.25">
      <c r="A218" s="6" t="s">
        <v>129</v>
      </c>
      <c r="B218" s="6" t="s">
        <v>130</v>
      </c>
      <c r="C218" s="6" t="s">
        <v>12</v>
      </c>
      <c r="D218" s="6">
        <v>348274.53416699998</v>
      </c>
      <c r="E218" s="6">
        <v>2.5185085278703498</v>
      </c>
      <c r="F218" s="6">
        <v>60.759713992977602</v>
      </c>
      <c r="G218" s="6">
        <v>1.6078959331830101</v>
      </c>
      <c r="H218" s="6">
        <v>224925.22481680999</v>
      </c>
      <c r="I218" s="6">
        <v>2.8521773635060401</v>
      </c>
      <c r="J218" s="6">
        <v>39.240286007022398</v>
      </c>
      <c r="K218" s="6">
        <v>2.4896683223253802</v>
      </c>
    </row>
    <row r="219" spans="1:11" x14ac:dyDescent="0.25">
      <c r="A219" t="s">
        <v>966</v>
      </c>
    </row>
    <row r="220" spans="1:11" x14ac:dyDescent="0.25">
      <c r="A220" t="s">
        <v>967</v>
      </c>
    </row>
    <row r="221" spans="1:11" x14ac:dyDescent="0.25">
      <c r="A221" t="s">
        <v>968</v>
      </c>
    </row>
    <row r="222" spans="1:11" x14ac:dyDescent="0.25">
      <c r="A222" t="s">
        <v>971</v>
      </c>
    </row>
    <row r="223" spans="1:11" x14ac:dyDescent="0.25">
      <c r="A223" t="s">
        <v>972</v>
      </c>
    </row>
    <row r="226" spans="1:11" x14ac:dyDescent="0.25">
      <c r="K226" s="7" t="str">
        <f>HYPERLINK("#'Indice'!A1", "Ir al índice")</f>
        <v>Ir al índice</v>
      </c>
    </row>
    <row r="227" spans="1:11" ht="17.25" x14ac:dyDescent="0.3">
      <c r="A227" s="4" t="s">
        <v>805</v>
      </c>
    </row>
    <row r="228" spans="1:11" x14ac:dyDescent="0.25">
      <c r="A228" s="5" t="s">
        <v>14</v>
      </c>
      <c r="B228" s="5" t="s">
        <v>135</v>
      </c>
      <c r="C228" s="5" t="s">
        <v>7</v>
      </c>
      <c r="D228" s="5" t="s">
        <v>793</v>
      </c>
      <c r="E228" s="5" t="s">
        <v>794</v>
      </c>
      <c r="F228" s="5" t="s">
        <v>795</v>
      </c>
      <c r="G228" s="5" t="s">
        <v>796</v>
      </c>
      <c r="H228" s="5" t="s">
        <v>797</v>
      </c>
      <c r="I228" s="5" t="s">
        <v>798</v>
      </c>
      <c r="J228" s="5" t="s">
        <v>799</v>
      </c>
      <c r="K228" s="5" t="s">
        <v>800</v>
      </c>
    </row>
    <row r="229" spans="1:11" x14ac:dyDescent="0.25">
      <c r="A229" s="6" t="s">
        <v>113</v>
      </c>
      <c r="B229" s="6" t="s">
        <v>136</v>
      </c>
      <c r="C229" s="6" t="s">
        <v>11</v>
      </c>
      <c r="D229" s="6">
        <v>2516.5740081899999</v>
      </c>
      <c r="E229" s="6">
        <v>13.1862543015875</v>
      </c>
      <c r="F229" s="6">
        <v>53.1969460954422</v>
      </c>
      <c r="G229" s="6">
        <v>8.6764503954762997</v>
      </c>
      <c r="H229" s="6">
        <v>2214.0998234899998</v>
      </c>
      <c r="I229" s="6">
        <v>16.153756980398001</v>
      </c>
      <c r="J229" s="6">
        <v>46.8030539045578</v>
      </c>
      <c r="K229" s="6">
        <v>9.8617638269750394</v>
      </c>
    </row>
    <row r="230" spans="1:11" x14ac:dyDescent="0.25">
      <c r="A230" s="6" t="s">
        <v>113</v>
      </c>
      <c r="B230" s="6" t="s">
        <v>136</v>
      </c>
      <c r="C230" s="6" t="s">
        <v>12</v>
      </c>
      <c r="D230" s="6">
        <v>33840.96510175</v>
      </c>
      <c r="E230" s="6">
        <v>5.1923355603414798</v>
      </c>
      <c r="F230" s="6">
        <v>53.809492117056003</v>
      </c>
      <c r="G230" s="6">
        <v>4.41254661927859</v>
      </c>
      <c r="H230" s="6">
        <v>29049.361066230002</v>
      </c>
      <c r="I230" s="6">
        <v>6.6291495186809701</v>
      </c>
      <c r="J230" s="6">
        <v>46.190507882943997</v>
      </c>
      <c r="K230" s="6">
        <v>5.1403828060935304</v>
      </c>
    </row>
    <row r="231" spans="1:11" x14ac:dyDescent="0.25">
      <c r="A231" s="6" t="s">
        <v>115</v>
      </c>
      <c r="B231" s="6" t="s">
        <v>137</v>
      </c>
      <c r="C231" s="6" t="s">
        <v>11</v>
      </c>
      <c r="D231" s="6">
        <v>1246.2281814800001</v>
      </c>
      <c r="E231" s="6">
        <v>15.111779905154</v>
      </c>
      <c r="F231" s="6">
        <v>48.732680380051399</v>
      </c>
      <c r="G231" s="6">
        <v>10.1907366618331</v>
      </c>
      <c r="H231" s="6">
        <v>1311.04585262</v>
      </c>
      <c r="I231" s="6">
        <v>13.819688069940399</v>
      </c>
      <c r="J231" s="6">
        <v>51.267319619948601</v>
      </c>
      <c r="K231" s="6">
        <v>9.6869100288430605</v>
      </c>
    </row>
    <row r="232" spans="1:11" x14ac:dyDescent="0.25">
      <c r="A232" s="6" t="s">
        <v>115</v>
      </c>
      <c r="B232" s="6" t="s">
        <v>137</v>
      </c>
      <c r="C232" s="6" t="s">
        <v>12</v>
      </c>
      <c r="D232" s="6">
        <v>35832.019270090001</v>
      </c>
      <c r="E232" s="6">
        <v>4.5695301812488802</v>
      </c>
      <c r="F232" s="6">
        <v>64.270690547355997</v>
      </c>
      <c r="G232" s="6">
        <v>3.1399569411478199</v>
      </c>
      <c r="H232" s="6">
        <v>19919.7066954</v>
      </c>
      <c r="I232" s="6">
        <v>6.0837060075174003</v>
      </c>
      <c r="J232" s="6">
        <v>35.729309452644003</v>
      </c>
      <c r="K232" s="6">
        <v>5.6482256161152797</v>
      </c>
    </row>
    <row r="233" spans="1:11" x14ac:dyDescent="0.25">
      <c r="A233" s="6" t="s">
        <v>117</v>
      </c>
      <c r="B233" s="6" t="s">
        <v>138</v>
      </c>
      <c r="C233" s="6" t="s">
        <v>11</v>
      </c>
      <c r="D233" s="6">
        <v>2176.82912536</v>
      </c>
      <c r="E233" s="6">
        <v>18.6055127440654</v>
      </c>
      <c r="F233" s="6">
        <v>48.846214072307603</v>
      </c>
      <c r="G233" s="6">
        <v>12.1744433620338</v>
      </c>
      <c r="H233" s="6">
        <v>2279.6659514900002</v>
      </c>
      <c r="I233" s="6">
        <v>15.580424107735</v>
      </c>
      <c r="J233" s="6">
        <v>51.153785927692397</v>
      </c>
      <c r="K233" s="6">
        <v>11.6252483738678</v>
      </c>
    </row>
    <row r="234" spans="1:11" x14ac:dyDescent="0.25">
      <c r="A234" s="6" t="s">
        <v>117</v>
      </c>
      <c r="B234" s="6" t="s">
        <v>138</v>
      </c>
      <c r="C234" s="6" t="s">
        <v>12</v>
      </c>
      <c r="D234" s="6">
        <v>81634.834706010006</v>
      </c>
      <c r="E234" s="6">
        <v>4.8651124152187002</v>
      </c>
      <c r="F234" s="6">
        <v>69.672424373012603</v>
      </c>
      <c r="G234" s="6">
        <v>2.5168088654785201</v>
      </c>
      <c r="H234" s="6">
        <v>35534.670217420004</v>
      </c>
      <c r="I234" s="6">
        <v>4.9663886139995004</v>
      </c>
      <c r="J234" s="6">
        <v>30.3275756269874</v>
      </c>
      <c r="K234" s="6">
        <v>5.7819384410450603</v>
      </c>
    </row>
    <row r="235" spans="1:11" x14ac:dyDescent="0.25">
      <c r="A235" s="6" t="s">
        <v>127</v>
      </c>
      <c r="B235" s="6" t="s">
        <v>139</v>
      </c>
      <c r="C235" s="6" t="s">
        <v>11</v>
      </c>
      <c r="D235" s="6">
        <v>1669.6428373700001</v>
      </c>
      <c r="E235" s="6">
        <v>16.5529131429209</v>
      </c>
      <c r="F235" s="6">
        <v>55.078015500799701</v>
      </c>
      <c r="G235" s="6">
        <v>10.4252378164978</v>
      </c>
      <c r="H235" s="6">
        <v>1361.7714613999999</v>
      </c>
      <c r="I235" s="6">
        <v>16.647415854286599</v>
      </c>
      <c r="J235" s="6">
        <v>44.921984499200299</v>
      </c>
      <c r="K235" s="6">
        <v>12.7821915362357</v>
      </c>
    </row>
    <row r="236" spans="1:11" x14ac:dyDescent="0.25">
      <c r="A236" s="6" t="s">
        <v>127</v>
      </c>
      <c r="B236" s="6" t="s">
        <v>139</v>
      </c>
      <c r="C236" s="6" t="s">
        <v>12</v>
      </c>
      <c r="D236" s="6">
        <v>51217.897439649998</v>
      </c>
      <c r="E236" s="6">
        <v>4.3891096598496198</v>
      </c>
      <c r="F236" s="6">
        <v>65.115013361969901</v>
      </c>
      <c r="G236" s="6">
        <v>3.2484589170702001</v>
      </c>
      <c r="H236" s="6">
        <v>27439.688261719999</v>
      </c>
      <c r="I236" s="6">
        <v>6.4587088108106796</v>
      </c>
      <c r="J236" s="6">
        <v>34.884986638030099</v>
      </c>
      <c r="K236" s="6">
        <v>6.0634521086570397</v>
      </c>
    </row>
    <row r="237" spans="1:11" x14ac:dyDescent="0.25">
      <c r="A237" s="6" t="s">
        <v>129</v>
      </c>
      <c r="B237" s="6" t="s">
        <v>140</v>
      </c>
      <c r="C237" s="6" t="s">
        <v>11</v>
      </c>
      <c r="D237" s="6">
        <v>1850.7842562400001</v>
      </c>
      <c r="E237" s="6">
        <v>16.75112983208</v>
      </c>
      <c r="F237" s="6">
        <v>52.356275447499499</v>
      </c>
      <c r="G237" s="6">
        <v>11.2751979169691</v>
      </c>
      <c r="H237" s="6">
        <v>1684.19648947</v>
      </c>
      <c r="I237" s="6">
        <v>15.1148203866247</v>
      </c>
      <c r="J237" s="6">
        <v>47.643724552500501</v>
      </c>
      <c r="K237" s="6">
        <v>12.390453798703399</v>
      </c>
    </row>
    <row r="238" spans="1:11" x14ac:dyDescent="0.25">
      <c r="A238" s="6" t="s">
        <v>129</v>
      </c>
      <c r="B238" s="6" t="s">
        <v>140</v>
      </c>
      <c r="C238" s="6" t="s">
        <v>12</v>
      </c>
      <c r="D238" s="6">
        <v>63664.33805885</v>
      </c>
      <c r="E238" s="6">
        <v>4.6053961303906901</v>
      </c>
      <c r="F238" s="6">
        <v>68.535853317350302</v>
      </c>
      <c r="G238" s="6">
        <v>2.32920545371003</v>
      </c>
      <c r="H238" s="6">
        <v>29227.681194280001</v>
      </c>
      <c r="I238" s="6">
        <v>5.1298014540993897</v>
      </c>
      <c r="J238" s="6">
        <v>31.464146682649702</v>
      </c>
      <c r="K238" s="6">
        <v>5.0735233639585697</v>
      </c>
    </row>
    <row r="239" spans="1:11" x14ac:dyDescent="0.25">
      <c r="A239" s="6" t="s">
        <v>141</v>
      </c>
      <c r="B239" s="6" t="s">
        <v>142</v>
      </c>
      <c r="C239" s="6" t="s">
        <v>11</v>
      </c>
      <c r="D239" s="6">
        <v>378.788977886</v>
      </c>
      <c r="E239" s="6">
        <v>22.197254391530201</v>
      </c>
      <c r="F239" s="6">
        <v>44.2327382436942</v>
      </c>
      <c r="G239" s="6">
        <v>15.747274770146101</v>
      </c>
      <c r="H239" s="6">
        <v>477.56537168900002</v>
      </c>
      <c r="I239" s="6">
        <v>20.409018318443799</v>
      </c>
      <c r="J239" s="6">
        <v>55.7672617563058</v>
      </c>
      <c r="K239" s="6">
        <v>12.490214886346701</v>
      </c>
    </row>
    <row r="240" spans="1:11" x14ac:dyDescent="0.25">
      <c r="A240" s="6" t="s">
        <v>141</v>
      </c>
      <c r="B240" s="6" t="s">
        <v>142</v>
      </c>
      <c r="C240" s="6" t="s">
        <v>12</v>
      </c>
      <c r="D240" s="6">
        <v>15624.789479118999</v>
      </c>
      <c r="E240" s="6">
        <v>7.7007260943629996</v>
      </c>
      <c r="F240" s="6">
        <v>59.064787082120503</v>
      </c>
      <c r="G240" s="6">
        <v>4.92150834623774</v>
      </c>
      <c r="H240" s="6">
        <v>10828.856171707001</v>
      </c>
      <c r="I240" s="6">
        <v>7.6603354990335104</v>
      </c>
      <c r="J240" s="6">
        <v>40.935212917879497</v>
      </c>
      <c r="K240" s="6">
        <v>7.1011684531008203</v>
      </c>
    </row>
    <row r="241" spans="1:11" x14ac:dyDescent="0.25">
      <c r="A241" s="6" t="s">
        <v>143</v>
      </c>
      <c r="B241" s="6" t="s">
        <v>144</v>
      </c>
      <c r="C241" s="6" t="s">
        <v>11</v>
      </c>
      <c r="D241" s="6">
        <v>862.01434538000001</v>
      </c>
      <c r="E241" s="6">
        <v>17.865249519450799</v>
      </c>
      <c r="F241" s="6">
        <v>61.617913467957898</v>
      </c>
      <c r="G241" s="6">
        <v>9.6506182013482302</v>
      </c>
      <c r="H241" s="6">
        <v>536.95276802000001</v>
      </c>
      <c r="I241" s="6">
        <v>19.3948779679884</v>
      </c>
      <c r="J241" s="6">
        <v>38.382086532042102</v>
      </c>
      <c r="K241" s="6">
        <v>15.4929294098315</v>
      </c>
    </row>
    <row r="242" spans="1:11" x14ac:dyDescent="0.25">
      <c r="A242" s="6" t="s">
        <v>143</v>
      </c>
      <c r="B242" s="6" t="s">
        <v>144</v>
      </c>
      <c r="C242" s="6" t="s">
        <v>12</v>
      </c>
      <c r="D242" s="6">
        <v>35401.849447159999</v>
      </c>
      <c r="E242" s="6">
        <v>3.5489055058668</v>
      </c>
      <c r="F242" s="6">
        <v>69.695494685658502</v>
      </c>
      <c r="G242" s="6">
        <v>2.6036293429347102</v>
      </c>
      <c r="H242" s="6">
        <v>15393.183441020001</v>
      </c>
      <c r="I242" s="6">
        <v>6.3325841998074797</v>
      </c>
      <c r="J242" s="6">
        <v>30.304505314341501</v>
      </c>
      <c r="K242" s="6">
        <v>5.9879292914263598</v>
      </c>
    </row>
    <row r="243" spans="1:11" x14ac:dyDescent="0.25">
      <c r="A243" s="6" t="s">
        <v>145</v>
      </c>
      <c r="B243" s="6" t="s">
        <v>146</v>
      </c>
      <c r="C243" s="6" t="s">
        <v>11</v>
      </c>
      <c r="D243" s="6">
        <v>1160.5880133799999</v>
      </c>
      <c r="E243" s="6">
        <v>19.878058256462001</v>
      </c>
      <c r="F243" s="6">
        <v>45.951988608863999</v>
      </c>
      <c r="G243" s="6">
        <v>13.2792684722827</v>
      </c>
      <c r="H243" s="6">
        <v>1365.06549698</v>
      </c>
      <c r="I243" s="6">
        <v>16.486901342217799</v>
      </c>
      <c r="J243" s="6">
        <v>54.048011391136001</v>
      </c>
      <c r="K243" s="6">
        <v>11.2901247958302</v>
      </c>
    </row>
    <row r="244" spans="1:11" x14ac:dyDescent="0.25">
      <c r="A244" s="6" t="s">
        <v>145</v>
      </c>
      <c r="B244" s="6" t="s">
        <v>146</v>
      </c>
      <c r="C244" s="6" t="s">
        <v>12</v>
      </c>
      <c r="D244" s="6">
        <v>45266.023880640001</v>
      </c>
      <c r="E244" s="6">
        <v>6.49047875492694</v>
      </c>
      <c r="F244" s="6">
        <v>61.424011523833201</v>
      </c>
      <c r="G244" s="6">
        <v>3.6145761833538699</v>
      </c>
      <c r="H244" s="6">
        <v>28428.322609700001</v>
      </c>
      <c r="I244" s="6">
        <v>6.5589120737369804</v>
      </c>
      <c r="J244" s="6">
        <v>38.575988476166799</v>
      </c>
      <c r="K244" s="6">
        <v>5.7554395340321998</v>
      </c>
    </row>
    <row r="245" spans="1:11" x14ac:dyDescent="0.25">
      <c r="A245" s="6" t="s">
        <v>147</v>
      </c>
      <c r="B245" s="6" t="s">
        <v>148</v>
      </c>
      <c r="C245" s="6" t="s">
        <v>11</v>
      </c>
      <c r="D245" s="6">
        <v>2360.6722982900001</v>
      </c>
      <c r="E245" s="6">
        <v>18.528173078406901</v>
      </c>
      <c r="F245" s="6">
        <v>55.717548365971702</v>
      </c>
      <c r="G245" s="6">
        <v>10.587301499135201</v>
      </c>
      <c r="H245" s="6">
        <v>1876.1837148</v>
      </c>
      <c r="I245" s="6">
        <v>16.063059230698101</v>
      </c>
      <c r="J245" s="6">
        <v>44.282451634028298</v>
      </c>
      <c r="K245" s="6">
        <v>13.3212697485314</v>
      </c>
    </row>
    <row r="246" spans="1:11" x14ac:dyDescent="0.25">
      <c r="A246" s="6" t="s">
        <v>147</v>
      </c>
      <c r="B246" s="6" t="s">
        <v>148</v>
      </c>
      <c r="C246" s="6" t="s">
        <v>12</v>
      </c>
      <c r="D246" s="6">
        <v>59677.056713589998</v>
      </c>
      <c r="E246" s="6">
        <v>6.8687832449835797</v>
      </c>
      <c r="F246" s="6">
        <v>63.036163080096998</v>
      </c>
      <c r="G246" s="6">
        <v>3.8118054998262401</v>
      </c>
      <c r="H246" s="6">
        <v>34994.087273650002</v>
      </c>
      <c r="I246" s="6">
        <v>7.9511052817408903</v>
      </c>
      <c r="J246" s="6">
        <v>36.963836919903102</v>
      </c>
      <c r="K246" s="6">
        <v>6.5004505251260403</v>
      </c>
    </row>
    <row r="247" spans="1:11" x14ac:dyDescent="0.25">
      <c r="A247" s="6" t="s">
        <v>149</v>
      </c>
      <c r="B247" s="6" t="s">
        <v>150</v>
      </c>
      <c r="C247" s="6" t="s">
        <v>11</v>
      </c>
      <c r="D247" s="6">
        <v>2014.0365387700001</v>
      </c>
      <c r="E247" s="6">
        <v>19.864796195300599</v>
      </c>
      <c r="F247" s="6">
        <v>47.121095000936101</v>
      </c>
      <c r="G247" s="6">
        <v>15.3093397469843</v>
      </c>
      <c r="H247" s="6">
        <v>2260.1352280999999</v>
      </c>
      <c r="I247" s="6">
        <v>21.2894168530615</v>
      </c>
      <c r="J247" s="6">
        <v>52.878904999063899</v>
      </c>
      <c r="K247" s="6">
        <v>13.6423561083956</v>
      </c>
    </row>
    <row r="248" spans="1:11" x14ac:dyDescent="0.25">
      <c r="A248" s="6" t="s">
        <v>149</v>
      </c>
      <c r="B248" s="6" t="s">
        <v>150</v>
      </c>
      <c r="C248" s="6" t="s">
        <v>12</v>
      </c>
      <c r="D248" s="6">
        <v>102917.14326538</v>
      </c>
      <c r="E248" s="6">
        <v>4.84074951565061</v>
      </c>
      <c r="F248" s="6">
        <v>65.275076830656303</v>
      </c>
      <c r="G248" s="6">
        <v>3.1097592144637498</v>
      </c>
      <c r="H248" s="6">
        <v>54749.684967360001</v>
      </c>
      <c r="I248" s="6">
        <v>6.9896301911143102</v>
      </c>
      <c r="J248" s="6">
        <v>34.724923169343697</v>
      </c>
      <c r="K248" s="6">
        <v>5.8456507062388301</v>
      </c>
    </row>
    <row r="249" spans="1:11" x14ac:dyDescent="0.25">
      <c r="A249" s="6" t="s">
        <v>151</v>
      </c>
      <c r="B249" s="6" t="s">
        <v>152</v>
      </c>
      <c r="C249" s="6" t="s">
        <v>11</v>
      </c>
      <c r="D249" s="6">
        <v>4117.6441775000003</v>
      </c>
      <c r="E249" s="6">
        <v>18.028733005702701</v>
      </c>
      <c r="F249" s="6">
        <v>50.2307331078459</v>
      </c>
      <c r="G249" s="6">
        <v>11.364886639858501</v>
      </c>
      <c r="H249" s="6">
        <v>4079.8156697600002</v>
      </c>
      <c r="I249" s="6">
        <v>18.342638465005901</v>
      </c>
      <c r="J249" s="6">
        <v>49.7692668921541</v>
      </c>
      <c r="K249" s="6">
        <v>11.470263141401601</v>
      </c>
    </row>
    <row r="250" spans="1:11" x14ac:dyDescent="0.25">
      <c r="A250" s="6" t="s">
        <v>151</v>
      </c>
      <c r="B250" s="6" t="s">
        <v>152</v>
      </c>
      <c r="C250" s="6" t="s">
        <v>12</v>
      </c>
      <c r="D250" s="6">
        <v>146987.59870629001</v>
      </c>
      <c r="E250" s="6">
        <v>6.1464254339389504</v>
      </c>
      <c r="F250" s="6">
        <v>56.600842144815999</v>
      </c>
      <c r="G250" s="6">
        <v>3.7146606023941602</v>
      </c>
      <c r="H250" s="6">
        <v>112703.94144821</v>
      </c>
      <c r="I250" s="6">
        <v>5.4103222454782696</v>
      </c>
      <c r="J250" s="6">
        <v>43.399157855184001</v>
      </c>
      <c r="K250" s="6">
        <v>4.8446312962859599</v>
      </c>
    </row>
    <row r="251" spans="1:11" x14ac:dyDescent="0.25">
      <c r="A251" s="6" t="s">
        <v>153</v>
      </c>
      <c r="B251" s="6" t="s">
        <v>154</v>
      </c>
      <c r="C251" s="6" t="s">
        <v>11</v>
      </c>
      <c r="D251" s="6">
        <v>2572.2181815200001</v>
      </c>
      <c r="E251" s="6">
        <v>16.355765901754999</v>
      </c>
      <c r="F251" s="6">
        <v>46.328641071301</v>
      </c>
      <c r="G251" s="6">
        <v>9.82862602499217</v>
      </c>
      <c r="H251" s="6">
        <v>2979.89412318</v>
      </c>
      <c r="I251" s="6">
        <v>12.189131089605899</v>
      </c>
      <c r="J251" s="6">
        <v>53.671358928699</v>
      </c>
      <c r="K251" s="6">
        <v>8.4839828248214495</v>
      </c>
    </row>
    <row r="252" spans="1:11" x14ac:dyDescent="0.25">
      <c r="A252" s="6" t="s">
        <v>153</v>
      </c>
      <c r="B252" s="6" t="s">
        <v>154</v>
      </c>
      <c r="C252" s="6" t="s">
        <v>12</v>
      </c>
      <c r="D252" s="6">
        <v>64427.07012194</v>
      </c>
      <c r="E252" s="6">
        <v>4.6040993851909597</v>
      </c>
      <c r="F252" s="6">
        <v>62.285153637639802</v>
      </c>
      <c r="G252" s="6">
        <v>3.5467438497366799</v>
      </c>
      <c r="H252" s="6">
        <v>39011.81757313</v>
      </c>
      <c r="I252" s="6">
        <v>6.9246757024856098</v>
      </c>
      <c r="J252" s="6">
        <v>37.714846362360198</v>
      </c>
      <c r="K252" s="6">
        <v>5.85736140807066</v>
      </c>
    </row>
    <row r="253" spans="1:11" x14ac:dyDescent="0.25">
      <c r="A253" s="6" t="s">
        <v>155</v>
      </c>
      <c r="B253" s="6" t="s">
        <v>156</v>
      </c>
      <c r="C253" s="6" t="s">
        <v>11</v>
      </c>
      <c r="D253" s="6">
        <v>4058.6256971500002</v>
      </c>
      <c r="E253" s="6">
        <v>13.0173071728832</v>
      </c>
      <c r="F253" s="6">
        <v>56.550200529821701</v>
      </c>
      <c r="G253" s="6">
        <v>9.5574611653672701</v>
      </c>
      <c r="H253" s="6">
        <v>3118.4057883700002</v>
      </c>
      <c r="I253" s="6">
        <v>18.136984388334401</v>
      </c>
      <c r="J253" s="6">
        <v>43.449799470178299</v>
      </c>
      <c r="K253" s="6">
        <v>12.4390987311335</v>
      </c>
    </row>
    <row r="254" spans="1:11" x14ac:dyDescent="0.25">
      <c r="A254" s="6" t="s">
        <v>155</v>
      </c>
      <c r="B254" s="6" t="s">
        <v>156</v>
      </c>
      <c r="C254" s="6" t="s">
        <v>12</v>
      </c>
      <c r="D254" s="6">
        <v>74489.66958555</v>
      </c>
      <c r="E254" s="6">
        <v>5.1278073615470303</v>
      </c>
      <c r="F254" s="6">
        <v>63.554501983978398</v>
      </c>
      <c r="G254" s="6">
        <v>3.21738601452024</v>
      </c>
      <c r="H254" s="6">
        <v>42716.29892999</v>
      </c>
      <c r="I254" s="6">
        <v>5.7547011061718498</v>
      </c>
      <c r="J254" s="6">
        <v>36.445498016021602</v>
      </c>
      <c r="K254" s="6">
        <v>5.6105521113516197</v>
      </c>
    </row>
    <row r="255" spans="1:11" x14ac:dyDescent="0.25">
      <c r="A255" s="6" t="s">
        <v>157</v>
      </c>
      <c r="B255" s="6" t="s">
        <v>158</v>
      </c>
      <c r="C255" s="6" t="s">
        <v>11</v>
      </c>
      <c r="D255" s="6">
        <v>2938.5553584300001</v>
      </c>
      <c r="E255" s="6">
        <v>12.647160600370199</v>
      </c>
      <c r="F255" s="6">
        <v>65.205894630473693</v>
      </c>
      <c r="G255" s="6">
        <v>6.2976136900228603</v>
      </c>
      <c r="H255" s="6">
        <v>1568.0239548100001</v>
      </c>
      <c r="I255" s="6">
        <v>14.9939633872998</v>
      </c>
      <c r="J255" s="6">
        <v>34.794105369526299</v>
      </c>
      <c r="K255" s="6">
        <v>11.802043200533401</v>
      </c>
    </row>
    <row r="256" spans="1:11" x14ac:dyDescent="0.25">
      <c r="A256" s="6" t="s">
        <v>157</v>
      </c>
      <c r="B256" s="6" t="s">
        <v>158</v>
      </c>
      <c r="C256" s="6" t="s">
        <v>12</v>
      </c>
      <c r="D256" s="6">
        <v>64718.470728799999</v>
      </c>
      <c r="E256" s="6">
        <v>5.4901847439704596</v>
      </c>
      <c r="F256" s="6">
        <v>70.051929978580901</v>
      </c>
      <c r="G256" s="6">
        <v>2.9993233016637499</v>
      </c>
      <c r="H256" s="6">
        <v>27667.949957379999</v>
      </c>
      <c r="I256" s="6">
        <v>7.07832279160779</v>
      </c>
      <c r="J256" s="6">
        <v>29.948070021419099</v>
      </c>
      <c r="K256" s="6">
        <v>7.0157571342995997</v>
      </c>
    </row>
    <row r="257" spans="1:11" x14ac:dyDescent="0.25">
      <c r="A257" s="6" t="s">
        <v>159</v>
      </c>
      <c r="B257" s="6" t="s">
        <v>160</v>
      </c>
      <c r="C257" s="6" t="s">
        <v>11</v>
      </c>
      <c r="D257" s="6">
        <v>542.67002663200003</v>
      </c>
      <c r="E257" s="6">
        <v>19.611671105072201</v>
      </c>
      <c r="F257" s="6">
        <v>47.1331012961599</v>
      </c>
      <c r="G257" s="6">
        <v>12.8811162098668</v>
      </c>
      <c r="H257" s="6">
        <v>608.68647592900004</v>
      </c>
      <c r="I257" s="6">
        <v>17.183576649624602</v>
      </c>
      <c r="J257" s="6">
        <v>52.8668987038401</v>
      </c>
      <c r="K257" s="6">
        <v>11.484066022642599</v>
      </c>
    </row>
    <row r="258" spans="1:11" x14ac:dyDescent="0.25">
      <c r="A258" s="6" t="s">
        <v>159</v>
      </c>
      <c r="B258" s="6" t="s">
        <v>160</v>
      </c>
      <c r="C258" s="6" t="s">
        <v>12</v>
      </c>
      <c r="D258" s="6">
        <v>27316.701093113999</v>
      </c>
      <c r="E258" s="6">
        <v>4.7587080070722196</v>
      </c>
      <c r="F258" s="6">
        <v>67.157391364215201</v>
      </c>
      <c r="G258" s="6">
        <v>3.0455744744420898</v>
      </c>
      <c r="H258" s="6">
        <v>13358.942403768</v>
      </c>
      <c r="I258" s="6">
        <v>5.9806430282302001</v>
      </c>
      <c r="J258" s="6">
        <v>32.842608635784799</v>
      </c>
      <c r="K258" s="6">
        <v>6.2276672105185797</v>
      </c>
    </row>
    <row r="259" spans="1:11" x14ac:dyDescent="0.25">
      <c r="A259" s="6" t="s">
        <v>161</v>
      </c>
      <c r="B259" s="6" t="s">
        <v>162</v>
      </c>
      <c r="C259" s="6" t="s">
        <v>11</v>
      </c>
      <c r="D259" s="6">
        <v>1636.0946414699999</v>
      </c>
      <c r="E259" s="6">
        <v>16.615971063801901</v>
      </c>
      <c r="F259" s="6">
        <v>54.267365532269601</v>
      </c>
      <c r="G259" s="6">
        <v>9.2067075029641305</v>
      </c>
      <c r="H259" s="6">
        <v>1378.78294734</v>
      </c>
      <c r="I259" s="6">
        <v>14.9734209113681</v>
      </c>
      <c r="J259" s="6">
        <v>45.732634467730399</v>
      </c>
      <c r="K259" s="6">
        <v>10.9248847617687</v>
      </c>
    </row>
    <row r="260" spans="1:11" x14ac:dyDescent="0.25">
      <c r="A260" s="6" t="s">
        <v>161</v>
      </c>
      <c r="B260" s="6" t="s">
        <v>162</v>
      </c>
      <c r="C260" s="6" t="s">
        <v>12</v>
      </c>
      <c r="D260" s="6">
        <v>45160.571371960003</v>
      </c>
      <c r="E260" s="6">
        <v>3.6464542127317401</v>
      </c>
      <c r="F260" s="6">
        <v>60.243717069833998</v>
      </c>
      <c r="G260" s="6">
        <v>2.9818613705002499</v>
      </c>
      <c r="H260" s="6">
        <v>29802.55103898</v>
      </c>
      <c r="I260" s="6">
        <v>5.4063621010152003</v>
      </c>
      <c r="J260" s="6">
        <v>39.756282930166002</v>
      </c>
      <c r="K260" s="6">
        <v>4.5184911542517296</v>
      </c>
    </row>
    <row r="261" spans="1:11" x14ac:dyDescent="0.25">
      <c r="A261" s="6" t="s">
        <v>163</v>
      </c>
      <c r="B261" s="6" t="s">
        <v>164</v>
      </c>
      <c r="C261" s="6" t="s">
        <v>11</v>
      </c>
      <c r="D261" s="6">
        <v>1505.7073741910001</v>
      </c>
      <c r="E261" s="6">
        <v>11.416892294775099</v>
      </c>
      <c r="F261" s="6">
        <v>53.511008363652202</v>
      </c>
      <c r="G261" s="6">
        <v>5.6437157378557803</v>
      </c>
      <c r="H261" s="6">
        <v>1308.119948887</v>
      </c>
      <c r="I261" s="6">
        <v>12.020497717408601</v>
      </c>
      <c r="J261" s="6">
        <v>46.488991636347798</v>
      </c>
      <c r="K261" s="6">
        <v>6.4961813414415799</v>
      </c>
    </row>
    <row r="262" spans="1:11" x14ac:dyDescent="0.25">
      <c r="A262" s="6" t="s">
        <v>163</v>
      </c>
      <c r="B262" s="6" t="s">
        <v>164</v>
      </c>
      <c r="C262" s="6" t="s">
        <v>12</v>
      </c>
      <c r="D262" s="6">
        <v>13415.548031539</v>
      </c>
      <c r="E262" s="6">
        <v>5.34345148756125</v>
      </c>
      <c r="F262" s="6">
        <v>60.593691962211899</v>
      </c>
      <c r="G262" s="6">
        <v>3.46300330456793</v>
      </c>
      <c r="H262" s="6">
        <v>8724.6246450250001</v>
      </c>
      <c r="I262" s="6">
        <v>6.2201136118698503</v>
      </c>
      <c r="J262" s="6">
        <v>39.406308037788101</v>
      </c>
      <c r="K262" s="6">
        <v>5.3249382129351499</v>
      </c>
    </row>
    <row r="263" spans="1:11" x14ac:dyDescent="0.25">
      <c r="A263" s="6" t="s">
        <v>165</v>
      </c>
      <c r="B263" s="6" t="s">
        <v>166</v>
      </c>
      <c r="C263" s="6" t="s">
        <v>11</v>
      </c>
      <c r="D263" s="6">
        <v>517.55200809999997</v>
      </c>
      <c r="E263" s="6">
        <v>17.715306264603701</v>
      </c>
      <c r="F263" s="6">
        <v>44.632351523875499</v>
      </c>
      <c r="G263" s="6">
        <v>13.9035409191459</v>
      </c>
      <c r="H263" s="6">
        <v>642.03737141800002</v>
      </c>
      <c r="I263" s="6">
        <v>16.5853542013595</v>
      </c>
      <c r="J263" s="6">
        <v>55.3676484761246</v>
      </c>
      <c r="K263" s="6">
        <v>11.207767402249299</v>
      </c>
    </row>
    <row r="264" spans="1:11" x14ac:dyDescent="0.25">
      <c r="A264" s="6" t="s">
        <v>165</v>
      </c>
      <c r="B264" s="6" t="s">
        <v>166</v>
      </c>
      <c r="C264" s="6" t="s">
        <v>12</v>
      </c>
      <c r="D264" s="6">
        <v>21915.581655466998</v>
      </c>
      <c r="E264" s="6">
        <v>5.67646815051424</v>
      </c>
      <c r="F264" s="6">
        <v>59.423366732017101</v>
      </c>
      <c r="G264" s="6">
        <v>4.4449370351620203</v>
      </c>
      <c r="H264" s="6">
        <v>14964.828965324999</v>
      </c>
      <c r="I264" s="6">
        <v>6.8555910112134502</v>
      </c>
      <c r="J264" s="6">
        <v>40.576633267982899</v>
      </c>
      <c r="K264" s="6">
        <v>6.5094883993141002</v>
      </c>
    </row>
    <row r="265" spans="1:11" x14ac:dyDescent="0.25">
      <c r="A265" s="6" t="s">
        <v>167</v>
      </c>
      <c r="B265" s="6" t="s">
        <v>168</v>
      </c>
      <c r="C265" s="6" t="s">
        <v>11</v>
      </c>
      <c r="D265" s="6">
        <v>1886.8036265000001</v>
      </c>
      <c r="E265" s="6">
        <v>17.8221221406701</v>
      </c>
      <c r="F265" s="6">
        <v>48.893799599510103</v>
      </c>
      <c r="G265" s="6">
        <v>8.8886584225569791</v>
      </c>
      <c r="H265" s="6">
        <v>1972.17980689</v>
      </c>
      <c r="I265" s="6">
        <v>15.3529203736034</v>
      </c>
      <c r="J265" s="6">
        <v>51.106200400489897</v>
      </c>
      <c r="K265" s="6">
        <v>8.5038660713433192</v>
      </c>
    </row>
    <row r="266" spans="1:11" x14ac:dyDescent="0.25">
      <c r="A266" s="6" t="s">
        <v>167</v>
      </c>
      <c r="B266" s="6" t="s">
        <v>168</v>
      </c>
      <c r="C266" s="6" t="s">
        <v>12</v>
      </c>
      <c r="D266" s="6">
        <v>33095.885844769997</v>
      </c>
      <c r="E266" s="6">
        <v>4.3364861259472098</v>
      </c>
      <c r="F266" s="6">
        <v>65.506551456845401</v>
      </c>
      <c r="G266" s="6">
        <v>3.0722345924929702</v>
      </c>
      <c r="H266" s="6">
        <v>17427.130721860001</v>
      </c>
      <c r="I266" s="6">
        <v>6.0709196932303398</v>
      </c>
      <c r="J266" s="6">
        <v>34.493448543154599</v>
      </c>
      <c r="K266" s="6">
        <v>5.8344845737548203</v>
      </c>
    </row>
    <row r="267" spans="1:11" x14ac:dyDescent="0.25">
      <c r="A267" s="6" t="s">
        <v>169</v>
      </c>
      <c r="B267" s="6" t="s">
        <v>170</v>
      </c>
      <c r="C267" s="6" t="s">
        <v>11</v>
      </c>
      <c r="D267" s="6">
        <v>1980.53806588</v>
      </c>
      <c r="E267" s="6">
        <v>13.912826843175701</v>
      </c>
      <c r="F267" s="6">
        <v>48.1203249591697</v>
      </c>
      <c r="G267" s="6">
        <v>9.6863634597171</v>
      </c>
      <c r="H267" s="6">
        <v>2135.2655317899998</v>
      </c>
      <c r="I267" s="6">
        <v>13.068296130433</v>
      </c>
      <c r="J267" s="6">
        <v>51.8796750408303</v>
      </c>
      <c r="K267" s="6">
        <v>8.9844617759724805</v>
      </c>
    </row>
    <row r="268" spans="1:11" x14ac:dyDescent="0.25">
      <c r="A268" s="6" t="s">
        <v>169</v>
      </c>
      <c r="B268" s="6" t="s">
        <v>170</v>
      </c>
      <c r="C268" s="6" t="s">
        <v>12</v>
      </c>
      <c r="D268" s="6">
        <v>50260.911603039996</v>
      </c>
      <c r="E268" s="6">
        <v>5.3676112818410502</v>
      </c>
      <c r="F268" s="6">
        <v>60.182476475512502</v>
      </c>
      <c r="G268" s="6">
        <v>3.7375851990774702</v>
      </c>
      <c r="H268" s="6">
        <v>33253.284798449997</v>
      </c>
      <c r="I268" s="6">
        <v>5.7522168320147102</v>
      </c>
      <c r="J268" s="6">
        <v>39.817523524487498</v>
      </c>
      <c r="K268" s="6">
        <v>5.6491994832468402</v>
      </c>
    </row>
    <row r="269" spans="1:11" x14ac:dyDescent="0.25">
      <c r="A269" s="6" t="s">
        <v>171</v>
      </c>
      <c r="B269" s="6" t="s">
        <v>172</v>
      </c>
      <c r="C269" s="6" t="s">
        <v>11</v>
      </c>
      <c r="D269" s="6">
        <v>2653.1102242500001</v>
      </c>
      <c r="E269" s="6">
        <v>14.217461402284099</v>
      </c>
      <c r="F269" s="6">
        <v>54.886065262918798</v>
      </c>
      <c r="G269" s="6">
        <v>9.8140427296975705</v>
      </c>
      <c r="H269" s="6">
        <v>2180.7400646000001</v>
      </c>
      <c r="I269" s="6">
        <v>13.5982307661305</v>
      </c>
      <c r="J269" s="6">
        <v>45.113934737081202</v>
      </c>
      <c r="K269" s="6">
        <v>11.939862769551601</v>
      </c>
    </row>
    <row r="270" spans="1:11" x14ac:dyDescent="0.25">
      <c r="A270" s="6" t="s">
        <v>171</v>
      </c>
      <c r="B270" s="6" t="s">
        <v>172</v>
      </c>
      <c r="C270" s="6" t="s">
        <v>12</v>
      </c>
      <c r="D270" s="6">
        <v>60308.83583004</v>
      </c>
      <c r="E270" s="6">
        <v>4.0890546484997801</v>
      </c>
      <c r="F270" s="6">
        <v>65.098700772594</v>
      </c>
      <c r="G270" s="6">
        <v>3.01442235769272</v>
      </c>
      <c r="H270" s="6">
        <v>32333.313881540002</v>
      </c>
      <c r="I270" s="6">
        <v>6.0393484704392</v>
      </c>
      <c r="J270" s="6">
        <v>34.901299227406</v>
      </c>
      <c r="K270" s="6">
        <v>5.6225694575737597</v>
      </c>
    </row>
    <row r="271" spans="1:11" x14ac:dyDescent="0.25">
      <c r="A271" s="6" t="s">
        <v>173</v>
      </c>
      <c r="B271" s="6" t="s">
        <v>174</v>
      </c>
      <c r="C271" s="6" t="s">
        <v>11</v>
      </c>
      <c r="D271" s="6">
        <v>1231.4308203400001</v>
      </c>
      <c r="E271" s="6">
        <v>14.161133768540299</v>
      </c>
      <c r="F271" s="6">
        <v>45.199341987631499</v>
      </c>
      <c r="G271" s="6">
        <v>9.99430956909932</v>
      </c>
      <c r="H271" s="6">
        <v>1493.01331134</v>
      </c>
      <c r="I271" s="6">
        <v>13.4187381395159</v>
      </c>
      <c r="J271" s="6">
        <v>54.800658012368501</v>
      </c>
      <c r="K271" s="6">
        <v>8.2432626272848992</v>
      </c>
    </row>
    <row r="272" spans="1:11" x14ac:dyDescent="0.25">
      <c r="A272" s="6" t="s">
        <v>173</v>
      </c>
      <c r="B272" s="6" t="s">
        <v>174</v>
      </c>
      <c r="C272" s="6" t="s">
        <v>12</v>
      </c>
      <c r="D272" s="6">
        <v>31793.72237136</v>
      </c>
      <c r="E272" s="6">
        <v>4.3218021028840798</v>
      </c>
      <c r="F272" s="6">
        <v>59.149399227122302</v>
      </c>
      <c r="G272" s="6">
        <v>3.4093395325661802</v>
      </c>
      <c r="H272" s="6">
        <v>21957.833496989999</v>
      </c>
      <c r="I272" s="6">
        <v>5.6310994508605301</v>
      </c>
      <c r="J272" s="6">
        <v>40.850600772877698</v>
      </c>
      <c r="K272" s="6">
        <v>4.9365341340697499</v>
      </c>
    </row>
    <row r="273" spans="1:11" x14ac:dyDescent="0.25">
      <c r="A273" s="6" t="s">
        <v>175</v>
      </c>
      <c r="B273" s="6" t="s">
        <v>176</v>
      </c>
      <c r="C273" s="6" t="s">
        <v>11</v>
      </c>
      <c r="D273" s="6">
        <v>2331.9057865999998</v>
      </c>
      <c r="E273" s="6">
        <v>16.851133428969199</v>
      </c>
      <c r="F273" s="6">
        <v>52.049825431929001</v>
      </c>
      <c r="G273" s="6">
        <v>12.5857999052631</v>
      </c>
      <c r="H273" s="6">
        <v>2148.2356303000001</v>
      </c>
      <c r="I273" s="6">
        <v>17.565622989132802</v>
      </c>
      <c r="J273" s="6">
        <v>47.950174568070999</v>
      </c>
      <c r="K273" s="6">
        <v>13.661862420545599</v>
      </c>
    </row>
    <row r="274" spans="1:11" x14ac:dyDescent="0.25">
      <c r="A274" s="6" t="s">
        <v>175</v>
      </c>
      <c r="B274" s="6" t="s">
        <v>176</v>
      </c>
      <c r="C274" s="6" t="s">
        <v>12</v>
      </c>
      <c r="D274" s="6">
        <v>83151.616668920004</v>
      </c>
      <c r="E274" s="6">
        <v>6.2904626268820598</v>
      </c>
      <c r="F274" s="6">
        <v>65.774693428430894</v>
      </c>
      <c r="G274" s="6">
        <v>3.0618647517226698</v>
      </c>
      <c r="H274" s="6">
        <v>43267.24191443</v>
      </c>
      <c r="I274" s="6">
        <v>6.6775269409957803</v>
      </c>
      <c r="J274" s="6">
        <v>34.225306571569199</v>
      </c>
      <c r="K274" s="6">
        <v>5.8843363445916799</v>
      </c>
    </row>
    <row r="275" spans="1:11" x14ac:dyDescent="0.25">
      <c r="A275" s="6" t="s">
        <v>177</v>
      </c>
      <c r="B275" s="6" t="s">
        <v>178</v>
      </c>
      <c r="C275" s="6" t="s">
        <v>11</v>
      </c>
      <c r="D275" s="6">
        <v>1857.2546698599999</v>
      </c>
      <c r="E275" s="6">
        <v>14.5501403827912</v>
      </c>
      <c r="F275" s="6">
        <v>54.375694871030703</v>
      </c>
      <c r="G275" s="6">
        <v>8.3465026081486702</v>
      </c>
      <c r="H275" s="6">
        <v>1558.3424535700001</v>
      </c>
      <c r="I275" s="6">
        <v>13.650724961730999</v>
      </c>
      <c r="J275" s="6">
        <v>45.624305128969297</v>
      </c>
      <c r="K275" s="6">
        <v>9.9474803567536103</v>
      </c>
    </row>
    <row r="276" spans="1:11" x14ac:dyDescent="0.25">
      <c r="A276" s="6" t="s">
        <v>177</v>
      </c>
      <c r="B276" s="6" t="s">
        <v>178</v>
      </c>
      <c r="C276" s="6" t="s">
        <v>12</v>
      </c>
      <c r="D276" s="6">
        <v>40930.966403769999</v>
      </c>
      <c r="E276" s="6">
        <v>4.5157084747420297</v>
      </c>
      <c r="F276" s="6">
        <v>60.771352848064097</v>
      </c>
      <c r="G276" s="6">
        <v>3.4565447690640201</v>
      </c>
      <c r="H276" s="6">
        <v>26421.4364728</v>
      </c>
      <c r="I276" s="6">
        <v>6.0536178930240201</v>
      </c>
      <c r="J276" s="6">
        <v>39.228647151935903</v>
      </c>
      <c r="K276" s="6">
        <v>5.3547322440751897</v>
      </c>
    </row>
    <row r="277" spans="1:11" x14ac:dyDescent="0.25">
      <c r="A277" s="6" t="s">
        <v>179</v>
      </c>
      <c r="B277" s="6" t="s">
        <v>180</v>
      </c>
      <c r="C277" s="6" t="s">
        <v>11</v>
      </c>
      <c r="D277" s="6">
        <v>1327.9147754400001</v>
      </c>
      <c r="E277" s="6">
        <v>14.276497483225601</v>
      </c>
      <c r="F277" s="6">
        <v>55.378289268288903</v>
      </c>
      <c r="G277" s="6">
        <v>9.8759958024077505</v>
      </c>
      <c r="H277" s="6">
        <v>1069.98301625</v>
      </c>
      <c r="I277" s="6">
        <v>18.391607771680501</v>
      </c>
      <c r="J277" s="6">
        <v>44.621710731711097</v>
      </c>
      <c r="K277" s="6">
        <v>12.256718610509701</v>
      </c>
    </row>
    <row r="278" spans="1:11" x14ac:dyDescent="0.25">
      <c r="A278" s="6" t="s">
        <v>179</v>
      </c>
      <c r="B278" s="6" t="s">
        <v>180</v>
      </c>
      <c r="C278" s="6" t="s">
        <v>12</v>
      </c>
      <c r="D278" s="6">
        <v>51639.182438340002</v>
      </c>
      <c r="E278" s="6">
        <v>4.8499564563880897</v>
      </c>
      <c r="F278" s="6">
        <v>67.296261964071107</v>
      </c>
      <c r="G278" s="6">
        <v>2.94621685769012</v>
      </c>
      <c r="H278" s="6">
        <v>25094.919770650002</v>
      </c>
      <c r="I278" s="6">
        <v>6.50373598738532</v>
      </c>
      <c r="J278" s="6">
        <v>32.7037380359289</v>
      </c>
      <c r="K278" s="6">
        <v>6.06259080354224</v>
      </c>
    </row>
    <row r="279" spans="1:11" x14ac:dyDescent="0.25">
      <c r="A279" s="6" t="s">
        <v>181</v>
      </c>
      <c r="B279" s="6" t="s">
        <v>182</v>
      </c>
      <c r="C279" s="6" t="s">
        <v>11</v>
      </c>
      <c r="D279" s="6">
        <v>2315.8404905299999</v>
      </c>
      <c r="E279" s="6">
        <v>15.269996049740501</v>
      </c>
      <c r="F279" s="6">
        <v>56.666406675283703</v>
      </c>
      <c r="G279" s="6">
        <v>8.4883105886727392</v>
      </c>
      <c r="H279" s="6">
        <v>1770.95559626</v>
      </c>
      <c r="I279" s="6">
        <v>15.400890603295499</v>
      </c>
      <c r="J279" s="6">
        <v>43.333593324716297</v>
      </c>
      <c r="K279" s="6">
        <v>11.0999809362566</v>
      </c>
    </row>
    <row r="280" spans="1:11" x14ac:dyDescent="0.25">
      <c r="A280" s="6" t="s">
        <v>181</v>
      </c>
      <c r="B280" s="6" t="s">
        <v>182</v>
      </c>
      <c r="C280" s="6" t="s">
        <v>12</v>
      </c>
      <c r="D280" s="6">
        <v>54837.091381580001</v>
      </c>
      <c r="E280" s="6">
        <v>5.53742942763229</v>
      </c>
      <c r="F280" s="6">
        <v>63.827736141756198</v>
      </c>
      <c r="G280" s="6">
        <v>3.43745794201693</v>
      </c>
      <c r="H280" s="6">
        <v>31077.112530949998</v>
      </c>
      <c r="I280" s="6">
        <v>6.1272705355348496</v>
      </c>
      <c r="J280" s="6">
        <v>36.172263858243802</v>
      </c>
      <c r="K280" s="6">
        <v>6.0655633659334196</v>
      </c>
    </row>
    <row r="281" spans="1:11" x14ac:dyDescent="0.25">
      <c r="A281" s="6" t="s">
        <v>183</v>
      </c>
      <c r="B281" s="6" t="s">
        <v>184</v>
      </c>
      <c r="C281" s="6" t="s">
        <v>11</v>
      </c>
      <c r="D281" s="6">
        <v>2675.6578399499999</v>
      </c>
      <c r="E281" s="6">
        <v>11.850799580984599</v>
      </c>
      <c r="F281" s="6">
        <v>57.393252987640402</v>
      </c>
      <c r="G281" s="6">
        <v>6.8417074331993897</v>
      </c>
      <c r="H281" s="6">
        <v>1986.3149541800001</v>
      </c>
      <c r="I281" s="6">
        <v>12.5159445204363</v>
      </c>
      <c r="J281" s="6">
        <v>42.606747012359598</v>
      </c>
      <c r="K281" s="6">
        <v>9.2160954101266004</v>
      </c>
    </row>
    <row r="282" spans="1:11" x14ac:dyDescent="0.25">
      <c r="A282" s="6" t="s">
        <v>183</v>
      </c>
      <c r="B282" s="6" t="s">
        <v>184</v>
      </c>
      <c r="C282" s="6" t="s">
        <v>12</v>
      </c>
      <c r="D282" s="6">
        <v>54107.8849061</v>
      </c>
      <c r="E282" s="6">
        <v>5.1619324657213701</v>
      </c>
      <c r="F282" s="6">
        <v>60.5490795123632</v>
      </c>
      <c r="G282" s="6">
        <v>3.8546370688877198</v>
      </c>
      <c r="H282" s="6">
        <v>35254.142298710001</v>
      </c>
      <c r="I282" s="6">
        <v>5.9670271094920304</v>
      </c>
      <c r="J282" s="6">
        <v>39.4509204876368</v>
      </c>
      <c r="K282" s="6">
        <v>5.9160780912203697</v>
      </c>
    </row>
    <row r="283" spans="1:11" x14ac:dyDescent="0.25">
      <c r="A283" s="6" t="s">
        <v>185</v>
      </c>
      <c r="B283" s="6" t="s">
        <v>186</v>
      </c>
      <c r="C283" s="6" t="s">
        <v>11</v>
      </c>
      <c r="D283" s="6">
        <v>2316.1788695</v>
      </c>
      <c r="E283" s="6">
        <v>15.654530935446299</v>
      </c>
      <c r="F283" s="6">
        <v>57.549497641047999</v>
      </c>
      <c r="G283" s="6">
        <v>8.6464612253367292</v>
      </c>
      <c r="H283" s="6">
        <v>1708.4937418</v>
      </c>
      <c r="I283" s="6">
        <v>17.5166251775684</v>
      </c>
      <c r="J283" s="6">
        <v>42.450502358952001</v>
      </c>
      <c r="K283" s="6">
        <v>11.721875413471899</v>
      </c>
    </row>
    <row r="284" spans="1:11" x14ac:dyDescent="0.25">
      <c r="A284" s="6" t="s">
        <v>185</v>
      </c>
      <c r="B284" s="6" t="s">
        <v>186</v>
      </c>
      <c r="C284" s="6" t="s">
        <v>12</v>
      </c>
      <c r="D284" s="6">
        <v>94894.588837129995</v>
      </c>
      <c r="E284" s="6">
        <v>3.7996740591980802</v>
      </c>
      <c r="F284" s="6">
        <v>69.444891935123806</v>
      </c>
      <c r="G284" s="6">
        <v>2.4678838246533901</v>
      </c>
      <c r="H284" s="6">
        <v>41752.738551299997</v>
      </c>
      <c r="I284" s="6">
        <v>6.2162947228365502</v>
      </c>
      <c r="J284" s="6">
        <v>30.555108064876201</v>
      </c>
      <c r="K284" s="6">
        <v>5.6089451605802703</v>
      </c>
    </row>
    <row r="285" spans="1:11" x14ac:dyDescent="0.25">
      <c r="A285" s="6" t="s">
        <v>187</v>
      </c>
      <c r="B285" s="6" t="s">
        <v>188</v>
      </c>
      <c r="C285" s="6" t="s">
        <v>11</v>
      </c>
      <c r="D285" s="6">
        <v>698.28282213399996</v>
      </c>
      <c r="E285" s="6">
        <v>15.248054253144501</v>
      </c>
      <c r="F285" s="6">
        <v>51.777030900261401</v>
      </c>
      <c r="G285" s="6">
        <v>9.3793824295893895</v>
      </c>
      <c r="H285" s="6">
        <v>650.35152400899995</v>
      </c>
      <c r="I285" s="6">
        <v>16.167343542766702</v>
      </c>
      <c r="J285" s="6">
        <v>48.222969099738599</v>
      </c>
      <c r="K285" s="6">
        <v>10.0706485508552</v>
      </c>
    </row>
    <row r="286" spans="1:11" x14ac:dyDescent="0.25">
      <c r="A286" s="6" t="s">
        <v>187</v>
      </c>
      <c r="B286" s="6" t="s">
        <v>188</v>
      </c>
      <c r="C286" s="6" t="s">
        <v>12</v>
      </c>
      <c r="D286" s="6">
        <v>23161.099047617001</v>
      </c>
      <c r="E286" s="6">
        <v>3.8041006962416501</v>
      </c>
      <c r="F286" s="6">
        <v>66.041795160551104</v>
      </c>
      <c r="G286" s="6">
        <v>2.7611872009116598</v>
      </c>
      <c r="H286" s="6">
        <v>11909.266606907</v>
      </c>
      <c r="I286" s="6">
        <v>6.3212583582057</v>
      </c>
      <c r="J286" s="6">
        <v>33.958204839448896</v>
      </c>
      <c r="K286" s="6">
        <v>5.36994697996239</v>
      </c>
    </row>
    <row r="287" spans="1:11" x14ac:dyDescent="0.25">
      <c r="A287" s="6" t="s">
        <v>189</v>
      </c>
      <c r="B287" s="6" t="s">
        <v>190</v>
      </c>
      <c r="C287" s="6" t="s">
        <v>11</v>
      </c>
      <c r="D287" s="6">
        <v>2602.66920897</v>
      </c>
      <c r="E287" s="6">
        <v>16.628518496843899</v>
      </c>
      <c r="F287" s="6">
        <v>58.6482582081412</v>
      </c>
      <c r="G287" s="6">
        <v>9.20449157272542</v>
      </c>
      <c r="H287" s="6">
        <v>1835.0912437500001</v>
      </c>
      <c r="I287" s="6">
        <v>19.462660400772499</v>
      </c>
      <c r="J287" s="6">
        <v>41.3517417918588</v>
      </c>
      <c r="K287" s="6">
        <v>13.054526243393701</v>
      </c>
    </row>
    <row r="288" spans="1:11" x14ac:dyDescent="0.25">
      <c r="A288" s="6" t="s">
        <v>189</v>
      </c>
      <c r="B288" s="6" t="s">
        <v>190</v>
      </c>
      <c r="C288" s="6" t="s">
        <v>12</v>
      </c>
      <c r="D288" s="6">
        <v>56576.809339929998</v>
      </c>
      <c r="E288" s="6">
        <v>5.0797015503551801</v>
      </c>
      <c r="F288" s="6">
        <v>64.068869459073298</v>
      </c>
      <c r="G288" s="6">
        <v>3.3107230004244501</v>
      </c>
      <c r="H288" s="6">
        <v>31729.430207609999</v>
      </c>
      <c r="I288" s="6">
        <v>5.9538725272843296</v>
      </c>
      <c r="J288" s="6">
        <v>35.931130540926702</v>
      </c>
      <c r="K288" s="6">
        <v>5.9033566864182303</v>
      </c>
    </row>
    <row r="289" spans="1:11" x14ac:dyDescent="0.25">
      <c r="A289" s="6" t="s">
        <v>191</v>
      </c>
      <c r="B289" s="6" t="s">
        <v>192</v>
      </c>
      <c r="C289" s="6" t="s">
        <v>11</v>
      </c>
      <c r="D289" s="6">
        <v>1090.54437534</v>
      </c>
      <c r="E289" s="6">
        <v>20.423664008579902</v>
      </c>
      <c r="F289" s="6">
        <v>39.807997701157802</v>
      </c>
      <c r="G289" s="6">
        <v>15.779068193495799</v>
      </c>
      <c r="H289" s="6">
        <v>1648.9663720399999</v>
      </c>
      <c r="I289" s="6">
        <v>19.5075740484119</v>
      </c>
      <c r="J289" s="6">
        <v>60.192002298842297</v>
      </c>
      <c r="K289" s="6">
        <v>10.4354912012152</v>
      </c>
    </row>
    <row r="290" spans="1:11" x14ac:dyDescent="0.25">
      <c r="A290" s="6" t="s">
        <v>191</v>
      </c>
      <c r="B290" s="6" t="s">
        <v>192</v>
      </c>
      <c r="C290" s="6" t="s">
        <v>12</v>
      </c>
      <c r="D290" s="6">
        <v>42848.107980879999</v>
      </c>
      <c r="E290" s="6">
        <v>5.4677768469222796</v>
      </c>
      <c r="F290" s="6">
        <v>60.8132652785239</v>
      </c>
      <c r="G290" s="6">
        <v>4.6820849091792498</v>
      </c>
      <c r="H290" s="6">
        <v>27610.38127247</v>
      </c>
      <c r="I290" s="6">
        <v>8.1771261353069402</v>
      </c>
      <c r="J290" s="6">
        <v>39.1867347214761</v>
      </c>
      <c r="K290" s="6">
        <v>7.2660524961383102</v>
      </c>
    </row>
    <row r="291" spans="1:11" x14ac:dyDescent="0.25">
      <c r="A291" s="6" t="s">
        <v>193</v>
      </c>
      <c r="B291" s="6" t="s">
        <v>194</v>
      </c>
      <c r="C291" s="6" t="s">
        <v>11</v>
      </c>
      <c r="D291" s="6">
        <v>451.31538669899999</v>
      </c>
      <c r="E291" s="6">
        <v>16.243632948763999</v>
      </c>
      <c r="F291" s="6">
        <v>54.784902437747803</v>
      </c>
      <c r="G291" s="6">
        <v>10.16722743167</v>
      </c>
      <c r="H291" s="6">
        <v>372.47979521600001</v>
      </c>
      <c r="I291" s="6">
        <v>16.728103023614398</v>
      </c>
      <c r="J291" s="6">
        <v>45.215097562252197</v>
      </c>
      <c r="K291" s="6">
        <v>12.319127745761101</v>
      </c>
    </row>
    <row r="292" spans="1:11" x14ac:dyDescent="0.25">
      <c r="A292" s="6" t="s">
        <v>193</v>
      </c>
      <c r="B292" s="6" t="s">
        <v>194</v>
      </c>
      <c r="C292" s="6" t="s">
        <v>12</v>
      </c>
      <c r="D292" s="6">
        <v>10502.297481063</v>
      </c>
      <c r="E292" s="6">
        <v>5.05679097226301</v>
      </c>
      <c r="F292" s="6">
        <v>61.180077905184199</v>
      </c>
      <c r="G292" s="6">
        <v>3.29207308164957</v>
      </c>
      <c r="H292" s="6">
        <v>6663.9073370140004</v>
      </c>
      <c r="I292" s="6">
        <v>5.2117213589768197</v>
      </c>
      <c r="J292" s="6">
        <v>38.819922094815801</v>
      </c>
      <c r="K292" s="6">
        <v>5.1882970582204804</v>
      </c>
    </row>
    <row r="293" spans="1:11" x14ac:dyDescent="0.25">
      <c r="A293" s="6" t="s">
        <v>195</v>
      </c>
      <c r="B293" s="6" t="s">
        <v>196</v>
      </c>
      <c r="C293" s="6" t="s">
        <v>11</v>
      </c>
      <c r="D293" s="6">
        <v>1992.7950213500001</v>
      </c>
      <c r="E293" s="6">
        <v>20.434945237913698</v>
      </c>
      <c r="F293" s="6">
        <v>68.749348086054695</v>
      </c>
      <c r="G293" s="6">
        <v>8.2410007570775203</v>
      </c>
      <c r="H293" s="6">
        <v>905.84340480000003</v>
      </c>
      <c r="I293" s="6">
        <v>18.964647646079001</v>
      </c>
      <c r="J293" s="6">
        <v>31.250651913945301</v>
      </c>
      <c r="K293" s="6">
        <v>18.1296515408992</v>
      </c>
    </row>
    <row r="294" spans="1:11" x14ac:dyDescent="0.25">
      <c r="A294" s="6" t="s">
        <v>195</v>
      </c>
      <c r="B294" s="6" t="s">
        <v>196</v>
      </c>
      <c r="C294" s="6" t="s">
        <v>12</v>
      </c>
      <c r="D294" s="6">
        <v>65756.366404379994</v>
      </c>
      <c r="E294" s="6">
        <v>5.5745188930854104</v>
      </c>
      <c r="F294" s="6">
        <v>61.354567863302698</v>
      </c>
      <c r="G294" s="6">
        <v>4.3508087565107498</v>
      </c>
      <c r="H294" s="6">
        <v>41417.995170269998</v>
      </c>
      <c r="I294" s="6">
        <v>8.1723764472106897</v>
      </c>
      <c r="J294" s="6">
        <v>38.645432136697302</v>
      </c>
      <c r="K294" s="6">
        <v>6.9074655490293901</v>
      </c>
    </row>
    <row r="295" spans="1:11" x14ac:dyDescent="0.25">
      <c r="A295" s="6" t="s">
        <v>197</v>
      </c>
      <c r="B295" s="6" t="s">
        <v>198</v>
      </c>
      <c r="C295" s="6" t="s">
        <v>11</v>
      </c>
      <c r="D295" s="6">
        <v>2476.5159542900001</v>
      </c>
      <c r="E295" s="6">
        <v>14.151396944418901</v>
      </c>
      <c r="F295" s="6">
        <v>54.274773616248503</v>
      </c>
      <c r="G295" s="6">
        <v>9.6419205117065694</v>
      </c>
      <c r="H295" s="6">
        <v>2086.4067246700001</v>
      </c>
      <c r="I295" s="6">
        <v>14.6008193081074</v>
      </c>
      <c r="J295" s="6">
        <v>45.725226383751497</v>
      </c>
      <c r="K295" s="6">
        <v>11.4447339988391</v>
      </c>
    </row>
    <row r="296" spans="1:11" x14ac:dyDescent="0.25">
      <c r="A296" s="6" t="s">
        <v>197</v>
      </c>
      <c r="B296" s="6" t="s">
        <v>198</v>
      </c>
      <c r="C296" s="6" t="s">
        <v>12</v>
      </c>
      <c r="D296" s="6">
        <v>43335.704551340001</v>
      </c>
      <c r="E296" s="6">
        <v>6.8904574409286203</v>
      </c>
      <c r="F296" s="6">
        <v>64.811639205091893</v>
      </c>
      <c r="G296" s="6">
        <v>3.1773247358016801</v>
      </c>
      <c r="H296" s="6">
        <v>23528.372770030001</v>
      </c>
      <c r="I296" s="6">
        <v>6.8516165760921304</v>
      </c>
      <c r="J296" s="6">
        <v>35.1883607949081</v>
      </c>
      <c r="K296" s="6">
        <v>5.8521516706737602</v>
      </c>
    </row>
    <row r="297" spans="1:11" x14ac:dyDescent="0.25">
      <c r="A297" s="6" t="s">
        <v>199</v>
      </c>
      <c r="B297" s="6" t="s">
        <v>200</v>
      </c>
      <c r="C297" s="6" t="s">
        <v>11</v>
      </c>
      <c r="D297" s="6">
        <v>2530.08795242</v>
      </c>
      <c r="E297" s="6">
        <v>14.998702855589</v>
      </c>
      <c r="F297" s="6">
        <v>52.335387283931503</v>
      </c>
      <c r="G297" s="6">
        <v>12.144088386701201</v>
      </c>
      <c r="H297" s="6">
        <v>2304.2852770999998</v>
      </c>
      <c r="I297" s="6">
        <v>18.885621761380499</v>
      </c>
      <c r="J297" s="6">
        <v>47.664612716068497</v>
      </c>
      <c r="K297" s="6">
        <v>13.334117969536001</v>
      </c>
    </row>
    <row r="298" spans="1:11" x14ac:dyDescent="0.25">
      <c r="A298" s="6" t="s">
        <v>199</v>
      </c>
      <c r="B298" s="6" t="s">
        <v>200</v>
      </c>
      <c r="C298" s="6" t="s">
        <v>12</v>
      </c>
      <c r="D298" s="6">
        <v>73924.318344080006</v>
      </c>
      <c r="E298" s="6">
        <v>4.42076371766285</v>
      </c>
      <c r="F298" s="6">
        <v>62.833230932270297</v>
      </c>
      <c r="G298" s="6">
        <v>3.4666974960541501</v>
      </c>
      <c r="H298" s="6">
        <v>43727.308426099997</v>
      </c>
      <c r="I298" s="6">
        <v>6.7821543190531699</v>
      </c>
      <c r="J298" s="6">
        <v>37.166769067729703</v>
      </c>
      <c r="K298" s="6">
        <v>5.8607140143107399</v>
      </c>
    </row>
    <row r="299" spans="1:11" x14ac:dyDescent="0.25">
      <c r="A299" s="6" t="s">
        <v>201</v>
      </c>
      <c r="B299" s="6" t="s">
        <v>202</v>
      </c>
      <c r="C299" s="6" t="s">
        <v>11</v>
      </c>
      <c r="D299" s="6">
        <v>1783.61247366</v>
      </c>
      <c r="E299" s="6">
        <v>17.071185584746001</v>
      </c>
      <c r="F299" s="6">
        <v>50.1286400459663</v>
      </c>
      <c r="G299" s="6">
        <v>11.286750168867799</v>
      </c>
      <c r="H299" s="6">
        <v>1774.45826599</v>
      </c>
      <c r="I299" s="6">
        <v>17.198001300719401</v>
      </c>
      <c r="J299" s="6">
        <v>49.8713599540337</v>
      </c>
      <c r="K299" s="6">
        <v>11.344977097584801</v>
      </c>
    </row>
    <row r="300" spans="1:11" x14ac:dyDescent="0.25">
      <c r="A300" s="6" t="s">
        <v>201</v>
      </c>
      <c r="B300" s="6" t="s">
        <v>202</v>
      </c>
      <c r="C300" s="6" t="s">
        <v>12</v>
      </c>
      <c r="D300" s="6">
        <v>52869.646647629997</v>
      </c>
      <c r="E300" s="6">
        <v>6.2546160679575102</v>
      </c>
      <c r="F300" s="6">
        <v>60.676999036324602</v>
      </c>
      <c r="G300" s="6">
        <v>4.4219309091714099</v>
      </c>
      <c r="H300" s="6">
        <v>34263.28261273</v>
      </c>
      <c r="I300" s="6">
        <v>7.5702401332716596</v>
      </c>
      <c r="J300" s="6">
        <v>39.323000963675398</v>
      </c>
      <c r="K300" s="6">
        <v>6.82322027666042</v>
      </c>
    </row>
    <row r="301" spans="1:11" x14ac:dyDescent="0.25">
      <c r="A301" s="6" t="s">
        <v>203</v>
      </c>
      <c r="B301" s="6" t="s">
        <v>204</v>
      </c>
      <c r="C301" s="6" t="s">
        <v>11</v>
      </c>
      <c r="D301" s="6">
        <v>771.80526213799999</v>
      </c>
      <c r="E301" s="6">
        <v>16.087359137880998</v>
      </c>
      <c r="F301" s="6">
        <v>50.706078601612397</v>
      </c>
      <c r="G301" s="6">
        <v>10.752221175100001</v>
      </c>
      <c r="H301" s="6">
        <v>750.31059344200003</v>
      </c>
      <c r="I301" s="6">
        <v>14.219944285895</v>
      </c>
      <c r="J301" s="6">
        <v>49.293921398387603</v>
      </c>
      <c r="K301" s="6">
        <v>11.060247523021699</v>
      </c>
    </row>
    <row r="302" spans="1:11" x14ac:dyDescent="0.25">
      <c r="A302" s="6" t="s">
        <v>203</v>
      </c>
      <c r="B302" s="6" t="s">
        <v>204</v>
      </c>
      <c r="C302" s="6" t="s">
        <v>12</v>
      </c>
      <c r="D302" s="6">
        <v>23942.917882270001</v>
      </c>
      <c r="E302" s="6">
        <v>5.6622258188835204</v>
      </c>
      <c r="F302" s="6">
        <v>62.976382453034802</v>
      </c>
      <c r="G302" s="6">
        <v>3.8382318203752499</v>
      </c>
      <c r="H302" s="6">
        <v>14075.966260727</v>
      </c>
      <c r="I302" s="6">
        <v>6.2425268741583197</v>
      </c>
      <c r="J302" s="6">
        <v>37.023617546965198</v>
      </c>
      <c r="K302" s="6">
        <v>6.52875032421497</v>
      </c>
    </row>
    <row r="303" spans="1:11" x14ac:dyDescent="0.25">
      <c r="A303" s="6" t="s">
        <v>205</v>
      </c>
      <c r="B303" s="6" t="s">
        <v>206</v>
      </c>
      <c r="C303" s="6" t="s">
        <v>11</v>
      </c>
      <c r="D303" s="6">
        <v>1562.8980571899999</v>
      </c>
      <c r="E303" s="6">
        <v>17.036866616971299</v>
      </c>
      <c r="F303" s="6">
        <v>55.715234124183702</v>
      </c>
      <c r="G303" s="6">
        <v>11.1795830457335</v>
      </c>
      <c r="H303" s="6">
        <v>1242.2558325099999</v>
      </c>
      <c r="I303" s="6">
        <v>16.776001603775299</v>
      </c>
      <c r="J303" s="6">
        <v>44.284765875816298</v>
      </c>
      <c r="K303" s="6">
        <v>14.0651773693568</v>
      </c>
    </row>
    <row r="304" spans="1:11" x14ac:dyDescent="0.25">
      <c r="A304" s="6" t="s">
        <v>205</v>
      </c>
      <c r="B304" s="6" t="s">
        <v>206</v>
      </c>
      <c r="C304" s="6" t="s">
        <v>12</v>
      </c>
      <c r="D304" s="6">
        <v>42416.325179810003</v>
      </c>
      <c r="E304" s="6">
        <v>5.3862057673531796</v>
      </c>
      <c r="F304" s="6">
        <v>57.870025971465097</v>
      </c>
      <c r="G304" s="6">
        <v>3.6042069720726801</v>
      </c>
      <c r="H304" s="6">
        <v>30879.5209301</v>
      </c>
      <c r="I304" s="6">
        <v>5.7827001469825303</v>
      </c>
      <c r="J304" s="6">
        <v>42.129974028534903</v>
      </c>
      <c r="K304" s="6">
        <v>4.9507638181573999</v>
      </c>
    </row>
    <row r="305" spans="1:11" x14ac:dyDescent="0.25">
      <c r="A305" s="6" t="s">
        <v>207</v>
      </c>
      <c r="B305" s="6" t="s">
        <v>208</v>
      </c>
      <c r="C305" s="6" t="s">
        <v>11</v>
      </c>
      <c r="D305" s="6">
        <v>1520.5969285900001</v>
      </c>
      <c r="E305" s="6">
        <v>16.396022269981501</v>
      </c>
      <c r="F305" s="6">
        <v>48.743653168024501</v>
      </c>
      <c r="G305" s="6">
        <v>12.5457106346228</v>
      </c>
      <c r="H305" s="6">
        <v>1598.98240074</v>
      </c>
      <c r="I305" s="6">
        <v>17.141154780509101</v>
      </c>
      <c r="J305" s="6">
        <v>51.256346831975499</v>
      </c>
      <c r="K305" s="6">
        <v>11.930693576838401</v>
      </c>
    </row>
    <row r="306" spans="1:11" x14ac:dyDescent="0.25">
      <c r="A306" s="6" t="s">
        <v>207</v>
      </c>
      <c r="B306" s="6" t="s">
        <v>208</v>
      </c>
      <c r="C306" s="6" t="s">
        <v>12</v>
      </c>
      <c r="D306" s="6">
        <v>37409.298924019997</v>
      </c>
      <c r="E306" s="6">
        <v>4.6490709671519701</v>
      </c>
      <c r="F306" s="6">
        <v>58.003930471408601</v>
      </c>
      <c r="G306" s="6">
        <v>3.6391962249566001</v>
      </c>
      <c r="H306" s="6">
        <v>27085.121747109999</v>
      </c>
      <c r="I306" s="6">
        <v>5.7302745255004002</v>
      </c>
      <c r="J306" s="6">
        <v>41.996069528591399</v>
      </c>
      <c r="K306" s="6">
        <v>5.0263676380591802</v>
      </c>
    </row>
    <row r="307" spans="1:11" x14ac:dyDescent="0.25">
      <c r="A307" s="6" t="s">
        <v>209</v>
      </c>
      <c r="B307" s="6" t="s">
        <v>210</v>
      </c>
      <c r="C307" s="6" t="s">
        <v>11</v>
      </c>
      <c r="D307" s="6">
        <v>3689.1767269799998</v>
      </c>
      <c r="E307" s="6">
        <v>17.346372267756902</v>
      </c>
      <c r="F307" s="6">
        <v>58.394525458900397</v>
      </c>
      <c r="G307" s="6">
        <v>9.3348898548787602</v>
      </c>
      <c r="H307" s="6">
        <v>2628.4989420799998</v>
      </c>
      <c r="I307" s="6">
        <v>14.461684303320901</v>
      </c>
      <c r="J307" s="6">
        <v>41.605474541099603</v>
      </c>
      <c r="K307" s="6">
        <v>13.101796561610399</v>
      </c>
    </row>
    <row r="308" spans="1:11" x14ac:dyDescent="0.25">
      <c r="A308" s="6" t="s">
        <v>209</v>
      </c>
      <c r="B308" s="6" t="s">
        <v>210</v>
      </c>
      <c r="C308" s="6" t="s">
        <v>12</v>
      </c>
      <c r="D308" s="6">
        <v>87897.144105689993</v>
      </c>
      <c r="E308" s="6">
        <v>7.6821852835526201</v>
      </c>
      <c r="F308" s="6">
        <v>60.0696731801496</v>
      </c>
      <c r="G308" s="6">
        <v>4.0739857894988099</v>
      </c>
      <c r="H308" s="6">
        <v>58428.180225750002</v>
      </c>
      <c r="I308" s="6">
        <v>6.7263291609486897</v>
      </c>
      <c r="J308" s="6">
        <v>39.9303268198504</v>
      </c>
      <c r="K308" s="6">
        <v>6.1287501106579798</v>
      </c>
    </row>
    <row r="309" spans="1:11" x14ac:dyDescent="0.25">
      <c r="A309" s="6" t="s">
        <v>211</v>
      </c>
      <c r="B309" s="6" t="s">
        <v>212</v>
      </c>
      <c r="C309" s="6" t="s">
        <v>11</v>
      </c>
      <c r="D309" s="6">
        <v>3621.6063117200001</v>
      </c>
      <c r="E309" s="6">
        <v>14.404842895806301</v>
      </c>
      <c r="F309" s="6">
        <v>60.438210460917503</v>
      </c>
      <c r="G309" s="6">
        <v>9.1539520401552608</v>
      </c>
      <c r="H309" s="6">
        <v>2370.6397923599998</v>
      </c>
      <c r="I309" s="6">
        <v>19.080015771422101</v>
      </c>
      <c r="J309" s="6">
        <v>39.561789539082497</v>
      </c>
      <c r="K309" s="6">
        <v>13.9844149215116</v>
      </c>
    </row>
    <row r="310" spans="1:11" x14ac:dyDescent="0.25">
      <c r="A310" s="6" t="s">
        <v>211</v>
      </c>
      <c r="B310" s="6" t="s">
        <v>212</v>
      </c>
      <c r="C310" s="6" t="s">
        <v>12</v>
      </c>
      <c r="D310" s="6">
        <v>95761.136518340005</v>
      </c>
      <c r="E310" s="6">
        <v>3.9998940369708298</v>
      </c>
      <c r="F310" s="6">
        <v>64.683910776122403</v>
      </c>
      <c r="G310" s="6">
        <v>3.1132235308881602</v>
      </c>
      <c r="H310" s="6">
        <v>52283.617376920003</v>
      </c>
      <c r="I310" s="6">
        <v>6.9377191086485004</v>
      </c>
      <c r="J310" s="6">
        <v>35.316089223877597</v>
      </c>
      <c r="K310" s="6">
        <v>5.70208869451894</v>
      </c>
    </row>
    <row r="311" spans="1:11" x14ac:dyDescent="0.25">
      <c r="A311" s="6" t="s">
        <v>213</v>
      </c>
      <c r="B311" s="6" t="s">
        <v>214</v>
      </c>
      <c r="C311" s="6" t="s">
        <v>11</v>
      </c>
      <c r="D311" s="6">
        <v>2306.9315424000001</v>
      </c>
      <c r="E311" s="6">
        <v>12.329854239501699</v>
      </c>
      <c r="F311" s="6">
        <v>47.956565588613799</v>
      </c>
      <c r="G311" s="6">
        <v>9.9480239598542894</v>
      </c>
      <c r="H311" s="6">
        <v>2503.5287440799998</v>
      </c>
      <c r="I311" s="6">
        <v>14.3750267473007</v>
      </c>
      <c r="J311" s="6">
        <v>52.043434411386201</v>
      </c>
      <c r="K311" s="6">
        <v>9.1668251510219001</v>
      </c>
    </row>
    <row r="312" spans="1:11" x14ac:dyDescent="0.25">
      <c r="A312" s="6" t="s">
        <v>213</v>
      </c>
      <c r="B312" s="6" t="s">
        <v>214</v>
      </c>
      <c r="C312" s="6" t="s">
        <v>12</v>
      </c>
      <c r="D312" s="6">
        <v>56182.228688939998</v>
      </c>
      <c r="E312" s="6">
        <v>4.1117751618692404</v>
      </c>
      <c r="F312" s="6">
        <v>62.9919482365707</v>
      </c>
      <c r="G312" s="6">
        <v>3.49701109979295</v>
      </c>
      <c r="H312" s="6">
        <v>33007.311024839997</v>
      </c>
      <c r="I312" s="6">
        <v>6.5767667580694198</v>
      </c>
      <c r="J312" s="6">
        <v>37.0080517634293</v>
      </c>
      <c r="K312" s="6">
        <v>5.9523139339788598</v>
      </c>
    </row>
    <row r="313" spans="1:11" x14ac:dyDescent="0.25">
      <c r="A313" s="6" t="s">
        <v>215</v>
      </c>
      <c r="B313" s="6" t="s">
        <v>216</v>
      </c>
      <c r="C313" s="6" t="s">
        <v>11</v>
      </c>
      <c r="D313" s="6">
        <v>2659.0824543099998</v>
      </c>
      <c r="E313" s="6">
        <v>19.769361369206099</v>
      </c>
      <c r="F313" s="6">
        <v>44.493867248068298</v>
      </c>
      <c r="G313" s="6">
        <v>15.351874774316601</v>
      </c>
      <c r="H313" s="6">
        <v>3317.2073554399999</v>
      </c>
      <c r="I313" s="6">
        <v>18.8101782983593</v>
      </c>
      <c r="J313" s="6">
        <v>55.506132751931702</v>
      </c>
      <c r="K313" s="6">
        <v>12.3061046473939</v>
      </c>
    </row>
    <row r="314" spans="1:11" x14ac:dyDescent="0.25">
      <c r="A314" s="6" t="s">
        <v>215</v>
      </c>
      <c r="B314" s="6" t="s">
        <v>216</v>
      </c>
      <c r="C314" s="6" t="s">
        <v>12</v>
      </c>
      <c r="D314" s="6">
        <v>165220.04329345</v>
      </c>
      <c r="E314" s="6">
        <v>4.2430924280027398</v>
      </c>
      <c r="F314" s="6">
        <v>63.597119081700498</v>
      </c>
      <c r="G314" s="6">
        <v>2.9817989253896799</v>
      </c>
      <c r="H314" s="6">
        <v>94571.666895810005</v>
      </c>
      <c r="I314" s="6">
        <v>5.7622508450331296</v>
      </c>
      <c r="J314" s="6">
        <v>36.402880918299502</v>
      </c>
      <c r="K314" s="6">
        <v>5.2093080699106498</v>
      </c>
    </row>
    <row r="315" spans="1:11" x14ac:dyDescent="0.25">
      <c r="A315" s="6" t="s">
        <v>217</v>
      </c>
      <c r="B315" s="6" t="s">
        <v>218</v>
      </c>
      <c r="C315" s="6" t="s">
        <v>11</v>
      </c>
      <c r="D315" s="6">
        <v>1070.95097089</v>
      </c>
      <c r="E315" s="6">
        <v>18.223365994826398</v>
      </c>
      <c r="F315" s="6">
        <v>48.975722682684797</v>
      </c>
      <c r="G315" s="6">
        <v>13.101450847841001</v>
      </c>
      <c r="H315" s="6">
        <v>1115.74666669</v>
      </c>
      <c r="I315" s="6">
        <v>16.8957169758974</v>
      </c>
      <c r="J315" s="6">
        <v>51.024277317315203</v>
      </c>
      <c r="K315" s="6">
        <v>12.5754455957172</v>
      </c>
    </row>
    <row r="316" spans="1:11" x14ac:dyDescent="0.25">
      <c r="A316" s="6" t="s">
        <v>217</v>
      </c>
      <c r="B316" s="6" t="s">
        <v>218</v>
      </c>
      <c r="C316" s="6" t="s">
        <v>12</v>
      </c>
      <c r="D316" s="6">
        <v>51534.084678380001</v>
      </c>
      <c r="E316" s="6">
        <v>3.7766830046306898</v>
      </c>
      <c r="F316" s="6">
        <v>65.493914531911201</v>
      </c>
      <c r="G316" s="6">
        <v>2.60910467766612</v>
      </c>
      <c r="H316" s="6">
        <v>27151.217683980001</v>
      </c>
      <c r="I316" s="6">
        <v>4.9283438889923001</v>
      </c>
      <c r="J316" s="6">
        <v>34.506085468088799</v>
      </c>
      <c r="K316" s="6">
        <v>4.95218383788868</v>
      </c>
    </row>
    <row r="317" spans="1:11" x14ac:dyDescent="0.25">
      <c r="A317" s="6" t="s">
        <v>219</v>
      </c>
      <c r="B317" s="6" t="s">
        <v>220</v>
      </c>
      <c r="C317" s="6" t="s">
        <v>11</v>
      </c>
      <c r="D317" s="6">
        <v>3816.6921045600002</v>
      </c>
      <c r="E317" s="6">
        <v>16.6267969045801</v>
      </c>
      <c r="F317" s="6">
        <v>62.873778862605199</v>
      </c>
      <c r="G317" s="6">
        <v>9.8614188383029706</v>
      </c>
      <c r="H317" s="6">
        <v>2253.7114461800002</v>
      </c>
      <c r="I317" s="6">
        <v>19.424504048291201</v>
      </c>
      <c r="J317" s="6">
        <v>37.126221137394801</v>
      </c>
      <c r="K317" s="6">
        <v>16.700451818579499</v>
      </c>
    </row>
    <row r="318" spans="1:11" x14ac:dyDescent="0.25">
      <c r="A318" s="6" t="s">
        <v>219</v>
      </c>
      <c r="B318" s="6" t="s">
        <v>220</v>
      </c>
      <c r="C318" s="6" t="s">
        <v>12</v>
      </c>
      <c r="D318" s="6">
        <v>96066.572614720004</v>
      </c>
      <c r="E318" s="6">
        <v>5.0184795021439301</v>
      </c>
      <c r="F318" s="6">
        <v>62.845048328361202</v>
      </c>
      <c r="G318" s="6">
        <v>3.52857576160917</v>
      </c>
      <c r="H318" s="6">
        <v>56796.023834849999</v>
      </c>
      <c r="I318" s="6">
        <v>6.7886608426298398</v>
      </c>
      <c r="J318" s="6">
        <v>37.154951671638798</v>
      </c>
      <c r="K318" s="6">
        <v>5.9683434990949502</v>
      </c>
    </row>
    <row r="319" spans="1:11" x14ac:dyDescent="0.25">
      <c r="A319" s="6" t="s">
        <v>221</v>
      </c>
      <c r="B319" s="6" t="s">
        <v>222</v>
      </c>
      <c r="C319" s="6" t="s">
        <v>11</v>
      </c>
      <c r="D319" s="6">
        <v>2903.2976679399999</v>
      </c>
      <c r="E319" s="6">
        <v>16.331216353898501</v>
      </c>
      <c r="F319" s="6">
        <v>61.533662910937998</v>
      </c>
      <c r="G319" s="6">
        <v>9.3867215932380592</v>
      </c>
      <c r="H319" s="6">
        <v>1814.9289589099999</v>
      </c>
      <c r="I319" s="6">
        <v>18.792223153256501</v>
      </c>
      <c r="J319" s="6">
        <v>38.466337089062002</v>
      </c>
      <c r="K319" s="6">
        <v>15.015709996504301</v>
      </c>
    </row>
    <row r="320" spans="1:11" x14ac:dyDescent="0.25">
      <c r="A320" s="6" t="s">
        <v>221</v>
      </c>
      <c r="B320" s="6" t="s">
        <v>222</v>
      </c>
      <c r="C320" s="6" t="s">
        <v>12</v>
      </c>
      <c r="D320" s="6">
        <v>85115.339453449997</v>
      </c>
      <c r="E320" s="6">
        <v>4.3430983351587704</v>
      </c>
      <c r="F320" s="6">
        <v>65.527386354061704</v>
      </c>
      <c r="G320" s="6">
        <v>3.2341151504185701</v>
      </c>
      <c r="H320" s="6">
        <v>44777.433918510003</v>
      </c>
      <c r="I320" s="6">
        <v>7.33803210531579</v>
      </c>
      <c r="J320" s="6">
        <v>34.472613645938303</v>
      </c>
      <c r="K320" s="6">
        <v>6.1475789202299698</v>
      </c>
    </row>
    <row r="321" spans="1:11" x14ac:dyDescent="0.25">
      <c r="A321" s="6" t="s">
        <v>223</v>
      </c>
      <c r="B321" s="6" t="s">
        <v>224</v>
      </c>
      <c r="C321" s="6" t="s">
        <v>11</v>
      </c>
      <c r="D321" s="6">
        <v>4992.1522360099998</v>
      </c>
      <c r="E321" s="6">
        <v>11.2300299614373</v>
      </c>
      <c r="F321" s="6">
        <v>67.389345677382593</v>
      </c>
      <c r="G321" s="6">
        <v>6.3454479260827004</v>
      </c>
      <c r="H321" s="6">
        <v>2415.7728385400001</v>
      </c>
      <c r="I321" s="6">
        <v>16.094654557182398</v>
      </c>
      <c r="J321" s="6">
        <v>32.6106543226174</v>
      </c>
      <c r="K321" s="6">
        <v>13.1127569394411</v>
      </c>
    </row>
    <row r="322" spans="1:11" x14ac:dyDescent="0.25">
      <c r="A322" s="6" t="s">
        <v>223</v>
      </c>
      <c r="B322" s="6" t="s">
        <v>224</v>
      </c>
      <c r="C322" s="6" t="s">
        <v>12</v>
      </c>
      <c r="D322" s="6">
        <v>82477.287796479999</v>
      </c>
      <c r="E322" s="6">
        <v>4.9778588885564901</v>
      </c>
      <c r="F322" s="6">
        <v>67.857925486399694</v>
      </c>
      <c r="G322" s="6">
        <v>2.7935145428483801</v>
      </c>
      <c r="H322" s="6">
        <v>39066.787129609998</v>
      </c>
      <c r="I322" s="6">
        <v>5.67926890201137</v>
      </c>
      <c r="J322" s="6">
        <v>32.142074513600299</v>
      </c>
      <c r="K322" s="6">
        <v>5.8976312065224699</v>
      </c>
    </row>
    <row r="323" spans="1:11" x14ac:dyDescent="0.25">
      <c r="A323" s="6" t="s">
        <v>225</v>
      </c>
      <c r="B323" s="6" t="s">
        <v>226</v>
      </c>
      <c r="C323" s="6" t="s">
        <v>11</v>
      </c>
      <c r="D323" s="6">
        <v>522.14733178899996</v>
      </c>
      <c r="E323" s="6">
        <v>18.090252362903499</v>
      </c>
      <c r="F323" s="6">
        <v>65.458108651666095</v>
      </c>
      <c r="G323" s="6">
        <v>9.6310160751339602</v>
      </c>
      <c r="H323" s="6">
        <v>275.534334462</v>
      </c>
      <c r="I323" s="6">
        <v>23.9462236998504</v>
      </c>
      <c r="J323" s="6">
        <v>34.541891348333898</v>
      </c>
      <c r="K323" s="6">
        <v>18.251116892082699</v>
      </c>
    </row>
    <row r="324" spans="1:11" x14ac:dyDescent="0.25">
      <c r="A324" s="6" t="s">
        <v>225</v>
      </c>
      <c r="B324" s="6" t="s">
        <v>226</v>
      </c>
      <c r="C324" s="6" t="s">
        <v>12</v>
      </c>
      <c r="D324" s="6">
        <v>22002.547909837001</v>
      </c>
      <c r="E324" s="6">
        <v>3.7860852119050001</v>
      </c>
      <c r="F324" s="6">
        <v>69.453981547469994</v>
      </c>
      <c r="G324" s="6">
        <v>2.6231809858230699</v>
      </c>
      <c r="H324" s="6">
        <v>9676.7704238410006</v>
      </c>
      <c r="I324" s="6">
        <v>5.7320213647105804</v>
      </c>
      <c r="J324" s="6">
        <v>30.546018452529999</v>
      </c>
      <c r="K324" s="6">
        <v>5.9644553697943499</v>
      </c>
    </row>
    <row r="325" spans="1:11" x14ac:dyDescent="0.25">
      <c r="A325" s="6" t="s">
        <v>227</v>
      </c>
      <c r="B325" s="6" t="s">
        <v>228</v>
      </c>
      <c r="C325" s="6" t="s">
        <v>11</v>
      </c>
      <c r="D325" s="6">
        <v>916.21308749000002</v>
      </c>
      <c r="E325" s="6">
        <v>16.5402513055841</v>
      </c>
      <c r="F325" s="6">
        <v>49.882731250189302</v>
      </c>
      <c r="G325" s="6">
        <v>11.7832008538479</v>
      </c>
      <c r="H325" s="6">
        <v>920.5209175</v>
      </c>
      <c r="I325" s="6">
        <v>18.375155982514599</v>
      </c>
      <c r="J325" s="6">
        <v>50.117268749810698</v>
      </c>
      <c r="K325" s="6">
        <v>11.728058134886201</v>
      </c>
    </row>
    <row r="326" spans="1:11" x14ac:dyDescent="0.25">
      <c r="A326" s="6" t="s">
        <v>227</v>
      </c>
      <c r="B326" s="6" t="s">
        <v>228</v>
      </c>
      <c r="C326" s="6" t="s">
        <v>12</v>
      </c>
      <c r="D326" s="6">
        <v>35866.809460800003</v>
      </c>
      <c r="E326" s="6">
        <v>3.8488939321047102</v>
      </c>
      <c r="F326" s="6">
        <v>66.4997359309328</v>
      </c>
      <c r="G326" s="6">
        <v>2.7655227696756302</v>
      </c>
      <c r="H326" s="6">
        <v>18068.456534919998</v>
      </c>
      <c r="I326" s="6">
        <v>5.9107180960949304</v>
      </c>
      <c r="J326" s="6">
        <v>33.5002640690672</v>
      </c>
      <c r="K326" s="6">
        <v>5.4897040069670098</v>
      </c>
    </row>
    <row r="327" spans="1:11" x14ac:dyDescent="0.25">
      <c r="A327" s="6" t="s">
        <v>229</v>
      </c>
      <c r="B327" s="6" t="s">
        <v>230</v>
      </c>
      <c r="C327" s="6" t="s">
        <v>11</v>
      </c>
      <c r="D327" s="6">
        <v>585.70511055999998</v>
      </c>
      <c r="E327" s="6">
        <v>23.4551302598334</v>
      </c>
      <c r="F327" s="6">
        <v>64.000345989097397</v>
      </c>
      <c r="G327" s="6">
        <v>9.3114436251260209</v>
      </c>
      <c r="H327" s="6">
        <v>329.45417726599999</v>
      </c>
      <c r="I327" s="6">
        <v>24.296018105358801</v>
      </c>
      <c r="J327" s="6">
        <v>35.999654010902603</v>
      </c>
      <c r="K327" s="6">
        <v>16.5539261428891</v>
      </c>
    </row>
    <row r="328" spans="1:11" x14ac:dyDescent="0.25">
      <c r="A328" s="6" t="s">
        <v>229</v>
      </c>
      <c r="B328" s="6" t="s">
        <v>230</v>
      </c>
      <c r="C328" s="6" t="s">
        <v>12</v>
      </c>
      <c r="D328" s="6">
        <v>17142.355173560001</v>
      </c>
      <c r="E328" s="6">
        <v>5.8887617253571403</v>
      </c>
      <c r="F328" s="6">
        <v>65.758026460350393</v>
      </c>
      <c r="G328" s="6">
        <v>3.2625912695442398</v>
      </c>
      <c r="H328" s="6">
        <v>8926.4855388300002</v>
      </c>
      <c r="I328" s="6">
        <v>7.2982700690355999</v>
      </c>
      <c r="J328" s="6">
        <v>34.241973539649699</v>
      </c>
      <c r="K328" s="6">
        <v>6.2654555463508803</v>
      </c>
    </row>
    <row r="329" spans="1:11" x14ac:dyDescent="0.25">
      <c r="A329" s="6" t="s">
        <v>231</v>
      </c>
      <c r="B329" s="6" t="s">
        <v>232</v>
      </c>
      <c r="C329" s="6" t="s">
        <v>11</v>
      </c>
      <c r="D329" s="6">
        <v>2145.1597417100002</v>
      </c>
      <c r="E329" s="6">
        <v>21.220850436255901</v>
      </c>
      <c r="F329" s="6">
        <v>60.179298254227199</v>
      </c>
      <c r="G329" s="6">
        <v>8.89274040956278</v>
      </c>
      <c r="H329" s="6">
        <v>1419.4543431</v>
      </c>
      <c r="I329" s="6">
        <v>21.256171210684698</v>
      </c>
      <c r="J329" s="6">
        <v>39.820701745772801</v>
      </c>
      <c r="K329" s="6">
        <v>13.4392126191324</v>
      </c>
    </row>
    <row r="330" spans="1:11" x14ac:dyDescent="0.25">
      <c r="A330" s="6" t="s">
        <v>231</v>
      </c>
      <c r="B330" s="6" t="s">
        <v>232</v>
      </c>
      <c r="C330" s="6" t="s">
        <v>12</v>
      </c>
      <c r="D330" s="6">
        <v>77973.185148400007</v>
      </c>
      <c r="E330" s="6">
        <v>4.8992579660839199</v>
      </c>
      <c r="F330" s="6">
        <v>68.501252595181299</v>
      </c>
      <c r="G330" s="6">
        <v>3.1512835662433498</v>
      </c>
      <c r="H330" s="6">
        <v>35854.200767000002</v>
      </c>
      <c r="I330" s="6">
        <v>7.7335515742260696</v>
      </c>
      <c r="J330" s="6">
        <v>31.498747404818701</v>
      </c>
      <c r="K330" s="6">
        <v>6.8531890743457398</v>
      </c>
    </row>
    <row r="331" spans="1:11" x14ac:dyDescent="0.25">
      <c r="A331" s="6" t="s">
        <v>233</v>
      </c>
      <c r="B331" s="6" t="s">
        <v>234</v>
      </c>
      <c r="C331" s="6" t="s">
        <v>11</v>
      </c>
      <c r="D331" s="6">
        <v>1030.5039459899999</v>
      </c>
      <c r="E331" s="6">
        <v>16.160023504803</v>
      </c>
      <c r="F331" s="6">
        <v>59.007581431437998</v>
      </c>
      <c r="G331" s="6">
        <v>8.8291592646348303</v>
      </c>
      <c r="H331" s="6">
        <v>715.88850221999996</v>
      </c>
      <c r="I331" s="6">
        <v>16.916883860399501</v>
      </c>
      <c r="J331" s="6">
        <v>40.992418568562002</v>
      </c>
      <c r="K331" s="6">
        <v>12.709358278231299</v>
      </c>
    </row>
    <row r="332" spans="1:11" x14ac:dyDescent="0.25">
      <c r="A332" s="6" t="s">
        <v>233</v>
      </c>
      <c r="B332" s="6" t="s">
        <v>234</v>
      </c>
      <c r="C332" s="6" t="s">
        <v>12</v>
      </c>
      <c r="D332" s="6">
        <v>37801.272450830002</v>
      </c>
      <c r="E332" s="6">
        <v>4.3863226260794397</v>
      </c>
      <c r="F332" s="6">
        <v>68.666403755258798</v>
      </c>
      <c r="G332" s="6">
        <v>2.5342640853805598</v>
      </c>
      <c r="H332" s="6">
        <v>17249.335100370001</v>
      </c>
      <c r="I332" s="6">
        <v>6.3807310766974901</v>
      </c>
      <c r="J332" s="6">
        <v>31.333596244741202</v>
      </c>
      <c r="K332" s="6">
        <v>5.55374491807334</v>
      </c>
    </row>
    <row r="333" spans="1:11" x14ac:dyDescent="0.25">
      <c r="A333" s="6" t="s">
        <v>235</v>
      </c>
      <c r="B333" s="6" t="s">
        <v>236</v>
      </c>
      <c r="C333" s="6" t="s">
        <v>11</v>
      </c>
      <c r="D333" s="6">
        <v>1084.13212105</v>
      </c>
      <c r="E333" s="6">
        <v>17.333884628933099</v>
      </c>
      <c r="F333" s="6">
        <v>58.2530391561871</v>
      </c>
      <c r="G333" s="6">
        <v>10.769222157345</v>
      </c>
      <c r="H333" s="6">
        <v>776.94180187999996</v>
      </c>
      <c r="I333" s="6">
        <v>19.450694815184399</v>
      </c>
      <c r="J333" s="6">
        <v>41.7469608438129</v>
      </c>
      <c r="K333" s="6">
        <v>15.027199760973</v>
      </c>
    </row>
    <row r="334" spans="1:11" x14ac:dyDescent="0.25">
      <c r="A334" s="6" t="s">
        <v>235</v>
      </c>
      <c r="B334" s="6" t="s">
        <v>236</v>
      </c>
      <c r="C334" s="6" t="s">
        <v>12</v>
      </c>
      <c r="D334" s="6">
        <v>38413.533734750003</v>
      </c>
      <c r="E334" s="6">
        <v>3.9832416402313</v>
      </c>
      <c r="F334" s="6">
        <v>62.879278807282098</v>
      </c>
      <c r="G334" s="6">
        <v>2.6836505564842801</v>
      </c>
      <c r="H334" s="6">
        <v>22677.39234359</v>
      </c>
      <c r="I334" s="6">
        <v>5.2812298853520501</v>
      </c>
      <c r="J334" s="6">
        <v>37.120721192717902</v>
      </c>
      <c r="K334" s="6">
        <v>4.5458710429256399</v>
      </c>
    </row>
    <row r="335" spans="1:11" x14ac:dyDescent="0.25">
      <c r="A335" s="6" t="s">
        <v>237</v>
      </c>
      <c r="B335" s="6" t="s">
        <v>238</v>
      </c>
      <c r="C335" s="6" t="s">
        <v>11</v>
      </c>
      <c r="D335" s="6">
        <v>2294.0737856699998</v>
      </c>
      <c r="E335" s="6">
        <v>14.8910425713128</v>
      </c>
      <c r="F335" s="6">
        <v>68.891175594205905</v>
      </c>
      <c r="G335" s="6">
        <v>7.3116168667988104</v>
      </c>
      <c r="H335" s="6">
        <v>1035.92278629</v>
      </c>
      <c r="I335" s="6">
        <v>18.876121487221202</v>
      </c>
      <c r="J335" s="6">
        <v>31.108824405794099</v>
      </c>
      <c r="K335" s="6">
        <v>16.191736302140001</v>
      </c>
    </row>
    <row r="336" spans="1:11" x14ac:dyDescent="0.25">
      <c r="A336" s="6" t="s">
        <v>237</v>
      </c>
      <c r="B336" s="6" t="s">
        <v>238</v>
      </c>
      <c r="C336" s="6" t="s">
        <v>12</v>
      </c>
      <c r="D336" s="6">
        <v>96570.010175529998</v>
      </c>
      <c r="E336" s="6">
        <v>3.7001651115644201</v>
      </c>
      <c r="F336" s="6">
        <v>70.842753416429204</v>
      </c>
      <c r="G336" s="6">
        <v>2.2608972875358702</v>
      </c>
      <c r="H336" s="6">
        <v>39745.993252330001</v>
      </c>
      <c r="I336" s="6">
        <v>5.1676513189522799</v>
      </c>
      <c r="J336" s="6">
        <v>29.157246583570799</v>
      </c>
      <c r="K336" s="6">
        <v>5.4932549471604304</v>
      </c>
    </row>
    <row r="337" spans="1:11" x14ac:dyDescent="0.25">
      <c r="A337" s="6" t="s">
        <v>239</v>
      </c>
      <c r="B337" s="6" t="s">
        <v>240</v>
      </c>
      <c r="C337" s="6" t="s">
        <v>11</v>
      </c>
      <c r="D337" s="6">
        <v>220.05231411700001</v>
      </c>
      <c r="E337" s="6">
        <v>24.874186523029401</v>
      </c>
      <c r="F337" s="6">
        <v>61.942275657100801</v>
      </c>
      <c r="G337" s="6">
        <v>14.032204922520499</v>
      </c>
      <c r="H337" s="6">
        <v>135.20152791999999</v>
      </c>
      <c r="I337" s="6">
        <v>29.8399507884149</v>
      </c>
      <c r="J337" s="6">
        <v>38.057724342899199</v>
      </c>
      <c r="K337" s="6">
        <v>22.8386410484332</v>
      </c>
    </row>
    <row r="338" spans="1:11" x14ac:dyDescent="0.25">
      <c r="A338" s="6" t="s">
        <v>239</v>
      </c>
      <c r="B338" s="6" t="s">
        <v>240</v>
      </c>
      <c r="C338" s="6" t="s">
        <v>12</v>
      </c>
      <c r="D338" s="6">
        <v>18417.627212218002</v>
      </c>
      <c r="E338" s="6">
        <v>4.5600949127155497</v>
      </c>
      <c r="F338" s="6">
        <v>66.998171266613298</v>
      </c>
      <c r="G338" s="6">
        <v>3.0135041369800999</v>
      </c>
      <c r="H338" s="6">
        <v>9072.118946564</v>
      </c>
      <c r="I338" s="6">
        <v>7.2061302965570002</v>
      </c>
      <c r="J338" s="6">
        <v>33.001828733386802</v>
      </c>
      <c r="K338" s="6">
        <v>6.1178205581615703</v>
      </c>
    </row>
    <row r="339" spans="1:11" x14ac:dyDescent="0.25">
      <c r="A339" s="6" t="s">
        <v>241</v>
      </c>
      <c r="B339" s="6" t="s">
        <v>242</v>
      </c>
      <c r="C339" s="6" t="s">
        <v>11</v>
      </c>
      <c r="D339" s="6">
        <v>4155.4395237199997</v>
      </c>
      <c r="E339" s="6">
        <v>17.0269046175728</v>
      </c>
      <c r="F339" s="6">
        <v>54.680508946353399</v>
      </c>
      <c r="G339" s="6">
        <v>9.7930424046088405</v>
      </c>
      <c r="H339" s="6">
        <v>3444.04995396</v>
      </c>
      <c r="I339" s="6">
        <v>16.964623644520898</v>
      </c>
      <c r="J339" s="6">
        <v>45.319491053646601</v>
      </c>
      <c r="K339" s="6">
        <v>11.815855173292899</v>
      </c>
    </row>
    <row r="340" spans="1:11" x14ac:dyDescent="0.25">
      <c r="A340" s="6" t="s">
        <v>241</v>
      </c>
      <c r="B340" s="6" t="s">
        <v>242</v>
      </c>
      <c r="C340" s="6" t="s">
        <v>12</v>
      </c>
      <c r="D340" s="6">
        <v>131101.3443617</v>
      </c>
      <c r="E340" s="6">
        <v>3.8285112223446598</v>
      </c>
      <c r="F340" s="6">
        <v>70.309383318307695</v>
      </c>
      <c r="G340" s="6">
        <v>2.56082853064036</v>
      </c>
      <c r="H340" s="6">
        <v>55362.166160319997</v>
      </c>
      <c r="I340" s="6">
        <v>6.0869261961072096</v>
      </c>
      <c r="J340" s="6">
        <v>29.690616681692301</v>
      </c>
      <c r="K340" s="6">
        <v>6.0642147215579101</v>
      </c>
    </row>
    <row r="341" spans="1:11" x14ac:dyDescent="0.25">
      <c r="A341" s="6" t="s">
        <v>243</v>
      </c>
      <c r="B341" s="6" t="s">
        <v>244</v>
      </c>
      <c r="C341" s="6" t="s">
        <v>11</v>
      </c>
      <c r="D341" s="6">
        <v>4913.1781037000001</v>
      </c>
      <c r="E341" s="6">
        <v>15.527838665497899</v>
      </c>
      <c r="F341" s="6">
        <v>66.669215127272096</v>
      </c>
      <c r="G341" s="6">
        <v>7.1468678765882103</v>
      </c>
      <c r="H341" s="6">
        <v>2456.3073392000001</v>
      </c>
      <c r="I341" s="6">
        <v>16.962396836810299</v>
      </c>
      <c r="J341" s="6">
        <v>33.330784872727897</v>
      </c>
      <c r="K341" s="6">
        <v>14.2953750945215</v>
      </c>
    </row>
    <row r="342" spans="1:11" x14ac:dyDescent="0.25">
      <c r="A342" s="6" t="s">
        <v>243</v>
      </c>
      <c r="B342" s="6" t="s">
        <v>244</v>
      </c>
      <c r="C342" s="6" t="s">
        <v>12</v>
      </c>
      <c r="D342" s="6">
        <v>145829.50993304999</v>
      </c>
      <c r="E342" s="6">
        <v>4.1635035280416197</v>
      </c>
      <c r="F342" s="6">
        <v>65.163400791511705</v>
      </c>
      <c r="G342" s="6">
        <v>2.94352272603264</v>
      </c>
      <c r="H342" s="6">
        <v>77961.004622239998</v>
      </c>
      <c r="I342" s="6">
        <v>6.2081352027399399</v>
      </c>
      <c r="J342" s="6">
        <v>34.836599208488302</v>
      </c>
      <c r="K342" s="6">
        <v>5.5059895481603602</v>
      </c>
    </row>
    <row r="343" spans="1:11" x14ac:dyDescent="0.25">
      <c r="A343" s="6" t="s">
        <v>245</v>
      </c>
      <c r="B343" s="6" t="s">
        <v>246</v>
      </c>
      <c r="C343" s="6" t="s">
        <v>11</v>
      </c>
      <c r="D343" s="6">
        <v>2875.90770488</v>
      </c>
      <c r="E343" s="6">
        <v>17.150664397559499</v>
      </c>
      <c r="F343" s="6">
        <v>50.965892565548899</v>
      </c>
      <c r="G343" s="6">
        <v>13.126585094798999</v>
      </c>
      <c r="H343" s="6">
        <v>2766.9007697900001</v>
      </c>
      <c r="I343" s="6">
        <v>17.5663554555701</v>
      </c>
      <c r="J343" s="6">
        <v>49.034107434451101</v>
      </c>
      <c r="K343" s="6">
        <v>13.6437300625568</v>
      </c>
    </row>
    <row r="344" spans="1:11" x14ac:dyDescent="0.25">
      <c r="A344" s="6" t="s">
        <v>245</v>
      </c>
      <c r="B344" s="6" t="s">
        <v>246</v>
      </c>
      <c r="C344" s="6" t="s">
        <v>12</v>
      </c>
      <c r="D344" s="6">
        <v>71145.429393369996</v>
      </c>
      <c r="E344" s="6">
        <v>6.1163240199800297</v>
      </c>
      <c r="F344" s="6">
        <v>57.710349500341799</v>
      </c>
      <c r="G344" s="6">
        <v>5.33645039129879</v>
      </c>
      <c r="H344" s="6">
        <v>52134.762130939998</v>
      </c>
      <c r="I344" s="6">
        <v>8.1175179774096495</v>
      </c>
      <c r="J344" s="6">
        <v>42.289650499658201</v>
      </c>
      <c r="K344" s="6">
        <v>7.2823590059127499</v>
      </c>
    </row>
    <row r="345" spans="1:11" x14ac:dyDescent="0.25">
      <c r="A345" s="6" t="s">
        <v>247</v>
      </c>
      <c r="B345" s="6" t="s">
        <v>248</v>
      </c>
      <c r="C345" s="6" t="s">
        <v>11</v>
      </c>
      <c r="D345" s="6">
        <v>3780.8454626100001</v>
      </c>
      <c r="E345" s="6">
        <v>23.260202606335302</v>
      </c>
      <c r="F345" s="6">
        <v>60.536505850249398</v>
      </c>
      <c r="G345" s="6">
        <v>8.4210229767118197</v>
      </c>
      <c r="H345" s="6">
        <v>2464.7172924699998</v>
      </c>
      <c r="I345" s="6">
        <v>21.8748882027812</v>
      </c>
      <c r="J345" s="6">
        <v>39.463494149750602</v>
      </c>
      <c r="K345" s="6">
        <v>12.9177437953254</v>
      </c>
    </row>
    <row r="346" spans="1:11" x14ac:dyDescent="0.25">
      <c r="A346" s="6" t="s">
        <v>247</v>
      </c>
      <c r="B346" s="6" t="s">
        <v>248</v>
      </c>
      <c r="C346" s="6" t="s">
        <v>12</v>
      </c>
      <c r="D346" s="6">
        <v>55563.692880379996</v>
      </c>
      <c r="E346" s="6">
        <v>6.3483127617396597</v>
      </c>
      <c r="F346" s="6">
        <v>63.313638538248497</v>
      </c>
      <c r="G346" s="6">
        <v>4.1854519837291502</v>
      </c>
      <c r="H346" s="6">
        <v>32195.74436443</v>
      </c>
      <c r="I346" s="6">
        <v>7.7496691535792497</v>
      </c>
      <c r="J346" s="6">
        <v>36.686361461751503</v>
      </c>
      <c r="K346" s="6">
        <v>7.2232890768767604</v>
      </c>
    </row>
    <row r="347" spans="1:11" x14ac:dyDescent="0.25">
      <c r="A347" s="6" t="s">
        <v>249</v>
      </c>
      <c r="B347" s="6" t="s">
        <v>250</v>
      </c>
      <c r="C347" s="6" t="s">
        <v>11</v>
      </c>
      <c r="D347" s="6">
        <v>252.65355819999999</v>
      </c>
      <c r="E347" s="6">
        <v>17.686303710047099</v>
      </c>
      <c r="F347" s="6">
        <v>64.954229310013204</v>
      </c>
      <c r="G347" s="6">
        <v>8.9640164385558005</v>
      </c>
      <c r="H347" s="6">
        <v>136.318123681</v>
      </c>
      <c r="I347" s="6">
        <v>20.9220766091366</v>
      </c>
      <c r="J347" s="6">
        <v>35.045770689986803</v>
      </c>
      <c r="K347" s="6">
        <v>16.614009845560101</v>
      </c>
    </row>
    <row r="348" spans="1:11" x14ac:dyDescent="0.25">
      <c r="A348" s="6" t="s">
        <v>249</v>
      </c>
      <c r="B348" s="6" t="s">
        <v>250</v>
      </c>
      <c r="C348" s="6" t="s">
        <v>12</v>
      </c>
      <c r="D348" s="6">
        <v>9465.7776448719997</v>
      </c>
      <c r="E348" s="6">
        <v>7.11163972015179</v>
      </c>
      <c r="F348" s="6">
        <v>64.745275718366102</v>
      </c>
      <c r="G348" s="6">
        <v>4.3266375825819301</v>
      </c>
      <c r="H348" s="6">
        <v>5154.25067356</v>
      </c>
      <c r="I348" s="6">
        <v>8.7299314821856804</v>
      </c>
      <c r="J348" s="6">
        <v>35.254724281633898</v>
      </c>
      <c r="K348" s="6">
        <v>7.9458668001453203</v>
      </c>
    </row>
    <row r="349" spans="1:11" x14ac:dyDescent="0.25">
      <c r="A349" s="6" t="s">
        <v>251</v>
      </c>
      <c r="B349" s="6" t="s">
        <v>252</v>
      </c>
      <c r="C349" s="6" t="s">
        <v>11</v>
      </c>
      <c r="D349" s="6">
        <v>213.760227762</v>
      </c>
      <c r="E349" s="6">
        <v>20.9917262349081</v>
      </c>
      <c r="F349" s="6">
        <v>39.448008229587401</v>
      </c>
      <c r="G349" s="6">
        <v>15.5424666088214</v>
      </c>
      <c r="H349" s="6">
        <v>328.11815179500002</v>
      </c>
      <c r="I349" s="6">
        <v>14.0053658835322</v>
      </c>
      <c r="J349" s="6">
        <v>60.551991770412599</v>
      </c>
      <c r="K349" s="6">
        <v>10.125502609683901</v>
      </c>
    </row>
    <row r="350" spans="1:11" x14ac:dyDescent="0.25">
      <c r="A350" s="6" t="s">
        <v>251</v>
      </c>
      <c r="B350" s="6" t="s">
        <v>252</v>
      </c>
      <c r="C350" s="6" t="s">
        <v>12</v>
      </c>
      <c r="D350" s="6">
        <v>5588.400725302</v>
      </c>
      <c r="E350" s="6">
        <v>5.2238942565302997</v>
      </c>
      <c r="F350" s="6">
        <v>49.020536020313997</v>
      </c>
      <c r="G350" s="6">
        <v>4.0630600555904204</v>
      </c>
      <c r="H350" s="6">
        <v>5811.7208951270004</v>
      </c>
      <c r="I350" s="6">
        <v>6.9560304730992799</v>
      </c>
      <c r="J350" s="6">
        <v>50.979463979686003</v>
      </c>
      <c r="K350" s="6">
        <v>3.9069336210975898</v>
      </c>
    </row>
    <row r="351" spans="1:11" x14ac:dyDescent="0.25">
      <c r="A351" s="6" t="s">
        <v>253</v>
      </c>
      <c r="B351" s="6" t="s">
        <v>254</v>
      </c>
      <c r="C351" s="6" t="s">
        <v>11</v>
      </c>
      <c r="D351" s="6">
        <v>388.40715695099999</v>
      </c>
      <c r="E351" s="6">
        <v>20.437184697969801</v>
      </c>
      <c r="F351" s="6">
        <v>48.263583188690703</v>
      </c>
      <c r="G351" s="6">
        <v>11.999133609104801</v>
      </c>
      <c r="H351" s="6">
        <v>416.35521519299999</v>
      </c>
      <c r="I351" s="6">
        <v>14.9046220012911</v>
      </c>
      <c r="J351" s="6">
        <v>51.736416811309297</v>
      </c>
      <c r="K351" s="6">
        <v>11.1936855860619</v>
      </c>
    </row>
    <row r="352" spans="1:11" x14ac:dyDescent="0.25">
      <c r="A352" s="6" t="s">
        <v>253</v>
      </c>
      <c r="B352" s="6" t="s">
        <v>254</v>
      </c>
      <c r="C352" s="6" t="s">
        <v>12</v>
      </c>
      <c r="D352" s="6">
        <v>9866.5918339500004</v>
      </c>
      <c r="E352" s="6">
        <v>6.0825211652293198</v>
      </c>
      <c r="F352" s="6">
        <v>60.7390267226763</v>
      </c>
      <c r="G352" s="6">
        <v>3.6848951998616002</v>
      </c>
      <c r="H352" s="6">
        <v>6377.6457943530004</v>
      </c>
      <c r="I352" s="6">
        <v>6.2125782616564296</v>
      </c>
      <c r="J352" s="6">
        <v>39.2609732773237</v>
      </c>
      <c r="K352" s="6">
        <v>5.7007488437360596</v>
      </c>
    </row>
    <row r="353" spans="1:11" x14ac:dyDescent="0.25">
      <c r="A353" s="6" t="s">
        <v>255</v>
      </c>
      <c r="B353" s="6" t="s">
        <v>256</v>
      </c>
      <c r="C353" s="6" t="s">
        <v>11</v>
      </c>
      <c r="D353" s="6">
        <v>385.79390507599999</v>
      </c>
      <c r="E353" s="6">
        <v>15.1238598183975</v>
      </c>
      <c r="F353" s="6">
        <v>47.385795905730298</v>
      </c>
      <c r="G353" s="6">
        <v>11.077931366889301</v>
      </c>
      <c r="H353" s="6">
        <v>428.36126041599999</v>
      </c>
      <c r="I353" s="6">
        <v>16.419494749758801</v>
      </c>
      <c r="J353" s="6">
        <v>52.614204094269702</v>
      </c>
      <c r="K353" s="6">
        <v>9.9770889600186496</v>
      </c>
    </row>
    <row r="354" spans="1:11" x14ac:dyDescent="0.25">
      <c r="A354" s="6" t="s">
        <v>255</v>
      </c>
      <c r="B354" s="6" t="s">
        <v>256</v>
      </c>
      <c r="C354" s="6" t="s">
        <v>12</v>
      </c>
      <c r="D354" s="6">
        <v>11233.414374776999</v>
      </c>
      <c r="E354" s="6">
        <v>4.80056970302316</v>
      </c>
      <c r="F354" s="6">
        <v>57.761744143082701</v>
      </c>
      <c r="G354" s="6">
        <v>3.4795351315718501</v>
      </c>
      <c r="H354" s="6">
        <v>8214.4304599469997</v>
      </c>
      <c r="I354" s="6">
        <v>6.27117667837536</v>
      </c>
      <c r="J354" s="6">
        <v>42.238255856917299</v>
      </c>
      <c r="K354" s="6">
        <v>4.7583408436076802</v>
      </c>
    </row>
    <row r="355" spans="1:11" x14ac:dyDescent="0.25">
      <c r="A355" s="6" t="s">
        <v>257</v>
      </c>
      <c r="B355" s="6" t="s">
        <v>258</v>
      </c>
      <c r="C355" s="6" t="s">
        <v>11</v>
      </c>
      <c r="D355" s="6">
        <v>884.58725081099999</v>
      </c>
      <c r="E355" s="6">
        <v>14.2435021257913</v>
      </c>
      <c r="F355" s="6">
        <v>50.775028572182499</v>
      </c>
      <c r="G355" s="6">
        <v>10.8875114402676</v>
      </c>
      <c r="H355" s="6">
        <v>857.582622227</v>
      </c>
      <c r="I355" s="6">
        <v>13.519856950087201</v>
      </c>
      <c r="J355" s="6">
        <v>49.224971427817501</v>
      </c>
      <c r="K355" s="6">
        <v>11.2303509463725</v>
      </c>
    </row>
    <row r="356" spans="1:11" x14ac:dyDescent="0.25">
      <c r="A356" s="6" t="s">
        <v>257</v>
      </c>
      <c r="B356" s="6" t="s">
        <v>258</v>
      </c>
      <c r="C356" s="6" t="s">
        <v>12</v>
      </c>
      <c r="D356" s="6">
        <v>25860.223145995002</v>
      </c>
      <c r="E356" s="6">
        <v>6.0572436944076502</v>
      </c>
      <c r="F356" s="6">
        <v>61.196287335260301</v>
      </c>
      <c r="G356" s="6">
        <v>4.1709731771407696</v>
      </c>
      <c r="H356" s="6">
        <v>16397.606980727</v>
      </c>
      <c r="I356" s="6">
        <v>6.5726640783401598</v>
      </c>
      <c r="J356" s="6">
        <v>38.803712664739699</v>
      </c>
      <c r="K356" s="6">
        <v>6.5779291590289004</v>
      </c>
    </row>
    <row r="357" spans="1:11" x14ac:dyDescent="0.25">
      <c r="A357" s="6" t="s">
        <v>259</v>
      </c>
      <c r="B357" s="6" t="s">
        <v>260</v>
      </c>
      <c r="C357" s="6" t="s">
        <v>11</v>
      </c>
      <c r="D357" s="6">
        <v>1083.1154997900001</v>
      </c>
      <c r="E357" s="6">
        <v>17.066858056207</v>
      </c>
      <c r="F357" s="6">
        <v>46.1891578722921</v>
      </c>
      <c r="G357" s="6">
        <v>11.7182387519409</v>
      </c>
      <c r="H357" s="6">
        <v>1261.8406537400001</v>
      </c>
      <c r="I357" s="6">
        <v>14.3322548241043</v>
      </c>
      <c r="J357" s="6">
        <v>53.8108421277079</v>
      </c>
      <c r="K357" s="6">
        <v>10.0584855820331</v>
      </c>
    </row>
    <row r="358" spans="1:11" x14ac:dyDescent="0.25">
      <c r="A358" s="6" t="s">
        <v>259</v>
      </c>
      <c r="B358" s="6" t="s">
        <v>260</v>
      </c>
      <c r="C358" s="6" t="s">
        <v>12</v>
      </c>
      <c r="D358" s="6">
        <v>22060.58969388</v>
      </c>
      <c r="E358" s="6">
        <v>6.9824185488591102</v>
      </c>
      <c r="F358" s="6">
        <v>58.382903970229599</v>
      </c>
      <c r="G358" s="6">
        <v>4.4876508625373797</v>
      </c>
      <c r="H358" s="6">
        <v>15725.454154040001</v>
      </c>
      <c r="I358" s="6">
        <v>8.7687660523436008</v>
      </c>
      <c r="J358" s="6">
        <v>41.617096029770401</v>
      </c>
      <c r="K358" s="6">
        <v>6.2955399187876502</v>
      </c>
    </row>
    <row r="359" spans="1:11" x14ac:dyDescent="0.25">
      <c r="A359" s="6" t="s">
        <v>261</v>
      </c>
      <c r="B359" s="6" t="s">
        <v>262</v>
      </c>
      <c r="C359" s="6" t="s">
        <v>11</v>
      </c>
      <c r="D359" s="6">
        <v>584.87011140300001</v>
      </c>
      <c r="E359" s="6">
        <v>19.723891985490202</v>
      </c>
      <c r="F359" s="6">
        <v>48.869102274322501</v>
      </c>
      <c r="G359" s="6">
        <v>14.655822957033401</v>
      </c>
      <c r="H359" s="6">
        <v>611.93949668000005</v>
      </c>
      <c r="I359" s="6">
        <v>21.363652112510898</v>
      </c>
      <c r="J359" s="6">
        <v>51.130897725677499</v>
      </c>
      <c r="K359" s="6">
        <v>14.007516841269</v>
      </c>
    </row>
    <row r="360" spans="1:11" x14ac:dyDescent="0.25">
      <c r="A360" s="6" t="s">
        <v>261</v>
      </c>
      <c r="B360" s="6" t="s">
        <v>262</v>
      </c>
      <c r="C360" s="6" t="s">
        <v>12</v>
      </c>
      <c r="D360" s="6">
        <v>19127.636707287002</v>
      </c>
      <c r="E360" s="6">
        <v>7.8920058422530701</v>
      </c>
      <c r="F360" s="6">
        <v>59.245853830509397</v>
      </c>
      <c r="G360" s="6">
        <v>4.1864869231198503</v>
      </c>
      <c r="H360" s="6">
        <v>13157.553682588001</v>
      </c>
      <c r="I360" s="6">
        <v>6.1731431033376296</v>
      </c>
      <c r="J360" s="6">
        <v>40.754146169490603</v>
      </c>
      <c r="K360" s="6">
        <v>6.0860554231456199</v>
      </c>
    </row>
    <row r="361" spans="1:11" x14ac:dyDescent="0.25">
      <c r="A361" s="6" t="s">
        <v>263</v>
      </c>
      <c r="B361" s="6" t="s">
        <v>264</v>
      </c>
      <c r="C361" s="6" t="s">
        <v>11</v>
      </c>
      <c r="D361" s="6">
        <v>230.821194628</v>
      </c>
      <c r="E361" s="6">
        <v>22.940945188369</v>
      </c>
      <c r="F361" s="6">
        <v>41.207780583670399</v>
      </c>
      <c r="G361" s="6">
        <v>17.1508275531693</v>
      </c>
      <c r="H361" s="6">
        <v>329.31864148699998</v>
      </c>
      <c r="I361" s="6">
        <v>18.964736012898701</v>
      </c>
      <c r="J361" s="6">
        <v>58.792219416329601</v>
      </c>
      <c r="K361" s="6">
        <v>12.021106630362601</v>
      </c>
    </row>
    <row r="362" spans="1:11" x14ac:dyDescent="0.25">
      <c r="A362" s="6" t="s">
        <v>263</v>
      </c>
      <c r="B362" s="6" t="s">
        <v>264</v>
      </c>
      <c r="C362" s="6" t="s">
        <v>12</v>
      </c>
      <c r="D362" s="6">
        <v>12971.044057278999</v>
      </c>
      <c r="E362" s="6">
        <v>4.9347867752905996</v>
      </c>
      <c r="F362" s="6">
        <v>52.3429936275027</v>
      </c>
      <c r="G362" s="6">
        <v>3.6450452030264802</v>
      </c>
      <c r="H362" s="6">
        <v>11809.816108241999</v>
      </c>
      <c r="I362" s="6">
        <v>4.64138775539395</v>
      </c>
      <c r="J362" s="6">
        <v>47.6570063724973</v>
      </c>
      <c r="K362" s="6">
        <v>4.00345284684267</v>
      </c>
    </row>
    <row r="363" spans="1:11" x14ac:dyDescent="0.25">
      <c r="A363" s="6" t="s">
        <v>265</v>
      </c>
      <c r="B363" s="6" t="s">
        <v>266</v>
      </c>
      <c r="C363" s="6" t="s">
        <v>11</v>
      </c>
      <c r="D363" s="6">
        <v>481.916448027</v>
      </c>
      <c r="E363" s="6">
        <v>18.563159209315401</v>
      </c>
      <c r="F363" s="6">
        <v>42.967700186391397</v>
      </c>
      <c r="G363" s="6">
        <v>16.111987717098199</v>
      </c>
      <c r="H363" s="6">
        <v>639.66196072299999</v>
      </c>
      <c r="I363" s="6">
        <v>19.1299017559185</v>
      </c>
      <c r="J363" s="6">
        <v>57.032299813608503</v>
      </c>
      <c r="K363" s="6">
        <v>12.1386487989725</v>
      </c>
    </row>
    <row r="364" spans="1:11" x14ac:dyDescent="0.25">
      <c r="A364" s="6" t="s">
        <v>265</v>
      </c>
      <c r="B364" s="6" t="s">
        <v>266</v>
      </c>
      <c r="C364" s="6" t="s">
        <v>12</v>
      </c>
      <c r="D364" s="6">
        <v>20453.508941429001</v>
      </c>
      <c r="E364" s="6">
        <v>6.1645430286933198</v>
      </c>
      <c r="F364" s="6">
        <v>60.245228137576397</v>
      </c>
      <c r="G364" s="6">
        <v>3.5829275734586399</v>
      </c>
      <c r="H364" s="6">
        <v>13496.912650005999</v>
      </c>
      <c r="I364" s="6">
        <v>6.8771454497651998</v>
      </c>
      <c r="J364" s="6">
        <v>39.754771862423603</v>
      </c>
      <c r="K364" s="6">
        <v>5.4296447684423796</v>
      </c>
    </row>
    <row r="365" spans="1:11" x14ac:dyDescent="0.25">
      <c r="A365" s="6" t="s">
        <v>267</v>
      </c>
      <c r="B365" s="6" t="s">
        <v>268</v>
      </c>
      <c r="C365" s="6" t="s">
        <v>11</v>
      </c>
      <c r="D365" s="6">
        <v>735.42282794200003</v>
      </c>
      <c r="E365" s="6">
        <v>15.4832412580243</v>
      </c>
      <c r="F365" s="6">
        <v>46.288896957257101</v>
      </c>
      <c r="G365" s="6">
        <v>11.9442234335179</v>
      </c>
      <c r="H365" s="6">
        <v>853.34440628499999</v>
      </c>
      <c r="I365" s="6">
        <v>20.434678425607299</v>
      </c>
      <c r="J365" s="6">
        <v>53.711103042742899</v>
      </c>
      <c r="K365" s="6">
        <v>10.2936803831525</v>
      </c>
    </row>
    <row r="366" spans="1:11" x14ac:dyDescent="0.25">
      <c r="A366" s="6" t="s">
        <v>267</v>
      </c>
      <c r="B366" s="6" t="s">
        <v>268</v>
      </c>
      <c r="C366" s="6" t="s">
        <v>12</v>
      </c>
      <c r="D366" s="6">
        <v>13421.597912433001</v>
      </c>
      <c r="E366" s="6">
        <v>6.1035660450554001</v>
      </c>
      <c r="F366" s="6">
        <v>56.6282692761093</v>
      </c>
      <c r="G366" s="6">
        <v>3.8602020395050798</v>
      </c>
      <c r="H366" s="6">
        <v>10279.634853469999</v>
      </c>
      <c r="I366" s="6">
        <v>6.3192148606974499</v>
      </c>
      <c r="J366" s="6">
        <v>43.3717307238907</v>
      </c>
      <c r="K366" s="6">
        <v>5.0400700388206801</v>
      </c>
    </row>
    <row r="367" spans="1:11" x14ac:dyDescent="0.25">
      <c r="A367" s="6" t="s">
        <v>269</v>
      </c>
      <c r="B367" s="6" t="s">
        <v>270</v>
      </c>
      <c r="C367" s="6" t="s">
        <v>11</v>
      </c>
      <c r="D367" s="6">
        <v>169.36868107000001</v>
      </c>
      <c r="E367" s="6">
        <v>26.5387814816084</v>
      </c>
      <c r="F367" s="6">
        <v>57.8131133070695</v>
      </c>
      <c r="G367" s="6">
        <v>15.5529664875833</v>
      </c>
      <c r="H367" s="6">
        <v>123.590253991</v>
      </c>
      <c r="I367" s="6">
        <v>26.035928350980502</v>
      </c>
      <c r="J367" s="6">
        <v>42.1868866929305</v>
      </c>
      <c r="K367" s="6">
        <v>21.313860402938499</v>
      </c>
    </row>
    <row r="368" spans="1:11" x14ac:dyDescent="0.25">
      <c r="A368" s="6" t="s">
        <v>269</v>
      </c>
      <c r="B368" s="6" t="s">
        <v>270</v>
      </c>
      <c r="C368" s="6" t="s">
        <v>12</v>
      </c>
      <c r="D368" s="6">
        <v>14678.134210811</v>
      </c>
      <c r="E368" s="6">
        <v>3.4753876941130399</v>
      </c>
      <c r="F368" s="6">
        <v>71.218364701135698</v>
      </c>
      <c r="G368" s="6">
        <v>2.3887713339022301</v>
      </c>
      <c r="H368" s="6">
        <v>5931.9068543089998</v>
      </c>
      <c r="I368" s="6">
        <v>6.5195673168861301</v>
      </c>
      <c r="J368" s="6">
        <v>28.781635298864298</v>
      </c>
      <c r="K368" s="6">
        <v>5.9108659490303603</v>
      </c>
    </row>
    <row r="369" spans="1:11" x14ac:dyDescent="0.25">
      <c r="A369" s="6" t="s">
        <v>271</v>
      </c>
      <c r="B369" s="6" t="s">
        <v>272</v>
      </c>
      <c r="C369" s="6" t="s">
        <v>11</v>
      </c>
      <c r="D369" s="6">
        <v>583.92605721999996</v>
      </c>
      <c r="E369" s="6">
        <v>21.721817704113299</v>
      </c>
      <c r="F369" s="6">
        <v>53.130349323526801</v>
      </c>
      <c r="G369" s="6">
        <v>12.9194987030523</v>
      </c>
      <c r="H369" s="6">
        <v>515.11820779000004</v>
      </c>
      <c r="I369" s="6">
        <v>19.463490432767902</v>
      </c>
      <c r="J369" s="6">
        <v>46.869650676473299</v>
      </c>
      <c r="K369" s="6">
        <v>14.645244188315999</v>
      </c>
    </row>
    <row r="370" spans="1:11" x14ac:dyDescent="0.25">
      <c r="A370" s="6" t="s">
        <v>271</v>
      </c>
      <c r="B370" s="6" t="s">
        <v>272</v>
      </c>
      <c r="C370" s="6" t="s">
        <v>12</v>
      </c>
      <c r="D370" s="6">
        <v>26815.445607649999</v>
      </c>
      <c r="E370" s="6">
        <v>5.4344477303251697</v>
      </c>
      <c r="F370" s="6">
        <v>64.865685340739802</v>
      </c>
      <c r="G370" s="6">
        <v>3.5427897301057398</v>
      </c>
      <c r="H370" s="6">
        <v>14524.51012825</v>
      </c>
      <c r="I370" s="6">
        <v>6.77085295714779</v>
      </c>
      <c r="J370" s="6">
        <v>35.134314659260198</v>
      </c>
      <c r="K370" s="6">
        <v>6.5407703577014198</v>
      </c>
    </row>
    <row r="371" spans="1:11" x14ac:dyDescent="0.25">
      <c r="A371" s="6" t="s">
        <v>273</v>
      </c>
      <c r="B371" s="6" t="s">
        <v>274</v>
      </c>
      <c r="C371" s="6" t="s">
        <v>11</v>
      </c>
      <c r="D371" s="6">
        <v>624.27165170000001</v>
      </c>
      <c r="E371" s="6">
        <v>14.7772380629905</v>
      </c>
      <c r="F371" s="6">
        <v>57.161130050429897</v>
      </c>
      <c r="G371" s="6">
        <v>10.5320830000855</v>
      </c>
      <c r="H371" s="6">
        <v>467.85450316999999</v>
      </c>
      <c r="I371" s="6">
        <v>19.8026210717195</v>
      </c>
      <c r="J371" s="6">
        <v>42.838869949570103</v>
      </c>
      <c r="K371" s="6">
        <v>14.053259733006801</v>
      </c>
    </row>
    <row r="372" spans="1:11" x14ac:dyDescent="0.25">
      <c r="A372" s="6" t="s">
        <v>273</v>
      </c>
      <c r="B372" s="6" t="s">
        <v>274</v>
      </c>
      <c r="C372" s="6" t="s">
        <v>12</v>
      </c>
      <c r="D372" s="6">
        <v>30283.34510681</v>
      </c>
      <c r="E372" s="6">
        <v>3.3740402031344798</v>
      </c>
      <c r="F372" s="6">
        <v>73.279382357108005</v>
      </c>
      <c r="G372" s="6">
        <v>2.1974457982064401</v>
      </c>
      <c r="H372" s="6">
        <v>11042.528737529999</v>
      </c>
      <c r="I372" s="6">
        <v>6.1402266868266899</v>
      </c>
      <c r="J372" s="6">
        <v>26.720617642892002</v>
      </c>
      <c r="K372" s="6">
        <v>6.0263379016100398</v>
      </c>
    </row>
    <row r="373" spans="1:11" x14ac:dyDescent="0.25">
      <c r="A373" s="6" t="s">
        <v>275</v>
      </c>
      <c r="B373" s="6" t="s">
        <v>276</v>
      </c>
      <c r="C373" s="6" t="s">
        <v>11</v>
      </c>
      <c r="D373" s="6">
        <v>487.38072246500002</v>
      </c>
      <c r="E373" s="6">
        <v>16.844682362383502</v>
      </c>
      <c r="F373" s="6">
        <v>42.079110432387303</v>
      </c>
      <c r="G373" s="6">
        <v>10.9854910346568</v>
      </c>
      <c r="H373" s="6">
        <v>670.86791315699998</v>
      </c>
      <c r="I373" s="6">
        <v>13.0860828566728</v>
      </c>
      <c r="J373" s="6">
        <v>57.920889567612797</v>
      </c>
      <c r="K373" s="6">
        <v>7.9808803672069804</v>
      </c>
    </row>
    <row r="374" spans="1:11" x14ac:dyDescent="0.25">
      <c r="A374" s="6" t="s">
        <v>275</v>
      </c>
      <c r="B374" s="6" t="s">
        <v>276</v>
      </c>
      <c r="C374" s="6" t="s">
        <v>12</v>
      </c>
      <c r="D374" s="6">
        <v>24604.911169878</v>
      </c>
      <c r="E374" s="6">
        <v>4.3513453316061801</v>
      </c>
      <c r="F374" s="6">
        <v>60.8072913194097</v>
      </c>
      <c r="G374" s="6">
        <v>3.0342141925104502</v>
      </c>
      <c r="H374" s="6">
        <v>15858.840192821001</v>
      </c>
      <c r="I374" s="6">
        <v>4.6705323859615202</v>
      </c>
      <c r="J374" s="6">
        <v>39.1927086805903</v>
      </c>
      <c r="K374" s="6">
        <v>4.7075681304171404</v>
      </c>
    </row>
    <row r="375" spans="1:11" x14ac:dyDescent="0.25">
      <c r="A375" s="6" t="s">
        <v>277</v>
      </c>
      <c r="B375" s="6" t="s">
        <v>278</v>
      </c>
      <c r="C375" s="6" t="s">
        <v>11</v>
      </c>
      <c r="D375" s="6">
        <v>2479.0399458799998</v>
      </c>
      <c r="E375" s="6">
        <v>13.3816462011476</v>
      </c>
      <c r="F375" s="6">
        <v>57.594367502160999</v>
      </c>
      <c r="G375" s="6">
        <v>8.0458353718791393</v>
      </c>
      <c r="H375" s="6">
        <v>1825.2697520900001</v>
      </c>
      <c r="I375" s="6">
        <v>15.856539917532199</v>
      </c>
      <c r="J375" s="6">
        <v>42.405632497839001</v>
      </c>
      <c r="K375" s="6">
        <v>10.927670971385901</v>
      </c>
    </row>
    <row r="376" spans="1:11" x14ac:dyDescent="0.25">
      <c r="A376" s="6" t="s">
        <v>277</v>
      </c>
      <c r="B376" s="6" t="s">
        <v>278</v>
      </c>
      <c r="C376" s="6" t="s">
        <v>12</v>
      </c>
      <c r="D376" s="6">
        <v>60252.554294020003</v>
      </c>
      <c r="E376" s="6">
        <v>4.3821087692710696</v>
      </c>
      <c r="F376" s="6">
        <v>68.245702303682194</v>
      </c>
      <c r="G376" s="6">
        <v>2.50094026554553</v>
      </c>
      <c r="H376" s="6">
        <v>28035.136007569999</v>
      </c>
      <c r="I376" s="6">
        <v>7.4794996236858502</v>
      </c>
      <c r="J376" s="6">
        <v>31.754297696317799</v>
      </c>
      <c r="K376" s="6">
        <v>5.3749708613931499</v>
      </c>
    </row>
    <row r="377" spans="1:11" x14ac:dyDescent="0.25">
      <c r="A377" s="6" t="s">
        <v>279</v>
      </c>
      <c r="B377" s="6" t="s">
        <v>280</v>
      </c>
      <c r="C377" s="6" t="s">
        <v>11</v>
      </c>
      <c r="D377" s="6">
        <v>4604.0385077199999</v>
      </c>
      <c r="E377" s="6">
        <v>15.3117229907512</v>
      </c>
      <c r="F377" s="6">
        <v>60.409414185822698</v>
      </c>
      <c r="G377" s="6">
        <v>8.2938161496167808</v>
      </c>
      <c r="H377" s="6">
        <v>3017.3539023399999</v>
      </c>
      <c r="I377" s="6">
        <v>15.3260071818877</v>
      </c>
      <c r="J377" s="6">
        <v>39.590585814177302</v>
      </c>
      <c r="K377" s="6">
        <v>12.655144263711501</v>
      </c>
    </row>
    <row r="378" spans="1:11" x14ac:dyDescent="0.25">
      <c r="A378" s="6" t="s">
        <v>279</v>
      </c>
      <c r="B378" s="6" t="s">
        <v>280</v>
      </c>
      <c r="C378" s="6" t="s">
        <v>12</v>
      </c>
      <c r="D378" s="6">
        <v>103592.07582344</v>
      </c>
      <c r="E378" s="6">
        <v>5.4193745213224096</v>
      </c>
      <c r="F378" s="6">
        <v>62.180637234708897</v>
      </c>
      <c r="G378" s="6">
        <v>3.38161940821076</v>
      </c>
      <c r="H378" s="6">
        <v>63006.531766280001</v>
      </c>
      <c r="I378" s="6">
        <v>5.8397428671728102</v>
      </c>
      <c r="J378" s="6">
        <v>37.819362765291103</v>
      </c>
      <c r="K378" s="6">
        <v>5.5598834647944297</v>
      </c>
    </row>
    <row r="379" spans="1:11" x14ac:dyDescent="0.25">
      <c r="A379" s="6" t="s">
        <v>281</v>
      </c>
      <c r="B379" s="6" t="s">
        <v>282</v>
      </c>
      <c r="C379" s="6" t="s">
        <v>11</v>
      </c>
      <c r="D379" s="6">
        <v>2856.7344315700002</v>
      </c>
      <c r="E379" s="6">
        <v>15.2071695447564</v>
      </c>
      <c r="F379" s="6">
        <v>53.355914487340499</v>
      </c>
      <c r="G379" s="6">
        <v>9.1161990687532999</v>
      </c>
      <c r="H379" s="6">
        <v>2497.3757153900001</v>
      </c>
      <c r="I379" s="6">
        <v>19.600879511404202</v>
      </c>
      <c r="J379" s="6">
        <v>46.644085512659501</v>
      </c>
      <c r="K379" s="6">
        <v>10.4279702906805</v>
      </c>
    </row>
    <row r="380" spans="1:11" x14ac:dyDescent="0.25">
      <c r="A380" s="6" t="s">
        <v>281</v>
      </c>
      <c r="B380" s="6" t="s">
        <v>282</v>
      </c>
      <c r="C380" s="6" t="s">
        <v>12</v>
      </c>
      <c r="D380" s="6">
        <v>77731.333107109996</v>
      </c>
      <c r="E380" s="6">
        <v>6.9395383391846304</v>
      </c>
      <c r="F380" s="6">
        <v>62.178654694754101</v>
      </c>
      <c r="G380" s="6">
        <v>4.0908463816310903</v>
      </c>
      <c r="H380" s="6">
        <v>47281.556748269999</v>
      </c>
      <c r="I380" s="6">
        <v>7.2235777565563897</v>
      </c>
      <c r="J380" s="6">
        <v>37.821345305245899</v>
      </c>
      <c r="K380" s="6">
        <v>6.7253907157406996</v>
      </c>
    </row>
    <row r="381" spans="1:11" x14ac:dyDescent="0.25">
      <c r="A381" s="6" t="s">
        <v>283</v>
      </c>
      <c r="B381" s="6" t="s">
        <v>284</v>
      </c>
      <c r="C381" s="6" t="s">
        <v>11</v>
      </c>
      <c r="D381" s="6">
        <v>2491.8243806099999</v>
      </c>
      <c r="E381" s="6">
        <v>17.035679653988499</v>
      </c>
      <c r="F381" s="6">
        <v>51.900935465462098</v>
      </c>
      <c r="G381" s="6">
        <v>11.916912160883401</v>
      </c>
      <c r="H381" s="6">
        <v>2309.2921277199998</v>
      </c>
      <c r="I381" s="6">
        <v>22.1532149364463</v>
      </c>
      <c r="J381" s="6">
        <v>48.099064534537902</v>
      </c>
      <c r="K381" s="6">
        <v>12.8588548445775</v>
      </c>
    </row>
    <row r="382" spans="1:11" x14ac:dyDescent="0.25">
      <c r="A382" s="6" t="s">
        <v>283</v>
      </c>
      <c r="B382" s="6" t="s">
        <v>284</v>
      </c>
      <c r="C382" s="6" t="s">
        <v>12</v>
      </c>
      <c r="D382" s="6">
        <v>85432.773352539996</v>
      </c>
      <c r="E382" s="6">
        <v>4.3472149746900497</v>
      </c>
      <c r="F382" s="6">
        <v>58.629289417516503</v>
      </c>
      <c r="G382" s="6">
        <v>3.5632828473773501</v>
      </c>
      <c r="H382" s="6">
        <v>60284.110139169999</v>
      </c>
      <c r="I382" s="6">
        <v>6.71414811269364</v>
      </c>
      <c r="J382" s="6">
        <v>41.370710582483497</v>
      </c>
      <c r="K382" s="6">
        <v>5.04977406464499</v>
      </c>
    </row>
    <row r="383" spans="1:11" x14ac:dyDescent="0.25">
      <c r="A383" s="6" t="s">
        <v>285</v>
      </c>
      <c r="B383" s="6" t="s">
        <v>286</v>
      </c>
      <c r="C383" s="6" t="s">
        <v>11</v>
      </c>
      <c r="D383" s="6">
        <v>1149.8927042</v>
      </c>
      <c r="E383" s="6">
        <v>22.2099173077243</v>
      </c>
      <c r="F383" s="6">
        <v>59.045735817266198</v>
      </c>
      <c r="G383" s="6">
        <v>12.9713540098258</v>
      </c>
      <c r="H383" s="6">
        <v>797.56834151999999</v>
      </c>
      <c r="I383" s="6">
        <v>25.495022250901702</v>
      </c>
      <c r="J383" s="6">
        <v>40.954264182733802</v>
      </c>
      <c r="K383" s="6">
        <v>18.7014260258475</v>
      </c>
    </row>
    <row r="384" spans="1:11" x14ac:dyDescent="0.25">
      <c r="A384" s="6" t="s">
        <v>285</v>
      </c>
      <c r="B384" s="6" t="s">
        <v>286</v>
      </c>
      <c r="C384" s="6" t="s">
        <v>12</v>
      </c>
      <c r="D384" s="6">
        <v>47153.136151979998</v>
      </c>
      <c r="E384" s="6">
        <v>5.5506333398123804</v>
      </c>
      <c r="F384" s="6">
        <v>60.821928578940899</v>
      </c>
      <c r="G384" s="6">
        <v>3.8146429780052298</v>
      </c>
      <c r="H384" s="6">
        <v>30373.40280145</v>
      </c>
      <c r="I384" s="6">
        <v>6.48166586909465</v>
      </c>
      <c r="J384" s="6">
        <v>39.178071421059101</v>
      </c>
      <c r="K384" s="6">
        <v>5.9220358314442096</v>
      </c>
    </row>
    <row r="385" spans="1:11" x14ac:dyDescent="0.25">
      <c r="A385" s="6" t="s">
        <v>287</v>
      </c>
      <c r="B385" s="6" t="s">
        <v>288</v>
      </c>
      <c r="C385" s="6" t="s">
        <v>11</v>
      </c>
      <c r="D385" s="6">
        <v>604.55310297999995</v>
      </c>
      <c r="E385" s="6">
        <v>17.323092988226701</v>
      </c>
      <c r="F385" s="6">
        <v>39.952114751148102</v>
      </c>
      <c r="G385" s="6">
        <v>14.109873432613799</v>
      </c>
      <c r="H385" s="6">
        <v>908.64114655000003</v>
      </c>
      <c r="I385" s="6">
        <v>19.184568886258202</v>
      </c>
      <c r="J385" s="6">
        <v>60.047885248851898</v>
      </c>
      <c r="K385" s="6">
        <v>9.3878290662158008</v>
      </c>
    </row>
    <row r="386" spans="1:11" x14ac:dyDescent="0.25">
      <c r="A386" s="6" t="s">
        <v>287</v>
      </c>
      <c r="B386" s="6" t="s">
        <v>288</v>
      </c>
      <c r="C386" s="6" t="s">
        <v>12</v>
      </c>
      <c r="D386" s="6">
        <v>31185.085933480001</v>
      </c>
      <c r="E386" s="6">
        <v>4.6568827772219104</v>
      </c>
      <c r="F386" s="6">
        <v>60.482153991955101</v>
      </c>
      <c r="G386" s="6">
        <v>3.4355804733990198</v>
      </c>
      <c r="H386" s="6">
        <v>20375.719816969999</v>
      </c>
      <c r="I386" s="6">
        <v>6.6906004839713296</v>
      </c>
      <c r="J386" s="6">
        <v>39.517846008044899</v>
      </c>
      <c r="K386" s="6">
        <v>5.2581637977325899</v>
      </c>
    </row>
    <row r="387" spans="1:11" x14ac:dyDescent="0.25">
      <c r="A387" s="6" t="s">
        <v>289</v>
      </c>
      <c r="B387" s="6" t="s">
        <v>290</v>
      </c>
      <c r="C387" s="6" t="s">
        <v>11</v>
      </c>
      <c r="D387" s="6">
        <v>1567.58651715</v>
      </c>
      <c r="E387" s="6">
        <v>14.4358189257569</v>
      </c>
      <c r="F387" s="6">
        <v>48.315453570877096</v>
      </c>
      <c r="G387" s="6">
        <v>10.332885205804899</v>
      </c>
      <c r="H387" s="6">
        <v>1676.89615101</v>
      </c>
      <c r="I387" s="6">
        <v>15.3413882550898</v>
      </c>
      <c r="J387" s="6">
        <v>51.684546429122904</v>
      </c>
      <c r="K387" s="6">
        <v>9.6593289465912804</v>
      </c>
    </row>
    <row r="388" spans="1:11" x14ac:dyDescent="0.25">
      <c r="A388" s="6" t="s">
        <v>289</v>
      </c>
      <c r="B388" s="6" t="s">
        <v>290</v>
      </c>
      <c r="C388" s="6" t="s">
        <v>12</v>
      </c>
      <c r="D388" s="6">
        <v>36043.319758309997</v>
      </c>
      <c r="E388" s="6">
        <v>5.62673915102667</v>
      </c>
      <c r="F388" s="6">
        <v>57.026493169229099</v>
      </c>
      <c r="G388" s="6">
        <v>4.0556173933642201</v>
      </c>
      <c r="H388" s="6">
        <v>27161.197572519999</v>
      </c>
      <c r="I388" s="6">
        <v>6.0640218716609002</v>
      </c>
      <c r="J388" s="6">
        <v>42.973506830770901</v>
      </c>
      <c r="K388" s="6">
        <v>5.3818655873364003</v>
      </c>
    </row>
    <row r="389" spans="1:11" x14ac:dyDescent="0.25">
      <c r="A389" s="6" t="s">
        <v>291</v>
      </c>
      <c r="B389" s="6" t="s">
        <v>292</v>
      </c>
      <c r="C389" s="6" t="s">
        <v>11</v>
      </c>
      <c r="D389" s="6">
        <v>835.63993965999998</v>
      </c>
      <c r="E389" s="6">
        <v>18.7347897865526</v>
      </c>
      <c r="F389" s="6">
        <v>52.830852362990299</v>
      </c>
      <c r="G389" s="6">
        <v>10.4617349676845</v>
      </c>
      <c r="H389" s="6">
        <v>746.08721839999998</v>
      </c>
      <c r="I389" s="6">
        <v>17.636050223463901</v>
      </c>
      <c r="J389" s="6">
        <v>47.1691476370098</v>
      </c>
      <c r="K389" s="6">
        <v>11.717455227128401</v>
      </c>
    </row>
    <row r="390" spans="1:11" x14ac:dyDescent="0.25">
      <c r="A390" s="6" t="s">
        <v>291</v>
      </c>
      <c r="B390" s="6" t="s">
        <v>292</v>
      </c>
      <c r="C390" s="6" t="s">
        <v>12</v>
      </c>
      <c r="D390" s="6">
        <v>24510.966936050001</v>
      </c>
      <c r="E390" s="6">
        <v>5.7779158699955699</v>
      </c>
      <c r="F390" s="6">
        <v>66.945577474683503</v>
      </c>
      <c r="G390" s="6">
        <v>3.4174078392948499</v>
      </c>
      <c r="H390" s="6">
        <v>12102.305905339999</v>
      </c>
      <c r="I390" s="6">
        <v>7.3396778489248398</v>
      </c>
      <c r="J390" s="6">
        <v>33.054422525316497</v>
      </c>
      <c r="K390" s="6">
        <v>6.9213231933754296</v>
      </c>
    </row>
    <row r="391" spans="1:11" x14ac:dyDescent="0.25">
      <c r="A391" s="6" t="s">
        <v>293</v>
      </c>
      <c r="B391" s="6" t="s">
        <v>294</v>
      </c>
      <c r="C391" s="6" t="s">
        <v>11</v>
      </c>
      <c r="D391" s="6">
        <v>950.85859945499999</v>
      </c>
      <c r="E391" s="6">
        <v>17.1570933448508</v>
      </c>
      <c r="F391" s="6">
        <v>70.5449598765438</v>
      </c>
      <c r="G391" s="6">
        <v>6.6775546108184303</v>
      </c>
      <c r="H391" s="6">
        <v>397.01742332399999</v>
      </c>
      <c r="I391" s="6">
        <v>13.761029495341401</v>
      </c>
      <c r="J391" s="6">
        <v>29.4550401234562</v>
      </c>
      <c r="K391" s="6">
        <v>15.9927747549896</v>
      </c>
    </row>
    <row r="392" spans="1:11" x14ac:dyDescent="0.25">
      <c r="A392" s="6" t="s">
        <v>293</v>
      </c>
      <c r="B392" s="6" t="s">
        <v>294</v>
      </c>
      <c r="C392" s="6" t="s">
        <v>12</v>
      </c>
      <c r="D392" s="6">
        <v>10227.490079198</v>
      </c>
      <c r="E392" s="6">
        <v>6.3662874684005697</v>
      </c>
      <c r="F392" s="6">
        <v>67.974251010642504</v>
      </c>
      <c r="G392" s="6">
        <v>4.4466790834203502</v>
      </c>
      <c r="H392" s="6">
        <v>4818.6338973600004</v>
      </c>
      <c r="I392" s="6">
        <v>10.9707296646421</v>
      </c>
      <c r="J392" s="6">
        <v>32.025748989357503</v>
      </c>
      <c r="K392" s="6">
        <v>9.4380206464689707</v>
      </c>
    </row>
    <row r="393" spans="1:11" x14ac:dyDescent="0.25">
      <c r="A393" s="6" t="s">
        <v>295</v>
      </c>
      <c r="B393" s="6" t="s">
        <v>296</v>
      </c>
      <c r="C393" s="6" t="s">
        <v>11</v>
      </c>
      <c r="D393" s="6">
        <v>2067.0342934099999</v>
      </c>
      <c r="E393" s="6">
        <v>20.306548237145101</v>
      </c>
      <c r="F393" s="6">
        <v>53.383371932173503</v>
      </c>
      <c r="G393" s="6">
        <v>13.9513552620966</v>
      </c>
      <c r="H393" s="6">
        <v>1805.0221515000001</v>
      </c>
      <c r="I393" s="6">
        <v>22.406230258210801</v>
      </c>
      <c r="J393" s="6">
        <v>46.616628067826497</v>
      </c>
      <c r="K393" s="6">
        <v>15.976496322959299</v>
      </c>
    </row>
    <row r="394" spans="1:11" x14ac:dyDescent="0.25">
      <c r="A394" s="6" t="s">
        <v>295</v>
      </c>
      <c r="B394" s="6" t="s">
        <v>296</v>
      </c>
      <c r="C394" s="6" t="s">
        <v>12</v>
      </c>
      <c r="D394" s="6">
        <v>48404.121133879999</v>
      </c>
      <c r="E394" s="6">
        <v>5.3735942563095804</v>
      </c>
      <c r="F394" s="6">
        <v>64.052928170142195</v>
      </c>
      <c r="G394" s="6">
        <v>3.6116238180901798</v>
      </c>
      <c r="H394" s="6">
        <v>27164.822420590001</v>
      </c>
      <c r="I394" s="6">
        <v>6.6583696166217301</v>
      </c>
      <c r="J394" s="6">
        <v>35.947071829857798</v>
      </c>
      <c r="K394" s="6">
        <v>6.4354360236250798</v>
      </c>
    </row>
    <row r="395" spans="1:11" x14ac:dyDescent="0.25">
      <c r="A395" s="6" t="s">
        <v>297</v>
      </c>
      <c r="B395" s="6" t="s">
        <v>298</v>
      </c>
      <c r="C395" s="6" t="s">
        <v>11</v>
      </c>
      <c r="D395" s="6">
        <v>1367.8858759699999</v>
      </c>
      <c r="E395" s="6">
        <v>28.456735437224001</v>
      </c>
      <c r="F395" s="6">
        <v>54.043210535676501</v>
      </c>
      <c r="G395" s="6">
        <v>16.340312533432702</v>
      </c>
      <c r="H395" s="6">
        <v>1163.21074544</v>
      </c>
      <c r="I395" s="6">
        <v>25.0557166538253</v>
      </c>
      <c r="J395" s="6">
        <v>45.956789464323499</v>
      </c>
      <c r="K395" s="6">
        <v>19.215505712134199</v>
      </c>
    </row>
    <row r="396" spans="1:11" x14ac:dyDescent="0.25">
      <c r="A396" s="6" t="s">
        <v>297</v>
      </c>
      <c r="B396" s="6" t="s">
        <v>298</v>
      </c>
      <c r="C396" s="6" t="s">
        <v>12</v>
      </c>
      <c r="D396" s="6">
        <v>35995.590066030003</v>
      </c>
      <c r="E396" s="6">
        <v>6.1055012187110096</v>
      </c>
      <c r="F396" s="6">
        <v>53.379860962253701</v>
      </c>
      <c r="G396" s="6">
        <v>4.9780507600327404</v>
      </c>
      <c r="H396" s="6">
        <v>31437.313312049999</v>
      </c>
      <c r="I396" s="6">
        <v>8.1685651420051801</v>
      </c>
      <c r="J396" s="6">
        <v>46.620139037746299</v>
      </c>
      <c r="K396" s="6">
        <v>5.6998469528038402</v>
      </c>
    </row>
    <row r="397" spans="1:11" x14ac:dyDescent="0.25">
      <c r="A397" s="6" t="s">
        <v>299</v>
      </c>
      <c r="B397" s="6" t="s">
        <v>300</v>
      </c>
      <c r="C397" s="6" t="s">
        <v>11</v>
      </c>
      <c r="D397" s="6">
        <v>950.03963563000002</v>
      </c>
      <c r="E397" s="6">
        <v>17.918509384641101</v>
      </c>
      <c r="F397" s="6">
        <v>52.980270082097199</v>
      </c>
      <c r="G397" s="6">
        <v>11.389943881154601</v>
      </c>
      <c r="H397" s="6">
        <v>843.15551826000001</v>
      </c>
      <c r="I397" s="6">
        <v>15.535883257794</v>
      </c>
      <c r="J397" s="6">
        <v>47.019729917902801</v>
      </c>
      <c r="K397" s="6">
        <v>12.833810489705501</v>
      </c>
    </row>
    <row r="398" spans="1:11" x14ac:dyDescent="0.25">
      <c r="A398" s="6" t="s">
        <v>299</v>
      </c>
      <c r="B398" s="6" t="s">
        <v>300</v>
      </c>
      <c r="C398" s="6" t="s">
        <v>12</v>
      </c>
      <c r="D398" s="6">
        <v>32460.375347270001</v>
      </c>
      <c r="E398" s="6">
        <v>4.9985702464604396</v>
      </c>
      <c r="F398" s="6">
        <v>67.204626198344599</v>
      </c>
      <c r="G398" s="6">
        <v>3.1776759045877001</v>
      </c>
      <c r="H398" s="6">
        <v>15840.429498318999</v>
      </c>
      <c r="I398" s="6">
        <v>6.6802571919286704</v>
      </c>
      <c r="J398" s="6">
        <v>32.795373801655401</v>
      </c>
      <c r="K398" s="6">
        <v>6.5117270087808503</v>
      </c>
    </row>
    <row r="399" spans="1:11" x14ac:dyDescent="0.25">
      <c r="A399" s="6" t="s">
        <v>301</v>
      </c>
      <c r="B399" s="6" t="s">
        <v>302</v>
      </c>
      <c r="C399" s="6" t="s">
        <v>11</v>
      </c>
      <c r="D399" s="6">
        <v>189.74662807799999</v>
      </c>
      <c r="E399" s="6">
        <v>25.809917035665201</v>
      </c>
      <c r="F399" s="6">
        <v>46.585215406203297</v>
      </c>
      <c r="G399" s="6">
        <v>21.269201630421598</v>
      </c>
      <c r="H399" s="6">
        <v>217.56420310199999</v>
      </c>
      <c r="I399" s="6">
        <v>31.449414426520399</v>
      </c>
      <c r="J399" s="6">
        <v>53.414784593796703</v>
      </c>
      <c r="K399" s="6">
        <v>18.549739496398399</v>
      </c>
    </row>
    <row r="400" spans="1:11" x14ac:dyDescent="0.25">
      <c r="A400" s="6" t="s">
        <v>301</v>
      </c>
      <c r="B400" s="6" t="s">
        <v>302</v>
      </c>
      <c r="C400" s="6" t="s">
        <v>12</v>
      </c>
      <c r="D400" s="6">
        <v>10855.16106679</v>
      </c>
      <c r="E400" s="6">
        <v>4.8272102932652903</v>
      </c>
      <c r="F400" s="6">
        <v>62.4337443512173</v>
      </c>
      <c r="G400" s="6">
        <v>3.88617752152199</v>
      </c>
      <c r="H400" s="6">
        <v>6531.5281020109996</v>
      </c>
      <c r="I400" s="6">
        <v>6.8214740314718396</v>
      </c>
      <c r="J400" s="6">
        <v>37.5662556487827</v>
      </c>
      <c r="K400" s="6">
        <v>6.4586850536969402</v>
      </c>
    </row>
    <row r="401" spans="1:11" x14ac:dyDescent="0.25">
      <c r="A401" s="6" t="s">
        <v>303</v>
      </c>
      <c r="B401" s="6" t="s">
        <v>304</v>
      </c>
      <c r="C401" s="6" t="s">
        <v>11</v>
      </c>
      <c r="D401" s="6">
        <v>654.15420225000003</v>
      </c>
      <c r="E401" s="6">
        <v>17.9641546720853</v>
      </c>
      <c r="F401" s="6">
        <v>55.816738996052401</v>
      </c>
      <c r="G401" s="6">
        <v>12.450370583497801</v>
      </c>
      <c r="H401" s="6">
        <v>517.81358737000005</v>
      </c>
      <c r="I401" s="6">
        <v>25.2024689048502</v>
      </c>
      <c r="J401" s="6">
        <v>44.183261003947599</v>
      </c>
      <c r="K401" s="6">
        <v>15.7285603070615</v>
      </c>
    </row>
    <row r="402" spans="1:11" x14ac:dyDescent="0.25">
      <c r="A402" s="6" t="s">
        <v>303</v>
      </c>
      <c r="B402" s="6" t="s">
        <v>304</v>
      </c>
      <c r="C402" s="6" t="s">
        <v>12</v>
      </c>
      <c r="D402" s="6">
        <v>14024.995771293999</v>
      </c>
      <c r="E402" s="6">
        <v>6.4014725781062198</v>
      </c>
      <c r="F402" s="6">
        <v>56.694063827849902</v>
      </c>
      <c r="G402" s="6">
        <v>5.2908040263372298</v>
      </c>
      <c r="H402" s="6">
        <v>10713.036439416001</v>
      </c>
      <c r="I402" s="6">
        <v>8.9614099426599694</v>
      </c>
      <c r="J402" s="6">
        <v>43.305936172150098</v>
      </c>
      <c r="K402" s="6">
        <v>6.9264680014632596</v>
      </c>
    </row>
    <row r="403" spans="1:11" x14ac:dyDescent="0.25">
      <c r="A403" s="6" t="s">
        <v>305</v>
      </c>
      <c r="B403" s="6" t="s">
        <v>306</v>
      </c>
      <c r="C403" s="6" t="s">
        <v>11</v>
      </c>
      <c r="D403" s="6">
        <v>1420.7755044600001</v>
      </c>
      <c r="E403" s="6">
        <v>14.594246299154401</v>
      </c>
      <c r="F403" s="6">
        <v>56.466792692695201</v>
      </c>
      <c r="G403" s="6">
        <v>10.607083923080101</v>
      </c>
      <c r="H403" s="6">
        <v>1095.3502337100001</v>
      </c>
      <c r="I403" s="6">
        <v>17.274272058249199</v>
      </c>
      <c r="J403" s="6">
        <v>43.533207307304799</v>
      </c>
      <c r="K403" s="6">
        <v>13.7584167582819</v>
      </c>
    </row>
    <row r="404" spans="1:11" x14ac:dyDescent="0.25">
      <c r="A404" s="6" t="s">
        <v>305</v>
      </c>
      <c r="B404" s="6" t="s">
        <v>306</v>
      </c>
      <c r="C404" s="6" t="s">
        <v>12</v>
      </c>
      <c r="D404" s="6">
        <v>28608.400750199999</v>
      </c>
      <c r="E404" s="6">
        <v>6.1430842291685499</v>
      </c>
      <c r="F404" s="6">
        <v>55.175448652932701</v>
      </c>
      <c r="G404" s="6">
        <v>4.8453450279495396</v>
      </c>
      <c r="H404" s="6">
        <v>23241.47351209</v>
      </c>
      <c r="I404" s="6">
        <v>6.4439707256402201</v>
      </c>
      <c r="J404" s="6">
        <v>44.824551347067299</v>
      </c>
      <c r="K404" s="6">
        <v>5.9642333890948001</v>
      </c>
    </row>
    <row r="405" spans="1:11" x14ac:dyDescent="0.25">
      <c r="A405" s="6" t="s">
        <v>307</v>
      </c>
      <c r="B405" s="6" t="s">
        <v>308</v>
      </c>
      <c r="C405" s="6" t="s">
        <v>11</v>
      </c>
      <c r="D405" s="6">
        <v>796.50663363000001</v>
      </c>
      <c r="E405" s="6">
        <v>30.232378124236199</v>
      </c>
      <c r="F405" s="6">
        <v>49.368970644436502</v>
      </c>
      <c r="G405" s="6">
        <v>25.482704119426199</v>
      </c>
      <c r="H405" s="6">
        <v>816.86837345000004</v>
      </c>
      <c r="I405" s="6">
        <v>45.412143923512097</v>
      </c>
      <c r="J405" s="6">
        <v>50.631029355563498</v>
      </c>
      <c r="K405" s="6">
        <v>24.847507301855298</v>
      </c>
    </row>
    <row r="406" spans="1:11" x14ac:dyDescent="0.25">
      <c r="A406" s="6" t="s">
        <v>307</v>
      </c>
      <c r="B406" s="6" t="s">
        <v>308</v>
      </c>
      <c r="C406" s="6" t="s">
        <v>12</v>
      </c>
      <c r="D406" s="6">
        <v>34958.504679240003</v>
      </c>
      <c r="E406" s="6">
        <v>8.0539916783652199</v>
      </c>
      <c r="F406" s="6">
        <v>51.989381107485997</v>
      </c>
      <c r="G406" s="6">
        <v>5.5670953682968198</v>
      </c>
      <c r="H406" s="6">
        <v>32283.12031138</v>
      </c>
      <c r="I406" s="6">
        <v>10.303334916228099</v>
      </c>
      <c r="J406" s="6">
        <v>48.010618892514003</v>
      </c>
      <c r="K406" s="6">
        <v>6.0284547344011203</v>
      </c>
    </row>
    <row r="407" spans="1:11" x14ac:dyDescent="0.25">
      <c r="A407" s="6" t="s">
        <v>309</v>
      </c>
      <c r="B407" s="6" t="s">
        <v>310</v>
      </c>
      <c r="C407" s="6" t="s">
        <v>11</v>
      </c>
      <c r="D407" s="6">
        <v>2754.0184814300001</v>
      </c>
      <c r="E407" s="6">
        <v>30.404277324081999</v>
      </c>
      <c r="F407" s="6">
        <v>56.389531545733298</v>
      </c>
      <c r="G407" s="6">
        <v>14.838252803192599</v>
      </c>
      <c r="H407" s="6">
        <v>2129.8995188399999</v>
      </c>
      <c r="I407" s="6">
        <v>22.756549322218898</v>
      </c>
      <c r="J407" s="6">
        <v>43.610468454266702</v>
      </c>
      <c r="K407" s="6">
        <v>19.186267751437899</v>
      </c>
    </row>
    <row r="408" spans="1:11" x14ac:dyDescent="0.25">
      <c r="A408" s="6" t="s">
        <v>309</v>
      </c>
      <c r="B408" s="6" t="s">
        <v>310</v>
      </c>
      <c r="C408" s="6" t="s">
        <v>12</v>
      </c>
      <c r="D408" s="6">
        <v>36427.784603510001</v>
      </c>
      <c r="E408" s="6">
        <v>8.2317767678188805</v>
      </c>
      <c r="F408" s="6">
        <v>56.114328435015601</v>
      </c>
      <c r="G408" s="6">
        <v>4.8442667190012401</v>
      </c>
      <c r="H408" s="6">
        <v>28489.297395779999</v>
      </c>
      <c r="I408" s="6">
        <v>7.2830699885252903</v>
      </c>
      <c r="J408" s="6">
        <v>43.885671564984399</v>
      </c>
      <c r="K408" s="6">
        <v>6.1941122011618397</v>
      </c>
    </row>
    <row r="409" spans="1:11" x14ac:dyDescent="0.25">
      <c r="A409" t="s">
        <v>966</v>
      </c>
    </row>
    <row r="410" spans="1:11" x14ac:dyDescent="0.25">
      <c r="A410" t="s">
        <v>967</v>
      </c>
    </row>
    <row r="411" spans="1:11" x14ac:dyDescent="0.25">
      <c r="A411" t="s">
        <v>968</v>
      </c>
    </row>
    <row r="412" spans="1:11" x14ac:dyDescent="0.25">
      <c r="A412" t="s">
        <v>971</v>
      </c>
    </row>
    <row r="413" spans="1:11" x14ac:dyDescent="0.25">
      <c r="A413" t="s">
        <v>972</v>
      </c>
    </row>
    <row r="416" spans="1:11" x14ac:dyDescent="0.25">
      <c r="K416" s="7" t="str">
        <f>HYPERLINK("#'Indice'!A1", "Ir al índice")</f>
        <v>Ir al índice</v>
      </c>
    </row>
    <row r="417" spans="1:11" ht="17.25" x14ac:dyDescent="0.3">
      <c r="A417" s="4" t="s">
        <v>806</v>
      </c>
    </row>
    <row r="418" spans="1:11" x14ac:dyDescent="0.25">
      <c r="A418" s="5" t="s">
        <v>14</v>
      </c>
      <c r="B418" s="5" t="s">
        <v>92</v>
      </c>
      <c r="C418" s="5" t="s">
        <v>7</v>
      </c>
      <c r="D418" s="5" t="s">
        <v>793</v>
      </c>
      <c r="E418" s="5" t="s">
        <v>794</v>
      </c>
      <c r="F418" s="5" t="s">
        <v>795</v>
      </c>
      <c r="G418" s="5" t="s">
        <v>796</v>
      </c>
      <c r="H418" s="5" t="s">
        <v>797</v>
      </c>
      <c r="I418" s="5" t="s">
        <v>798</v>
      </c>
      <c r="J418" s="5" t="s">
        <v>799</v>
      </c>
      <c r="K418" s="5" t="s">
        <v>800</v>
      </c>
    </row>
    <row r="419" spans="1:11" x14ac:dyDescent="0.25">
      <c r="A419" s="6" t="s">
        <v>93</v>
      </c>
      <c r="B419" s="6" t="s">
        <v>94</v>
      </c>
      <c r="C419" s="6" t="s">
        <v>11</v>
      </c>
      <c r="D419" s="6">
        <v>20.196880038</v>
      </c>
      <c r="E419" s="6"/>
      <c r="F419" s="6">
        <v>55.009301083406797</v>
      </c>
      <c r="G419" s="6"/>
      <c r="H419" s="6">
        <v>16.518511068999999</v>
      </c>
      <c r="I419" s="6"/>
      <c r="J419" s="6">
        <v>44.990698916593203</v>
      </c>
      <c r="K419" s="6"/>
    </row>
    <row r="420" spans="1:11" x14ac:dyDescent="0.25">
      <c r="A420" s="6" t="s">
        <v>93</v>
      </c>
      <c r="B420" s="6" t="s">
        <v>94</v>
      </c>
      <c r="C420" s="6" t="s">
        <v>12</v>
      </c>
      <c r="D420" s="6">
        <v>321.13039264600002</v>
      </c>
      <c r="E420" s="6"/>
      <c r="F420" s="6">
        <v>71.9564121976276</v>
      </c>
      <c r="G420" s="6"/>
      <c r="H420" s="6">
        <v>125.154216103</v>
      </c>
      <c r="I420" s="6"/>
      <c r="J420" s="6">
        <v>28.0435878023724</v>
      </c>
      <c r="K420" s="6"/>
    </row>
    <row r="421" spans="1:11" x14ac:dyDescent="0.25">
      <c r="A421" s="6" t="s">
        <v>95</v>
      </c>
      <c r="B421" s="6" t="s">
        <v>96</v>
      </c>
      <c r="C421" s="6" t="s">
        <v>11</v>
      </c>
      <c r="D421" s="6">
        <v>12.963100765</v>
      </c>
      <c r="E421" s="6"/>
      <c r="F421" s="6">
        <v>76.9570265017406</v>
      </c>
      <c r="G421" s="6"/>
      <c r="H421" s="6">
        <v>3.881495959</v>
      </c>
      <c r="I421" s="6"/>
      <c r="J421" s="6">
        <v>23.042973498259499</v>
      </c>
      <c r="K421" s="6"/>
    </row>
    <row r="422" spans="1:11" x14ac:dyDescent="0.25">
      <c r="A422" s="6" t="s">
        <v>95</v>
      </c>
      <c r="B422" s="6" t="s">
        <v>96</v>
      </c>
      <c r="C422" s="6" t="s">
        <v>12</v>
      </c>
      <c r="D422" s="6">
        <v>560.61828472499997</v>
      </c>
      <c r="E422" s="6"/>
      <c r="F422" s="6">
        <v>68.0233706543886</v>
      </c>
      <c r="G422" s="6"/>
      <c r="H422" s="6">
        <v>263.53711853099998</v>
      </c>
      <c r="I422" s="6"/>
      <c r="J422" s="6">
        <v>31.9766293456114</v>
      </c>
      <c r="K422" s="6"/>
    </row>
    <row r="423" spans="1:11" x14ac:dyDescent="0.25">
      <c r="A423" s="6" t="s">
        <v>97</v>
      </c>
      <c r="B423" s="6" t="s">
        <v>98</v>
      </c>
      <c r="C423" s="6" t="s">
        <v>11</v>
      </c>
      <c r="D423" s="6">
        <v>34.815206164000003</v>
      </c>
      <c r="E423" s="6"/>
      <c r="F423" s="6">
        <v>74.536600029878898</v>
      </c>
      <c r="G423" s="6"/>
      <c r="H423" s="6">
        <v>11.893667261999999</v>
      </c>
      <c r="I423" s="6"/>
      <c r="J423" s="6">
        <v>25.463399970121099</v>
      </c>
      <c r="K423" s="6"/>
    </row>
    <row r="424" spans="1:11" x14ac:dyDescent="0.25">
      <c r="A424" s="6" t="s">
        <v>97</v>
      </c>
      <c r="B424" s="6" t="s">
        <v>98</v>
      </c>
      <c r="C424" s="6" t="s">
        <v>12</v>
      </c>
      <c r="D424" s="6">
        <v>632.05733260700003</v>
      </c>
      <c r="E424" s="6"/>
      <c r="F424" s="6">
        <v>76.772032664551801</v>
      </c>
      <c r="G424" s="6"/>
      <c r="H424" s="6">
        <v>191.233793953</v>
      </c>
      <c r="I424" s="6"/>
      <c r="J424" s="6">
        <v>23.227967335448199</v>
      </c>
      <c r="K424" s="6"/>
    </row>
    <row r="425" spans="1:11" x14ac:dyDescent="0.25">
      <c r="A425" s="6" t="s">
        <v>99</v>
      </c>
      <c r="B425" s="6" t="s">
        <v>100</v>
      </c>
      <c r="C425" s="6" t="s">
        <v>11</v>
      </c>
      <c r="D425" s="6">
        <v>5</v>
      </c>
      <c r="E425" s="6"/>
      <c r="F425" s="6">
        <v>100</v>
      </c>
      <c r="G425" s="6"/>
      <c r="H425" s="6"/>
      <c r="I425" s="6"/>
      <c r="J425" s="6"/>
      <c r="K425" s="6"/>
    </row>
    <row r="426" spans="1:11" x14ac:dyDescent="0.25">
      <c r="A426" s="6" t="s">
        <v>99</v>
      </c>
      <c r="B426" s="6" t="s">
        <v>100</v>
      </c>
      <c r="C426" s="6" t="s">
        <v>12</v>
      </c>
      <c r="D426" s="6">
        <v>119</v>
      </c>
      <c r="E426" s="6"/>
      <c r="F426" s="6">
        <v>80.952380952380906</v>
      </c>
      <c r="G426" s="6"/>
      <c r="H426" s="6">
        <v>28</v>
      </c>
      <c r="I426" s="6"/>
      <c r="J426" s="6">
        <v>19.047619047619001</v>
      </c>
      <c r="K426" s="6"/>
    </row>
    <row r="427" spans="1:11" x14ac:dyDescent="0.25">
      <c r="A427" s="6" t="s">
        <v>101</v>
      </c>
      <c r="B427" s="6" t="s">
        <v>102</v>
      </c>
      <c r="C427" s="6" t="s">
        <v>11</v>
      </c>
      <c r="D427" s="6">
        <v>464.37808652299998</v>
      </c>
      <c r="E427" s="6"/>
      <c r="F427" s="6">
        <v>74.996894146750407</v>
      </c>
      <c r="G427" s="6"/>
      <c r="H427" s="6">
        <v>154.81833728399999</v>
      </c>
      <c r="I427" s="6"/>
      <c r="J427" s="6">
        <v>25.0031058532496</v>
      </c>
      <c r="K427" s="6"/>
    </row>
    <row r="428" spans="1:11" x14ac:dyDescent="0.25">
      <c r="A428" s="6" t="s">
        <v>101</v>
      </c>
      <c r="B428" s="6" t="s">
        <v>102</v>
      </c>
      <c r="C428" s="6" t="s">
        <v>12</v>
      </c>
      <c r="D428" s="6">
        <v>5103.9472589850002</v>
      </c>
      <c r="E428" s="6"/>
      <c r="F428" s="6">
        <v>73.250446904872106</v>
      </c>
      <c r="G428" s="6"/>
      <c r="H428" s="6">
        <v>1863.856317167</v>
      </c>
      <c r="I428" s="6"/>
      <c r="J428" s="6">
        <v>26.749553095127901</v>
      </c>
      <c r="K428" s="6"/>
    </row>
    <row r="429" spans="1:11" x14ac:dyDescent="0.25">
      <c r="A429" s="6" t="s">
        <v>113</v>
      </c>
      <c r="B429" s="6" t="s">
        <v>114</v>
      </c>
      <c r="C429" s="6" t="s">
        <v>11</v>
      </c>
      <c r="D429" s="6">
        <v>91.320220104000001</v>
      </c>
      <c r="E429" s="6"/>
      <c r="F429" s="6">
        <v>68.944742757053405</v>
      </c>
      <c r="G429" s="6"/>
      <c r="H429" s="6">
        <v>41.133998234000003</v>
      </c>
      <c r="I429" s="6"/>
      <c r="J429" s="6">
        <v>31.055257242946599</v>
      </c>
      <c r="K429" s="6"/>
    </row>
    <row r="430" spans="1:11" x14ac:dyDescent="0.25">
      <c r="A430" s="6" t="s">
        <v>113</v>
      </c>
      <c r="B430" s="6" t="s">
        <v>114</v>
      </c>
      <c r="C430" s="6" t="s">
        <v>12</v>
      </c>
      <c r="D430" s="6">
        <v>2094.813336405</v>
      </c>
      <c r="E430" s="6"/>
      <c r="F430" s="6">
        <v>68.468115397653804</v>
      </c>
      <c r="G430" s="6"/>
      <c r="H430" s="6">
        <v>964.73244521699996</v>
      </c>
      <c r="I430" s="6"/>
      <c r="J430" s="6">
        <v>31.531884602346199</v>
      </c>
      <c r="K430" s="6"/>
    </row>
    <row r="431" spans="1:11" x14ac:dyDescent="0.25">
      <c r="A431" s="6" t="s">
        <v>129</v>
      </c>
      <c r="B431" s="6" t="s">
        <v>130</v>
      </c>
      <c r="C431" s="6" t="s">
        <v>11</v>
      </c>
      <c r="D431" s="6">
        <v>198.956093404</v>
      </c>
      <c r="E431" s="6"/>
      <c r="F431" s="6">
        <v>76.991357565637799</v>
      </c>
      <c r="G431" s="6"/>
      <c r="H431" s="6">
        <v>59.457447666999997</v>
      </c>
      <c r="I431" s="6"/>
      <c r="J431" s="6">
        <v>23.008642434362201</v>
      </c>
      <c r="K431" s="6"/>
    </row>
    <row r="432" spans="1:11" x14ac:dyDescent="0.25">
      <c r="A432" s="6" t="s">
        <v>129</v>
      </c>
      <c r="B432" s="6" t="s">
        <v>130</v>
      </c>
      <c r="C432" s="6" t="s">
        <v>12</v>
      </c>
      <c r="D432" s="6">
        <v>5212.0714708739997</v>
      </c>
      <c r="E432" s="6"/>
      <c r="F432" s="6">
        <v>66.996767742810604</v>
      </c>
      <c r="G432" s="6"/>
      <c r="H432" s="6">
        <v>2567.5149875090001</v>
      </c>
      <c r="I432" s="6"/>
      <c r="J432" s="6">
        <v>33.003232257189403</v>
      </c>
      <c r="K432" s="6"/>
    </row>
    <row r="433" spans="1:11" x14ac:dyDescent="0.25">
      <c r="A433" s="6" t="s">
        <v>131</v>
      </c>
      <c r="B433" s="6" t="s">
        <v>132</v>
      </c>
      <c r="C433" s="6" t="s">
        <v>11</v>
      </c>
      <c r="D433" s="6">
        <v>265.79941482700002</v>
      </c>
      <c r="E433" s="6"/>
      <c r="F433" s="6">
        <v>80.629761989924106</v>
      </c>
      <c r="G433" s="6"/>
      <c r="H433" s="6">
        <v>63.854807469000001</v>
      </c>
      <c r="I433" s="6"/>
      <c r="J433" s="6">
        <v>19.370238010075902</v>
      </c>
      <c r="K433" s="6"/>
    </row>
    <row r="434" spans="1:11" x14ac:dyDescent="0.25">
      <c r="A434" s="6" t="s">
        <v>131</v>
      </c>
      <c r="B434" s="6" t="s">
        <v>132</v>
      </c>
      <c r="C434" s="6" t="s">
        <v>12</v>
      </c>
      <c r="D434" s="6">
        <v>2298.2630160610001</v>
      </c>
      <c r="E434" s="6"/>
      <c r="F434" s="6">
        <v>81.895218841894504</v>
      </c>
      <c r="G434" s="6"/>
      <c r="H434" s="6">
        <v>508.08276158199999</v>
      </c>
      <c r="I434" s="6"/>
      <c r="J434" s="6">
        <v>18.104781158105499</v>
      </c>
      <c r="K434" s="6"/>
    </row>
    <row r="435" spans="1:11" x14ac:dyDescent="0.25">
      <c r="A435" t="s">
        <v>966</v>
      </c>
    </row>
    <row r="436" spans="1:11" x14ac:dyDescent="0.25">
      <c r="A436" t="s">
        <v>967</v>
      </c>
    </row>
    <row r="437" spans="1:11" x14ac:dyDescent="0.25">
      <c r="A437" t="s">
        <v>968</v>
      </c>
    </row>
    <row r="438" spans="1:11" x14ac:dyDescent="0.25">
      <c r="A438" t="s">
        <v>971</v>
      </c>
    </row>
    <row r="439" spans="1:11" x14ac:dyDescent="0.25">
      <c r="A439" t="s">
        <v>972</v>
      </c>
    </row>
    <row r="442" spans="1:11" x14ac:dyDescent="0.25">
      <c r="K442" s="7" t="str">
        <f>HYPERLINK("#'Indice'!A1", "Ir al índice")</f>
        <v>Ir al índice</v>
      </c>
    </row>
    <row r="443" spans="1:11" ht="17.25" x14ac:dyDescent="0.3">
      <c r="A443" s="8" t="s">
        <v>807</v>
      </c>
    </row>
    <row r="444" spans="1:11" x14ac:dyDescent="0.25">
      <c r="A444" s="5" t="s">
        <v>14</v>
      </c>
      <c r="B444" s="5" t="s">
        <v>6</v>
      </c>
      <c r="C444" s="5" t="s">
        <v>7</v>
      </c>
      <c r="D444" s="5" t="s">
        <v>793</v>
      </c>
      <c r="E444" s="5" t="s">
        <v>794</v>
      </c>
      <c r="F444" s="5" t="s">
        <v>795</v>
      </c>
      <c r="G444" s="5" t="s">
        <v>796</v>
      </c>
      <c r="H444" s="5" t="s">
        <v>797</v>
      </c>
      <c r="I444" s="5" t="s">
        <v>798</v>
      </c>
      <c r="J444" s="5" t="s">
        <v>799</v>
      </c>
      <c r="K444" s="5" t="s">
        <v>800</v>
      </c>
    </row>
    <row r="445" spans="1:11" x14ac:dyDescent="0.25">
      <c r="A445" s="6" t="s">
        <v>10</v>
      </c>
      <c r="B445" s="6" t="s">
        <v>15</v>
      </c>
      <c r="C445" s="6" t="s">
        <v>11</v>
      </c>
      <c r="D445" s="6">
        <v>1093.4290018249999</v>
      </c>
      <c r="E445" s="6"/>
      <c r="F445" s="6">
        <v>75.670493918601395</v>
      </c>
      <c r="G445" s="6"/>
      <c r="H445" s="6">
        <v>351.55826494399997</v>
      </c>
      <c r="I445" s="6"/>
      <c r="J445" s="6">
        <v>24.329506081398701</v>
      </c>
      <c r="K445" s="6"/>
    </row>
    <row r="446" spans="1:11" x14ac:dyDescent="0.25">
      <c r="A446" s="6" t="s">
        <v>10</v>
      </c>
      <c r="B446" s="6" t="s">
        <v>15</v>
      </c>
      <c r="C446" s="6" t="s">
        <v>12</v>
      </c>
      <c r="D446" s="6">
        <v>16341.901092303</v>
      </c>
      <c r="E446" s="6"/>
      <c r="F446" s="6">
        <v>71.505609468573596</v>
      </c>
      <c r="G446" s="6"/>
      <c r="H446" s="6">
        <v>6512.1116400620003</v>
      </c>
      <c r="I446" s="6"/>
      <c r="J446" s="6">
        <v>28.494390531426401</v>
      </c>
      <c r="K446" s="6"/>
    </row>
    <row r="447" spans="1:11" x14ac:dyDescent="0.25">
      <c r="A447" t="s">
        <v>966</v>
      </c>
    </row>
    <row r="448" spans="1:11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S45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872</v>
      </c>
    </row>
    <row r="7" spans="1:19" ht="21" x14ac:dyDescent="0.35">
      <c r="A7" s="2" t="s">
        <v>808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914</v>
      </c>
    </row>
    <row r="12" spans="1:19" x14ac:dyDescent="0.25">
      <c r="A12" s="3" t="s">
        <v>918</v>
      </c>
    </row>
    <row r="13" spans="1:19" x14ac:dyDescent="0.25">
      <c r="A13" s="3" t="s">
        <v>4</v>
      </c>
    </row>
    <row r="15" spans="1:19" ht="17.25" x14ac:dyDescent="0.3">
      <c r="A15" s="4" t="s">
        <v>962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809</v>
      </c>
      <c r="E16" s="5" t="s">
        <v>810</v>
      </c>
      <c r="F16" s="5" t="s">
        <v>811</v>
      </c>
      <c r="G16" s="5" t="s">
        <v>812</v>
      </c>
      <c r="H16" s="5" t="s">
        <v>813</v>
      </c>
      <c r="I16" s="5" t="s">
        <v>814</v>
      </c>
      <c r="J16" s="5" t="s">
        <v>815</v>
      </c>
      <c r="K16" s="5" t="s">
        <v>816</v>
      </c>
      <c r="L16" s="5" t="s">
        <v>817</v>
      </c>
      <c r="M16" s="5" t="s">
        <v>818</v>
      </c>
      <c r="N16" s="5" t="s">
        <v>819</v>
      </c>
      <c r="O16" s="5" t="s">
        <v>820</v>
      </c>
      <c r="P16" s="5" t="s">
        <v>821</v>
      </c>
      <c r="Q16" s="5" t="s">
        <v>822</v>
      </c>
      <c r="R16" s="5" t="s">
        <v>823</v>
      </c>
      <c r="S16" s="5" t="s">
        <v>824</v>
      </c>
    </row>
    <row r="17" spans="1:19" x14ac:dyDescent="0.25">
      <c r="A17" s="6" t="s">
        <v>10</v>
      </c>
      <c r="B17" s="6" t="s">
        <v>15</v>
      </c>
      <c r="C17" s="6" t="s">
        <v>11</v>
      </c>
      <c r="D17" s="6">
        <v>189.83270669500001</v>
      </c>
      <c r="E17" s="6">
        <v>35.403363952646799</v>
      </c>
      <c r="F17" s="6">
        <v>0.193751562676201</v>
      </c>
      <c r="G17" s="6">
        <v>35.382136652434603</v>
      </c>
      <c r="H17" s="6">
        <v>256.497650314</v>
      </c>
      <c r="I17" s="6">
        <v>40.411461577105001</v>
      </c>
      <c r="J17" s="6">
        <v>0.26179271968638201</v>
      </c>
      <c r="K17" s="6">
        <v>40.345501620643297</v>
      </c>
      <c r="L17" s="6">
        <v>1299.2726517599999</v>
      </c>
      <c r="M17" s="6">
        <v>30.801845201902399</v>
      </c>
      <c r="N17" s="6">
        <v>1.32609449132183</v>
      </c>
      <c r="O17" s="6">
        <v>30.460728013178599</v>
      </c>
      <c r="P17" s="6">
        <v>96231.777959378</v>
      </c>
      <c r="Q17" s="6">
        <v>2.43230219618773</v>
      </c>
      <c r="R17" s="6">
        <v>98.218361226315594</v>
      </c>
      <c r="S17" s="6">
        <v>0.42888622007431798</v>
      </c>
    </row>
    <row r="18" spans="1:19" x14ac:dyDescent="0.25">
      <c r="A18" s="6" t="s">
        <v>10</v>
      </c>
      <c r="B18" s="6" t="s">
        <v>15</v>
      </c>
      <c r="C18" s="6" t="s">
        <v>12</v>
      </c>
      <c r="D18" s="6">
        <v>47305.957416243997</v>
      </c>
      <c r="E18" s="6">
        <v>6.5494885821582303</v>
      </c>
      <c r="F18" s="6">
        <v>2.8633701111203802</v>
      </c>
      <c r="G18" s="6">
        <v>6.4051649668190196</v>
      </c>
      <c r="H18" s="6">
        <v>9384.2839880329993</v>
      </c>
      <c r="I18" s="6">
        <v>12.040446143450801</v>
      </c>
      <c r="J18" s="6">
        <v>0.56801890825641199</v>
      </c>
      <c r="K18" s="6">
        <v>11.931948698372899</v>
      </c>
      <c r="L18" s="6">
        <v>26710.484556832998</v>
      </c>
      <c r="M18" s="6">
        <v>6.7471238352423404</v>
      </c>
      <c r="N18" s="6">
        <v>1.61675203950772</v>
      </c>
      <c r="O18" s="6">
        <v>6.6763451358266401</v>
      </c>
      <c r="P18" s="6">
        <v>1568706.95067222</v>
      </c>
      <c r="Q18" s="6">
        <v>0.933133819021151</v>
      </c>
      <c r="R18" s="6">
        <v>94.951858941115503</v>
      </c>
      <c r="S18" s="6">
        <v>0.24023345970065099</v>
      </c>
    </row>
    <row r="19" spans="1:19" x14ac:dyDescent="0.25">
      <c r="A19" s="6" t="s">
        <v>10</v>
      </c>
      <c r="B19" s="6" t="s">
        <v>920</v>
      </c>
      <c r="C19" s="6" t="s">
        <v>11</v>
      </c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>
        <v>249.252744482</v>
      </c>
      <c r="Q19" s="6"/>
      <c r="R19" s="6">
        <v>100</v>
      </c>
      <c r="S19" s="6"/>
    </row>
    <row r="20" spans="1:19" x14ac:dyDescent="0.25">
      <c r="A20" s="6" t="s">
        <v>10</v>
      </c>
      <c r="B20" s="6" t="s">
        <v>920</v>
      </c>
      <c r="C20" s="6" t="s">
        <v>12</v>
      </c>
      <c r="D20" s="6">
        <v>13.462993011</v>
      </c>
      <c r="E20" s="6"/>
      <c r="F20" s="6">
        <v>0.28216425669004103</v>
      </c>
      <c r="G20" s="6"/>
      <c r="H20" s="6">
        <v>8.6535921990000002</v>
      </c>
      <c r="I20" s="6"/>
      <c r="J20" s="6">
        <v>0.18136638773670499</v>
      </c>
      <c r="K20" s="6"/>
      <c r="L20" s="6">
        <v>20.347840824999999</v>
      </c>
      <c r="M20" s="6"/>
      <c r="N20" s="6">
        <v>0.426460399774577</v>
      </c>
      <c r="O20" s="6"/>
      <c r="P20" s="6">
        <v>4728.8674105800001</v>
      </c>
      <c r="Q20" s="6"/>
      <c r="R20" s="6">
        <v>99.110008955798705</v>
      </c>
      <c r="S20" s="6"/>
    </row>
    <row r="21" spans="1:19" x14ac:dyDescent="0.25">
      <c r="A21" s="6" t="s">
        <v>10</v>
      </c>
      <c r="B21" s="6" t="s">
        <v>921</v>
      </c>
      <c r="C21" s="6" t="s">
        <v>11</v>
      </c>
      <c r="D21" s="6">
        <v>189.83270669500001</v>
      </c>
      <c r="E21" s="6">
        <v>35.403363952646799</v>
      </c>
      <c r="F21" s="6">
        <v>0.194245720393355</v>
      </c>
      <c r="G21" s="6">
        <v>35.382248425162302</v>
      </c>
      <c r="H21" s="6">
        <v>256.497650314</v>
      </c>
      <c r="I21" s="6">
        <v>40.411461577105001</v>
      </c>
      <c r="J21" s="6">
        <v>0.26246041439263801</v>
      </c>
      <c r="K21" s="6">
        <v>40.345478770119897</v>
      </c>
      <c r="L21" s="6">
        <v>1299.2726517599999</v>
      </c>
      <c r="M21" s="6">
        <v>30.801845201902399</v>
      </c>
      <c r="N21" s="6">
        <v>1.32947665669645</v>
      </c>
      <c r="O21" s="6">
        <v>30.4600458617969</v>
      </c>
      <c r="P21" s="6">
        <v>95982.525214895999</v>
      </c>
      <c r="Q21" s="6">
        <v>2.43789450980747</v>
      </c>
      <c r="R21" s="6">
        <v>98.213817208517597</v>
      </c>
      <c r="S21" s="6">
        <v>0.42998830582652697</v>
      </c>
    </row>
    <row r="22" spans="1:19" x14ac:dyDescent="0.25">
      <c r="A22" s="6" t="s">
        <v>10</v>
      </c>
      <c r="B22" s="6" t="s">
        <v>921</v>
      </c>
      <c r="C22" s="6" t="s">
        <v>12</v>
      </c>
      <c r="D22" s="6">
        <v>47292.494423233002</v>
      </c>
      <c r="E22" s="6">
        <v>6.5513264068224997</v>
      </c>
      <c r="F22" s="6">
        <v>2.8708462951486098</v>
      </c>
      <c r="G22" s="6">
        <v>6.4065190304567201</v>
      </c>
      <c r="H22" s="6">
        <v>9375.6303958339995</v>
      </c>
      <c r="I22" s="6">
        <v>12.0514708831678</v>
      </c>
      <c r="J22" s="6">
        <v>0.56913880552978302</v>
      </c>
      <c r="K22" s="6">
        <v>11.9426573057765</v>
      </c>
      <c r="L22" s="6">
        <v>26690.136716008001</v>
      </c>
      <c r="M22" s="6">
        <v>6.7520714631058603</v>
      </c>
      <c r="N22" s="6">
        <v>1.62019959070967</v>
      </c>
      <c r="O22" s="6">
        <v>6.6810336051023702</v>
      </c>
      <c r="P22" s="6">
        <v>1563978.08326164</v>
      </c>
      <c r="Q22" s="6">
        <v>0.933321120146126</v>
      </c>
      <c r="R22" s="6">
        <v>94.939815308611898</v>
      </c>
      <c r="S22" s="6">
        <v>0.24092885991365501</v>
      </c>
    </row>
    <row r="23" spans="1:19" x14ac:dyDescent="0.25">
      <c r="A23" t="s">
        <v>966</v>
      </c>
    </row>
    <row r="24" spans="1:19" x14ac:dyDescent="0.25">
      <c r="A24" t="s">
        <v>967</v>
      </c>
    </row>
    <row r="25" spans="1:19" x14ac:dyDescent="0.25">
      <c r="A25" t="s">
        <v>968</v>
      </c>
    </row>
    <row r="26" spans="1:19" x14ac:dyDescent="0.25">
      <c r="A26" t="s">
        <v>971</v>
      </c>
    </row>
    <row r="27" spans="1:19" x14ac:dyDescent="0.25">
      <c r="A27" t="s">
        <v>972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825</v>
      </c>
    </row>
    <row r="32" spans="1:19" x14ac:dyDescent="0.25">
      <c r="A32" s="5" t="s">
        <v>14</v>
      </c>
      <c r="B32" s="5" t="s">
        <v>6</v>
      </c>
      <c r="C32" s="5" t="s">
        <v>7</v>
      </c>
      <c r="D32" s="5" t="s">
        <v>809</v>
      </c>
      <c r="E32" s="5" t="s">
        <v>810</v>
      </c>
      <c r="F32" s="5" t="s">
        <v>811</v>
      </c>
      <c r="G32" s="5" t="s">
        <v>812</v>
      </c>
      <c r="H32" s="5" t="s">
        <v>813</v>
      </c>
      <c r="I32" s="5" t="s">
        <v>814</v>
      </c>
      <c r="J32" s="5" t="s">
        <v>815</v>
      </c>
      <c r="K32" s="5" t="s">
        <v>816</v>
      </c>
      <c r="L32" s="5" t="s">
        <v>817</v>
      </c>
      <c r="M32" s="5" t="s">
        <v>818</v>
      </c>
      <c r="N32" s="5" t="s">
        <v>819</v>
      </c>
      <c r="O32" s="5" t="s">
        <v>820</v>
      </c>
      <c r="P32" s="5" t="s">
        <v>821</v>
      </c>
      <c r="Q32" s="5" t="s">
        <v>822</v>
      </c>
      <c r="R32" s="5" t="s">
        <v>823</v>
      </c>
      <c r="S32" s="5" t="s">
        <v>824</v>
      </c>
    </row>
    <row r="33" spans="1:19" x14ac:dyDescent="0.25">
      <c r="A33" s="6" t="s">
        <v>10</v>
      </c>
      <c r="B33" s="6" t="s">
        <v>15</v>
      </c>
      <c r="C33" s="6" t="s">
        <v>11</v>
      </c>
      <c r="D33" s="6">
        <v>189.83270669500001</v>
      </c>
      <c r="E33" s="6">
        <v>35.403363952646799</v>
      </c>
      <c r="F33" s="6">
        <v>0.193751562676201</v>
      </c>
      <c r="G33" s="6">
        <v>35.382136652434603</v>
      </c>
      <c r="H33" s="6">
        <v>256.497650314</v>
      </c>
      <c r="I33" s="6">
        <v>40.411461577105001</v>
      </c>
      <c r="J33" s="6">
        <v>0.26179271968638201</v>
      </c>
      <c r="K33" s="6">
        <v>40.345501620643297</v>
      </c>
      <c r="L33" s="6">
        <v>1299.2726517599999</v>
      </c>
      <c r="M33" s="6">
        <v>30.801845201902399</v>
      </c>
      <c r="N33" s="6">
        <v>1.32609449132183</v>
      </c>
      <c r="O33" s="6">
        <v>30.460728013178599</v>
      </c>
      <c r="P33" s="6">
        <v>96231.777959378</v>
      </c>
      <c r="Q33" s="6">
        <v>2.43230219618773</v>
      </c>
      <c r="R33" s="6">
        <v>98.218361226315594</v>
      </c>
      <c r="S33" s="6">
        <v>0.42888622007431798</v>
      </c>
    </row>
    <row r="34" spans="1:19" x14ac:dyDescent="0.25">
      <c r="A34" s="6" t="s">
        <v>10</v>
      </c>
      <c r="B34" s="6" t="s">
        <v>15</v>
      </c>
      <c r="C34" s="6" t="s">
        <v>12</v>
      </c>
      <c r="D34" s="6">
        <v>47305.957416243997</v>
      </c>
      <c r="E34" s="6">
        <v>6.5494885821582303</v>
      </c>
      <c r="F34" s="6">
        <v>2.8633701111203802</v>
      </c>
      <c r="G34" s="6">
        <v>6.4051649668190196</v>
      </c>
      <c r="H34" s="6">
        <v>9384.2839880329993</v>
      </c>
      <c r="I34" s="6">
        <v>12.040446143450801</v>
      </c>
      <c r="J34" s="6">
        <v>0.56801890825641199</v>
      </c>
      <c r="K34" s="6">
        <v>11.931948698372899</v>
      </c>
      <c r="L34" s="6">
        <v>26710.484556832998</v>
      </c>
      <c r="M34" s="6">
        <v>6.7471238352423404</v>
      </c>
      <c r="N34" s="6">
        <v>1.61675203950772</v>
      </c>
      <c r="O34" s="6">
        <v>6.6763451358266401</v>
      </c>
      <c r="P34" s="6">
        <v>1568706.95067222</v>
      </c>
      <c r="Q34" s="6">
        <v>0.933133819021151</v>
      </c>
      <c r="R34" s="6">
        <v>94.951858941115503</v>
      </c>
      <c r="S34" s="6">
        <v>0.24023345970065099</v>
      </c>
    </row>
    <row r="35" spans="1:19" x14ac:dyDescent="0.25">
      <c r="A35" t="s">
        <v>966</v>
      </c>
    </row>
    <row r="36" spans="1:19" x14ac:dyDescent="0.25">
      <c r="A36" t="s">
        <v>967</v>
      </c>
    </row>
    <row r="37" spans="1:19" x14ac:dyDescent="0.25">
      <c r="A37" t="s">
        <v>968</v>
      </c>
    </row>
    <row r="38" spans="1:19" x14ac:dyDescent="0.25">
      <c r="A38" t="s">
        <v>971</v>
      </c>
    </row>
    <row r="39" spans="1:19" x14ac:dyDescent="0.25">
      <c r="A39" t="s">
        <v>972</v>
      </c>
    </row>
    <row r="42" spans="1:19" x14ac:dyDescent="0.25">
      <c r="L42" s="7" t="str">
        <f>HYPERLINK("#'Indice'!A1", "Ir al índice")</f>
        <v>Ir al índice</v>
      </c>
    </row>
    <row r="43" spans="1:19" ht="17.25" x14ac:dyDescent="0.3">
      <c r="A43" s="4" t="s">
        <v>826</v>
      </c>
    </row>
    <row r="44" spans="1:19" x14ac:dyDescent="0.25">
      <c r="A44" s="5" t="s">
        <v>14</v>
      </c>
      <c r="B44" s="5" t="s">
        <v>6</v>
      </c>
      <c r="C44" s="5" t="s">
        <v>7</v>
      </c>
      <c r="D44" s="5" t="s">
        <v>809</v>
      </c>
      <c r="E44" s="5" t="s">
        <v>810</v>
      </c>
      <c r="F44" s="5" t="s">
        <v>811</v>
      </c>
      <c r="G44" s="5" t="s">
        <v>812</v>
      </c>
      <c r="H44" s="5" t="s">
        <v>813</v>
      </c>
      <c r="I44" s="5" t="s">
        <v>814</v>
      </c>
      <c r="J44" s="5" t="s">
        <v>815</v>
      </c>
      <c r="K44" s="5" t="s">
        <v>816</v>
      </c>
      <c r="L44" s="5" t="s">
        <v>817</v>
      </c>
      <c r="M44" s="5" t="s">
        <v>818</v>
      </c>
      <c r="N44" s="5" t="s">
        <v>819</v>
      </c>
      <c r="O44" s="5" t="s">
        <v>820</v>
      </c>
      <c r="P44" s="5" t="s">
        <v>821</v>
      </c>
      <c r="Q44" s="5" t="s">
        <v>822</v>
      </c>
      <c r="R44" s="5" t="s">
        <v>823</v>
      </c>
      <c r="S44" s="5" t="s">
        <v>824</v>
      </c>
    </row>
    <row r="45" spans="1:19" x14ac:dyDescent="0.25">
      <c r="A45" s="6" t="s">
        <v>10</v>
      </c>
      <c r="B45" s="6" t="s">
        <v>15</v>
      </c>
      <c r="C45" s="6" t="s">
        <v>11</v>
      </c>
      <c r="D45" s="6">
        <v>189.83270669500001</v>
      </c>
      <c r="E45" s="6">
        <v>35.403363952646799</v>
      </c>
      <c r="F45" s="6">
        <v>0.194245720393355</v>
      </c>
      <c r="G45" s="6">
        <v>35.382248425162302</v>
      </c>
      <c r="H45" s="6">
        <v>256.497650314</v>
      </c>
      <c r="I45" s="6">
        <v>40.411461577105001</v>
      </c>
      <c r="J45" s="6">
        <v>0.26246041439263801</v>
      </c>
      <c r="K45" s="6">
        <v>40.345478770119897</v>
      </c>
      <c r="L45" s="6">
        <v>1299.2726517599999</v>
      </c>
      <c r="M45" s="6">
        <v>30.801845201902399</v>
      </c>
      <c r="N45" s="6">
        <v>1.32947665669645</v>
      </c>
      <c r="O45" s="6">
        <v>30.4600458617969</v>
      </c>
      <c r="P45" s="6">
        <v>95982.525214895999</v>
      </c>
      <c r="Q45" s="6">
        <v>2.43789450980747</v>
      </c>
      <c r="R45" s="6">
        <v>98.213817208517597</v>
      </c>
      <c r="S45" s="6">
        <v>0.42998830582652697</v>
      </c>
    </row>
    <row r="46" spans="1:19" x14ac:dyDescent="0.25">
      <c r="A46" s="6" t="s">
        <v>10</v>
      </c>
      <c r="B46" s="6" t="s">
        <v>15</v>
      </c>
      <c r="C46" s="6" t="s">
        <v>12</v>
      </c>
      <c r="D46" s="6">
        <v>47292.494423233002</v>
      </c>
      <c r="E46" s="6">
        <v>6.5513264068224997</v>
      </c>
      <c r="F46" s="6">
        <v>2.8708462951486098</v>
      </c>
      <c r="G46" s="6">
        <v>6.4065190304567201</v>
      </c>
      <c r="H46" s="6">
        <v>9375.6303958339995</v>
      </c>
      <c r="I46" s="6">
        <v>12.0514708831678</v>
      </c>
      <c r="J46" s="6">
        <v>0.56913880552978302</v>
      </c>
      <c r="K46" s="6">
        <v>11.9426573057765</v>
      </c>
      <c r="L46" s="6">
        <v>26690.136716008001</v>
      </c>
      <c r="M46" s="6">
        <v>6.7520714631058603</v>
      </c>
      <c r="N46" s="6">
        <v>1.62019959070967</v>
      </c>
      <c r="O46" s="6">
        <v>6.6810336051023702</v>
      </c>
      <c r="P46" s="6">
        <v>1563978.08326164</v>
      </c>
      <c r="Q46" s="6">
        <v>0.933321120146126</v>
      </c>
      <c r="R46" s="6">
        <v>94.939815308611898</v>
      </c>
      <c r="S46" s="6">
        <v>0.24092885991365501</v>
      </c>
    </row>
    <row r="47" spans="1:19" x14ac:dyDescent="0.25">
      <c r="A47" s="6" t="s">
        <v>17</v>
      </c>
      <c r="B47" s="6" t="s">
        <v>18</v>
      </c>
      <c r="C47" s="6" t="s">
        <v>11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>
        <v>84.590173449999995</v>
      </c>
      <c r="Q47" s="6">
        <v>21.885695882333501</v>
      </c>
      <c r="R47" s="6">
        <v>100</v>
      </c>
      <c r="S47" s="6">
        <v>0</v>
      </c>
    </row>
    <row r="48" spans="1:19" x14ac:dyDescent="0.25">
      <c r="A48" s="6" t="s">
        <v>17</v>
      </c>
      <c r="B48" s="6" t="s">
        <v>18</v>
      </c>
      <c r="C48" s="6" t="s">
        <v>12</v>
      </c>
      <c r="D48" s="6">
        <v>22.337825148</v>
      </c>
      <c r="E48" s="6">
        <v>77.564306308817905</v>
      </c>
      <c r="F48" s="6">
        <v>0.89124111839896103</v>
      </c>
      <c r="G48" s="6">
        <v>75.201394445853794</v>
      </c>
      <c r="H48" s="6">
        <v>4.0826841009999999</v>
      </c>
      <c r="I48" s="6">
        <v>100</v>
      </c>
      <c r="J48" s="6">
        <v>0.16289213117825299</v>
      </c>
      <c r="K48" s="6">
        <v>97.801160217386297</v>
      </c>
      <c r="L48" s="6"/>
      <c r="M48" s="6"/>
      <c r="N48" s="6"/>
      <c r="O48" s="6"/>
      <c r="P48" s="6">
        <v>2479.9523102779999</v>
      </c>
      <c r="Q48" s="6">
        <v>7.0899408605590404</v>
      </c>
      <c r="R48" s="6">
        <v>98.945866750422795</v>
      </c>
      <c r="S48" s="6">
        <v>0.82988824733462596</v>
      </c>
    </row>
    <row r="49" spans="1:19" x14ac:dyDescent="0.25">
      <c r="A49" s="6" t="s">
        <v>19</v>
      </c>
      <c r="B49" s="6" t="s">
        <v>20</v>
      </c>
      <c r="C49" s="6" t="s">
        <v>11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>
        <v>845.27837548000002</v>
      </c>
      <c r="Q49" s="6">
        <v>20.869989239081502</v>
      </c>
      <c r="R49" s="6">
        <v>100</v>
      </c>
      <c r="S49" s="6">
        <v>0</v>
      </c>
    </row>
    <row r="50" spans="1:19" x14ac:dyDescent="0.25">
      <c r="A50" s="6" t="s">
        <v>19</v>
      </c>
      <c r="B50" s="6" t="s">
        <v>20</v>
      </c>
      <c r="C50" s="6" t="s">
        <v>12</v>
      </c>
      <c r="D50" s="6">
        <v>377.73458124000001</v>
      </c>
      <c r="E50" s="6">
        <v>45.020676957266502</v>
      </c>
      <c r="F50" s="6">
        <v>1.7436350867055499</v>
      </c>
      <c r="G50" s="6">
        <v>42.552566851147297</v>
      </c>
      <c r="H50" s="6">
        <v>237.53088011</v>
      </c>
      <c r="I50" s="6">
        <v>52.1483932247666</v>
      </c>
      <c r="J50" s="6">
        <v>1.0964502518574</v>
      </c>
      <c r="K50" s="6">
        <v>50.2152218535619</v>
      </c>
      <c r="L50" s="6">
        <v>171.22929522000001</v>
      </c>
      <c r="M50" s="6">
        <v>60.5153566143386</v>
      </c>
      <c r="N50" s="6">
        <v>0.790399984130018</v>
      </c>
      <c r="O50" s="6">
        <v>60.000228386990102</v>
      </c>
      <c r="P50" s="6">
        <v>20877.131085789999</v>
      </c>
      <c r="Q50" s="6">
        <v>5.9608795565827704</v>
      </c>
      <c r="R50" s="6">
        <v>96.369514677306995</v>
      </c>
      <c r="S50" s="6">
        <v>1.35795034663696</v>
      </c>
    </row>
    <row r="51" spans="1:19" x14ac:dyDescent="0.25">
      <c r="A51" s="6" t="s">
        <v>21</v>
      </c>
      <c r="B51" s="6" t="s">
        <v>22</v>
      </c>
      <c r="C51" s="6" t="s">
        <v>11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>
        <v>75.622151809000002</v>
      </c>
      <c r="Q51" s="6">
        <v>22.767421568898001</v>
      </c>
      <c r="R51" s="6">
        <v>100</v>
      </c>
      <c r="S51" s="6">
        <v>0</v>
      </c>
    </row>
    <row r="52" spans="1:19" x14ac:dyDescent="0.25">
      <c r="A52" s="6" t="s">
        <v>21</v>
      </c>
      <c r="B52" s="6" t="s">
        <v>22</v>
      </c>
      <c r="C52" s="6" t="s">
        <v>12</v>
      </c>
      <c r="D52" s="6">
        <v>18.070192006999999</v>
      </c>
      <c r="E52" s="6">
        <v>62.125081777904199</v>
      </c>
      <c r="F52" s="6">
        <v>1.29831099276227</v>
      </c>
      <c r="G52" s="6">
        <v>61.116356512330398</v>
      </c>
      <c r="H52" s="6">
        <v>10.107422969</v>
      </c>
      <c r="I52" s="6">
        <v>71.955888452654705</v>
      </c>
      <c r="J52" s="6">
        <v>0.72620027192113701</v>
      </c>
      <c r="K52" s="6">
        <v>70.467016851827296</v>
      </c>
      <c r="L52" s="6">
        <v>4.6169533720000002</v>
      </c>
      <c r="M52" s="6">
        <v>99.999999999999801</v>
      </c>
      <c r="N52" s="6">
        <v>0.33171984634232898</v>
      </c>
      <c r="O52" s="6">
        <v>99.239307230149294</v>
      </c>
      <c r="P52" s="6">
        <v>1359.0285085370001</v>
      </c>
      <c r="Q52" s="6">
        <v>8.9313299592399495</v>
      </c>
      <c r="R52" s="6">
        <v>97.643768888974293</v>
      </c>
      <c r="S52" s="6">
        <v>1.25400322230969</v>
      </c>
    </row>
    <row r="53" spans="1:19" x14ac:dyDescent="0.25">
      <c r="A53" s="6" t="s">
        <v>23</v>
      </c>
      <c r="B53" s="6" t="s">
        <v>24</v>
      </c>
      <c r="C53" s="6" t="s">
        <v>11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>
        <v>2213.10066792</v>
      </c>
      <c r="Q53" s="6">
        <v>15.8885202045303</v>
      </c>
      <c r="R53" s="6">
        <v>100</v>
      </c>
      <c r="S53" s="6">
        <v>0</v>
      </c>
    </row>
    <row r="54" spans="1:19" x14ac:dyDescent="0.25">
      <c r="A54" s="6" t="s">
        <v>23</v>
      </c>
      <c r="B54" s="6" t="s">
        <v>24</v>
      </c>
      <c r="C54" s="6" t="s">
        <v>12</v>
      </c>
      <c r="D54" s="6">
        <v>1085.20327679</v>
      </c>
      <c r="E54" s="6">
        <v>47.2332189174261</v>
      </c>
      <c r="F54" s="6">
        <v>2.8438698202912698</v>
      </c>
      <c r="G54" s="6">
        <v>46.835114051395301</v>
      </c>
      <c r="H54" s="6"/>
      <c r="I54" s="6"/>
      <c r="J54" s="6"/>
      <c r="K54" s="6"/>
      <c r="L54" s="6">
        <v>258.94316063999997</v>
      </c>
      <c r="M54" s="6">
        <v>55.670788580520998</v>
      </c>
      <c r="N54" s="6">
        <v>0.67858313319250396</v>
      </c>
      <c r="O54" s="6">
        <v>54.2319314838387</v>
      </c>
      <c r="P54" s="6">
        <v>36815.240080440002</v>
      </c>
      <c r="Q54" s="6">
        <v>6.7258806268338898</v>
      </c>
      <c r="R54" s="6">
        <v>96.477547046516193</v>
      </c>
      <c r="S54" s="6">
        <v>1.4036527829888701</v>
      </c>
    </row>
    <row r="55" spans="1:19" x14ac:dyDescent="0.25">
      <c r="A55" s="6" t="s">
        <v>25</v>
      </c>
      <c r="B55" s="6" t="s">
        <v>26</v>
      </c>
      <c r="C55" s="6" t="s">
        <v>11</v>
      </c>
      <c r="D55" s="6">
        <v>3.6176784340000001</v>
      </c>
      <c r="E55" s="6">
        <v>99.999999999999901</v>
      </c>
      <c r="F55" s="6">
        <v>2.1628643776250001</v>
      </c>
      <c r="G55" s="6">
        <v>100.32251674421801</v>
      </c>
      <c r="H55" s="6"/>
      <c r="I55" s="6"/>
      <c r="J55" s="6"/>
      <c r="K55" s="6"/>
      <c r="L55" s="6"/>
      <c r="M55" s="6"/>
      <c r="N55" s="6"/>
      <c r="O55" s="6"/>
      <c r="P55" s="6">
        <v>163.645626257</v>
      </c>
      <c r="Q55" s="6">
        <v>16.539479316241199</v>
      </c>
      <c r="R55" s="6">
        <v>97.837135622375001</v>
      </c>
      <c r="S55" s="6">
        <v>2.21780816005547</v>
      </c>
    </row>
    <row r="56" spans="1:19" x14ac:dyDescent="0.25">
      <c r="A56" s="6" t="s">
        <v>25</v>
      </c>
      <c r="B56" s="6" t="s">
        <v>26</v>
      </c>
      <c r="C56" s="6" t="s">
        <v>12</v>
      </c>
      <c r="D56" s="6">
        <v>44.039047785999998</v>
      </c>
      <c r="E56" s="6">
        <v>50.414898826567601</v>
      </c>
      <c r="F56" s="6">
        <v>1.44122742260542</v>
      </c>
      <c r="G56" s="6">
        <v>49.835457215725</v>
      </c>
      <c r="H56" s="6">
        <v>6.9868477279999999</v>
      </c>
      <c r="I56" s="6">
        <v>76.342472535412895</v>
      </c>
      <c r="J56" s="6">
        <v>0.22865245842947399</v>
      </c>
      <c r="K56" s="6">
        <v>76.453640733151104</v>
      </c>
      <c r="L56" s="6">
        <v>3.7329470809999998</v>
      </c>
      <c r="M56" s="6">
        <v>100</v>
      </c>
      <c r="N56" s="6">
        <v>0.12216489617158301</v>
      </c>
      <c r="O56" s="6">
        <v>100.901675013733</v>
      </c>
      <c r="P56" s="6">
        <v>3000.9037888019998</v>
      </c>
      <c r="Q56" s="6">
        <v>6.1317158476426004</v>
      </c>
      <c r="R56" s="6">
        <v>98.207955222793501</v>
      </c>
      <c r="S56" s="6">
        <v>0.76135067524962297</v>
      </c>
    </row>
    <row r="57" spans="1:19" x14ac:dyDescent="0.25">
      <c r="A57" s="6" t="s">
        <v>27</v>
      </c>
      <c r="B57" s="6" t="s">
        <v>28</v>
      </c>
      <c r="C57" s="6" t="s">
        <v>11</v>
      </c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>
        <v>134.16762238600001</v>
      </c>
      <c r="Q57" s="6">
        <v>20.120027546124501</v>
      </c>
      <c r="R57" s="6">
        <v>100</v>
      </c>
      <c r="S57" s="6">
        <v>0</v>
      </c>
    </row>
    <row r="58" spans="1:19" x14ac:dyDescent="0.25">
      <c r="A58" s="6" t="s">
        <v>27</v>
      </c>
      <c r="B58" s="6" t="s">
        <v>28</v>
      </c>
      <c r="C58" s="6" t="s">
        <v>12</v>
      </c>
      <c r="D58" s="6">
        <v>10.847174735999999</v>
      </c>
      <c r="E58" s="6">
        <v>100</v>
      </c>
      <c r="F58" s="6">
        <v>0.54152397215974402</v>
      </c>
      <c r="G58" s="6">
        <v>100.10970662841601</v>
      </c>
      <c r="H58" s="6">
        <v>2.178410017</v>
      </c>
      <c r="I58" s="6">
        <v>99.999999999999801</v>
      </c>
      <c r="J58" s="6">
        <v>0.108752857228649</v>
      </c>
      <c r="K58" s="6">
        <v>97.477527811086404</v>
      </c>
      <c r="L58" s="6">
        <v>23.720222665000001</v>
      </c>
      <c r="M58" s="6">
        <v>64.531255224423205</v>
      </c>
      <c r="N58" s="6">
        <v>1.1841856991050099</v>
      </c>
      <c r="O58" s="6">
        <v>64.974127367074701</v>
      </c>
      <c r="P58" s="6">
        <v>1966.3372126629999</v>
      </c>
      <c r="Q58" s="6">
        <v>8.4453185426821697</v>
      </c>
      <c r="R58" s="6">
        <v>98.165537471506596</v>
      </c>
      <c r="S58" s="6">
        <v>0.94981486598614895</v>
      </c>
    </row>
    <row r="59" spans="1:19" x14ac:dyDescent="0.25">
      <c r="A59" s="6" t="s">
        <v>29</v>
      </c>
      <c r="B59" s="6" t="s">
        <v>30</v>
      </c>
      <c r="C59" s="6" t="s">
        <v>11</v>
      </c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>
        <v>528.33016153899996</v>
      </c>
      <c r="Q59" s="6">
        <v>12.9037998243491</v>
      </c>
      <c r="R59" s="6">
        <v>100</v>
      </c>
      <c r="S59" s="6">
        <v>0</v>
      </c>
    </row>
    <row r="60" spans="1:19" x14ac:dyDescent="0.25">
      <c r="A60" s="6" t="s">
        <v>29</v>
      </c>
      <c r="B60" s="6" t="s">
        <v>30</v>
      </c>
      <c r="C60" s="6" t="s">
        <v>12</v>
      </c>
      <c r="D60" s="6">
        <v>184.566245345</v>
      </c>
      <c r="E60" s="6">
        <v>46.563931783976201</v>
      </c>
      <c r="F60" s="6">
        <v>1.7373996859163201</v>
      </c>
      <c r="G60" s="6">
        <v>46.1807122260631</v>
      </c>
      <c r="H60" s="6">
        <v>72.700203360000003</v>
      </c>
      <c r="I60" s="6">
        <v>47.557389461519797</v>
      </c>
      <c r="J60" s="6">
        <v>0.68435758796313495</v>
      </c>
      <c r="K60" s="6">
        <v>46.589295386015102</v>
      </c>
      <c r="L60" s="6">
        <v>82.952019200999999</v>
      </c>
      <c r="M60" s="6">
        <v>60.040126641366001</v>
      </c>
      <c r="N60" s="6">
        <v>0.78086224182837105</v>
      </c>
      <c r="O60" s="6">
        <v>58.204842219868901</v>
      </c>
      <c r="P60" s="6">
        <v>10282.912573334999</v>
      </c>
      <c r="Q60" s="6">
        <v>5.5603458894243198</v>
      </c>
      <c r="R60" s="6">
        <v>96.797380484292205</v>
      </c>
      <c r="S60" s="6">
        <v>1.1548867710487301</v>
      </c>
    </row>
    <row r="61" spans="1:19" x14ac:dyDescent="0.25">
      <c r="A61" s="6" t="s">
        <v>31</v>
      </c>
      <c r="B61" s="6" t="s">
        <v>32</v>
      </c>
      <c r="C61" s="6" t="s">
        <v>11</v>
      </c>
      <c r="D61" s="6">
        <v>13.152930973</v>
      </c>
      <c r="E61" s="6">
        <v>70.294134594804206</v>
      </c>
      <c r="F61" s="6">
        <v>4.69369957899025</v>
      </c>
      <c r="G61" s="6">
        <v>69.747663115088898</v>
      </c>
      <c r="H61" s="6"/>
      <c r="I61" s="6"/>
      <c r="J61" s="6"/>
      <c r="K61" s="6"/>
      <c r="L61" s="6"/>
      <c r="M61" s="6"/>
      <c r="N61" s="6"/>
      <c r="O61" s="6"/>
      <c r="P61" s="6">
        <v>267.072310367</v>
      </c>
      <c r="Q61" s="6">
        <v>17.987072454267899</v>
      </c>
      <c r="R61" s="6">
        <v>95.306300421009794</v>
      </c>
      <c r="S61" s="6">
        <v>3.4349730873267501</v>
      </c>
    </row>
    <row r="62" spans="1:19" x14ac:dyDescent="0.25">
      <c r="A62" s="6" t="s">
        <v>31</v>
      </c>
      <c r="B62" s="6" t="s">
        <v>32</v>
      </c>
      <c r="C62" s="6" t="s">
        <v>12</v>
      </c>
      <c r="D62" s="6">
        <v>250.993784659</v>
      </c>
      <c r="E62" s="6">
        <v>42.690245211036498</v>
      </c>
      <c r="F62" s="6">
        <v>3.68766190890083</v>
      </c>
      <c r="G62" s="6">
        <v>41.4528384236447</v>
      </c>
      <c r="H62" s="6">
        <v>17.582821706000001</v>
      </c>
      <c r="I62" s="6">
        <v>60.066598779850899</v>
      </c>
      <c r="J62" s="6">
        <v>0.25833110546662302</v>
      </c>
      <c r="K62" s="6">
        <v>60.5583173901137</v>
      </c>
      <c r="L62" s="6"/>
      <c r="M62" s="6"/>
      <c r="N62" s="6"/>
      <c r="O62" s="6"/>
      <c r="P62" s="6">
        <v>6537.7356548859998</v>
      </c>
      <c r="Q62" s="6">
        <v>6.5603885082779696</v>
      </c>
      <c r="R62" s="6">
        <v>96.054006985632498</v>
      </c>
      <c r="S62" s="6">
        <v>1.6133214484765199</v>
      </c>
    </row>
    <row r="63" spans="1:19" x14ac:dyDescent="0.25">
      <c r="A63" s="6" t="s">
        <v>33</v>
      </c>
      <c r="B63" s="6" t="s">
        <v>34</v>
      </c>
      <c r="C63" s="6" t="s">
        <v>11</v>
      </c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>
        <v>1148.3258304000001</v>
      </c>
      <c r="Q63" s="6">
        <v>18.715777607661799</v>
      </c>
      <c r="R63" s="6">
        <v>100</v>
      </c>
      <c r="S63" s="6">
        <v>2.077868722379E-15</v>
      </c>
    </row>
    <row r="64" spans="1:19" x14ac:dyDescent="0.25">
      <c r="A64" s="6" t="s">
        <v>33</v>
      </c>
      <c r="B64" s="6" t="s">
        <v>34</v>
      </c>
      <c r="C64" s="6" t="s">
        <v>12</v>
      </c>
      <c r="D64" s="6">
        <v>192.28836516999999</v>
      </c>
      <c r="E64" s="6">
        <v>52.210963996069097</v>
      </c>
      <c r="F64" s="6">
        <v>0.48623607951694298</v>
      </c>
      <c r="G64" s="6">
        <v>52.2352622027691</v>
      </c>
      <c r="H64" s="6"/>
      <c r="I64" s="6"/>
      <c r="J64" s="6"/>
      <c r="K64" s="6"/>
      <c r="L64" s="6">
        <v>81.62153198</v>
      </c>
      <c r="M64" s="6">
        <v>70.884606913942093</v>
      </c>
      <c r="N64" s="6">
        <v>0.20639487822903299</v>
      </c>
      <c r="O64" s="6">
        <v>71.406479880989494</v>
      </c>
      <c r="P64" s="6">
        <v>39272.387317369998</v>
      </c>
      <c r="Q64" s="6">
        <v>6.8576639342874497</v>
      </c>
      <c r="R64" s="6">
        <v>99.307369042253995</v>
      </c>
      <c r="S64" s="6">
        <v>0.293703034005043</v>
      </c>
    </row>
    <row r="65" spans="1:19" x14ac:dyDescent="0.25">
      <c r="A65" s="6" t="s">
        <v>35</v>
      </c>
      <c r="B65" s="6" t="s">
        <v>36</v>
      </c>
      <c r="C65" s="6" t="s">
        <v>11</v>
      </c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>
        <v>1149.8497302799999</v>
      </c>
      <c r="Q65" s="6">
        <v>17.896180610831198</v>
      </c>
      <c r="R65" s="6">
        <v>100</v>
      </c>
      <c r="S65" s="6">
        <v>0</v>
      </c>
    </row>
    <row r="66" spans="1:19" x14ac:dyDescent="0.25">
      <c r="A66" s="6" t="s">
        <v>35</v>
      </c>
      <c r="B66" s="6" t="s">
        <v>36</v>
      </c>
      <c r="C66" s="6" t="s">
        <v>12</v>
      </c>
      <c r="D66" s="6">
        <v>551.12721155999998</v>
      </c>
      <c r="E66" s="6">
        <v>51.731471382787802</v>
      </c>
      <c r="F66" s="6">
        <v>2.2366653617469701</v>
      </c>
      <c r="G66" s="6">
        <v>51.629719068721499</v>
      </c>
      <c r="H66" s="6">
        <v>28.913865449999999</v>
      </c>
      <c r="I66" s="6">
        <v>99.999999999999801</v>
      </c>
      <c r="J66" s="6">
        <v>0.11734249365618001</v>
      </c>
      <c r="K66" s="6">
        <v>99.961129069803405</v>
      </c>
      <c r="L66" s="6"/>
      <c r="M66" s="6"/>
      <c r="N66" s="6"/>
      <c r="O66" s="6"/>
      <c r="P66" s="6">
        <v>24060.534173349999</v>
      </c>
      <c r="Q66" s="6">
        <v>7.3732972340613996</v>
      </c>
      <c r="R66" s="6">
        <v>97.645992144596804</v>
      </c>
      <c r="S66" s="6">
        <v>1.1861546967544601</v>
      </c>
    </row>
    <row r="67" spans="1:19" x14ac:dyDescent="0.25">
      <c r="A67" s="6" t="s">
        <v>37</v>
      </c>
      <c r="B67" s="6" t="s">
        <v>38</v>
      </c>
      <c r="C67" s="6" t="s">
        <v>11</v>
      </c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>
        <v>3438.2791915500002</v>
      </c>
      <c r="Q67" s="6">
        <v>14.524788307753999</v>
      </c>
      <c r="R67" s="6">
        <v>100</v>
      </c>
      <c r="S67" s="6">
        <v>1.6125754407074799E-15</v>
      </c>
    </row>
    <row r="68" spans="1:19" x14ac:dyDescent="0.25">
      <c r="A68" s="6" t="s">
        <v>37</v>
      </c>
      <c r="B68" s="6" t="s">
        <v>38</v>
      </c>
      <c r="C68" s="6" t="s">
        <v>12</v>
      </c>
      <c r="D68" s="6">
        <v>141.51116504000001</v>
      </c>
      <c r="E68" s="6">
        <v>78.737417112366202</v>
      </c>
      <c r="F68" s="6">
        <v>0.43917924396109098</v>
      </c>
      <c r="G68" s="6">
        <v>78.541632427695006</v>
      </c>
      <c r="H68" s="6">
        <v>70.638166600000005</v>
      </c>
      <c r="I68" s="6">
        <v>100</v>
      </c>
      <c r="J68" s="6">
        <v>0.21922522221774199</v>
      </c>
      <c r="K68" s="6">
        <v>99.741698386882803</v>
      </c>
      <c r="L68" s="6">
        <v>274.99181614000003</v>
      </c>
      <c r="M68" s="6">
        <v>55.193975399223497</v>
      </c>
      <c r="N68" s="6">
        <v>0.85343582517828198</v>
      </c>
      <c r="O68" s="6">
        <v>53.794040962250399</v>
      </c>
      <c r="P68" s="6">
        <v>31734.59223007</v>
      </c>
      <c r="Q68" s="6">
        <v>6.46462741377709</v>
      </c>
      <c r="R68" s="6">
        <v>98.488159708642897</v>
      </c>
      <c r="S68" s="6">
        <v>0.71682431722240203</v>
      </c>
    </row>
    <row r="69" spans="1:19" x14ac:dyDescent="0.25">
      <c r="A69" s="6" t="s">
        <v>39</v>
      </c>
      <c r="B69" s="6" t="s">
        <v>40</v>
      </c>
      <c r="C69" s="6" t="s">
        <v>11</v>
      </c>
      <c r="D69" s="6"/>
      <c r="E69" s="6"/>
      <c r="F69" s="6"/>
      <c r="G69" s="6"/>
      <c r="H69" s="6">
        <v>6.0236912719999998</v>
      </c>
      <c r="I69" s="6">
        <v>99.999999999999901</v>
      </c>
      <c r="J69" s="6">
        <v>3.8667477402665398</v>
      </c>
      <c r="K69" s="6">
        <v>98.550078178370995</v>
      </c>
      <c r="L69" s="6"/>
      <c r="M69" s="6"/>
      <c r="N69" s="6"/>
      <c r="O69" s="6"/>
      <c r="P69" s="6">
        <v>149.758161505</v>
      </c>
      <c r="Q69" s="6">
        <v>15.4550184217408</v>
      </c>
      <c r="R69" s="6">
        <v>96.133252259733496</v>
      </c>
      <c r="S69" s="6">
        <v>3.96395922474083</v>
      </c>
    </row>
    <row r="70" spans="1:19" x14ac:dyDescent="0.25">
      <c r="A70" s="6" t="s">
        <v>39</v>
      </c>
      <c r="B70" s="6" t="s">
        <v>40</v>
      </c>
      <c r="C70" s="6" t="s">
        <v>12</v>
      </c>
      <c r="D70" s="6">
        <v>81.135591294999998</v>
      </c>
      <c r="E70" s="6">
        <v>33.527627452361102</v>
      </c>
      <c r="F70" s="6">
        <v>1.87708854014719</v>
      </c>
      <c r="G70" s="6">
        <v>33.743665767859099</v>
      </c>
      <c r="H70" s="6">
        <v>31.604312967999999</v>
      </c>
      <c r="I70" s="6">
        <v>56.173960442197</v>
      </c>
      <c r="J70" s="6">
        <v>0.73117226046658301</v>
      </c>
      <c r="K70" s="6">
        <v>56.320616839489603</v>
      </c>
      <c r="L70" s="6">
        <v>11.444686900000001</v>
      </c>
      <c r="M70" s="6">
        <v>77.746784375207895</v>
      </c>
      <c r="N70" s="6">
        <v>0.26477517797897099</v>
      </c>
      <c r="O70" s="6">
        <v>78.226778642303799</v>
      </c>
      <c r="P70" s="6">
        <v>4198.2322559739996</v>
      </c>
      <c r="Q70" s="6">
        <v>5.5473967251569203</v>
      </c>
      <c r="R70" s="6">
        <v>97.126964021407204</v>
      </c>
      <c r="S70" s="6">
        <v>0.91922980152060596</v>
      </c>
    </row>
    <row r="71" spans="1:19" x14ac:dyDescent="0.25">
      <c r="A71" s="6" t="s">
        <v>41</v>
      </c>
      <c r="B71" s="6" t="s">
        <v>42</v>
      </c>
      <c r="C71" s="6" t="s">
        <v>11</v>
      </c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>
        <v>52.859141790000002</v>
      </c>
      <c r="Q71" s="6">
        <v>19.284244506015799</v>
      </c>
      <c r="R71" s="6">
        <v>100</v>
      </c>
      <c r="S71" s="6">
        <v>0</v>
      </c>
    </row>
    <row r="72" spans="1:19" x14ac:dyDescent="0.25">
      <c r="A72" s="6" t="s">
        <v>41</v>
      </c>
      <c r="B72" s="6" t="s">
        <v>42</v>
      </c>
      <c r="C72" s="6" t="s">
        <v>12</v>
      </c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>
        <v>785.33582088000003</v>
      </c>
      <c r="Q72" s="6">
        <v>10.4220071779976</v>
      </c>
      <c r="R72" s="6">
        <v>100</v>
      </c>
      <c r="S72" s="6">
        <v>0</v>
      </c>
    </row>
    <row r="73" spans="1:19" x14ac:dyDescent="0.25">
      <c r="A73" s="6" t="s">
        <v>43</v>
      </c>
      <c r="B73" s="6" t="s">
        <v>44</v>
      </c>
      <c r="C73" s="6" t="s">
        <v>11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>
        <v>1603.63829235</v>
      </c>
      <c r="Q73" s="6">
        <v>14.5852234270472</v>
      </c>
      <c r="R73" s="6">
        <v>100</v>
      </c>
      <c r="S73" s="6">
        <v>0</v>
      </c>
    </row>
    <row r="74" spans="1:19" x14ac:dyDescent="0.25">
      <c r="A74" s="6" t="s">
        <v>43</v>
      </c>
      <c r="B74" s="6" t="s">
        <v>44</v>
      </c>
      <c r="C74" s="6" t="s">
        <v>12</v>
      </c>
      <c r="D74" s="6">
        <v>31.620858170000002</v>
      </c>
      <c r="E74" s="6">
        <v>100</v>
      </c>
      <c r="F74" s="6">
        <v>0.14710593381349699</v>
      </c>
      <c r="G74" s="6">
        <v>99.843699711157598</v>
      </c>
      <c r="H74" s="6"/>
      <c r="I74" s="6"/>
      <c r="J74" s="6"/>
      <c r="K74" s="6"/>
      <c r="L74" s="6"/>
      <c r="M74" s="6"/>
      <c r="N74" s="6"/>
      <c r="O74" s="6"/>
      <c r="P74" s="6">
        <v>21463.676680330002</v>
      </c>
      <c r="Q74" s="6">
        <v>7.2204678705096699</v>
      </c>
      <c r="R74" s="6">
        <v>99.852894066186494</v>
      </c>
      <c r="S74" s="6">
        <v>0.14709238844563299</v>
      </c>
    </row>
    <row r="75" spans="1:19" x14ac:dyDescent="0.25">
      <c r="A75" s="6" t="s">
        <v>45</v>
      </c>
      <c r="B75" s="6" t="s">
        <v>46</v>
      </c>
      <c r="C75" s="6" t="s">
        <v>11</v>
      </c>
      <c r="D75" s="6"/>
      <c r="E75" s="6"/>
      <c r="F75" s="6"/>
      <c r="G75" s="6"/>
      <c r="H75" s="6"/>
      <c r="I75" s="6"/>
      <c r="J75" s="6"/>
      <c r="K75" s="6"/>
      <c r="L75" s="6">
        <v>4.7486661330000004</v>
      </c>
      <c r="M75" s="6">
        <v>99.999999999999901</v>
      </c>
      <c r="N75" s="6">
        <v>1.33544577495715</v>
      </c>
      <c r="O75" s="6">
        <v>100.678222719864</v>
      </c>
      <c r="P75" s="6">
        <v>350.83792690199999</v>
      </c>
      <c r="Q75" s="6">
        <v>13.788688613847199</v>
      </c>
      <c r="R75" s="6">
        <v>98.664554225042806</v>
      </c>
      <c r="S75" s="6">
        <v>1.36270120731273</v>
      </c>
    </row>
    <row r="76" spans="1:19" x14ac:dyDescent="0.25">
      <c r="A76" s="6" t="s">
        <v>45</v>
      </c>
      <c r="B76" s="6" t="s">
        <v>46</v>
      </c>
      <c r="C76" s="6" t="s">
        <v>12</v>
      </c>
      <c r="D76" s="6">
        <v>21.933839405000001</v>
      </c>
      <c r="E76" s="6">
        <v>75.820915529042097</v>
      </c>
      <c r="F76" s="6">
        <v>0.57029167667378799</v>
      </c>
      <c r="G76" s="6">
        <v>75.217348032497497</v>
      </c>
      <c r="H76" s="6">
        <v>13.511774473999999</v>
      </c>
      <c r="I76" s="6">
        <v>70.337784032602698</v>
      </c>
      <c r="J76" s="6">
        <v>0.35131343753063998</v>
      </c>
      <c r="K76" s="6">
        <v>69.742665615966501</v>
      </c>
      <c r="L76" s="6">
        <v>4.7486661330000004</v>
      </c>
      <c r="M76" s="6">
        <v>99.999999999999901</v>
      </c>
      <c r="N76" s="6">
        <v>0.123467885441674</v>
      </c>
      <c r="O76" s="6">
        <v>100.199616070537</v>
      </c>
      <c r="P76" s="6">
        <v>3805.8796330649998</v>
      </c>
      <c r="Q76" s="6">
        <v>5.5413111103313097</v>
      </c>
      <c r="R76" s="6">
        <v>98.954927000353905</v>
      </c>
      <c r="S76" s="6">
        <v>0.56059288916550298</v>
      </c>
    </row>
    <row r="77" spans="1:19" x14ac:dyDescent="0.25">
      <c r="A77" s="6" t="s">
        <v>47</v>
      </c>
      <c r="B77" s="6" t="s">
        <v>48</v>
      </c>
      <c r="C77" s="6" t="s">
        <v>11</v>
      </c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>
        <v>20</v>
      </c>
      <c r="Q77" s="6">
        <v>23.057440656331501</v>
      </c>
      <c r="R77" s="6">
        <v>100</v>
      </c>
      <c r="S77" s="6">
        <v>0</v>
      </c>
    </row>
    <row r="78" spans="1:19" x14ac:dyDescent="0.25">
      <c r="A78" s="6" t="s">
        <v>47</v>
      </c>
      <c r="B78" s="6" t="s">
        <v>48</v>
      </c>
      <c r="C78" s="6" t="s">
        <v>12</v>
      </c>
      <c r="D78" s="6">
        <v>1</v>
      </c>
      <c r="E78" s="6">
        <v>100</v>
      </c>
      <c r="F78" s="6">
        <v>0.19230769230769201</v>
      </c>
      <c r="G78" s="6">
        <v>99.502545181721899</v>
      </c>
      <c r="H78" s="6"/>
      <c r="I78" s="6"/>
      <c r="J78" s="6"/>
      <c r="K78" s="6"/>
      <c r="L78" s="6">
        <v>8</v>
      </c>
      <c r="M78" s="6">
        <v>42.096934552698499</v>
      </c>
      <c r="N78" s="6">
        <v>1.5384615384615401</v>
      </c>
      <c r="O78" s="6">
        <v>46.210610986522703</v>
      </c>
      <c r="P78" s="6">
        <v>511</v>
      </c>
      <c r="Q78" s="6">
        <v>17.924889061738899</v>
      </c>
      <c r="R78" s="6">
        <v>98.269230769230802</v>
      </c>
      <c r="S78" s="6">
        <v>0.79949787749821499</v>
      </c>
    </row>
    <row r="79" spans="1:19" x14ac:dyDescent="0.25">
      <c r="A79" s="6" t="s">
        <v>49</v>
      </c>
      <c r="B79" s="6" t="s">
        <v>50</v>
      </c>
      <c r="C79" s="6" t="s">
        <v>11</v>
      </c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>
        <v>176.81495170900001</v>
      </c>
      <c r="Q79" s="6">
        <v>17.321544027366901</v>
      </c>
      <c r="R79" s="6">
        <v>100</v>
      </c>
      <c r="S79" s="6">
        <v>1.9230777001241199E-15</v>
      </c>
    </row>
    <row r="80" spans="1:19" x14ac:dyDescent="0.25">
      <c r="A80" s="6" t="s">
        <v>49</v>
      </c>
      <c r="B80" s="6" t="s">
        <v>50</v>
      </c>
      <c r="C80" s="6" t="s">
        <v>12</v>
      </c>
      <c r="D80" s="6">
        <v>88.380198836999995</v>
      </c>
      <c r="E80" s="6">
        <v>57.158507641793797</v>
      </c>
      <c r="F80" s="6">
        <v>2.2091149240563102</v>
      </c>
      <c r="G80" s="6">
        <v>55.232705626795401</v>
      </c>
      <c r="H80" s="6">
        <v>3.0699618559999999</v>
      </c>
      <c r="I80" s="6">
        <v>100</v>
      </c>
      <c r="J80" s="6">
        <v>7.6735497788153806E-2</v>
      </c>
      <c r="K80" s="6">
        <v>100.444996100108</v>
      </c>
      <c r="L80" s="6">
        <v>2.9130082929999999</v>
      </c>
      <c r="M80" s="6">
        <v>100</v>
      </c>
      <c r="N80" s="6">
        <v>7.2812351393715599E-2</v>
      </c>
      <c r="O80" s="6">
        <v>100.228184785851</v>
      </c>
      <c r="P80" s="6">
        <v>3906.343081041</v>
      </c>
      <c r="Q80" s="6">
        <v>8.5271842929432395</v>
      </c>
      <c r="R80" s="6">
        <v>97.641337226761806</v>
      </c>
      <c r="S80" s="6">
        <v>1.2488054272338101</v>
      </c>
    </row>
    <row r="81" spans="1:19" x14ac:dyDescent="0.25">
      <c r="A81" s="6" t="s">
        <v>51</v>
      </c>
      <c r="B81" s="6" t="s">
        <v>52</v>
      </c>
      <c r="C81" s="6" t="s">
        <v>11</v>
      </c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>
        <v>566.70403060499996</v>
      </c>
      <c r="Q81" s="6">
        <v>14.0346533851947</v>
      </c>
      <c r="R81" s="6">
        <v>100</v>
      </c>
      <c r="S81" s="6">
        <v>0</v>
      </c>
    </row>
    <row r="82" spans="1:19" x14ac:dyDescent="0.25">
      <c r="A82" s="6" t="s">
        <v>51</v>
      </c>
      <c r="B82" s="6" t="s">
        <v>52</v>
      </c>
      <c r="C82" s="6" t="s">
        <v>12</v>
      </c>
      <c r="D82" s="6">
        <v>39.598390311999999</v>
      </c>
      <c r="E82" s="6">
        <v>100</v>
      </c>
      <c r="F82" s="6">
        <v>0.54622919471370002</v>
      </c>
      <c r="G82" s="6">
        <v>100.18415061604701</v>
      </c>
      <c r="H82" s="6">
        <v>5.3807480520000004</v>
      </c>
      <c r="I82" s="6">
        <v>99.999999999999901</v>
      </c>
      <c r="J82" s="6">
        <v>7.4223261406426197E-2</v>
      </c>
      <c r="K82" s="6">
        <v>100.22402341669201</v>
      </c>
      <c r="L82" s="6">
        <v>18.424394439</v>
      </c>
      <c r="M82" s="6">
        <v>74.257573365870499</v>
      </c>
      <c r="N82" s="6">
        <v>0.25415028384254101</v>
      </c>
      <c r="O82" s="6">
        <v>74.3792419118966</v>
      </c>
      <c r="P82" s="6">
        <v>7186.0058168300002</v>
      </c>
      <c r="Q82" s="6">
        <v>5.59627351752028</v>
      </c>
      <c r="R82" s="6">
        <v>99.125397260037303</v>
      </c>
      <c r="S82" s="6">
        <v>0.58597789388110899</v>
      </c>
    </row>
    <row r="83" spans="1:19" x14ac:dyDescent="0.25">
      <c r="A83" s="6" t="s">
        <v>53</v>
      </c>
      <c r="B83" s="6" t="s">
        <v>54</v>
      </c>
      <c r="C83" s="6" t="s">
        <v>11</v>
      </c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>
        <v>1165.81392555</v>
      </c>
      <c r="Q83" s="6">
        <v>19.9783068119044</v>
      </c>
      <c r="R83" s="6">
        <v>100</v>
      </c>
      <c r="S83" s="6">
        <v>0</v>
      </c>
    </row>
    <row r="84" spans="1:19" x14ac:dyDescent="0.25">
      <c r="A84" s="6" t="s">
        <v>53</v>
      </c>
      <c r="B84" s="6" t="s">
        <v>54</v>
      </c>
      <c r="C84" s="6" t="s">
        <v>12</v>
      </c>
      <c r="D84" s="6">
        <v>1199.01963198</v>
      </c>
      <c r="E84" s="6">
        <v>37.974186884927498</v>
      </c>
      <c r="F84" s="6">
        <v>3.97774959772432</v>
      </c>
      <c r="G84" s="6">
        <v>37.655864327451397</v>
      </c>
      <c r="H84" s="6">
        <v>165.694537</v>
      </c>
      <c r="I84" s="6">
        <v>76.773748811904696</v>
      </c>
      <c r="J84" s="6">
        <v>0.54969189854587996</v>
      </c>
      <c r="K84" s="6">
        <v>76.480632327233096</v>
      </c>
      <c r="L84" s="6">
        <v>21.34313861</v>
      </c>
      <c r="M84" s="6">
        <v>99.999999999999801</v>
      </c>
      <c r="N84" s="6">
        <v>7.0805897381268301E-2</v>
      </c>
      <c r="O84" s="6">
        <v>99.644741706806798</v>
      </c>
      <c r="P84" s="6">
        <v>28757.10787973</v>
      </c>
      <c r="Q84" s="6">
        <v>8.3608444865045399</v>
      </c>
      <c r="R84" s="6">
        <v>95.401752606348495</v>
      </c>
      <c r="S84" s="6">
        <v>1.6908763467293799</v>
      </c>
    </row>
    <row r="85" spans="1:19" x14ac:dyDescent="0.25">
      <c r="A85" s="6" t="s">
        <v>55</v>
      </c>
      <c r="B85" s="6" t="s">
        <v>56</v>
      </c>
      <c r="C85" s="6" t="s">
        <v>11</v>
      </c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>
        <v>71.766211595000001</v>
      </c>
      <c r="Q85" s="6">
        <v>14.018364730897099</v>
      </c>
      <c r="R85" s="6">
        <v>100</v>
      </c>
      <c r="S85" s="6">
        <v>1.55635112918352E-15</v>
      </c>
    </row>
    <row r="86" spans="1:19" x14ac:dyDescent="0.25">
      <c r="A86" s="6" t="s">
        <v>55</v>
      </c>
      <c r="B86" s="6" t="s">
        <v>56</v>
      </c>
      <c r="C86" s="6" t="s">
        <v>12</v>
      </c>
      <c r="D86" s="6">
        <v>2.208191126</v>
      </c>
      <c r="E86" s="6">
        <v>99.999999999999702</v>
      </c>
      <c r="F86" s="6">
        <v>0.28449502133712701</v>
      </c>
      <c r="G86" s="6">
        <v>99.890151663708096</v>
      </c>
      <c r="H86" s="6">
        <v>1.104095563</v>
      </c>
      <c r="I86" s="6">
        <v>99.999999999999702</v>
      </c>
      <c r="J86" s="6">
        <v>0.142247510668563</v>
      </c>
      <c r="K86" s="6">
        <v>98.874505561400596</v>
      </c>
      <c r="L86" s="6">
        <v>2.208191126</v>
      </c>
      <c r="M86" s="6">
        <v>70.2246883176784</v>
      </c>
      <c r="N86" s="6">
        <v>0.28449502133712701</v>
      </c>
      <c r="O86" s="6">
        <v>70.682861520574704</v>
      </c>
      <c r="P86" s="6">
        <v>770.65870297399999</v>
      </c>
      <c r="Q86" s="6">
        <v>8.9153809790954295</v>
      </c>
      <c r="R86" s="6">
        <v>99.288762446657202</v>
      </c>
      <c r="S86" s="6">
        <v>0.37039610027810399</v>
      </c>
    </row>
    <row r="87" spans="1:19" x14ac:dyDescent="0.25">
      <c r="A87" s="6" t="s">
        <v>57</v>
      </c>
      <c r="B87" s="6" t="s">
        <v>58</v>
      </c>
      <c r="C87" s="6" t="s">
        <v>11</v>
      </c>
      <c r="D87" s="6"/>
      <c r="E87" s="6"/>
      <c r="F87" s="6"/>
      <c r="G87" s="6"/>
      <c r="H87" s="6">
        <v>31.972607870000001</v>
      </c>
      <c r="I87" s="6">
        <v>100</v>
      </c>
      <c r="J87" s="6">
        <v>1.12061322192249</v>
      </c>
      <c r="K87" s="6">
        <v>100.587566812521</v>
      </c>
      <c r="L87" s="6"/>
      <c r="M87" s="6"/>
      <c r="N87" s="6"/>
      <c r="O87" s="6"/>
      <c r="P87" s="6">
        <v>2821.1623761300002</v>
      </c>
      <c r="Q87" s="6">
        <v>16.7728770618731</v>
      </c>
      <c r="R87" s="6">
        <v>98.879386778077503</v>
      </c>
      <c r="S87" s="6">
        <v>1.1399722531057801</v>
      </c>
    </row>
    <row r="88" spans="1:19" x14ac:dyDescent="0.25">
      <c r="A88" s="6" t="s">
        <v>57</v>
      </c>
      <c r="B88" s="6" t="s">
        <v>58</v>
      </c>
      <c r="C88" s="6" t="s">
        <v>12</v>
      </c>
      <c r="D88" s="6">
        <v>1391.8945511899999</v>
      </c>
      <c r="E88" s="6">
        <v>37.4492215325212</v>
      </c>
      <c r="F88" s="6">
        <v>2.0928069380416301</v>
      </c>
      <c r="G88" s="6">
        <v>36.439230877345203</v>
      </c>
      <c r="H88" s="6">
        <v>185.56768652</v>
      </c>
      <c r="I88" s="6">
        <v>43.984327984228997</v>
      </c>
      <c r="J88" s="6">
        <v>0.27901347950055799</v>
      </c>
      <c r="K88" s="6">
        <v>43.549180256404298</v>
      </c>
      <c r="L88" s="6">
        <v>38.554290170000002</v>
      </c>
      <c r="M88" s="6">
        <v>99.999999999999702</v>
      </c>
      <c r="N88" s="6">
        <v>5.7968964595818802E-2</v>
      </c>
      <c r="O88" s="6">
        <v>99.096397980996699</v>
      </c>
      <c r="P88" s="6">
        <v>64892.485804039999</v>
      </c>
      <c r="Q88" s="6">
        <v>4.6139298774285704</v>
      </c>
      <c r="R88" s="6">
        <v>97.570210617862003</v>
      </c>
      <c r="S88" s="6">
        <v>0.84312472798989702</v>
      </c>
    </row>
    <row r="89" spans="1:19" x14ac:dyDescent="0.25">
      <c r="A89" s="6" t="s">
        <v>59</v>
      </c>
      <c r="B89" s="6" t="s">
        <v>60</v>
      </c>
      <c r="C89" s="6" t="s">
        <v>11</v>
      </c>
      <c r="D89" s="6"/>
      <c r="E89" s="6"/>
      <c r="F89" s="6"/>
      <c r="G89" s="6"/>
      <c r="H89" s="6">
        <v>2.560048068</v>
      </c>
      <c r="I89" s="6">
        <v>100</v>
      </c>
      <c r="J89" s="6">
        <v>4.1755253729811903</v>
      </c>
      <c r="K89" s="6">
        <v>99.645301429550301</v>
      </c>
      <c r="L89" s="6"/>
      <c r="M89" s="6"/>
      <c r="N89" s="6"/>
      <c r="O89" s="6"/>
      <c r="P89" s="6">
        <v>58.750753312000001</v>
      </c>
      <c r="Q89" s="6">
        <v>22.379954535755498</v>
      </c>
      <c r="R89" s="6">
        <v>95.824474627018802</v>
      </c>
      <c r="S89" s="6">
        <v>4.3420168598568996</v>
      </c>
    </row>
    <row r="90" spans="1:19" x14ac:dyDescent="0.25">
      <c r="A90" s="6" t="s">
        <v>59</v>
      </c>
      <c r="B90" s="6" t="s">
        <v>60</v>
      </c>
      <c r="C90" s="6" t="s">
        <v>12</v>
      </c>
      <c r="D90" s="6">
        <v>14.730272476</v>
      </c>
      <c r="E90" s="6">
        <v>54.605769768538899</v>
      </c>
      <c r="F90" s="6">
        <v>1.1339945864893499</v>
      </c>
      <c r="G90" s="6">
        <v>55.228242543729301</v>
      </c>
      <c r="H90" s="6">
        <v>2.1505396239999999</v>
      </c>
      <c r="I90" s="6">
        <v>99.999999999999801</v>
      </c>
      <c r="J90" s="6">
        <v>0.165557038786635</v>
      </c>
      <c r="K90" s="6">
        <v>100.373807129781</v>
      </c>
      <c r="L90" s="6">
        <v>2.9294011160000002</v>
      </c>
      <c r="M90" s="6">
        <v>99.999999999999901</v>
      </c>
      <c r="N90" s="6">
        <v>0.22551687435600801</v>
      </c>
      <c r="O90" s="6">
        <v>101.62149290145</v>
      </c>
      <c r="P90" s="6">
        <v>1279.161814649</v>
      </c>
      <c r="Q90" s="6">
        <v>7.9608103334018798</v>
      </c>
      <c r="R90" s="6">
        <v>98.474931500368001</v>
      </c>
      <c r="S90" s="6">
        <v>0.73741185985262503</v>
      </c>
    </row>
    <row r="91" spans="1:19" x14ac:dyDescent="0.25">
      <c r="A91" s="6" t="s">
        <v>61</v>
      </c>
      <c r="B91" s="6" t="s">
        <v>62</v>
      </c>
      <c r="C91" s="6" t="s">
        <v>11</v>
      </c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>
        <v>302.48632551999998</v>
      </c>
      <c r="Q91" s="6">
        <v>15.462919580068</v>
      </c>
      <c r="R91" s="6">
        <v>100</v>
      </c>
      <c r="S91" s="6">
        <v>0</v>
      </c>
    </row>
    <row r="92" spans="1:19" x14ac:dyDescent="0.25">
      <c r="A92" s="6" t="s">
        <v>61</v>
      </c>
      <c r="B92" s="6" t="s">
        <v>62</v>
      </c>
      <c r="C92" s="6" t="s">
        <v>12</v>
      </c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>
        <v>2989.5340917960002</v>
      </c>
      <c r="Q92" s="6">
        <v>6.4736736108508204</v>
      </c>
      <c r="R92" s="6">
        <v>100</v>
      </c>
      <c r="S92" s="6">
        <v>7.1872214966748604E-16</v>
      </c>
    </row>
    <row r="93" spans="1:19" x14ac:dyDescent="0.25">
      <c r="A93" s="6" t="s">
        <v>63</v>
      </c>
      <c r="B93" s="6" t="s">
        <v>64</v>
      </c>
      <c r="C93" s="6" t="s">
        <v>11</v>
      </c>
      <c r="D93" s="6"/>
      <c r="E93" s="6"/>
      <c r="F93" s="6"/>
      <c r="G93" s="6"/>
      <c r="H93" s="6"/>
      <c r="I93" s="6"/>
      <c r="J93" s="6"/>
      <c r="K93" s="6"/>
      <c r="L93" s="6">
        <v>1.200677392</v>
      </c>
      <c r="M93" s="6">
        <v>100</v>
      </c>
      <c r="N93" s="6">
        <v>4.1666666666666696</v>
      </c>
      <c r="O93" s="6">
        <v>99.699675287962904</v>
      </c>
      <c r="P93" s="6">
        <v>27.615580015999999</v>
      </c>
      <c r="Q93" s="6">
        <v>22.806472531330499</v>
      </c>
      <c r="R93" s="6">
        <v>95.8333333333333</v>
      </c>
      <c r="S93" s="6">
        <v>4.3347684907810002</v>
      </c>
    </row>
    <row r="94" spans="1:19" x14ac:dyDescent="0.25">
      <c r="A94" s="6" t="s">
        <v>63</v>
      </c>
      <c r="B94" s="6" t="s">
        <v>64</v>
      </c>
      <c r="C94" s="6" t="s">
        <v>12</v>
      </c>
      <c r="D94" s="6"/>
      <c r="E94" s="6"/>
      <c r="F94" s="6"/>
      <c r="G94" s="6"/>
      <c r="H94" s="6"/>
      <c r="I94" s="6"/>
      <c r="J94" s="6"/>
      <c r="K94" s="6"/>
      <c r="L94" s="6">
        <v>3.6020321759999998</v>
      </c>
      <c r="M94" s="6">
        <v>100</v>
      </c>
      <c r="N94" s="6">
        <v>0.61224489795918402</v>
      </c>
      <c r="O94" s="6">
        <v>100.02950355476</v>
      </c>
      <c r="P94" s="6">
        <v>584.72988990399995</v>
      </c>
      <c r="Q94" s="6">
        <v>8.7559680873804808</v>
      </c>
      <c r="R94" s="6">
        <v>99.387755102040799</v>
      </c>
      <c r="S94" s="6">
        <v>0.61619817384862596</v>
      </c>
    </row>
    <row r="95" spans="1:19" x14ac:dyDescent="0.25">
      <c r="A95" s="6" t="s">
        <v>65</v>
      </c>
      <c r="B95" s="6" t="s">
        <v>66</v>
      </c>
      <c r="C95" s="6" t="s">
        <v>11</v>
      </c>
      <c r="D95" s="6">
        <v>1.0775660309999999</v>
      </c>
      <c r="E95" s="6">
        <v>99.999999999999801</v>
      </c>
      <c r="F95" s="6">
        <v>1.7543859649122799</v>
      </c>
      <c r="G95" s="6">
        <v>102.709847170543</v>
      </c>
      <c r="H95" s="6"/>
      <c r="I95" s="6"/>
      <c r="J95" s="6"/>
      <c r="K95" s="6"/>
      <c r="L95" s="6"/>
      <c r="M95" s="6"/>
      <c r="N95" s="6"/>
      <c r="O95" s="6"/>
      <c r="P95" s="6">
        <v>60.343697736000003</v>
      </c>
      <c r="Q95" s="6">
        <v>23.4963682788417</v>
      </c>
      <c r="R95" s="6">
        <v>98.245614035087698</v>
      </c>
      <c r="S95" s="6">
        <v>1.83410441375969</v>
      </c>
    </row>
    <row r="96" spans="1:19" x14ac:dyDescent="0.25">
      <c r="A96" s="6" t="s">
        <v>65</v>
      </c>
      <c r="B96" s="6" t="s">
        <v>66</v>
      </c>
      <c r="C96" s="6" t="s">
        <v>12</v>
      </c>
      <c r="D96" s="6">
        <v>14.008358403000001</v>
      </c>
      <c r="E96" s="6">
        <v>40.9908536594859</v>
      </c>
      <c r="F96" s="6">
        <v>1.6949152542372901</v>
      </c>
      <c r="G96" s="6">
        <v>42.587539078937603</v>
      </c>
      <c r="H96" s="6">
        <v>5.3878301549999996</v>
      </c>
      <c r="I96" s="6">
        <v>82.095204741260304</v>
      </c>
      <c r="J96" s="6">
        <v>0.65189048239895697</v>
      </c>
      <c r="K96" s="6">
        <v>87.026654177714903</v>
      </c>
      <c r="L96" s="6"/>
      <c r="M96" s="6"/>
      <c r="N96" s="6"/>
      <c r="O96" s="6"/>
      <c r="P96" s="6">
        <v>807.09695721900005</v>
      </c>
      <c r="Q96" s="6">
        <v>23.853060201358801</v>
      </c>
      <c r="R96" s="6">
        <v>97.653194263363801</v>
      </c>
      <c r="S96" s="6">
        <v>0.97583268755383401</v>
      </c>
    </row>
    <row r="97" spans="1:19" x14ac:dyDescent="0.25">
      <c r="A97" s="6" t="s">
        <v>67</v>
      </c>
      <c r="B97" s="6" t="s">
        <v>68</v>
      </c>
      <c r="C97" s="6" t="s">
        <v>11</v>
      </c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>
        <v>465.01661707900001</v>
      </c>
      <c r="Q97" s="6">
        <v>18.0428993786992</v>
      </c>
      <c r="R97" s="6">
        <v>100</v>
      </c>
      <c r="S97" s="6">
        <v>0</v>
      </c>
    </row>
    <row r="98" spans="1:19" x14ac:dyDescent="0.25">
      <c r="A98" s="6" t="s">
        <v>67</v>
      </c>
      <c r="B98" s="6" t="s">
        <v>68</v>
      </c>
      <c r="C98" s="6" t="s">
        <v>12</v>
      </c>
      <c r="D98" s="6">
        <v>19.889797217000002</v>
      </c>
      <c r="E98" s="6">
        <v>99.999999999999901</v>
      </c>
      <c r="F98" s="6">
        <v>0.237370272892926</v>
      </c>
      <c r="G98" s="6">
        <v>99.599671162667704</v>
      </c>
      <c r="H98" s="6">
        <v>7.896264951</v>
      </c>
      <c r="I98" s="6">
        <v>99.999999999999801</v>
      </c>
      <c r="J98" s="6">
        <v>9.4236182792839102E-2</v>
      </c>
      <c r="K98" s="6">
        <v>100.155890147509</v>
      </c>
      <c r="L98" s="6">
        <v>4.9223036359999996</v>
      </c>
      <c r="M98" s="6">
        <v>99.999999999999702</v>
      </c>
      <c r="N98" s="6">
        <v>5.87441161210287E-2</v>
      </c>
      <c r="O98" s="6">
        <v>99.714122818942499</v>
      </c>
      <c r="P98" s="6">
        <v>8346.5199910560004</v>
      </c>
      <c r="Q98" s="6">
        <v>5.9059625478805504</v>
      </c>
      <c r="R98" s="6">
        <v>99.609649428193194</v>
      </c>
      <c r="S98" s="6">
        <v>0.25987673295340102</v>
      </c>
    </row>
    <row r="99" spans="1:19" x14ac:dyDescent="0.25">
      <c r="A99" s="6" t="s">
        <v>69</v>
      </c>
      <c r="B99" s="6" t="s">
        <v>70</v>
      </c>
      <c r="C99" s="6" t="s">
        <v>11</v>
      </c>
      <c r="D99" s="6">
        <v>188.6327895</v>
      </c>
      <c r="E99" s="6">
        <v>100.00000000000099</v>
      </c>
      <c r="F99" s="6">
        <v>1.77437219149853</v>
      </c>
      <c r="G99" s="6">
        <v>100.544515895872</v>
      </c>
      <c r="H99" s="6"/>
      <c r="I99" s="6"/>
      <c r="J99" s="6"/>
      <c r="K99" s="6"/>
      <c r="L99" s="6">
        <v>203.7510542</v>
      </c>
      <c r="M99" s="6">
        <v>100</v>
      </c>
      <c r="N99" s="6">
        <v>1.91658197665041</v>
      </c>
      <c r="O99" s="6">
        <v>98.565336292238797</v>
      </c>
      <c r="P99" s="6">
        <v>10238.57568124</v>
      </c>
      <c r="Q99" s="6">
        <v>17.167189515199901</v>
      </c>
      <c r="R99" s="6">
        <v>96.309045831851094</v>
      </c>
      <c r="S99" s="6">
        <v>2.6731780978935502</v>
      </c>
    </row>
    <row r="100" spans="1:19" x14ac:dyDescent="0.25">
      <c r="A100" s="6" t="s">
        <v>69</v>
      </c>
      <c r="B100" s="6" t="s">
        <v>70</v>
      </c>
      <c r="C100" s="6" t="s">
        <v>12</v>
      </c>
      <c r="D100" s="6">
        <v>1332.1687581000001</v>
      </c>
      <c r="E100" s="6">
        <v>60.036617388146198</v>
      </c>
      <c r="F100" s="6">
        <v>0.489194469763789</v>
      </c>
      <c r="G100" s="6">
        <v>59.758103082929701</v>
      </c>
      <c r="H100" s="6"/>
      <c r="I100" s="6"/>
      <c r="J100" s="6"/>
      <c r="K100" s="6"/>
      <c r="L100" s="6"/>
      <c r="M100" s="6"/>
      <c r="N100" s="6"/>
      <c r="O100" s="6"/>
      <c r="P100" s="6">
        <v>270986.68201370997</v>
      </c>
      <c r="Q100" s="6">
        <v>4.2975699584214899</v>
      </c>
      <c r="R100" s="6">
        <v>99.510805530236198</v>
      </c>
      <c r="S100" s="6">
        <v>0.29377044428467802</v>
      </c>
    </row>
    <row r="101" spans="1:19" x14ac:dyDescent="0.25">
      <c r="A101" s="6" t="s">
        <v>71</v>
      </c>
      <c r="B101" s="6" t="s">
        <v>72</v>
      </c>
      <c r="C101" s="6" t="s">
        <v>11</v>
      </c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>
        <v>671.94325945900005</v>
      </c>
      <c r="Q101" s="6">
        <v>12.603641449748901</v>
      </c>
      <c r="R101" s="6">
        <v>100</v>
      </c>
      <c r="S101" s="6">
        <v>1.39928529316312E-15</v>
      </c>
    </row>
    <row r="102" spans="1:19" x14ac:dyDescent="0.25">
      <c r="A102" s="6" t="s">
        <v>71</v>
      </c>
      <c r="B102" s="6" t="s">
        <v>72</v>
      </c>
      <c r="C102" s="6" t="s">
        <v>12</v>
      </c>
      <c r="D102" s="6">
        <v>22.591268622000001</v>
      </c>
      <c r="E102" s="6">
        <v>63.187839899875101</v>
      </c>
      <c r="F102" s="6">
        <v>0.359028451853943</v>
      </c>
      <c r="G102" s="6">
        <v>62.913269141889501</v>
      </c>
      <c r="H102" s="6">
        <v>12.50211734</v>
      </c>
      <c r="I102" s="6">
        <v>99.999999999999602</v>
      </c>
      <c r="J102" s="6">
        <v>0.19868808204535299</v>
      </c>
      <c r="K102" s="6">
        <v>99.841511920566901</v>
      </c>
      <c r="L102" s="6">
        <v>4.6604861350000002</v>
      </c>
      <c r="M102" s="6">
        <v>99.999999999999801</v>
      </c>
      <c r="N102" s="6">
        <v>7.4066098275966802E-2</v>
      </c>
      <c r="O102" s="6">
        <v>99.544472560342697</v>
      </c>
      <c r="P102" s="6">
        <v>6252.579926337</v>
      </c>
      <c r="Q102" s="6">
        <v>5.0974937622057404</v>
      </c>
      <c r="R102" s="6">
        <v>99.368217367824698</v>
      </c>
      <c r="S102" s="6">
        <v>0.41750156374042002</v>
      </c>
    </row>
    <row r="103" spans="1:19" x14ac:dyDescent="0.25">
      <c r="A103" s="6" t="s">
        <v>73</v>
      </c>
      <c r="B103" s="6" t="s">
        <v>74</v>
      </c>
      <c r="C103" s="6" t="s">
        <v>11</v>
      </c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>
        <v>52.916829759999999</v>
      </c>
      <c r="Q103" s="6">
        <v>27.012299651762401</v>
      </c>
      <c r="R103" s="6">
        <v>100</v>
      </c>
      <c r="S103" s="6">
        <v>0</v>
      </c>
    </row>
    <row r="104" spans="1:19" x14ac:dyDescent="0.25">
      <c r="A104" s="6" t="s">
        <v>73</v>
      </c>
      <c r="B104" s="6" t="s">
        <v>74</v>
      </c>
      <c r="C104" s="6" t="s">
        <v>12</v>
      </c>
      <c r="D104" s="6">
        <v>36.339941318000001</v>
      </c>
      <c r="E104" s="6">
        <v>70.934974718389697</v>
      </c>
      <c r="F104" s="6">
        <v>1.97761827309445</v>
      </c>
      <c r="G104" s="6">
        <v>70.224831209487405</v>
      </c>
      <c r="H104" s="6"/>
      <c r="I104" s="6"/>
      <c r="J104" s="6"/>
      <c r="K104" s="6"/>
      <c r="L104" s="6"/>
      <c r="M104" s="6"/>
      <c r="N104" s="6"/>
      <c r="O104" s="6"/>
      <c r="P104" s="6">
        <v>1801.2210183679999</v>
      </c>
      <c r="Q104" s="6">
        <v>8.7450049198758997</v>
      </c>
      <c r="R104" s="6">
        <v>98.022381726905607</v>
      </c>
      <c r="S104" s="6">
        <v>1.4167979493884899</v>
      </c>
    </row>
    <row r="105" spans="1:19" x14ac:dyDescent="0.25">
      <c r="A105" s="6" t="s">
        <v>75</v>
      </c>
      <c r="B105" s="6" t="s">
        <v>76</v>
      </c>
      <c r="C105" s="6" t="s">
        <v>11</v>
      </c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>
        <v>27.786474649999999</v>
      </c>
      <c r="Q105" s="6">
        <v>25.169694346843301</v>
      </c>
      <c r="R105" s="6">
        <v>100</v>
      </c>
      <c r="S105" s="6">
        <v>0</v>
      </c>
    </row>
    <row r="106" spans="1:19" x14ac:dyDescent="0.25">
      <c r="A106" s="6" t="s">
        <v>75</v>
      </c>
      <c r="B106" s="6" t="s">
        <v>76</v>
      </c>
      <c r="C106" s="6" t="s">
        <v>12</v>
      </c>
      <c r="D106" s="6"/>
      <c r="E106" s="6"/>
      <c r="F106" s="6"/>
      <c r="G106" s="6"/>
      <c r="H106" s="6">
        <v>1.1114589859999999</v>
      </c>
      <c r="I106" s="6">
        <v>100</v>
      </c>
      <c r="J106" s="6">
        <v>0.16260162601625999</v>
      </c>
      <c r="K106" s="6">
        <v>94.299819984709004</v>
      </c>
      <c r="L106" s="6"/>
      <c r="M106" s="6"/>
      <c r="N106" s="6"/>
      <c r="O106" s="6"/>
      <c r="P106" s="6">
        <v>682.43581740399998</v>
      </c>
      <c r="Q106" s="6">
        <v>13.689477782397001</v>
      </c>
      <c r="R106" s="6">
        <v>99.837398373983703</v>
      </c>
      <c r="S106" s="6">
        <v>0.153582768704738</v>
      </c>
    </row>
    <row r="107" spans="1:19" x14ac:dyDescent="0.25">
      <c r="A107" s="6" t="s">
        <v>77</v>
      </c>
      <c r="B107" s="6" t="s">
        <v>78</v>
      </c>
      <c r="C107" s="6" t="s">
        <v>11</v>
      </c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>
        <v>23.020989070999999</v>
      </c>
      <c r="Q107" s="6">
        <v>32.1009395559065</v>
      </c>
      <c r="R107" s="6">
        <v>100</v>
      </c>
      <c r="S107" s="6">
        <v>0</v>
      </c>
    </row>
    <row r="108" spans="1:19" x14ac:dyDescent="0.25">
      <c r="A108" s="6" t="s">
        <v>77</v>
      </c>
      <c r="B108" s="6" t="s">
        <v>78</v>
      </c>
      <c r="C108" s="6" t="s">
        <v>12</v>
      </c>
      <c r="D108" s="6">
        <v>11.911980311000001</v>
      </c>
      <c r="E108" s="6">
        <v>84.099030184179099</v>
      </c>
      <c r="F108" s="6">
        <v>1.4543732784046199</v>
      </c>
      <c r="G108" s="6">
        <v>81.233965133756101</v>
      </c>
      <c r="H108" s="6">
        <v>6.3584621070000003</v>
      </c>
      <c r="I108" s="6">
        <v>74.352782275679701</v>
      </c>
      <c r="J108" s="6">
        <v>0.77632577780787204</v>
      </c>
      <c r="K108" s="6">
        <v>74.724755142489002</v>
      </c>
      <c r="L108" s="6"/>
      <c r="M108" s="6"/>
      <c r="N108" s="6"/>
      <c r="O108" s="6"/>
      <c r="P108" s="6">
        <v>800.77515528900005</v>
      </c>
      <c r="Q108" s="6">
        <v>11.650814643510699</v>
      </c>
      <c r="R108" s="6">
        <v>97.769300943787499</v>
      </c>
      <c r="S108" s="6">
        <v>1.3644441517508401</v>
      </c>
    </row>
    <row r="109" spans="1:19" x14ac:dyDescent="0.25">
      <c r="A109" s="6" t="s">
        <v>79</v>
      </c>
      <c r="B109" s="6" t="s">
        <v>80</v>
      </c>
      <c r="C109" s="6" t="s">
        <v>11</v>
      </c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>
        <v>23.586681968000001</v>
      </c>
      <c r="Q109" s="6">
        <v>28.072112109010799</v>
      </c>
      <c r="R109" s="6">
        <v>100</v>
      </c>
      <c r="S109" s="6">
        <v>0</v>
      </c>
    </row>
    <row r="110" spans="1:19" x14ac:dyDescent="0.25">
      <c r="A110" s="6" t="s">
        <v>79</v>
      </c>
      <c r="B110" s="6" t="s">
        <v>80</v>
      </c>
      <c r="C110" s="6" t="s">
        <v>12</v>
      </c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>
        <v>361.17106763499999</v>
      </c>
      <c r="Q110" s="6">
        <v>17.1401104826287</v>
      </c>
      <c r="R110" s="6">
        <v>100</v>
      </c>
      <c r="S110" s="6">
        <v>0</v>
      </c>
    </row>
    <row r="111" spans="1:19" x14ac:dyDescent="0.25">
      <c r="A111" s="6" t="s">
        <v>81</v>
      </c>
      <c r="B111" s="6" t="s">
        <v>82</v>
      </c>
      <c r="C111" s="6" t="s">
        <v>11</v>
      </c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>
        <v>113.15894769499999</v>
      </c>
      <c r="Q111" s="6">
        <v>22.7199778762911</v>
      </c>
      <c r="R111" s="6">
        <v>100</v>
      </c>
      <c r="S111" s="6">
        <v>0</v>
      </c>
    </row>
    <row r="112" spans="1:19" x14ac:dyDescent="0.25">
      <c r="A112" s="6" t="s">
        <v>81</v>
      </c>
      <c r="B112" s="6" t="s">
        <v>82</v>
      </c>
      <c r="C112" s="6" t="s">
        <v>12</v>
      </c>
      <c r="D112" s="6">
        <v>26.678192147000001</v>
      </c>
      <c r="E112" s="6">
        <v>85.267671631401697</v>
      </c>
      <c r="F112" s="6">
        <v>0.79308137134471302</v>
      </c>
      <c r="G112" s="6">
        <v>85.295808911915401</v>
      </c>
      <c r="H112" s="6">
        <v>30.577776538999998</v>
      </c>
      <c r="I112" s="6">
        <v>70.068367693608494</v>
      </c>
      <c r="J112" s="6">
        <v>0.90900705777206603</v>
      </c>
      <c r="K112" s="6">
        <v>68.825079817335705</v>
      </c>
      <c r="L112" s="6">
        <v>2.1186537460000001</v>
      </c>
      <c r="M112" s="6">
        <v>100</v>
      </c>
      <c r="N112" s="6">
        <v>6.2982709211472601E-2</v>
      </c>
      <c r="O112" s="6">
        <v>98.455225229191896</v>
      </c>
      <c r="P112" s="6">
        <v>3304.4910678900001</v>
      </c>
      <c r="Q112" s="6">
        <v>7.2177368475528398</v>
      </c>
      <c r="R112" s="6">
        <v>98.234928861671804</v>
      </c>
      <c r="S112" s="6">
        <v>0.91883082648377701</v>
      </c>
    </row>
    <row r="113" spans="1:19" x14ac:dyDescent="0.25">
      <c r="A113" s="6" t="s">
        <v>83</v>
      </c>
      <c r="B113" s="6" t="s">
        <v>84</v>
      </c>
      <c r="C113" s="6" t="s">
        <v>11</v>
      </c>
      <c r="D113" s="6">
        <v>5.6856263159999996</v>
      </c>
      <c r="E113" s="6">
        <v>99.999999999999801</v>
      </c>
      <c r="F113" s="6">
        <v>2.7414923450123099</v>
      </c>
      <c r="G113" s="6">
        <v>99.940107955388399</v>
      </c>
      <c r="H113" s="6"/>
      <c r="I113" s="6"/>
      <c r="J113" s="6"/>
      <c r="K113" s="6"/>
      <c r="L113" s="6"/>
      <c r="M113" s="6"/>
      <c r="N113" s="6"/>
      <c r="O113" s="6"/>
      <c r="P113" s="6">
        <v>201.706027589</v>
      </c>
      <c r="Q113" s="6">
        <v>17.914924832333</v>
      </c>
      <c r="R113" s="6">
        <v>97.258507654987696</v>
      </c>
      <c r="S113" s="6">
        <v>2.81708045419871</v>
      </c>
    </row>
    <row r="114" spans="1:19" x14ac:dyDescent="0.25">
      <c r="A114" s="6" t="s">
        <v>83</v>
      </c>
      <c r="B114" s="6" t="s">
        <v>84</v>
      </c>
      <c r="C114" s="6" t="s">
        <v>12</v>
      </c>
      <c r="D114" s="6">
        <v>76.886385821000005</v>
      </c>
      <c r="E114" s="6">
        <v>40.681346191716798</v>
      </c>
      <c r="F114" s="6">
        <v>1.14957969511272</v>
      </c>
      <c r="G114" s="6">
        <v>40.591680478748501</v>
      </c>
      <c r="H114" s="6">
        <v>27.055751913999998</v>
      </c>
      <c r="I114" s="6">
        <v>58.136597425848997</v>
      </c>
      <c r="J114" s="6">
        <v>0.40452861328079698</v>
      </c>
      <c r="K114" s="6">
        <v>57.5848749051871</v>
      </c>
      <c r="L114" s="6">
        <v>11.366402233000001</v>
      </c>
      <c r="M114" s="6">
        <v>72.060088845736104</v>
      </c>
      <c r="N114" s="6">
        <v>0.16994666967388899</v>
      </c>
      <c r="O114" s="6">
        <v>72.219706402541703</v>
      </c>
      <c r="P114" s="6">
        <v>6572.9085664989998</v>
      </c>
      <c r="Q114" s="6">
        <v>4.7242909547667304</v>
      </c>
      <c r="R114" s="6">
        <v>98.2759450219326</v>
      </c>
      <c r="S114" s="6">
        <v>0.59819491146661297</v>
      </c>
    </row>
    <row r="115" spans="1:19" x14ac:dyDescent="0.25">
      <c r="A115" s="6" t="s">
        <v>85</v>
      </c>
      <c r="B115" s="6" t="s">
        <v>86</v>
      </c>
      <c r="C115" s="6" t="s">
        <v>11</v>
      </c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>
        <v>321.48622785399999</v>
      </c>
      <c r="Q115" s="6">
        <v>17.5164127342751</v>
      </c>
      <c r="R115" s="6">
        <v>100</v>
      </c>
      <c r="S115" s="6">
        <v>0</v>
      </c>
    </row>
    <row r="116" spans="1:19" x14ac:dyDescent="0.25">
      <c r="A116" s="6" t="s">
        <v>85</v>
      </c>
      <c r="B116" s="6" t="s">
        <v>86</v>
      </c>
      <c r="C116" s="6" t="s">
        <v>12</v>
      </c>
      <c r="D116" s="6">
        <v>113.628055952</v>
      </c>
      <c r="E116" s="6">
        <v>70.614014524765594</v>
      </c>
      <c r="F116" s="6">
        <v>1.99397691728605</v>
      </c>
      <c r="G116" s="6">
        <v>69.093361152407397</v>
      </c>
      <c r="H116" s="6"/>
      <c r="I116" s="6"/>
      <c r="J116" s="6"/>
      <c r="K116" s="6"/>
      <c r="L116" s="6"/>
      <c r="M116" s="6"/>
      <c r="N116" s="6"/>
      <c r="O116" s="6"/>
      <c r="P116" s="6">
        <v>5584.9362035909999</v>
      </c>
      <c r="Q116" s="6">
        <v>8.0837172786543992</v>
      </c>
      <c r="R116" s="6">
        <v>98.006023082713995</v>
      </c>
      <c r="S116" s="6">
        <v>1.40573571850104</v>
      </c>
    </row>
    <row r="117" spans="1:19" x14ac:dyDescent="0.25">
      <c r="A117" s="6" t="s">
        <v>87</v>
      </c>
      <c r="B117" s="6" t="s">
        <v>88</v>
      </c>
      <c r="C117" s="6" t="s">
        <v>11</v>
      </c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>
        <v>163.853172524</v>
      </c>
      <c r="Q117" s="6">
        <v>19.193580993829599</v>
      </c>
      <c r="R117" s="6">
        <v>100</v>
      </c>
      <c r="S117" s="6">
        <v>0</v>
      </c>
    </row>
    <row r="118" spans="1:19" x14ac:dyDescent="0.25">
      <c r="A118" s="6" t="s">
        <v>87</v>
      </c>
      <c r="B118" s="6" t="s">
        <v>88</v>
      </c>
      <c r="C118" s="6" t="s">
        <v>12</v>
      </c>
      <c r="D118" s="6">
        <v>179.67532741400001</v>
      </c>
      <c r="E118" s="6">
        <v>41.503343593654797</v>
      </c>
      <c r="F118" s="6">
        <v>3.9022619326855099</v>
      </c>
      <c r="G118" s="6">
        <v>39.813616264291497</v>
      </c>
      <c r="H118" s="6">
        <v>14.617290950999999</v>
      </c>
      <c r="I118" s="6">
        <v>76.6667824717793</v>
      </c>
      <c r="J118" s="6">
        <v>0.31746427769487501</v>
      </c>
      <c r="K118" s="6">
        <v>77.061041773703707</v>
      </c>
      <c r="L118" s="6"/>
      <c r="M118" s="6"/>
      <c r="N118" s="6"/>
      <c r="O118" s="6"/>
      <c r="P118" s="6">
        <v>4410.0965926469999</v>
      </c>
      <c r="Q118" s="6">
        <v>6.9152526353500301</v>
      </c>
      <c r="R118" s="6">
        <v>95.780273789619599</v>
      </c>
      <c r="S118" s="6">
        <v>1.6965265577567299</v>
      </c>
    </row>
    <row r="119" spans="1:19" x14ac:dyDescent="0.25">
      <c r="A119" s="6" t="s">
        <v>89</v>
      </c>
      <c r="B119" s="6" t="s">
        <v>90</v>
      </c>
      <c r="C119" s="6" t="s">
        <v>11</v>
      </c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>
        <v>893.61424003000002</v>
      </c>
      <c r="Q119" s="6">
        <v>24.697061186275899</v>
      </c>
      <c r="R119" s="6">
        <v>100</v>
      </c>
      <c r="S119" s="6">
        <v>0</v>
      </c>
    </row>
    <row r="120" spans="1:19" x14ac:dyDescent="0.25">
      <c r="A120" s="6" t="s">
        <v>89</v>
      </c>
      <c r="B120" s="6" t="s">
        <v>90</v>
      </c>
      <c r="C120" s="6" t="s">
        <v>12</v>
      </c>
      <c r="D120" s="6">
        <v>327.57017210999999</v>
      </c>
      <c r="E120" s="6">
        <v>41.7158756487933</v>
      </c>
      <c r="F120" s="6">
        <v>1.3413794861497801</v>
      </c>
      <c r="G120" s="6">
        <v>41.012016509424001</v>
      </c>
      <c r="H120" s="6">
        <v>34.189487069999998</v>
      </c>
      <c r="I120" s="6">
        <v>100</v>
      </c>
      <c r="J120" s="6">
        <v>0.14000382361517499</v>
      </c>
      <c r="K120" s="6">
        <v>100.035738813259</v>
      </c>
      <c r="L120" s="6">
        <v>66.722850829999999</v>
      </c>
      <c r="M120" s="6">
        <v>71.624452849364104</v>
      </c>
      <c r="N120" s="6">
        <v>0.27322592525530298</v>
      </c>
      <c r="O120" s="6">
        <v>72.288321452803004</v>
      </c>
      <c r="P120" s="6">
        <v>23991.912724319998</v>
      </c>
      <c r="Q120" s="6">
        <v>6.1068649034645501</v>
      </c>
      <c r="R120" s="6">
        <v>98.245390764979703</v>
      </c>
      <c r="S120" s="6">
        <v>0.60225564126522302</v>
      </c>
    </row>
    <row r="121" spans="1:19" x14ac:dyDescent="0.25">
      <c r="A121" t="s">
        <v>966</v>
      </c>
    </row>
    <row r="122" spans="1:19" x14ac:dyDescent="0.25">
      <c r="A122" t="s">
        <v>967</v>
      </c>
    </row>
    <row r="123" spans="1:19" x14ac:dyDescent="0.25">
      <c r="A123" t="s">
        <v>968</v>
      </c>
    </row>
    <row r="124" spans="1:19" x14ac:dyDescent="0.25">
      <c r="A124" t="s">
        <v>971</v>
      </c>
    </row>
    <row r="125" spans="1:19" x14ac:dyDescent="0.25">
      <c r="A125" t="s">
        <v>972</v>
      </c>
    </row>
    <row r="128" spans="1:19" x14ac:dyDescent="0.25">
      <c r="L128" s="7" t="str">
        <f>HYPERLINK("#'Indice'!A1", "Ir al índice")</f>
        <v>Ir al índice</v>
      </c>
    </row>
    <row r="129" spans="1:19" ht="17.25" x14ac:dyDescent="0.3">
      <c r="A129" s="4" t="s">
        <v>827</v>
      </c>
    </row>
    <row r="130" spans="1:19" x14ac:dyDescent="0.25">
      <c r="A130" s="5" t="s">
        <v>14</v>
      </c>
      <c r="B130" s="5" t="s">
        <v>92</v>
      </c>
      <c r="C130" s="5" t="s">
        <v>7</v>
      </c>
      <c r="D130" s="5" t="s">
        <v>809</v>
      </c>
      <c r="E130" s="5" t="s">
        <v>810</v>
      </c>
      <c r="F130" s="5" t="s">
        <v>811</v>
      </c>
      <c r="G130" s="5" t="s">
        <v>812</v>
      </c>
      <c r="H130" s="5" t="s">
        <v>813</v>
      </c>
      <c r="I130" s="5" t="s">
        <v>814</v>
      </c>
      <c r="J130" s="5" t="s">
        <v>815</v>
      </c>
      <c r="K130" s="5" t="s">
        <v>816</v>
      </c>
      <c r="L130" s="5" t="s">
        <v>817</v>
      </c>
      <c r="M130" s="5" t="s">
        <v>818</v>
      </c>
      <c r="N130" s="5" t="s">
        <v>819</v>
      </c>
      <c r="O130" s="5" t="s">
        <v>820</v>
      </c>
      <c r="P130" s="5" t="s">
        <v>821</v>
      </c>
      <c r="Q130" s="5" t="s">
        <v>822</v>
      </c>
      <c r="R130" s="5" t="s">
        <v>823</v>
      </c>
      <c r="S130" s="5" t="s">
        <v>824</v>
      </c>
    </row>
    <row r="131" spans="1:19" x14ac:dyDescent="0.25">
      <c r="A131" s="6" t="s">
        <v>93</v>
      </c>
      <c r="B131" s="6" t="s">
        <v>94</v>
      </c>
      <c r="C131" s="6" t="s">
        <v>11</v>
      </c>
      <c r="D131" s="6">
        <v>61.70249467</v>
      </c>
      <c r="E131" s="6">
        <v>59.977116234874103</v>
      </c>
      <c r="F131" s="6">
        <v>0.76589513128738895</v>
      </c>
      <c r="G131" s="6">
        <v>59.868149283348501</v>
      </c>
      <c r="H131" s="6">
        <v>25.231369390000001</v>
      </c>
      <c r="I131" s="6">
        <v>99.999999999999702</v>
      </c>
      <c r="J131" s="6">
        <v>0.31318965424116502</v>
      </c>
      <c r="K131" s="6">
        <v>99.922073320816594</v>
      </c>
      <c r="L131" s="6">
        <v>127.43190803</v>
      </c>
      <c r="M131" s="6">
        <v>73.261980538576097</v>
      </c>
      <c r="N131" s="6">
        <v>1.5817752337701301</v>
      </c>
      <c r="O131" s="6">
        <v>72.903901127133196</v>
      </c>
      <c r="P131" s="6">
        <v>7841.8931267340004</v>
      </c>
      <c r="Q131" s="6">
        <v>8.8985795029411392</v>
      </c>
      <c r="R131" s="6">
        <v>97.339139980701304</v>
      </c>
      <c r="S131" s="6">
        <v>1.3092040396265201</v>
      </c>
    </row>
    <row r="132" spans="1:19" x14ac:dyDescent="0.25">
      <c r="A132" s="6" t="s">
        <v>93</v>
      </c>
      <c r="B132" s="6" t="s">
        <v>94</v>
      </c>
      <c r="C132" s="6" t="s">
        <v>12</v>
      </c>
      <c r="D132" s="6">
        <v>5789.9693822899999</v>
      </c>
      <c r="E132" s="6">
        <v>16.511227414480501</v>
      </c>
      <c r="F132" s="6">
        <v>3.8021566362913601</v>
      </c>
      <c r="G132" s="6">
        <v>16.246490484159299</v>
      </c>
      <c r="H132" s="6">
        <v>1151.1115750399999</v>
      </c>
      <c r="I132" s="6">
        <v>31.296579321359999</v>
      </c>
      <c r="J132" s="6">
        <v>0.75591185810711503</v>
      </c>
      <c r="K132" s="6">
        <v>30.794019077917699</v>
      </c>
      <c r="L132" s="6">
        <v>7859.5591422899997</v>
      </c>
      <c r="M132" s="6">
        <v>15.0094049743743</v>
      </c>
      <c r="N132" s="6">
        <v>5.1612146762964697</v>
      </c>
      <c r="O132" s="6">
        <v>14.1587680281106</v>
      </c>
      <c r="P132" s="6">
        <v>137480.55018657399</v>
      </c>
      <c r="Q132" s="6">
        <v>3.5322468320373801</v>
      </c>
      <c r="R132" s="6">
        <v>90.280716829305007</v>
      </c>
      <c r="S132" s="6">
        <v>1.0902371961353099</v>
      </c>
    </row>
    <row r="133" spans="1:19" x14ac:dyDescent="0.25">
      <c r="A133" s="6" t="s">
        <v>95</v>
      </c>
      <c r="B133" s="6" t="s">
        <v>96</v>
      </c>
      <c r="C133" s="6" t="s">
        <v>11</v>
      </c>
      <c r="D133" s="6"/>
      <c r="E133" s="6"/>
      <c r="F133" s="6"/>
      <c r="G133" s="6"/>
      <c r="H133" s="6">
        <v>12.16007183</v>
      </c>
      <c r="I133" s="6">
        <v>99.999999999999801</v>
      </c>
      <c r="J133" s="6">
        <v>0.38148759717181902</v>
      </c>
      <c r="K133" s="6">
        <v>101.63897148954599</v>
      </c>
      <c r="L133" s="6">
        <v>755.28556721999996</v>
      </c>
      <c r="M133" s="6">
        <v>49.055703608708299</v>
      </c>
      <c r="N133" s="6">
        <v>23.6949320896661</v>
      </c>
      <c r="O133" s="6">
        <v>40.589792071949603</v>
      </c>
      <c r="P133" s="6">
        <v>2420.0949049020001</v>
      </c>
      <c r="Q133" s="6">
        <v>21.190990876969</v>
      </c>
      <c r="R133" s="6">
        <v>75.923580313162105</v>
      </c>
      <c r="S133" s="6">
        <v>12.6514021660044</v>
      </c>
    </row>
    <row r="134" spans="1:19" x14ac:dyDescent="0.25">
      <c r="A134" s="6" t="s">
        <v>95</v>
      </c>
      <c r="B134" s="6" t="s">
        <v>96</v>
      </c>
      <c r="C134" s="6" t="s">
        <v>12</v>
      </c>
      <c r="D134" s="6">
        <v>477.59511873100001</v>
      </c>
      <c r="E134" s="6">
        <v>34.996386267692102</v>
      </c>
      <c r="F134" s="6">
        <v>1.07244977886638</v>
      </c>
      <c r="G134" s="6">
        <v>35.166252191975303</v>
      </c>
      <c r="H134" s="6">
        <v>206.00450595999999</v>
      </c>
      <c r="I134" s="6">
        <v>61.823373110834602</v>
      </c>
      <c r="J134" s="6">
        <v>0.46258740551893102</v>
      </c>
      <c r="K134" s="6">
        <v>61.736475790253401</v>
      </c>
      <c r="L134" s="6">
        <v>6361.78864866</v>
      </c>
      <c r="M134" s="6">
        <v>15.7287912346816</v>
      </c>
      <c r="N134" s="6">
        <v>14.285528812728201</v>
      </c>
      <c r="O134" s="6">
        <v>14.8232017247404</v>
      </c>
      <c r="P134" s="6">
        <v>37487.710445345001</v>
      </c>
      <c r="Q134" s="6">
        <v>6.4992441071620899</v>
      </c>
      <c r="R134" s="6">
        <v>84.179434002886495</v>
      </c>
      <c r="S134" s="6">
        <v>2.5526912358073002</v>
      </c>
    </row>
    <row r="135" spans="1:19" x14ac:dyDescent="0.25">
      <c r="A135" s="6" t="s">
        <v>97</v>
      </c>
      <c r="B135" s="6" t="s">
        <v>98</v>
      </c>
      <c r="C135" s="6" t="s">
        <v>11</v>
      </c>
      <c r="D135" s="6"/>
      <c r="E135" s="6"/>
      <c r="F135" s="6"/>
      <c r="G135" s="6"/>
      <c r="H135" s="6"/>
      <c r="I135" s="6"/>
      <c r="J135" s="6"/>
      <c r="K135" s="6"/>
      <c r="L135" s="6">
        <v>16.489042940000001</v>
      </c>
      <c r="M135" s="6">
        <v>100</v>
      </c>
      <c r="N135" s="6">
        <v>1.2310056322296601</v>
      </c>
      <c r="O135" s="6">
        <v>100.119142163776</v>
      </c>
      <c r="P135" s="6">
        <v>1322.9884142129999</v>
      </c>
      <c r="Q135" s="6">
        <v>11.9534344913392</v>
      </c>
      <c r="R135" s="6">
        <v>98.768994367770304</v>
      </c>
      <c r="S135" s="6">
        <v>1.2478331756491701</v>
      </c>
    </row>
    <row r="136" spans="1:19" x14ac:dyDescent="0.25">
      <c r="A136" s="6" t="s">
        <v>97</v>
      </c>
      <c r="B136" s="6" t="s">
        <v>98</v>
      </c>
      <c r="C136" s="6" t="s">
        <v>12</v>
      </c>
      <c r="D136" s="6">
        <v>1078.1993699560001</v>
      </c>
      <c r="E136" s="6">
        <v>39.006448266528601</v>
      </c>
      <c r="F136" s="6">
        <v>5.38656858942438</v>
      </c>
      <c r="G136" s="6">
        <v>36.6983775641324</v>
      </c>
      <c r="H136" s="6">
        <v>94.258544169999993</v>
      </c>
      <c r="I136" s="6">
        <v>100</v>
      </c>
      <c r="J136" s="6">
        <v>0.47090559265649701</v>
      </c>
      <c r="K136" s="6">
        <v>99.737874719747595</v>
      </c>
      <c r="L136" s="6">
        <v>964.61916682100002</v>
      </c>
      <c r="M136" s="6">
        <v>15.459082444082499</v>
      </c>
      <c r="N136" s="6">
        <v>4.8191340577084096</v>
      </c>
      <c r="O136" s="6">
        <v>14.4137764412617</v>
      </c>
      <c r="P136" s="6">
        <v>17879.364779143001</v>
      </c>
      <c r="Q136" s="6">
        <v>5.0305011206663597</v>
      </c>
      <c r="R136" s="6">
        <v>89.323391760210697</v>
      </c>
      <c r="S136" s="6">
        <v>2.4499144501637802</v>
      </c>
    </row>
    <row r="137" spans="1:19" x14ac:dyDescent="0.25">
      <c r="A137" s="6" t="s">
        <v>99</v>
      </c>
      <c r="B137" s="6" t="s">
        <v>100</v>
      </c>
      <c r="C137" s="6" t="s">
        <v>11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>
        <v>4157.3806383359997</v>
      </c>
      <c r="Q137" s="6">
        <v>9.4573700826378406</v>
      </c>
      <c r="R137" s="6">
        <v>100</v>
      </c>
      <c r="S137" s="6">
        <v>0</v>
      </c>
    </row>
    <row r="138" spans="1:19" x14ac:dyDescent="0.25">
      <c r="A138" s="6" t="s">
        <v>99</v>
      </c>
      <c r="B138" s="6" t="s">
        <v>100</v>
      </c>
      <c r="C138" s="6" t="s">
        <v>12</v>
      </c>
      <c r="D138" s="6">
        <v>1888.3737098500001</v>
      </c>
      <c r="E138" s="6">
        <v>30.0073328944727</v>
      </c>
      <c r="F138" s="6">
        <v>2.9121482041596498</v>
      </c>
      <c r="G138" s="6">
        <v>28.936995042572299</v>
      </c>
      <c r="H138" s="6">
        <v>186.82072342999999</v>
      </c>
      <c r="I138" s="6">
        <v>42.478022701279002</v>
      </c>
      <c r="J138" s="6">
        <v>0.28810485519823098</v>
      </c>
      <c r="K138" s="6">
        <v>42.045532218568802</v>
      </c>
      <c r="L138" s="6">
        <v>233.68795951000001</v>
      </c>
      <c r="M138" s="6">
        <v>36.328578098744103</v>
      </c>
      <c r="N138" s="6">
        <v>0.36038098183162898</v>
      </c>
      <c r="O138" s="6">
        <v>35.916137821402998</v>
      </c>
      <c r="P138" s="6">
        <v>62535.815660444001</v>
      </c>
      <c r="Q138" s="6">
        <v>3.5900331525227198</v>
      </c>
      <c r="R138" s="6">
        <v>96.439365958810498</v>
      </c>
      <c r="S138" s="6">
        <v>0.93202131948342604</v>
      </c>
    </row>
    <row r="139" spans="1:19" x14ac:dyDescent="0.25">
      <c r="A139" s="6" t="s">
        <v>101</v>
      </c>
      <c r="B139" s="6" t="s">
        <v>102</v>
      </c>
      <c r="C139" s="6" t="s">
        <v>11</v>
      </c>
      <c r="D139" s="6"/>
      <c r="E139" s="6"/>
      <c r="F139" s="6"/>
      <c r="G139" s="6"/>
      <c r="H139" s="6">
        <v>38.958870519999998</v>
      </c>
      <c r="I139" s="6">
        <v>100</v>
      </c>
      <c r="J139" s="6">
        <v>1.26888487073525</v>
      </c>
      <c r="K139" s="6">
        <v>96.213374866852007</v>
      </c>
      <c r="L139" s="6"/>
      <c r="M139" s="6"/>
      <c r="N139" s="6"/>
      <c r="O139" s="6"/>
      <c r="P139" s="6">
        <v>3031.3646409759999</v>
      </c>
      <c r="Q139" s="6">
        <v>11.8717577105045</v>
      </c>
      <c r="R139" s="6">
        <v>98.731115129264793</v>
      </c>
      <c r="S139" s="6">
        <v>1.2365270621230999</v>
      </c>
    </row>
    <row r="140" spans="1:19" x14ac:dyDescent="0.25">
      <c r="A140" s="6" t="s">
        <v>101</v>
      </c>
      <c r="B140" s="6" t="s">
        <v>102</v>
      </c>
      <c r="C140" s="6" t="s">
        <v>12</v>
      </c>
      <c r="D140" s="6">
        <v>1732.43278132</v>
      </c>
      <c r="E140" s="6">
        <v>38.731930833608402</v>
      </c>
      <c r="F140" s="6">
        <v>3.75667976975455</v>
      </c>
      <c r="G140" s="6">
        <v>37.5398190021819</v>
      </c>
      <c r="H140" s="6">
        <v>167.06020035</v>
      </c>
      <c r="I140" s="6">
        <v>53.574895553711599</v>
      </c>
      <c r="J140" s="6">
        <v>0.36226033226397603</v>
      </c>
      <c r="K140" s="6">
        <v>53.189951869131697</v>
      </c>
      <c r="L140" s="6">
        <v>50.766242249999998</v>
      </c>
      <c r="M140" s="6">
        <v>73.186987095578303</v>
      </c>
      <c r="N140" s="6">
        <v>0.110083644977973</v>
      </c>
      <c r="O140" s="6">
        <v>72.882371901004404</v>
      </c>
      <c r="P140" s="6">
        <v>44165.803030520998</v>
      </c>
      <c r="Q140" s="6">
        <v>4.95461866369644</v>
      </c>
      <c r="R140" s="6">
        <v>95.770976253003496</v>
      </c>
      <c r="S140" s="6">
        <v>1.54206916494666</v>
      </c>
    </row>
    <row r="141" spans="1:19" x14ac:dyDescent="0.25">
      <c r="A141" s="6" t="s">
        <v>103</v>
      </c>
      <c r="B141" s="6" t="s">
        <v>104</v>
      </c>
      <c r="C141" s="6" t="s">
        <v>11</v>
      </c>
      <c r="D141" s="6">
        <v>17.55477952</v>
      </c>
      <c r="E141" s="6">
        <v>100</v>
      </c>
      <c r="F141" s="6">
        <v>0.98380645677094702</v>
      </c>
      <c r="G141" s="6">
        <v>100.818143662569</v>
      </c>
      <c r="H141" s="6"/>
      <c r="I141" s="6"/>
      <c r="J141" s="6"/>
      <c r="K141" s="6"/>
      <c r="L141" s="6"/>
      <c r="M141" s="6"/>
      <c r="N141" s="6"/>
      <c r="O141" s="6"/>
      <c r="P141" s="6">
        <v>1766.818498291</v>
      </c>
      <c r="Q141" s="6">
        <v>16.833995382542401</v>
      </c>
      <c r="R141" s="6">
        <v>99.016193543229093</v>
      </c>
      <c r="S141" s="6">
        <v>1.00171029753424</v>
      </c>
    </row>
    <row r="142" spans="1:19" x14ac:dyDescent="0.25">
      <c r="A142" s="6" t="s">
        <v>103</v>
      </c>
      <c r="B142" s="6" t="s">
        <v>104</v>
      </c>
      <c r="C142" s="6" t="s">
        <v>12</v>
      </c>
      <c r="D142" s="6">
        <v>1125.4348414200001</v>
      </c>
      <c r="E142" s="6">
        <v>56.338071013497697</v>
      </c>
      <c r="F142" s="6">
        <v>3.4146200444736499</v>
      </c>
      <c r="G142" s="6">
        <v>55.013512009303803</v>
      </c>
      <c r="H142" s="6">
        <v>224.695943822</v>
      </c>
      <c r="I142" s="6">
        <v>62.006560429580702</v>
      </c>
      <c r="J142" s="6">
        <v>0.68173762304928998</v>
      </c>
      <c r="K142" s="6">
        <v>60.956033382384398</v>
      </c>
      <c r="L142" s="6">
        <v>108.17711798000001</v>
      </c>
      <c r="M142" s="6">
        <v>73.789142372527806</v>
      </c>
      <c r="N142" s="6">
        <v>0.32821425267218002</v>
      </c>
      <c r="O142" s="6">
        <v>74.129698623011095</v>
      </c>
      <c r="P142" s="6">
        <v>31500.991426184999</v>
      </c>
      <c r="Q142" s="6">
        <v>5.3435426503473602</v>
      </c>
      <c r="R142" s="6">
        <v>95.575428079804894</v>
      </c>
      <c r="S142" s="6">
        <v>2.0490606033692602</v>
      </c>
    </row>
    <row r="143" spans="1:19" x14ac:dyDescent="0.25">
      <c r="A143" s="6" t="s">
        <v>105</v>
      </c>
      <c r="B143" s="6" t="s">
        <v>106</v>
      </c>
      <c r="C143" s="6" t="s">
        <v>11</v>
      </c>
      <c r="D143" s="6"/>
      <c r="E143" s="6"/>
      <c r="F143" s="6"/>
      <c r="G143" s="6"/>
      <c r="H143" s="6">
        <v>9.0203105039999993</v>
      </c>
      <c r="I143" s="6">
        <v>100</v>
      </c>
      <c r="J143" s="6">
        <v>9.46325129483849E-2</v>
      </c>
      <c r="K143" s="6">
        <v>100.436662581082</v>
      </c>
      <c r="L143" s="6"/>
      <c r="M143" s="6"/>
      <c r="N143" s="6"/>
      <c r="O143" s="6"/>
      <c r="P143" s="6">
        <v>9522.9156203530001</v>
      </c>
      <c r="Q143" s="6">
        <v>9.7771326470386004</v>
      </c>
      <c r="R143" s="6">
        <v>99.905367487051606</v>
      </c>
      <c r="S143" s="6">
        <v>9.5135767089077103E-2</v>
      </c>
    </row>
    <row r="144" spans="1:19" x14ac:dyDescent="0.25">
      <c r="A144" s="6" t="s">
        <v>105</v>
      </c>
      <c r="B144" s="6" t="s">
        <v>106</v>
      </c>
      <c r="C144" s="6" t="s">
        <v>12</v>
      </c>
      <c r="D144" s="6">
        <v>6371.6046882399996</v>
      </c>
      <c r="E144" s="6">
        <v>20.737859593771699</v>
      </c>
      <c r="F144" s="6">
        <v>3.65333310947738</v>
      </c>
      <c r="G144" s="6">
        <v>20.206378411329499</v>
      </c>
      <c r="H144" s="6">
        <v>1060.35549485</v>
      </c>
      <c r="I144" s="6">
        <v>48.242733020816601</v>
      </c>
      <c r="J144" s="6">
        <v>0.60798370688339598</v>
      </c>
      <c r="K144" s="6">
        <v>47.8396911541005</v>
      </c>
      <c r="L144" s="6">
        <v>151.23624785000001</v>
      </c>
      <c r="M144" s="6">
        <v>60.604356504118101</v>
      </c>
      <c r="N144" s="6">
        <v>8.6715422355581204E-2</v>
      </c>
      <c r="O144" s="6">
        <v>60.704680659747801</v>
      </c>
      <c r="P144" s="6">
        <v>166822.05207243201</v>
      </c>
      <c r="Q144" s="6">
        <v>3.6388507776351502</v>
      </c>
      <c r="R144" s="6">
        <v>95.651967761283601</v>
      </c>
      <c r="S144" s="6">
        <v>0.83699827229984702</v>
      </c>
    </row>
    <row r="145" spans="1:19" x14ac:dyDescent="0.25">
      <c r="A145" s="6" t="s">
        <v>107</v>
      </c>
      <c r="B145" s="6" t="s">
        <v>108</v>
      </c>
      <c r="C145" s="6" t="s">
        <v>11</v>
      </c>
      <c r="D145" s="6">
        <v>53.187349449999999</v>
      </c>
      <c r="E145" s="6">
        <v>71.877499525999099</v>
      </c>
      <c r="F145" s="6">
        <v>0.45801241817736399</v>
      </c>
      <c r="G145" s="6">
        <v>71.740041164814002</v>
      </c>
      <c r="H145" s="6"/>
      <c r="I145" s="6"/>
      <c r="J145" s="6"/>
      <c r="K145" s="6"/>
      <c r="L145" s="6">
        <v>76.427431589999998</v>
      </c>
      <c r="M145" s="6">
        <v>71.454168627262902</v>
      </c>
      <c r="N145" s="6">
        <v>0.65813982308947305</v>
      </c>
      <c r="O145" s="6">
        <v>71.279672326364206</v>
      </c>
      <c r="P145" s="6">
        <v>11483.028749818001</v>
      </c>
      <c r="Q145" s="6">
        <v>6.7463966572977698</v>
      </c>
      <c r="R145" s="6">
        <v>98.883847758733197</v>
      </c>
      <c r="S145" s="6">
        <v>0.57802077899997595</v>
      </c>
    </row>
    <row r="146" spans="1:19" x14ac:dyDescent="0.25">
      <c r="A146" s="6" t="s">
        <v>107</v>
      </c>
      <c r="B146" s="6" t="s">
        <v>108</v>
      </c>
      <c r="C146" s="6" t="s">
        <v>12</v>
      </c>
      <c r="D146" s="6">
        <v>5481.6892139800002</v>
      </c>
      <c r="E146" s="6">
        <v>16.539831071374898</v>
      </c>
      <c r="F146" s="6">
        <v>2.3494353803648398</v>
      </c>
      <c r="G146" s="6">
        <v>16.317236134636101</v>
      </c>
      <c r="H146" s="6">
        <v>856.64098806000004</v>
      </c>
      <c r="I146" s="6">
        <v>33.456692116681701</v>
      </c>
      <c r="J146" s="6">
        <v>0.36715373073067398</v>
      </c>
      <c r="K146" s="6">
        <v>33.228970009506803</v>
      </c>
      <c r="L146" s="6">
        <v>1782.89228654</v>
      </c>
      <c r="M146" s="6">
        <v>25.733476340073999</v>
      </c>
      <c r="N146" s="6">
        <v>0.76414222949632504</v>
      </c>
      <c r="O146" s="6">
        <v>25.582537801797098</v>
      </c>
      <c r="P146" s="6">
        <v>225198.20650243</v>
      </c>
      <c r="Q146" s="6">
        <v>2.35538238006249</v>
      </c>
      <c r="R146" s="6">
        <v>96.519268659408198</v>
      </c>
      <c r="S146" s="6">
        <v>0.48047789151456999</v>
      </c>
    </row>
    <row r="147" spans="1:19" x14ac:dyDescent="0.25">
      <c r="A147" s="6" t="s">
        <v>109</v>
      </c>
      <c r="B147" s="6" t="s">
        <v>110</v>
      </c>
      <c r="C147" s="6" t="s">
        <v>11</v>
      </c>
      <c r="D147" s="6"/>
      <c r="E147" s="6"/>
      <c r="F147" s="6"/>
      <c r="G147" s="6"/>
      <c r="H147" s="6">
        <v>68.104488720000006</v>
      </c>
      <c r="I147" s="6">
        <v>100</v>
      </c>
      <c r="J147" s="6">
        <v>1.4381959655732</v>
      </c>
      <c r="K147" s="6">
        <v>98.868305940641307</v>
      </c>
      <c r="L147" s="6">
        <v>16.825615930000001</v>
      </c>
      <c r="M147" s="6">
        <v>100</v>
      </c>
      <c r="N147" s="6">
        <v>0.35531480235169699</v>
      </c>
      <c r="O147" s="6">
        <v>100.13501764409401</v>
      </c>
      <c r="P147" s="6">
        <v>4650.4808094569999</v>
      </c>
      <c r="Q147" s="6">
        <v>8.03017154924515</v>
      </c>
      <c r="R147" s="6">
        <v>98.2064892320751</v>
      </c>
      <c r="S147" s="6">
        <v>1.48900721957299</v>
      </c>
    </row>
    <row r="148" spans="1:19" x14ac:dyDescent="0.25">
      <c r="A148" s="6" t="s">
        <v>109</v>
      </c>
      <c r="B148" s="6" t="s">
        <v>110</v>
      </c>
      <c r="C148" s="6" t="s">
        <v>12</v>
      </c>
      <c r="D148" s="6">
        <v>2514.7258809300001</v>
      </c>
      <c r="E148" s="6">
        <v>21.536615144577201</v>
      </c>
      <c r="F148" s="6">
        <v>2.9473825111954</v>
      </c>
      <c r="G148" s="6">
        <v>20.395828725585801</v>
      </c>
      <c r="H148" s="6">
        <v>381.53981602300001</v>
      </c>
      <c r="I148" s="6">
        <v>29.980138825872199</v>
      </c>
      <c r="J148" s="6">
        <v>0.44718344436612001</v>
      </c>
      <c r="K148" s="6">
        <v>29.441991654219901</v>
      </c>
      <c r="L148" s="6">
        <v>863.10703645599995</v>
      </c>
      <c r="M148" s="6">
        <v>22.610086008943899</v>
      </c>
      <c r="N148" s="6">
        <v>1.0116039302062301</v>
      </c>
      <c r="O148" s="6">
        <v>22.5072053383489</v>
      </c>
      <c r="P148" s="6">
        <v>81561.276058460004</v>
      </c>
      <c r="Q148" s="6">
        <v>2.71758383449734</v>
      </c>
      <c r="R148" s="6">
        <v>95.593830114232205</v>
      </c>
      <c r="S148" s="6">
        <v>0.73497719800588401</v>
      </c>
    </row>
    <row r="149" spans="1:19" x14ac:dyDescent="0.25">
      <c r="A149" s="6" t="s">
        <v>111</v>
      </c>
      <c r="B149" s="6" t="s">
        <v>112</v>
      </c>
      <c r="C149" s="6" t="s">
        <v>11</v>
      </c>
      <c r="D149" s="6"/>
      <c r="E149" s="6"/>
      <c r="F149" s="6"/>
      <c r="G149" s="6"/>
      <c r="H149" s="6"/>
      <c r="I149" s="6"/>
      <c r="J149" s="6"/>
      <c r="K149" s="6"/>
      <c r="L149" s="6">
        <v>154.2920943</v>
      </c>
      <c r="M149" s="6">
        <v>53.222934849045998</v>
      </c>
      <c r="N149" s="6">
        <v>1.3234252660460899</v>
      </c>
      <c r="O149" s="6">
        <v>51.968028259842299</v>
      </c>
      <c r="P149" s="6">
        <v>11504.250194300001</v>
      </c>
      <c r="Q149" s="6">
        <v>7.32131346752222</v>
      </c>
      <c r="R149" s="6">
        <v>98.676574733953899</v>
      </c>
      <c r="S149" s="6">
        <v>0.69698205284386605</v>
      </c>
    </row>
    <row r="150" spans="1:19" x14ac:dyDescent="0.25">
      <c r="A150" s="6" t="s">
        <v>111</v>
      </c>
      <c r="B150" s="6" t="s">
        <v>112</v>
      </c>
      <c r="C150" s="6" t="s">
        <v>12</v>
      </c>
      <c r="D150" s="6">
        <v>3074.8799029299998</v>
      </c>
      <c r="E150" s="6">
        <v>23.111412289605699</v>
      </c>
      <c r="F150" s="6">
        <v>2.07229422251614</v>
      </c>
      <c r="G150" s="6">
        <v>22.856175146522901</v>
      </c>
      <c r="H150" s="6">
        <v>469.86945864</v>
      </c>
      <c r="I150" s="6">
        <v>39.232387733414299</v>
      </c>
      <c r="J150" s="6">
        <v>0.31666529920359798</v>
      </c>
      <c r="K150" s="6">
        <v>38.9836649554682</v>
      </c>
      <c r="L150" s="6">
        <v>864.76377737999996</v>
      </c>
      <c r="M150" s="6">
        <v>27.7891829993013</v>
      </c>
      <c r="N150" s="6">
        <v>0.58280161706419897</v>
      </c>
      <c r="O150" s="6">
        <v>27.7124405263928</v>
      </c>
      <c r="P150" s="6">
        <v>143970.9566573</v>
      </c>
      <c r="Q150" s="6">
        <v>2.8417956306784902</v>
      </c>
      <c r="R150" s="6">
        <v>97.028238861216096</v>
      </c>
      <c r="S150" s="6">
        <v>0.531711280704947</v>
      </c>
    </row>
    <row r="151" spans="1:19" x14ac:dyDescent="0.25">
      <c r="A151" s="6" t="s">
        <v>113</v>
      </c>
      <c r="B151" s="6" t="s">
        <v>114</v>
      </c>
      <c r="C151" s="6" t="s">
        <v>11</v>
      </c>
      <c r="D151" s="6">
        <v>49.905829330000003</v>
      </c>
      <c r="E151" s="6">
        <v>72.844548628603803</v>
      </c>
      <c r="F151" s="6">
        <v>0.387729835740447</v>
      </c>
      <c r="G151" s="6">
        <v>72.736483618744103</v>
      </c>
      <c r="H151" s="6"/>
      <c r="I151" s="6"/>
      <c r="J151" s="6"/>
      <c r="K151" s="6"/>
      <c r="L151" s="6">
        <v>62.060516210000003</v>
      </c>
      <c r="M151" s="6">
        <v>76.730123381052906</v>
      </c>
      <c r="N151" s="6">
        <v>0.48216238622059698</v>
      </c>
      <c r="O151" s="6">
        <v>76.702372590033406</v>
      </c>
      <c r="P151" s="6">
        <v>12759.323075532</v>
      </c>
      <c r="Q151" s="6">
        <v>7.9135570439393996</v>
      </c>
      <c r="R151" s="6">
        <v>99.130107778039005</v>
      </c>
      <c r="S151" s="6">
        <v>0.46625135263251699</v>
      </c>
    </row>
    <row r="152" spans="1:19" x14ac:dyDescent="0.25">
      <c r="A152" s="6" t="s">
        <v>113</v>
      </c>
      <c r="B152" s="6" t="s">
        <v>114</v>
      </c>
      <c r="C152" s="6" t="s">
        <v>12</v>
      </c>
      <c r="D152" s="6">
        <v>7597.2331524130004</v>
      </c>
      <c r="E152" s="6">
        <v>19.310321787115999</v>
      </c>
      <c r="F152" s="6">
        <v>2.5242503936511298</v>
      </c>
      <c r="G152" s="6">
        <v>18.901075961432898</v>
      </c>
      <c r="H152" s="6">
        <v>2799.87812652</v>
      </c>
      <c r="I152" s="6">
        <v>24.728053269114</v>
      </c>
      <c r="J152" s="6">
        <v>0.93028518689051098</v>
      </c>
      <c r="K152" s="6">
        <v>24.412802222240799</v>
      </c>
      <c r="L152" s="6">
        <v>4134.1416107329997</v>
      </c>
      <c r="M152" s="6">
        <v>14.2724435941139</v>
      </c>
      <c r="N152" s="6">
        <v>1.3736064668474499</v>
      </c>
      <c r="O152" s="6">
        <v>14.3348561798659</v>
      </c>
      <c r="P152" s="6">
        <v>286438.61806771503</v>
      </c>
      <c r="Q152" s="6">
        <v>2.5179397071569598</v>
      </c>
      <c r="R152" s="6">
        <v>95.171857952610907</v>
      </c>
      <c r="S152" s="6">
        <v>0.628681812878914</v>
      </c>
    </row>
    <row r="153" spans="1:19" x14ac:dyDescent="0.25">
      <c r="A153" s="6" t="s">
        <v>115</v>
      </c>
      <c r="B153" s="6" t="s">
        <v>116</v>
      </c>
      <c r="C153" s="6" t="s">
        <v>11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>
        <v>2047.945789201</v>
      </c>
      <c r="Q153" s="6">
        <v>12.0053715951413</v>
      </c>
      <c r="R153" s="6">
        <v>100</v>
      </c>
      <c r="S153" s="6">
        <v>0</v>
      </c>
    </row>
    <row r="154" spans="1:19" x14ac:dyDescent="0.25">
      <c r="A154" s="6" t="s">
        <v>115</v>
      </c>
      <c r="B154" s="6" t="s">
        <v>116</v>
      </c>
      <c r="C154" s="6" t="s">
        <v>12</v>
      </c>
      <c r="D154" s="6">
        <v>978.09851967999998</v>
      </c>
      <c r="E154" s="6">
        <v>43.693502037452298</v>
      </c>
      <c r="F154" s="6">
        <v>3.3885305243647901</v>
      </c>
      <c r="G154" s="6">
        <v>41.359811208602999</v>
      </c>
      <c r="H154" s="6">
        <v>277.64013008000001</v>
      </c>
      <c r="I154" s="6">
        <v>49.318181798277998</v>
      </c>
      <c r="J154" s="6">
        <v>0.96185817342049096</v>
      </c>
      <c r="K154" s="6">
        <v>47.830903797519397</v>
      </c>
      <c r="L154" s="6">
        <v>821.84304826000005</v>
      </c>
      <c r="M154" s="6">
        <v>34.144964341050397</v>
      </c>
      <c r="N154" s="6">
        <v>2.84719810860885</v>
      </c>
      <c r="O154" s="6">
        <v>33.403127610268498</v>
      </c>
      <c r="P154" s="6">
        <v>26787.394215494998</v>
      </c>
      <c r="Q154" s="6">
        <v>4.6700377402300397</v>
      </c>
      <c r="R154" s="6">
        <v>92.802413193605901</v>
      </c>
      <c r="S154" s="6">
        <v>1.9745936671973201</v>
      </c>
    </row>
    <row r="155" spans="1:19" x14ac:dyDescent="0.25">
      <c r="A155" s="6" t="s">
        <v>117</v>
      </c>
      <c r="B155" s="6" t="s">
        <v>118</v>
      </c>
      <c r="C155" s="6" t="s">
        <v>11</v>
      </c>
      <c r="D155" s="6"/>
      <c r="E155" s="6"/>
      <c r="F155" s="6"/>
      <c r="G155" s="6"/>
      <c r="H155" s="6"/>
      <c r="I155" s="6"/>
      <c r="J155" s="6"/>
      <c r="K155" s="6"/>
      <c r="L155" s="6">
        <v>90.460475540000004</v>
      </c>
      <c r="M155" s="6">
        <v>44.460064490227602</v>
      </c>
      <c r="N155" s="6">
        <v>4.63796646410258</v>
      </c>
      <c r="O155" s="6">
        <v>42.888955314376197</v>
      </c>
      <c r="P155" s="6">
        <v>1859.973539888</v>
      </c>
      <c r="Q155" s="6">
        <v>10.077375225909501</v>
      </c>
      <c r="R155" s="6">
        <v>95.362033535897396</v>
      </c>
      <c r="S155" s="6">
        <v>2.0859196165693299</v>
      </c>
    </row>
    <row r="156" spans="1:19" x14ac:dyDescent="0.25">
      <c r="A156" s="6" t="s">
        <v>117</v>
      </c>
      <c r="B156" s="6" t="s">
        <v>118</v>
      </c>
      <c r="C156" s="6" t="s">
        <v>12</v>
      </c>
      <c r="D156" s="6">
        <v>1099.932014064</v>
      </c>
      <c r="E156" s="6">
        <v>28.0889752350013</v>
      </c>
      <c r="F156" s="6">
        <v>2.7784464193118299</v>
      </c>
      <c r="G156" s="6">
        <v>27.434984624109301</v>
      </c>
      <c r="H156" s="6">
        <v>86.764613463000003</v>
      </c>
      <c r="I156" s="6">
        <v>38.600067793789698</v>
      </c>
      <c r="J156" s="6">
        <v>0.21916884545304299</v>
      </c>
      <c r="K156" s="6">
        <v>38.178493980122099</v>
      </c>
      <c r="L156" s="6">
        <v>1506.2655124390001</v>
      </c>
      <c r="M156" s="6">
        <v>13.2711218903282</v>
      </c>
      <c r="N156" s="6">
        <v>3.8048515417840401</v>
      </c>
      <c r="O156" s="6">
        <v>13.268361272071999</v>
      </c>
      <c r="P156" s="6">
        <v>36895.061095566998</v>
      </c>
      <c r="Q156" s="6">
        <v>3.3252009205720601</v>
      </c>
      <c r="R156" s="6">
        <v>93.197533193451093</v>
      </c>
      <c r="S156" s="6">
        <v>0.95739441357537203</v>
      </c>
    </row>
    <row r="157" spans="1:19" x14ac:dyDescent="0.25">
      <c r="A157" s="6" t="s">
        <v>119</v>
      </c>
      <c r="B157" s="6" t="s">
        <v>120</v>
      </c>
      <c r="C157" s="6" t="s">
        <v>11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>
        <v>689.28355392100002</v>
      </c>
      <c r="Q157" s="6">
        <v>13.4735596767819</v>
      </c>
      <c r="R157" s="6">
        <v>100</v>
      </c>
      <c r="S157" s="6">
        <v>0</v>
      </c>
    </row>
    <row r="158" spans="1:19" x14ac:dyDescent="0.25">
      <c r="A158" s="6" t="s">
        <v>119</v>
      </c>
      <c r="B158" s="6" t="s">
        <v>120</v>
      </c>
      <c r="C158" s="6" t="s">
        <v>12</v>
      </c>
      <c r="D158" s="6">
        <v>598.00617510899997</v>
      </c>
      <c r="E158" s="6">
        <v>32.346982282190403</v>
      </c>
      <c r="F158" s="6">
        <v>3.2463715526717598</v>
      </c>
      <c r="G158" s="6">
        <v>31.639227988298799</v>
      </c>
      <c r="H158" s="6">
        <v>30.390023649</v>
      </c>
      <c r="I158" s="6">
        <v>76.418074072621394</v>
      </c>
      <c r="J158" s="6">
        <v>0.16497707275539999</v>
      </c>
      <c r="K158" s="6">
        <v>76.493781233245798</v>
      </c>
      <c r="L158" s="6">
        <v>232.99344455299999</v>
      </c>
      <c r="M158" s="6">
        <v>35.153872382366501</v>
      </c>
      <c r="N158" s="6">
        <v>1.2648419394966901</v>
      </c>
      <c r="O158" s="6">
        <v>35.369165744100201</v>
      </c>
      <c r="P158" s="6">
        <v>17559.366126829998</v>
      </c>
      <c r="Q158" s="6">
        <v>5.3816303987197198</v>
      </c>
      <c r="R158" s="6">
        <v>95.3238094350761</v>
      </c>
      <c r="S158" s="6">
        <v>1.2438034093844299</v>
      </c>
    </row>
    <row r="159" spans="1:19" x14ac:dyDescent="0.25">
      <c r="A159" s="6" t="s">
        <v>121</v>
      </c>
      <c r="B159" s="6" t="s">
        <v>122</v>
      </c>
      <c r="C159" s="6" t="s">
        <v>11</v>
      </c>
      <c r="D159" s="6">
        <v>7.4822537249999996</v>
      </c>
      <c r="E159" s="6">
        <v>100</v>
      </c>
      <c r="F159" s="6">
        <v>0.361089507866522</v>
      </c>
      <c r="G159" s="6">
        <v>101.059553958024</v>
      </c>
      <c r="H159" s="6"/>
      <c r="I159" s="6"/>
      <c r="J159" s="6"/>
      <c r="K159" s="6"/>
      <c r="L159" s="6"/>
      <c r="M159" s="6"/>
      <c r="N159" s="6"/>
      <c r="O159" s="6"/>
      <c r="P159" s="6">
        <v>2064.6504341529999</v>
      </c>
      <c r="Q159" s="6">
        <v>15.2279046893947</v>
      </c>
      <c r="R159" s="6">
        <v>99.638910492133505</v>
      </c>
      <c r="S159" s="6">
        <v>0.36623789264329898</v>
      </c>
    </row>
    <row r="160" spans="1:19" x14ac:dyDescent="0.25">
      <c r="A160" s="6" t="s">
        <v>121</v>
      </c>
      <c r="B160" s="6" t="s">
        <v>122</v>
      </c>
      <c r="C160" s="6" t="s">
        <v>12</v>
      </c>
      <c r="D160" s="6">
        <v>62.295110229999999</v>
      </c>
      <c r="E160" s="6">
        <v>89.292019446316999</v>
      </c>
      <c r="F160" s="6">
        <v>0.500860096108102</v>
      </c>
      <c r="G160" s="6">
        <v>88.840709421834305</v>
      </c>
      <c r="H160" s="6">
        <v>25.223563462000001</v>
      </c>
      <c r="I160" s="6">
        <v>76.646619092431393</v>
      </c>
      <c r="J160" s="6">
        <v>0.202800450518861</v>
      </c>
      <c r="K160" s="6">
        <v>76.530337636656895</v>
      </c>
      <c r="L160" s="6">
        <v>99.406339381999999</v>
      </c>
      <c r="M160" s="6">
        <v>36.367386605198099</v>
      </c>
      <c r="N160" s="6">
        <v>0.79923879278483001</v>
      </c>
      <c r="O160" s="6">
        <v>35.617989155363603</v>
      </c>
      <c r="P160" s="6">
        <v>12250.701923881001</v>
      </c>
      <c r="Q160" s="6">
        <v>5.7152881714788002</v>
      </c>
      <c r="R160" s="6">
        <v>98.497100660588202</v>
      </c>
      <c r="S160" s="6">
        <v>0.54396073617108398</v>
      </c>
    </row>
    <row r="161" spans="1:19" x14ac:dyDescent="0.25">
      <c r="A161" s="6" t="s">
        <v>123</v>
      </c>
      <c r="B161" s="6" t="s">
        <v>124</v>
      </c>
      <c r="C161" s="6" t="s">
        <v>11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>
        <v>4584.9002423109996</v>
      </c>
      <c r="Q161" s="6">
        <v>8.3874277821164203</v>
      </c>
      <c r="R161" s="6">
        <v>100</v>
      </c>
      <c r="S161" s="6">
        <v>0</v>
      </c>
    </row>
    <row r="162" spans="1:19" x14ac:dyDescent="0.25">
      <c r="A162" s="6" t="s">
        <v>123</v>
      </c>
      <c r="B162" s="6" t="s">
        <v>124</v>
      </c>
      <c r="C162" s="6" t="s">
        <v>12</v>
      </c>
      <c r="D162" s="6">
        <v>1628.4899780180001</v>
      </c>
      <c r="E162" s="6">
        <v>28.247851594798099</v>
      </c>
      <c r="F162" s="6">
        <v>3.07131626012298</v>
      </c>
      <c r="G162" s="6">
        <v>27.4642111125188</v>
      </c>
      <c r="H162" s="6">
        <v>335.85283972600001</v>
      </c>
      <c r="I162" s="6">
        <v>39.568100204576503</v>
      </c>
      <c r="J162" s="6">
        <v>0.63341518927513996</v>
      </c>
      <c r="K162" s="6">
        <v>39.292586652879997</v>
      </c>
      <c r="L162" s="6">
        <v>237.12064119600001</v>
      </c>
      <c r="M162" s="6">
        <v>51.922778329796699</v>
      </c>
      <c r="N162" s="6">
        <v>0.447207223100277</v>
      </c>
      <c r="O162" s="6">
        <v>51.924744780515603</v>
      </c>
      <c r="P162" s="6">
        <v>50821.079323833997</v>
      </c>
      <c r="Q162" s="6">
        <v>3.9611830253796798</v>
      </c>
      <c r="R162" s="6">
        <v>95.848061327501597</v>
      </c>
      <c r="S162" s="6">
        <v>0.96796344450372696</v>
      </c>
    </row>
    <row r="163" spans="1:19" x14ac:dyDescent="0.25">
      <c r="A163" s="6" t="s">
        <v>125</v>
      </c>
      <c r="B163" s="6" t="s">
        <v>126</v>
      </c>
      <c r="C163" s="6" t="s">
        <v>11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>
        <v>292.35360182099998</v>
      </c>
      <c r="Q163" s="6">
        <v>22.945776018334801</v>
      </c>
      <c r="R163" s="6">
        <v>100</v>
      </c>
      <c r="S163" s="6">
        <v>0</v>
      </c>
    </row>
    <row r="164" spans="1:19" x14ac:dyDescent="0.25">
      <c r="A164" s="6" t="s">
        <v>125</v>
      </c>
      <c r="B164" s="6" t="s">
        <v>126</v>
      </c>
      <c r="C164" s="6" t="s">
        <v>12</v>
      </c>
      <c r="D164" s="6">
        <v>150.44975508499999</v>
      </c>
      <c r="E164" s="6">
        <v>46.825771336802298</v>
      </c>
      <c r="F164" s="6">
        <v>3.1810374538058301</v>
      </c>
      <c r="G164" s="6">
        <v>45.003035857905701</v>
      </c>
      <c r="H164" s="6"/>
      <c r="I164" s="6"/>
      <c r="J164" s="6"/>
      <c r="K164" s="6"/>
      <c r="L164" s="6">
        <v>157.31889362300001</v>
      </c>
      <c r="M164" s="6">
        <v>25.4465286532565</v>
      </c>
      <c r="N164" s="6">
        <v>3.3262752240661699</v>
      </c>
      <c r="O164" s="6">
        <v>25.4929147634939</v>
      </c>
      <c r="P164" s="6">
        <v>4421.8127306309998</v>
      </c>
      <c r="Q164" s="6">
        <v>6.2783696043264596</v>
      </c>
      <c r="R164" s="6">
        <v>93.492687322128006</v>
      </c>
      <c r="S164" s="6">
        <v>1.7278423477674101</v>
      </c>
    </row>
    <row r="165" spans="1:19" x14ac:dyDescent="0.25">
      <c r="A165" s="6" t="s">
        <v>127</v>
      </c>
      <c r="B165" s="6" t="s">
        <v>128</v>
      </c>
      <c r="C165" s="6" t="s">
        <v>11</v>
      </c>
      <c r="D165" s="6"/>
      <c r="E165" s="6"/>
      <c r="F165" s="6"/>
      <c r="G165" s="6"/>
      <c r="H165" s="6">
        <v>58.377788469999999</v>
      </c>
      <c r="I165" s="6">
        <v>71.232401070563995</v>
      </c>
      <c r="J165" s="6">
        <v>1.2286539446370499</v>
      </c>
      <c r="K165" s="6">
        <v>70.936184768559897</v>
      </c>
      <c r="L165" s="6"/>
      <c r="M165" s="6"/>
      <c r="N165" s="6"/>
      <c r="O165" s="6"/>
      <c r="P165" s="6">
        <v>4692.9835468199999</v>
      </c>
      <c r="Q165" s="6">
        <v>9.0462002844096006</v>
      </c>
      <c r="R165" s="6">
        <v>98.771346055362997</v>
      </c>
      <c r="S165" s="6">
        <v>0.88240189806202496</v>
      </c>
    </row>
    <row r="166" spans="1:19" x14ac:dyDescent="0.25">
      <c r="A166" s="6" t="s">
        <v>127</v>
      </c>
      <c r="B166" s="6" t="s">
        <v>128</v>
      </c>
      <c r="C166" s="6" t="s">
        <v>12</v>
      </c>
      <c r="D166" s="6">
        <v>2160.02206501</v>
      </c>
      <c r="E166" s="6">
        <v>32.295671790512202</v>
      </c>
      <c r="F166" s="6">
        <v>3.50603446166072</v>
      </c>
      <c r="G166" s="6">
        <v>31.2085918208933</v>
      </c>
      <c r="H166" s="6">
        <v>207.39402774000001</v>
      </c>
      <c r="I166" s="6">
        <v>53.277407584812302</v>
      </c>
      <c r="J166" s="6">
        <v>0.336631102143715</v>
      </c>
      <c r="K166" s="6">
        <v>53.056241870083397</v>
      </c>
      <c r="L166" s="6">
        <v>123.58528624</v>
      </c>
      <c r="M166" s="6">
        <v>64.845687986788604</v>
      </c>
      <c r="N166" s="6">
        <v>0.200597151080324</v>
      </c>
      <c r="O166" s="6">
        <v>64.962080175607397</v>
      </c>
      <c r="P166" s="6">
        <v>59117.693248240001</v>
      </c>
      <c r="Q166" s="6">
        <v>4.4247609176261502</v>
      </c>
      <c r="R166" s="6">
        <v>95.956737285115295</v>
      </c>
      <c r="S166" s="6">
        <v>1.18082728587777</v>
      </c>
    </row>
    <row r="167" spans="1:19" x14ac:dyDescent="0.25">
      <c r="A167" s="6" t="s">
        <v>129</v>
      </c>
      <c r="B167" s="6" t="s">
        <v>130</v>
      </c>
      <c r="C167" s="6" t="s">
        <v>11</v>
      </c>
      <c r="D167" s="6"/>
      <c r="E167" s="6"/>
      <c r="F167" s="6"/>
      <c r="G167" s="6"/>
      <c r="H167" s="6">
        <v>44.644750879999997</v>
      </c>
      <c r="I167" s="6">
        <v>99.999999999999901</v>
      </c>
      <c r="J167" s="6">
        <v>0.46909788453439299</v>
      </c>
      <c r="K167" s="6">
        <v>99.937371832955293</v>
      </c>
      <c r="L167" s="6"/>
      <c r="M167" s="6"/>
      <c r="N167" s="6"/>
      <c r="O167" s="6"/>
      <c r="P167" s="6">
        <v>9472.505582107</v>
      </c>
      <c r="Q167" s="6">
        <v>7.1616481605805999</v>
      </c>
      <c r="R167" s="6">
        <v>99.530902115465594</v>
      </c>
      <c r="S167" s="6">
        <v>0.47101361201750702</v>
      </c>
    </row>
    <row r="168" spans="1:19" x14ac:dyDescent="0.25">
      <c r="A168" s="6" t="s">
        <v>129</v>
      </c>
      <c r="B168" s="6" t="s">
        <v>130</v>
      </c>
      <c r="C168" s="6" t="s">
        <v>12</v>
      </c>
      <c r="D168" s="6">
        <v>3493.5465010100002</v>
      </c>
      <c r="E168" s="6">
        <v>25.068532927977401</v>
      </c>
      <c r="F168" s="6">
        <v>2.6945545024947601</v>
      </c>
      <c r="G168" s="6">
        <v>24.730199359548202</v>
      </c>
      <c r="H168" s="6">
        <v>819.80415706999997</v>
      </c>
      <c r="I168" s="6">
        <v>49.875325397961099</v>
      </c>
      <c r="J168" s="6">
        <v>0.63231074266744602</v>
      </c>
      <c r="K168" s="6">
        <v>49.487468371129999</v>
      </c>
      <c r="L168" s="6">
        <v>157.21215466999999</v>
      </c>
      <c r="M168" s="6">
        <v>45.0451889894712</v>
      </c>
      <c r="N168" s="6">
        <v>0.121256928765792</v>
      </c>
      <c r="O168" s="6">
        <v>45.193044441806201</v>
      </c>
      <c r="P168" s="6">
        <v>125181.537294169</v>
      </c>
      <c r="Q168" s="6">
        <v>3.3457234592120102</v>
      </c>
      <c r="R168" s="6">
        <v>96.551877826072001</v>
      </c>
      <c r="S168" s="6">
        <v>0.77875585619656096</v>
      </c>
    </row>
    <row r="169" spans="1:19" x14ac:dyDescent="0.25">
      <c r="A169" s="6" t="s">
        <v>131</v>
      </c>
      <c r="B169" s="6" t="s">
        <v>132</v>
      </c>
      <c r="C169" s="6" t="s">
        <v>11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>
        <v>66.642996244000003</v>
      </c>
      <c r="Q169" s="6">
        <v>43.288139047802403</v>
      </c>
      <c r="R169" s="6">
        <v>100</v>
      </c>
      <c r="S169" s="6">
        <v>4.8059488664045496E-15</v>
      </c>
    </row>
    <row r="170" spans="1:19" x14ac:dyDescent="0.25">
      <c r="A170" s="6" t="s">
        <v>131</v>
      </c>
      <c r="B170" s="6" t="s">
        <v>132</v>
      </c>
      <c r="C170" s="6" t="s">
        <v>12</v>
      </c>
      <c r="D170" s="6">
        <v>2.9792559779999999</v>
      </c>
      <c r="E170" s="6">
        <v>100</v>
      </c>
      <c r="F170" s="6">
        <v>0.467761060669177</v>
      </c>
      <c r="G170" s="6">
        <v>88.847784959414497</v>
      </c>
      <c r="H170" s="6">
        <v>2.9792559779999999</v>
      </c>
      <c r="I170" s="6">
        <v>100</v>
      </c>
      <c r="J170" s="6">
        <v>0.467761060669177</v>
      </c>
      <c r="K170" s="6">
        <v>88.847784959414497</v>
      </c>
      <c r="L170" s="6"/>
      <c r="M170" s="6"/>
      <c r="N170" s="6"/>
      <c r="O170" s="6"/>
      <c r="P170" s="6">
        <v>630.95982702200001</v>
      </c>
      <c r="Q170" s="6">
        <v>30.852244969207501</v>
      </c>
      <c r="R170" s="6">
        <v>99.064477878661606</v>
      </c>
      <c r="S170" s="6">
        <v>0.83904008824690102</v>
      </c>
    </row>
    <row r="171" spans="1:19" x14ac:dyDescent="0.25">
      <c r="A171" t="s">
        <v>966</v>
      </c>
    </row>
    <row r="172" spans="1:19" x14ac:dyDescent="0.25">
      <c r="A172" t="s">
        <v>967</v>
      </c>
    </row>
    <row r="173" spans="1:19" x14ac:dyDescent="0.25">
      <c r="A173" t="s">
        <v>968</v>
      </c>
    </row>
    <row r="174" spans="1:19" x14ac:dyDescent="0.25">
      <c r="A174" t="s">
        <v>971</v>
      </c>
    </row>
    <row r="175" spans="1:19" x14ac:dyDescent="0.25">
      <c r="A175" t="s">
        <v>972</v>
      </c>
    </row>
    <row r="178" spans="1:19" x14ac:dyDescent="0.25">
      <c r="L178" s="7" t="str">
        <f>HYPERLINK("#'Indice'!A1", "Ir al índice")</f>
        <v>Ir al índice</v>
      </c>
    </row>
    <row r="179" spans="1:19" ht="17.25" x14ac:dyDescent="0.3">
      <c r="A179" s="4" t="s">
        <v>828</v>
      </c>
    </row>
    <row r="180" spans="1:19" x14ac:dyDescent="0.25">
      <c r="A180" s="5" t="s">
        <v>14</v>
      </c>
      <c r="B180" s="5" t="s">
        <v>92</v>
      </c>
      <c r="C180" s="5" t="s">
        <v>7</v>
      </c>
      <c r="D180" s="5" t="s">
        <v>809</v>
      </c>
      <c r="E180" s="5" t="s">
        <v>810</v>
      </c>
      <c r="F180" s="5" t="s">
        <v>811</v>
      </c>
      <c r="G180" s="5" t="s">
        <v>812</v>
      </c>
      <c r="H180" s="5" t="s">
        <v>813</v>
      </c>
      <c r="I180" s="5" t="s">
        <v>814</v>
      </c>
      <c r="J180" s="5" t="s">
        <v>815</v>
      </c>
      <c r="K180" s="5" t="s">
        <v>816</v>
      </c>
      <c r="L180" s="5" t="s">
        <v>817</v>
      </c>
      <c r="M180" s="5" t="s">
        <v>818</v>
      </c>
      <c r="N180" s="5" t="s">
        <v>819</v>
      </c>
      <c r="O180" s="5" t="s">
        <v>820</v>
      </c>
      <c r="P180" s="5" t="s">
        <v>821</v>
      </c>
      <c r="Q180" s="5" t="s">
        <v>822</v>
      </c>
      <c r="R180" s="5" t="s">
        <v>823</v>
      </c>
      <c r="S180" s="5" t="s">
        <v>824</v>
      </c>
    </row>
    <row r="181" spans="1:19" x14ac:dyDescent="0.25">
      <c r="A181" s="6" t="s">
        <v>93</v>
      </c>
      <c r="B181" s="6" t="s">
        <v>94</v>
      </c>
      <c r="C181" s="6" t="s">
        <v>11</v>
      </c>
      <c r="D181" s="6">
        <v>61.70249467</v>
      </c>
      <c r="E181" s="6">
        <v>59.977116234874103</v>
      </c>
      <c r="F181" s="6">
        <v>0.76800466969602599</v>
      </c>
      <c r="G181" s="6">
        <v>59.868977257817697</v>
      </c>
      <c r="H181" s="6">
        <v>25.231369390000001</v>
      </c>
      <c r="I181" s="6">
        <v>99.999999999999702</v>
      </c>
      <c r="J181" s="6">
        <v>0.31405228618360798</v>
      </c>
      <c r="K181" s="6">
        <v>99.922534669715105</v>
      </c>
      <c r="L181" s="6">
        <v>127.43190803</v>
      </c>
      <c r="M181" s="6">
        <v>73.261980538576097</v>
      </c>
      <c r="N181" s="6">
        <v>1.58613198637653</v>
      </c>
      <c r="O181" s="6">
        <v>72.9038390533442</v>
      </c>
      <c r="P181" s="6">
        <v>7819.7643712099998</v>
      </c>
      <c r="Q181" s="6">
        <v>8.9192730902109307</v>
      </c>
      <c r="R181" s="6">
        <v>97.331811057743806</v>
      </c>
      <c r="S181" s="6">
        <v>1.3129186225864</v>
      </c>
    </row>
    <row r="182" spans="1:19" x14ac:dyDescent="0.25">
      <c r="A182" s="6" t="s">
        <v>93</v>
      </c>
      <c r="B182" s="6" t="s">
        <v>94</v>
      </c>
      <c r="C182" s="6" t="s">
        <v>12</v>
      </c>
      <c r="D182" s="6">
        <v>5789.9693822899999</v>
      </c>
      <c r="E182" s="6">
        <v>16.511227414480501</v>
      </c>
      <c r="F182" s="6">
        <v>3.80717201635469</v>
      </c>
      <c r="G182" s="6">
        <v>16.246092232535101</v>
      </c>
      <c r="H182" s="6">
        <v>1151.1115750399999</v>
      </c>
      <c r="I182" s="6">
        <v>31.296579321359999</v>
      </c>
      <c r="J182" s="6">
        <v>0.75690897254122302</v>
      </c>
      <c r="K182" s="6">
        <v>30.793326370084099</v>
      </c>
      <c r="L182" s="6">
        <v>7859.5591422899997</v>
      </c>
      <c r="M182" s="6">
        <v>15.0094049743743</v>
      </c>
      <c r="N182" s="6">
        <v>5.1680227738227504</v>
      </c>
      <c r="O182" s="6">
        <v>14.1575592044013</v>
      </c>
      <c r="P182" s="6">
        <v>137279.94248025</v>
      </c>
      <c r="Q182" s="6">
        <v>3.5343889052260899</v>
      </c>
      <c r="R182" s="6">
        <v>90.267896237281306</v>
      </c>
      <c r="S182" s="6">
        <v>1.09168899016525</v>
      </c>
    </row>
    <row r="183" spans="1:19" x14ac:dyDescent="0.25">
      <c r="A183" s="6" t="s">
        <v>95</v>
      </c>
      <c r="B183" s="6" t="s">
        <v>96</v>
      </c>
      <c r="C183" s="6" t="s">
        <v>11</v>
      </c>
      <c r="D183" s="6"/>
      <c r="E183" s="6"/>
      <c r="F183" s="6"/>
      <c r="G183" s="6"/>
      <c r="H183" s="6">
        <v>12.16007183</v>
      </c>
      <c r="I183" s="6">
        <v>99.999999999999801</v>
      </c>
      <c r="J183" s="6">
        <v>0.38177822146151502</v>
      </c>
      <c r="K183" s="6">
        <v>101.64167409327899</v>
      </c>
      <c r="L183" s="6">
        <v>755.28556721999996</v>
      </c>
      <c r="M183" s="6">
        <v>49.055703608708299</v>
      </c>
      <c r="N183" s="6">
        <v>23.712983326086398</v>
      </c>
      <c r="O183" s="6">
        <v>40.586336048005101</v>
      </c>
      <c r="P183" s="6">
        <v>2417.6684262439999</v>
      </c>
      <c r="Q183" s="6">
        <v>21.2120216548551</v>
      </c>
      <c r="R183" s="6">
        <v>75.905238452452096</v>
      </c>
      <c r="S183" s="6">
        <v>12.6630358433639</v>
      </c>
    </row>
    <row r="184" spans="1:19" x14ac:dyDescent="0.25">
      <c r="A184" s="6" t="s">
        <v>95</v>
      </c>
      <c r="B184" s="6" t="s">
        <v>96</v>
      </c>
      <c r="C184" s="6" t="s">
        <v>12</v>
      </c>
      <c r="D184" s="6">
        <v>477.59511873100001</v>
      </c>
      <c r="E184" s="6">
        <v>34.996386267692102</v>
      </c>
      <c r="F184" s="6">
        <v>1.0777799499815399</v>
      </c>
      <c r="G184" s="6">
        <v>35.165993031026296</v>
      </c>
      <c r="H184" s="6">
        <v>204.54948865899999</v>
      </c>
      <c r="I184" s="6">
        <v>62.259076498517899</v>
      </c>
      <c r="J184" s="6">
        <v>0.46160299594648602</v>
      </c>
      <c r="K184" s="6">
        <v>62.174853493562502</v>
      </c>
      <c r="L184" s="6">
        <v>6360.3336313589998</v>
      </c>
      <c r="M184" s="6">
        <v>15.7323727883819</v>
      </c>
      <c r="N184" s="6">
        <v>14.3532456556221</v>
      </c>
      <c r="O184" s="6">
        <v>14.820040191739301</v>
      </c>
      <c r="P184" s="6">
        <v>37270.381611648001</v>
      </c>
      <c r="Q184" s="6">
        <v>6.5110832435574899</v>
      </c>
      <c r="R184" s="6">
        <v>84.107371398449899</v>
      </c>
      <c r="S184" s="6">
        <v>2.5664369653158698</v>
      </c>
    </row>
    <row r="185" spans="1:19" x14ac:dyDescent="0.25">
      <c r="A185" s="6" t="s">
        <v>97</v>
      </c>
      <c r="B185" s="6" t="s">
        <v>98</v>
      </c>
      <c r="C185" s="6" t="s">
        <v>11</v>
      </c>
      <c r="D185" s="6"/>
      <c r="E185" s="6"/>
      <c r="F185" s="6"/>
      <c r="G185" s="6"/>
      <c r="H185" s="6"/>
      <c r="I185" s="6"/>
      <c r="J185" s="6"/>
      <c r="K185" s="6"/>
      <c r="L185" s="6">
        <v>16.489042940000001</v>
      </c>
      <c r="M185" s="6">
        <v>100</v>
      </c>
      <c r="N185" s="6">
        <v>1.2358452507415301</v>
      </c>
      <c r="O185" s="6">
        <v>100.12158399065299</v>
      </c>
      <c r="P185" s="6">
        <v>1317.742967913</v>
      </c>
      <c r="Q185" s="6">
        <v>11.9944131716525</v>
      </c>
      <c r="R185" s="6">
        <v>98.764154749258495</v>
      </c>
      <c r="S185" s="6">
        <v>1.2528308917917099</v>
      </c>
    </row>
    <row r="186" spans="1:19" x14ac:dyDescent="0.25">
      <c r="A186" s="6" t="s">
        <v>97</v>
      </c>
      <c r="B186" s="6" t="s">
        <v>98</v>
      </c>
      <c r="C186" s="6" t="s">
        <v>12</v>
      </c>
      <c r="D186" s="6">
        <v>1078.1993699560001</v>
      </c>
      <c r="E186" s="6">
        <v>39.006448266528601</v>
      </c>
      <c r="F186" s="6">
        <v>5.4163450944190998</v>
      </c>
      <c r="G186" s="6">
        <v>36.683202264949699</v>
      </c>
      <c r="H186" s="6">
        <v>94.258544169999993</v>
      </c>
      <c r="I186" s="6">
        <v>100</v>
      </c>
      <c r="J186" s="6">
        <v>0.47350871976775499</v>
      </c>
      <c r="K186" s="6">
        <v>99.735683429557696</v>
      </c>
      <c r="L186" s="6">
        <v>957.72746861999997</v>
      </c>
      <c r="M186" s="6">
        <v>15.5536873228583</v>
      </c>
      <c r="N186" s="6">
        <v>4.8111533182050099</v>
      </c>
      <c r="O186" s="6">
        <v>14.516704009226</v>
      </c>
      <c r="P186" s="6">
        <v>17776.215541873</v>
      </c>
      <c r="Q186" s="6">
        <v>5.0263076780252103</v>
      </c>
      <c r="R186" s="6">
        <v>89.298992867608106</v>
      </c>
      <c r="S186" s="6">
        <v>2.4634672626510898</v>
      </c>
    </row>
    <row r="187" spans="1:19" x14ac:dyDescent="0.25">
      <c r="A187" s="6" t="s">
        <v>99</v>
      </c>
      <c r="B187" s="6" t="s">
        <v>100</v>
      </c>
      <c r="C187" s="6" t="s">
        <v>11</v>
      </c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>
        <v>4155.3806383359997</v>
      </c>
      <c r="Q187" s="6">
        <v>9.4617995354716093</v>
      </c>
      <c r="R187" s="6">
        <v>100</v>
      </c>
      <c r="S187" s="6">
        <v>0</v>
      </c>
    </row>
    <row r="188" spans="1:19" x14ac:dyDescent="0.25">
      <c r="A188" s="6" t="s">
        <v>99</v>
      </c>
      <c r="B188" s="6" t="s">
        <v>100</v>
      </c>
      <c r="C188" s="6" t="s">
        <v>12</v>
      </c>
      <c r="D188" s="6">
        <v>1888.3737098500001</v>
      </c>
      <c r="E188" s="6">
        <v>30.0073328944727</v>
      </c>
      <c r="F188" s="6">
        <v>2.91264229336337</v>
      </c>
      <c r="G188" s="6">
        <v>28.9368466228198</v>
      </c>
      <c r="H188" s="6">
        <v>186.82072342999999</v>
      </c>
      <c r="I188" s="6">
        <v>42.478022701279002</v>
      </c>
      <c r="J188" s="6">
        <v>0.28815373646680498</v>
      </c>
      <c r="K188" s="6">
        <v>42.045483609176998</v>
      </c>
      <c r="L188" s="6">
        <v>233.68795951000001</v>
      </c>
      <c r="M188" s="6">
        <v>36.328578098744103</v>
      </c>
      <c r="N188" s="6">
        <v>0.360442125818771</v>
      </c>
      <c r="O188" s="6">
        <v>35.916096880897904</v>
      </c>
      <c r="P188" s="6">
        <v>62524.815660444001</v>
      </c>
      <c r="Q188" s="6">
        <v>3.5906347556663398</v>
      </c>
      <c r="R188" s="6">
        <v>96.438761844351006</v>
      </c>
      <c r="S188" s="6">
        <v>0.93217969210779394</v>
      </c>
    </row>
    <row r="189" spans="1:19" x14ac:dyDescent="0.25">
      <c r="A189" s="6" t="s">
        <v>101</v>
      </c>
      <c r="B189" s="6" t="s">
        <v>102</v>
      </c>
      <c r="C189" s="6" t="s">
        <v>11</v>
      </c>
      <c r="D189" s="6"/>
      <c r="E189" s="6"/>
      <c r="F189" s="6"/>
      <c r="G189" s="6"/>
      <c r="H189" s="6">
        <v>38.958870519999998</v>
      </c>
      <c r="I189" s="6">
        <v>100</v>
      </c>
      <c r="J189" s="6">
        <v>1.29692760598652</v>
      </c>
      <c r="K189" s="6">
        <v>96.140131150976103</v>
      </c>
      <c r="L189" s="6"/>
      <c r="M189" s="6"/>
      <c r="N189" s="6"/>
      <c r="O189" s="6"/>
      <c r="P189" s="6">
        <v>2964.9767647590002</v>
      </c>
      <c r="Q189" s="6">
        <v>12.095617673179399</v>
      </c>
      <c r="R189" s="6">
        <v>98.703072394013503</v>
      </c>
      <c r="S189" s="6">
        <v>1.2632513569094199</v>
      </c>
    </row>
    <row r="190" spans="1:19" x14ac:dyDescent="0.25">
      <c r="A190" s="6" t="s">
        <v>101</v>
      </c>
      <c r="B190" s="6" t="s">
        <v>102</v>
      </c>
      <c r="C190" s="6" t="s">
        <v>12</v>
      </c>
      <c r="D190" s="6">
        <v>1732.43278132</v>
      </c>
      <c r="E190" s="6">
        <v>38.731930833608402</v>
      </c>
      <c r="F190" s="6">
        <v>3.8288997826731701</v>
      </c>
      <c r="G190" s="6">
        <v>37.515458887523003</v>
      </c>
      <c r="H190" s="6">
        <v>167.06020035</v>
      </c>
      <c r="I190" s="6">
        <v>53.574895553711599</v>
      </c>
      <c r="J190" s="6">
        <v>0.36922457927982399</v>
      </c>
      <c r="K190" s="6">
        <v>53.181768501580102</v>
      </c>
      <c r="L190" s="6">
        <v>50.766242249999998</v>
      </c>
      <c r="M190" s="6">
        <v>73.186987095578303</v>
      </c>
      <c r="N190" s="6">
        <v>0.112199939884568</v>
      </c>
      <c r="O190" s="6">
        <v>72.875951859394803</v>
      </c>
      <c r="P190" s="6">
        <v>43295.970232378</v>
      </c>
      <c r="Q190" s="6">
        <v>4.9924990799211599</v>
      </c>
      <c r="R190" s="6">
        <v>95.689675698162404</v>
      </c>
      <c r="S190" s="6">
        <v>1.57193826790524</v>
      </c>
    </row>
    <row r="191" spans="1:19" x14ac:dyDescent="0.25">
      <c r="A191" s="6" t="s">
        <v>103</v>
      </c>
      <c r="B191" s="6" t="s">
        <v>104</v>
      </c>
      <c r="C191" s="6" t="s">
        <v>11</v>
      </c>
      <c r="D191" s="6">
        <v>17.55477952</v>
      </c>
      <c r="E191" s="6">
        <v>100</v>
      </c>
      <c r="F191" s="6">
        <v>0.98380645677094702</v>
      </c>
      <c r="G191" s="6">
        <v>100.818143662569</v>
      </c>
      <c r="H191" s="6"/>
      <c r="I191" s="6"/>
      <c r="J191" s="6"/>
      <c r="K191" s="6"/>
      <c r="L191" s="6"/>
      <c r="M191" s="6"/>
      <c r="N191" s="6"/>
      <c r="O191" s="6"/>
      <c r="P191" s="6">
        <v>1766.818498291</v>
      </c>
      <c r="Q191" s="6">
        <v>16.833995382542401</v>
      </c>
      <c r="R191" s="6">
        <v>99.016193543229093</v>
      </c>
      <c r="S191" s="6">
        <v>1.00171029753424</v>
      </c>
    </row>
    <row r="192" spans="1:19" x14ac:dyDescent="0.25">
      <c r="A192" s="6" t="s">
        <v>103</v>
      </c>
      <c r="B192" s="6" t="s">
        <v>104</v>
      </c>
      <c r="C192" s="6" t="s">
        <v>12</v>
      </c>
      <c r="D192" s="6">
        <v>1125.4348414200001</v>
      </c>
      <c r="E192" s="6">
        <v>56.338071013497697</v>
      </c>
      <c r="F192" s="6">
        <v>3.4146200444736499</v>
      </c>
      <c r="G192" s="6">
        <v>55.013512009303803</v>
      </c>
      <c r="H192" s="6">
        <v>224.695943822</v>
      </c>
      <c r="I192" s="6">
        <v>62.006560429580702</v>
      </c>
      <c r="J192" s="6">
        <v>0.68173762304928998</v>
      </c>
      <c r="K192" s="6">
        <v>60.956033382384398</v>
      </c>
      <c r="L192" s="6">
        <v>108.17711798000001</v>
      </c>
      <c r="M192" s="6">
        <v>73.789142372527806</v>
      </c>
      <c r="N192" s="6">
        <v>0.32821425267218002</v>
      </c>
      <c r="O192" s="6">
        <v>74.129698623011095</v>
      </c>
      <c r="P192" s="6">
        <v>31500.991426184999</v>
      </c>
      <c r="Q192" s="6">
        <v>5.3435426503473602</v>
      </c>
      <c r="R192" s="6">
        <v>95.575428079804894</v>
      </c>
      <c r="S192" s="6">
        <v>2.0490606033692602</v>
      </c>
    </row>
    <row r="193" spans="1:19" x14ac:dyDescent="0.25">
      <c r="A193" s="6" t="s">
        <v>105</v>
      </c>
      <c r="B193" s="6" t="s">
        <v>106</v>
      </c>
      <c r="C193" s="6" t="s">
        <v>11</v>
      </c>
      <c r="D193" s="6"/>
      <c r="E193" s="6"/>
      <c r="F193" s="6"/>
      <c r="G193" s="6"/>
      <c r="H193" s="6">
        <v>9.0203105039999993</v>
      </c>
      <c r="I193" s="6">
        <v>100</v>
      </c>
      <c r="J193" s="6">
        <v>9.46325129483849E-2</v>
      </c>
      <c r="K193" s="6">
        <v>100.436662581082</v>
      </c>
      <c r="L193" s="6"/>
      <c r="M193" s="6"/>
      <c r="N193" s="6"/>
      <c r="O193" s="6"/>
      <c r="P193" s="6">
        <v>9522.9156203530001</v>
      </c>
      <c r="Q193" s="6">
        <v>9.7771326470386004</v>
      </c>
      <c r="R193" s="6">
        <v>99.905367487051606</v>
      </c>
      <c r="S193" s="6">
        <v>9.5135767089077103E-2</v>
      </c>
    </row>
    <row r="194" spans="1:19" x14ac:dyDescent="0.25">
      <c r="A194" s="6" t="s">
        <v>105</v>
      </c>
      <c r="B194" s="6" t="s">
        <v>106</v>
      </c>
      <c r="C194" s="6" t="s">
        <v>12</v>
      </c>
      <c r="D194" s="6">
        <v>6371.6046882399996</v>
      </c>
      <c r="E194" s="6">
        <v>20.737859593771699</v>
      </c>
      <c r="F194" s="6">
        <v>3.65333310947738</v>
      </c>
      <c r="G194" s="6">
        <v>20.206378411329499</v>
      </c>
      <c r="H194" s="6">
        <v>1060.35549485</v>
      </c>
      <c r="I194" s="6">
        <v>48.242733020816601</v>
      </c>
      <c r="J194" s="6">
        <v>0.60798370688339598</v>
      </c>
      <c r="K194" s="6">
        <v>47.8396911541005</v>
      </c>
      <c r="L194" s="6">
        <v>151.23624785000001</v>
      </c>
      <c r="M194" s="6">
        <v>60.604356504118101</v>
      </c>
      <c r="N194" s="6">
        <v>8.6715422355581204E-2</v>
      </c>
      <c r="O194" s="6">
        <v>60.704680659747801</v>
      </c>
      <c r="P194" s="6">
        <v>166822.05207243201</v>
      </c>
      <c r="Q194" s="6">
        <v>3.6388507776351502</v>
      </c>
      <c r="R194" s="6">
        <v>95.651967761283601</v>
      </c>
      <c r="S194" s="6">
        <v>0.83699827229984702</v>
      </c>
    </row>
    <row r="195" spans="1:19" x14ac:dyDescent="0.25">
      <c r="A195" s="6" t="s">
        <v>107</v>
      </c>
      <c r="B195" s="6" t="s">
        <v>108</v>
      </c>
      <c r="C195" s="6" t="s">
        <v>11</v>
      </c>
      <c r="D195" s="6">
        <v>53.187349449999999</v>
      </c>
      <c r="E195" s="6">
        <v>71.877499525999099</v>
      </c>
      <c r="F195" s="6">
        <v>0.45801241817736399</v>
      </c>
      <c r="G195" s="6">
        <v>71.740041164814002</v>
      </c>
      <c r="H195" s="6"/>
      <c r="I195" s="6"/>
      <c r="J195" s="6"/>
      <c r="K195" s="6"/>
      <c r="L195" s="6">
        <v>76.427431589999998</v>
      </c>
      <c r="M195" s="6">
        <v>71.454168627262902</v>
      </c>
      <c r="N195" s="6">
        <v>0.65813982308947305</v>
      </c>
      <c r="O195" s="6">
        <v>71.279672326364206</v>
      </c>
      <c r="P195" s="6">
        <v>11483.028749818001</v>
      </c>
      <c r="Q195" s="6">
        <v>6.7463966572977698</v>
      </c>
      <c r="R195" s="6">
        <v>98.883847758733197</v>
      </c>
      <c r="S195" s="6">
        <v>0.57802077899997595</v>
      </c>
    </row>
    <row r="196" spans="1:19" x14ac:dyDescent="0.25">
      <c r="A196" s="6" t="s">
        <v>107</v>
      </c>
      <c r="B196" s="6" t="s">
        <v>108</v>
      </c>
      <c r="C196" s="6" t="s">
        <v>12</v>
      </c>
      <c r="D196" s="6">
        <v>5481.6892139800002</v>
      </c>
      <c r="E196" s="6">
        <v>16.539831071374898</v>
      </c>
      <c r="F196" s="6">
        <v>2.3494353803648398</v>
      </c>
      <c r="G196" s="6">
        <v>16.317236134636101</v>
      </c>
      <c r="H196" s="6">
        <v>856.64098806000004</v>
      </c>
      <c r="I196" s="6">
        <v>33.456692116681701</v>
      </c>
      <c r="J196" s="6">
        <v>0.36715373073067398</v>
      </c>
      <c r="K196" s="6">
        <v>33.228970009506803</v>
      </c>
      <c r="L196" s="6">
        <v>1782.89228654</v>
      </c>
      <c r="M196" s="6">
        <v>25.733476340073999</v>
      </c>
      <c r="N196" s="6">
        <v>0.76414222949632504</v>
      </c>
      <c r="O196" s="6">
        <v>25.582537801797098</v>
      </c>
      <c r="P196" s="6">
        <v>225198.20650243</v>
      </c>
      <c r="Q196" s="6">
        <v>2.35538238006249</v>
      </c>
      <c r="R196" s="6">
        <v>96.519268659408198</v>
      </c>
      <c r="S196" s="6">
        <v>0.48047789151456999</v>
      </c>
    </row>
    <row r="197" spans="1:19" x14ac:dyDescent="0.25">
      <c r="A197" s="6" t="s">
        <v>109</v>
      </c>
      <c r="B197" s="6" t="s">
        <v>110</v>
      </c>
      <c r="C197" s="6" t="s">
        <v>11</v>
      </c>
      <c r="D197" s="6"/>
      <c r="E197" s="6"/>
      <c r="F197" s="6"/>
      <c r="G197" s="6"/>
      <c r="H197" s="6">
        <v>68.104488720000006</v>
      </c>
      <c r="I197" s="6">
        <v>100</v>
      </c>
      <c r="J197" s="6">
        <v>1.4381959655732</v>
      </c>
      <c r="K197" s="6">
        <v>98.868305940641307</v>
      </c>
      <c r="L197" s="6">
        <v>16.825615930000001</v>
      </c>
      <c r="M197" s="6">
        <v>100</v>
      </c>
      <c r="N197" s="6">
        <v>0.35531480235169699</v>
      </c>
      <c r="O197" s="6">
        <v>100.13501764409401</v>
      </c>
      <c r="P197" s="6">
        <v>4650.4808094569999</v>
      </c>
      <c r="Q197" s="6">
        <v>8.03017154924515</v>
      </c>
      <c r="R197" s="6">
        <v>98.2064892320751</v>
      </c>
      <c r="S197" s="6">
        <v>1.48900721957299</v>
      </c>
    </row>
    <row r="198" spans="1:19" x14ac:dyDescent="0.25">
      <c r="A198" s="6" t="s">
        <v>109</v>
      </c>
      <c r="B198" s="6" t="s">
        <v>110</v>
      </c>
      <c r="C198" s="6" t="s">
        <v>12</v>
      </c>
      <c r="D198" s="6">
        <v>2514.7258809300001</v>
      </c>
      <c r="E198" s="6">
        <v>21.536615144577201</v>
      </c>
      <c r="F198" s="6">
        <v>2.9473825111954</v>
      </c>
      <c r="G198" s="6">
        <v>20.395828725585801</v>
      </c>
      <c r="H198" s="6">
        <v>381.53981602300001</v>
      </c>
      <c r="I198" s="6">
        <v>29.980138825872199</v>
      </c>
      <c r="J198" s="6">
        <v>0.44718344436612001</v>
      </c>
      <c r="K198" s="6">
        <v>29.441991654219901</v>
      </c>
      <c r="L198" s="6">
        <v>863.10703645599995</v>
      </c>
      <c r="M198" s="6">
        <v>22.610086008943899</v>
      </c>
      <c r="N198" s="6">
        <v>1.0116039302062301</v>
      </c>
      <c r="O198" s="6">
        <v>22.5072053383489</v>
      </c>
      <c r="P198" s="6">
        <v>81561.276058460004</v>
      </c>
      <c r="Q198" s="6">
        <v>2.71758383449734</v>
      </c>
      <c r="R198" s="6">
        <v>95.593830114232205</v>
      </c>
      <c r="S198" s="6">
        <v>0.73497719800588401</v>
      </c>
    </row>
    <row r="199" spans="1:19" x14ac:dyDescent="0.25">
      <c r="A199" s="6" t="s">
        <v>111</v>
      </c>
      <c r="B199" s="6" t="s">
        <v>112</v>
      </c>
      <c r="C199" s="6" t="s">
        <v>11</v>
      </c>
      <c r="D199" s="6"/>
      <c r="E199" s="6"/>
      <c r="F199" s="6"/>
      <c r="G199" s="6"/>
      <c r="H199" s="6"/>
      <c r="I199" s="6"/>
      <c r="J199" s="6"/>
      <c r="K199" s="6"/>
      <c r="L199" s="6">
        <v>154.2920943</v>
      </c>
      <c r="M199" s="6">
        <v>53.222934849045998</v>
      </c>
      <c r="N199" s="6">
        <v>1.3234252660460899</v>
      </c>
      <c r="O199" s="6">
        <v>51.968028259842299</v>
      </c>
      <c r="P199" s="6">
        <v>11504.250194300001</v>
      </c>
      <c r="Q199" s="6">
        <v>7.32131346752222</v>
      </c>
      <c r="R199" s="6">
        <v>98.676574733953899</v>
      </c>
      <c r="S199" s="6">
        <v>0.69698205284386605</v>
      </c>
    </row>
    <row r="200" spans="1:19" x14ac:dyDescent="0.25">
      <c r="A200" s="6" t="s">
        <v>111</v>
      </c>
      <c r="B200" s="6" t="s">
        <v>112</v>
      </c>
      <c r="C200" s="6" t="s">
        <v>12</v>
      </c>
      <c r="D200" s="6">
        <v>3074.8799029299998</v>
      </c>
      <c r="E200" s="6">
        <v>23.111412289605699</v>
      </c>
      <c r="F200" s="6">
        <v>2.07229422251614</v>
      </c>
      <c r="G200" s="6">
        <v>22.856175146522901</v>
      </c>
      <c r="H200" s="6">
        <v>469.86945864</v>
      </c>
      <c r="I200" s="6">
        <v>39.232387733414299</v>
      </c>
      <c r="J200" s="6">
        <v>0.31666529920359798</v>
      </c>
      <c r="K200" s="6">
        <v>38.9836649554682</v>
      </c>
      <c r="L200" s="6">
        <v>864.76377737999996</v>
      </c>
      <c r="M200" s="6">
        <v>27.7891829993013</v>
      </c>
      <c r="N200" s="6">
        <v>0.58280161706419897</v>
      </c>
      <c r="O200" s="6">
        <v>27.7124405263928</v>
      </c>
      <c r="P200" s="6">
        <v>143970.9566573</v>
      </c>
      <c r="Q200" s="6">
        <v>2.8417956306784902</v>
      </c>
      <c r="R200" s="6">
        <v>97.028238861216096</v>
      </c>
      <c r="S200" s="6">
        <v>0.531711280704947</v>
      </c>
    </row>
    <row r="201" spans="1:19" x14ac:dyDescent="0.25">
      <c r="A201" s="6" t="s">
        <v>113</v>
      </c>
      <c r="B201" s="6" t="s">
        <v>114</v>
      </c>
      <c r="C201" s="6" t="s">
        <v>11</v>
      </c>
      <c r="D201" s="6">
        <v>49.905829330000003</v>
      </c>
      <c r="E201" s="6">
        <v>72.844548628603803</v>
      </c>
      <c r="F201" s="6">
        <v>0.388721645692299</v>
      </c>
      <c r="G201" s="6">
        <v>72.737032002419198</v>
      </c>
      <c r="H201" s="6"/>
      <c r="I201" s="6"/>
      <c r="J201" s="6"/>
      <c r="K201" s="6"/>
      <c r="L201" s="6">
        <v>62.060516210000003</v>
      </c>
      <c r="M201" s="6">
        <v>76.730123381052906</v>
      </c>
      <c r="N201" s="6">
        <v>0.48339575391372103</v>
      </c>
      <c r="O201" s="6">
        <v>76.703083950528594</v>
      </c>
      <c r="P201" s="6">
        <v>12726.482421860001</v>
      </c>
      <c r="Q201" s="6">
        <v>7.9314863729919898</v>
      </c>
      <c r="R201" s="6">
        <v>99.127882600394003</v>
      </c>
      <c r="S201" s="6">
        <v>0.46746246461759999</v>
      </c>
    </row>
    <row r="202" spans="1:19" x14ac:dyDescent="0.25">
      <c r="A202" s="6" t="s">
        <v>113</v>
      </c>
      <c r="B202" s="6" t="s">
        <v>114</v>
      </c>
      <c r="C202" s="6" t="s">
        <v>12</v>
      </c>
      <c r="D202" s="6">
        <v>7586.7494153799998</v>
      </c>
      <c r="E202" s="6">
        <v>19.336688499305801</v>
      </c>
      <c r="F202" s="6">
        <v>2.53104227028083</v>
      </c>
      <c r="G202" s="6">
        <v>18.9257217752114</v>
      </c>
      <c r="H202" s="6">
        <v>2795.6588075999998</v>
      </c>
      <c r="I202" s="6">
        <v>24.765147276227701</v>
      </c>
      <c r="J202" s="6">
        <v>0.93266960959248801</v>
      </c>
      <c r="K202" s="6">
        <v>24.4484961566883</v>
      </c>
      <c r="L202" s="6">
        <v>4122.1404854100001</v>
      </c>
      <c r="M202" s="6">
        <v>14.3110350331168</v>
      </c>
      <c r="N202" s="6">
        <v>1.3752018475077099</v>
      </c>
      <c r="O202" s="6">
        <v>14.3741977273333</v>
      </c>
      <c r="P202" s="6">
        <v>285243.48412625003</v>
      </c>
      <c r="Q202" s="6">
        <v>2.51236076906206</v>
      </c>
      <c r="R202" s="6">
        <v>95.161086272619002</v>
      </c>
      <c r="S202" s="6">
        <v>0.63123558634216803</v>
      </c>
    </row>
    <row r="203" spans="1:19" x14ac:dyDescent="0.25">
      <c r="A203" s="6" t="s">
        <v>115</v>
      </c>
      <c r="B203" s="6" t="s">
        <v>116</v>
      </c>
      <c r="C203" s="6" t="s">
        <v>11</v>
      </c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>
        <v>2047.945789201</v>
      </c>
      <c r="Q203" s="6">
        <v>12.0053715951413</v>
      </c>
      <c r="R203" s="6">
        <v>100</v>
      </c>
      <c r="S203" s="6">
        <v>0</v>
      </c>
    </row>
    <row r="204" spans="1:19" x14ac:dyDescent="0.25">
      <c r="A204" s="6" t="s">
        <v>115</v>
      </c>
      <c r="B204" s="6" t="s">
        <v>116</v>
      </c>
      <c r="C204" s="6" t="s">
        <v>12</v>
      </c>
      <c r="D204" s="6">
        <v>978.09851967999998</v>
      </c>
      <c r="E204" s="6">
        <v>43.693502037452298</v>
      </c>
      <c r="F204" s="6">
        <v>3.3885305243647901</v>
      </c>
      <c r="G204" s="6">
        <v>41.359811208602999</v>
      </c>
      <c r="H204" s="6">
        <v>277.64013008000001</v>
      </c>
      <c r="I204" s="6">
        <v>49.318181798277998</v>
      </c>
      <c r="J204" s="6">
        <v>0.96185817342049096</v>
      </c>
      <c r="K204" s="6">
        <v>47.830903797519397</v>
      </c>
      <c r="L204" s="6">
        <v>821.84304826000005</v>
      </c>
      <c r="M204" s="6">
        <v>34.144964341050397</v>
      </c>
      <c r="N204" s="6">
        <v>2.84719810860885</v>
      </c>
      <c r="O204" s="6">
        <v>33.403127610268498</v>
      </c>
      <c r="P204" s="6">
        <v>26787.394215494998</v>
      </c>
      <c r="Q204" s="6">
        <v>4.6700377402300397</v>
      </c>
      <c r="R204" s="6">
        <v>92.802413193605901</v>
      </c>
      <c r="S204" s="6">
        <v>1.9745936671973201</v>
      </c>
    </row>
    <row r="205" spans="1:19" x14ac:dyDescent="0.25">
      <c r="A205" s="6" t="s">
        <v>117</v>
      </c>
      <c r="B205" s="6" t="s">
        <v>118</v>
      </c>
      <c r="C205" s="6" t="s">
        <v>11</v>
      </c>
      <c r="D205" s="6"/>
      <c r="E205" s="6"/>
      <c r="F205" s="6"/>
      <c r="G205" s="6"/>
      <c r="H205" s="6"/>
      <c r="I205" s="6"/>
      <c r="J205" s="6"/>
      <c r="K205" s="6"/>
      <c r="L205" s="6">
        <v>90.460475540000004</v>
      </c>
      <c r="M205" s="6">
        <v>44.460064490227602</v>
      </c>
      <c r="N205" s="6">
        <v>4.63796646410258</v>
      </c>
      <c r="O205" s="6">
        <v>42.888955314376197</v>
      </c>
      <c r="P205" s="6">
        <v>1859.973539888</v>
      </c>
      <c r="Q205" s="6">
        <v>10.077375225909501</v>
      </c>
      <c r="R205" s="6">
        <v>95.362033535897396</v>
      </c>
      <c r="S205" s="6">
        <v>2.0859196165693299</v>
      </c>
    </row>
    <row r="206" spans="1:19" x14ac:dyDescent="0.25">
      <c r="A206" s="6" t="s">
        <v>117</v>
      </c>
      <c r="B206" s="6" t="s">
        <v>118</v>
      </c>
      <c r="C206" s="6" t="s">
        <v>12</v>
      </c>
      <c r="D206" s="6">
        <v>1099.932014064</v>
      </c>
      <c r="E206" s="6">
        <v>28.0889752350013</v>
      </c>
      <c r="F206" s="6">
        <v>2.7784464193118299</v>
      </c>
      <c r="G206" s="6">
        <v>27.434984624109301</v>
      </c>
      <c r="H206" s="6">
        <v>86.764613463000003</v>
      </c>
      <c r="I206" s="6">
        <v>38.600067793789698</v>
      </c>
      <c r="J206" s="6">
        <v>0.21916884545304299</v>
      </c>
      <c r="K206" s="6">
        <v>38.178493980122099</v>
      </c>
      <c r="L206" s="6">
        <v>1506.2655124390001</v>
      </c>
      <c r="M206" s="6">
        <v>13.2711218903282</v>
      </c>
      <c r="N206" s="6">
        <v>3.8048515417840401</v>
      </c>
      <c r="O206" s="6">
        <v>13.268361272071999</v>
      </c>
      <c r="P206" s="6">
        <v>36895.061095566998</v>
      </c>
      <c r="Q206" s="6">
        <v>3.3252009205720601</v>
      </c>
      <c r="R206" s="6">
        <v>93.197533193451093</v>
      </c>
      <c r="S206" s="6">
        <v>0.95739441357537203</v>
      </c>
    </row>
    <row r="207" spans="1:19" x14ac:dyDescent="0.25">
      <c r="A207" s="6" t="s">
        <v>119</v>
      </c>
      <c r="B207" s="6" t="s">
        <v>120</v>
      </c>
      <c r="C207" s="6" t="s">
        <v>11</v>
      </c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>
        <v>689.28355392100002</v>
      </c>
      <c r="Q207" s="6">
        <v>13.4735596767819</v>
      </c>
      <c r="R207" s="6">
        <v>100</v>
      </c>
      <c r="S207" s="6">
        <v>0</v>
      </c>
    </row>
    <row r="208" spans="1:19" x14ac:dyDescent="0.25">
      <c r="A208" s="6" t="s">
        <v>119</v>
      </c>
      <c r="B208" s="6" t="s">
        <v>120</v>
      </c>
      <c r="C208" s="6" t="s">
        <v>12</v>
      </c>
      <c r="D208" s="6">
        <v>598.00617510899997</v>
      </c>
      <c r="E208" s="6">
        <v>32.346982282190403</v>
      </c>
      <c r="F208" s="6">
        <v>3.2463715526717598</v>
      </c>
      <c r="G208" s="6">
        <v>31.639227988298799</v>
      </c>
      <c r="H208" s="6">
        <v>30.390023649</v>
      </c>
      <c r="I208" s="6">
        <v>76.418074072621394</v>
      </c>
      <c r="J208" s="6">
        <v>0.16497707275539999</v>
      </c>
      <c r="K208" s="6">
        <v>76.493781233245798</v>
      </c>
      <c r="L208" s="6">
        <v>232.99344455299999</v>
      </c>
      <c r="M208" s="6">
        <v>35.153872382366501</v>
      </c>
      <c r="N208" s="6">
        <v>1.2648419394966901</v>
      </c>
      <c r="O208" s="6">
        <v>35.369165744100201</v>
      </c>
      <c r="P208" s="6">
        <v>17559.366126829998</v>
      </c>
      <c r="Q208" s="6">
        <v>5.3816303987197198</v>
      </c>
      <c r="R208" s="6">
        <v>95.3238094350761</v>
      </c>
      <c r="S208" s="6">
        <v>1.2438034093844299</v>
      </c>
    </row>
    <row r="209" spans="1:19" x14ac:dyDescent="0.25">
      <c r="A209" s="6" t="s">
        <v>121</v>
      </c>
      <c r="B209" s="6" t="s">
        <v>122</v>
      </c>
      <c r="C209" s="6" t="s">
        <v>11</v>
      </c>
      <c r="D209" s="6">
        <v>7.4822537249999996</v>
      </c>
      <c r="E209" s="6">
        <v>100</v>
      </c>
      <c r="F209" s="6">
        <v>0.361089507866522</v>
      </c>
      <c r="G209" s="6">
        <v>101.059553958024</v>
      </c>
      <c r="H209" s="6"/>
      <c r="I209" s="6"/>
      <c r="J209" s="6"/>
      <c r="K209" s="6"/>
      <c r="L209" s="6"/>
      <c r="M209" s="6"/>
      <c r="N209" s="6"/>
      <c r="O209" s="6"/>
      <c r="P209" s="6">
        <v>2064.6504341529999</v>
      </c>
      <c r="Q209" s="6">
        <v>15.2279046893947</v>
      </c>
      <c r="R209" s="6">
        <v>99.638910492133505</v>
      </c>
      <c r="S209" s="6">
        <v>0.36623789264329898</v>
      </c>
    </row>
    <row r="210" spans="1:19" x14ac:dyDescent="0.25">
      <c r="A210" s="6" t="s">
        <v>121</v>
      </c>
      <c r="B210" s="6" t="s">
        <v>122</v>
      </c>
      <c r="C210" s="6" t="s">
        <v>12</v>
      </c>
      <c r="D210" s="6">
        <v>62.295110229999999</v>
      </c>
      <c r="E210" s="6">
        <v>89.292019446316999</v>
      </c>
      <c r="F210" s="6">
        <v>0.500860096108102</v>
      </c>
      <c r="G210" s="6">
        <v>88.840709421834305</v>
      </c>
      <c r="H210" s="6">
        <v>25.223563462000001</v>
      </c>
      <c r="I210" s="6">
        <v>76.646619092431393</v>
      </c>
      <c r="J210" s="6">
        <v>0.202800450518861</v>
      </c>
      <c r="K210" s="6">
        <v>76.530337636656895</v>
      </c>
      <c r="L210" s="6">
        <v>99.406339381999999</v>
      </c>
      <c r="M210" s="6">
        <v>36.367386605198099</v>
      </c>
      <c r="N210" s="6">
        <v>0.79923879278483001</v>
      </c>
      <c r="O210" s="6">
        <v>35.617989155363603</v>
      </c>
      <c r="P210" s="6">
        <v>12250.701923881001</v>
      </c>
      <c r="Q210" s="6">
        <v>5.7152881714788002</v>
      </c>
      <c r="R210" s="6">
        <v>98.497100660588202</v>
      </c>
      <c r="S210" s="6">
        <v>0.54396073617108398</v>
      </c>
    </row>
    <row r="211" spans="1:19" x14ac:dyDescent="0.25">
      <c r="A211" s="6" t="s">
        <v>123</v>
      </c>
      <c r="B211" s="6" t="s">
        <v>124</v>
      </c>
      <c r="C211" s="6" t="s">
        <v>11</v>
      </c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>
        <v>4584.9002423109996</v>
      </c>
      <c r="Q211" s="6">
        <v>8.3874277821164203</v>
      </c>
      <c r="R211" s="6">
        <v>100</v>
      </c>
      <c r="S211" s="6">
        <v>0</v>
      </c>
    </row>
    <row r="212" spans="1:19" x14ac:dyDescent="0.25">
      <c r="A212" s="6" t="s">
        <v>123</v>
      </c>
      <c r="B212" s="6" t="s">
        <v>124</v>
      </c>
      <c r="C212" s="6" t="s">
        <v>12</v>
      </c>
      <c r="D212" s="6">
        <v>1628.4899780180001</v>
      </c>
      <c r="E212" s="6">
        <v>28.247851594798099</v>
      </c>
      <c r="F212" s="6">
        <v>3.07131626012298</v>
      </c>
      <c r="G212" s="6">
        <v>27.4642111125188</v>
      </c>
      <c r="H212" s="6">
        <v>335.85283972600001</v>
      </c>
      <c r="I212" s="6">
        <v>39.568100204576503</v>
      </c>
      <c r="J212" s="6">
        <v>0.63341518927513996</v>
      </c>
      <c r="K212" s="6">
        <v>39.292586652879997</v>
      </c>
      <c r="L212" s="6">
        <v>237.12064119600001</v>
      </c>
      <c r="M212" s="6">
        <v>51.922778329796699</v>
      </c>
      <c r="N212" s="6">
        <v>0.447207223100277</v>
      </c>
      <c r="O212" s="6">
        <v>51.924744780515603</v>
      </c>
      <c r="P212" s="6">
        <v>50821.079323833997</v>
      </c>
      <c r="Q212" s="6">
        <v>3.9611830253796798</v>
      </c>
      <c r="R212" s="6">
        <v>95.848061327501597</v>
      </c>
      <c r="S212" s="6">
        <v>0.96796344450372696</v>
      </c>
    </row>
    <row r="213" spans="1:19" x14ac:dyDescent="0.25">
      <c r="A213" s="6" t="s">
        <v>125</v>
      </c>
      <c r="B213" s="6" t="s">
        <v>126</v>
      </c>
      <c r="C213" s="6" t="s">
        <v>11</v>
      </c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>
        <v>292.35360182099998</v>
      </c>
      <c r="Q213" s="6">
        <v>22.945776018334801</v>
      </c>
      <c r="R213" s="6">
        <v>100</v>
      </c>
      <c r="S213" s="6">
        <v>0</v>
      </c>
    </row>
    <row r="214" spans="1:19" x14ac:dyDescent="0.25">
      <c r="A214" s="6" t="s">
        <v>125</v>
      </c>
      <c r="B214" s="6" t="s">
        <v>126</v>
      </c>
      <c r="C214" s="6" t="s">
        <v>12</v>
      </c>
      <c r="D214" s="6">
        <v>150.44975508499999</v>
      </c>
      <c r="E214" s="6">
        <v>46.825771336802298</v>
      </c>
      <c r="F214" s="6">
        <v>3.1810374538058301</v>
      </c>
      <c r="G214" s="6">
        <v>45.003035857905701</v>
      </c>
      <c r="H214" s="6"/>
      <c r="I214" s="6"/>
      <c r="J214" s="6"/>
      <c r="K214" s="6"/>
      <c r="L214" s="6">
        <v>157.31889362300001</v>
      </c>
      <c r="M214" s="6">
        <v>25.4465286532565</v>
      </c>
      <c r="N214" s="6">
        <v>3.3262752240661699</v>
      </c>
      <c r="O214" s="6">
        <v>25.4929147634939</v>
      </c>
      <c r="P214" s="6">
        <v>4421.8127306309998</v>
      </c>
      <c r="Q214" s="6">
        <v>6.2783696043264596</v>
      </c>
      <c r="R214" s="6">
        <v>93.492687322128006</v>
      </c>
      <c r="S214" s="6">
        <v>1.7278423477674101</v>
      </c>
    </row>
    <row r="215" spans="1:19" x14ac:dyDescent="0.25">
      <c r="A215" s="6" t="s">
        <v>127</v>
      </c>
      <c r="B215" s="6" t="s">
        <v>128</v>
      </c>
      <c r="C215" s="6" t="s">
        <v>11</v>
      </c>
      <c r="D215" s="6"/>
      <c r="E215" s="6"/>
      <c r="F215" s="6"/>
      <c r="G215" s="6"/>
      <c r="H215" s="6">
        <v>58.377788469999999</v>
      </c>
      <c r="I215" s="6">
        <v>71.232401070563995</v>
      </c>
      <c r="J215" s="6">
        <v>1.2286539446370499</v>
      </c>
      <c r="K215" s="6">
        <v>70.936184768559897</v>
      </c>
      <c r="L215" s="6"/>
      <c r="M215" s="6"/>
      <c r="N215" s="6"/>
      <c r="O215" s="6"/>
      <c r="P215" s="6">
        <v>4692.9835468199999</v>
      </c>
      <c r="Q215" s="6">
        <v>9.0462002844096006</v>
      </c>
      <c r="R215" s="6">
        <v>98.771346055362997</v>
      </c>
      <c r="S215" s="6">
        <v>0.88240189806202496</v>
      </c>
    </row>
    <row r="216" spans="1:19" x14ac:dyDescent="0.25">
      <c r="A216" s="6" t="s">
        <v>127</v>
      </c>
      <c r="B216" s="6" t="s">
        <v>128</v>
      </c>
      <c r="C216" s="6" t="s">
        <v>12</v>
      </c>
      <c r="D216" s="6">
        <v>2160.02206501</v>
      </c>
      <c r="E216" s="6">
        <v>32.295671790512202</v>
      </c>
      <c r="F216" s="6">
        <v>3.50603446166072</v>
      </c>
      <c r="G216" s="6">
        <v>31.2085918208933</v>
      </c>
      <c r="H216" s="6">
        <v>207.39402774000001</v>
      </c>
      <c r="I216" s="6">
        <v>53.277407584812302</v>
      </c>
      <c r="J216" s="6">
        <v>0.336631102143715</v>
      </c>
      <c r="K216" s="6">
        <v>53.056241870083397</v>
      </c>
      <c r="L216" s="6">
        <v>123.58528624</v>
      </c>
      <c r="M216" s="6">
        <v>64.845687986788604</v>
      </c>
      <c r="N216" s="6">
        <v>0.200597151080324</v>
      </c>
      <c r="O216" s="6">
        <v>64.962080175607397</v>
      </c>
      <c r="P216" s="6">
        <v>59117.693248240001</v>
      </c>
      <c r="Q216" s="6">
        <v>4.4247609176261502</v>
      </c>
      <c r="R216" s="6">
        <v>95.956737285115295</v>
      </c>
      <c r="S216" s="6">
        <v>1.18082728587777</v>
      </c>
    </row>
    <row r="217" spans="1:19" x14ac:dyDescent="0.25">
      <c r="A217" s="6" t="s">
        <v>129</v>
      </c>
      <c r="B217" s="6" t="s">
        <v>130</v>
      </c>
      <c r="C217" s="6" t="s">
        <v>11</v>
      </c>
      <c r="D217" s="6"/>
      <c r="E217" s="6"/>
      <c r="F217" s="6"/>
      <c r="G217" s="6"/>
      <c r="H217" s="6">
        <v>44.644750879999997</v>
      </c>
      <c r="I217" s="6">
        <v>99.999999999999901</v>
      </c>
      <c r="J217" s="6">
        <v>0.47165413014034002</v>
      </c>
      <c r="K217" s="6">
        <v>99.937648102772599</v>
      </c>
      <c r="L217" s="6"/>
      <c r="M217" s="6"/>
      <c r="N217" s="6"/>
      <c r="O217" s="6"/>
      <c r="P217" s="6">
        <v>9420.9250442400007</v>
      </c>
      <c r="Q217" s="6">
        <v>7.1899611324896</v>
      </c>
      <c r="R217" s="6">
        <v>99.528345869859706</v>
      </c>
      <c r="S217" s="6">
        <v>0.47359376941538101</v>
      </c>
    </row>
    <row r="218" spans="1:19" x14ac:dyDescent="0.25">
      <c r="A218" s="6" t="s">
        <v>129</v>
      </c>
      <c r="B218" s="6" t="s">
        <v>130</v>
      </c>
      <c r="C218" s="6" t="s">
        <v>12</v>
      </c>
      <c r="D218" s="6">
        <v>3493.5465010100002</v>
      </c>
      <c r="E218" s="6">
        <v>25.068532927977401</v>
      </c>
      <c r="F218" s="6">
        <v>2.72611202482853</v>
      </c>
      <c r="G218" s="6">
        <v>24.720632839062699</v>
      </c>
      <c r="H218" s="6">
        <v>819.80415706999997</v>
      </c>
      <c r="I218" s="6">
        <v>49.875325397961099</v>
      </c>
      <c r="J218" s="6">
        <v>0.63971610795700795</v>
      </c>
      <c r="K218" s="6">
        <v>49.480121556560299</v>
      </c>
      <c r="L218" s="6">
        <v>157.21215466999999</v>
      </c>
      <c r="M218" s="6">
        <v>45.0451889894712</v>
      </c>
      <c r="N218" s="6">
        <v>0.122677040414715</v>
      </c>
      <c r="O218" s="6">
        <v>45.191722425868399</v>
      </c>
      <c r="P218" s="6">
        <v>123680.68222751</v>
      </c>
      <c r="Q218" s="6">
        <v>3.3215114294508998</v>
      </c>
      <c r="R218" s="6">
        <v>96.511494826799805</v>
      </c>
      <c r="S218" s="6">
        <v>0.787785497551168</v>
      </c>
    </row>
    <row r="219" spans="1:19" x14ac:dyDescent="0.25">
      <c r="A219" t="s">
        <v>966</v>
      </c>
    </row>
    <row r="220" spans="1:19" x14ac:dyDescent="0.25">
      <c r="A220" t="s">
        <v>967</v>
      </c>
    </row>
    <row r="221" spans="1:19" x14ac:dyDescent="0.25">
      <c r="A221" t="s">
        <v>968</v>
      </c>
    </row>
    <row r="222" spans="1:19" x14ac:dyDescent="0.25">
      <c r="A222" t="s">
        <v>971</v>
      </c>
    </row>
    <row r="223" spans="1:19" x14ac:dyDescent="0.25">
      <c r="A223" t="s">
        <v>972</v>
      </c>
    </row>
    <row r="226" spans="1:19" x14ac:dyDescent="0.25">
      <c r="L226" s="7" t="str">
        <f>HYPERLINK("#'Indice'!A1", "Ir al índice")</f>
        <v>Ir al índice</v>
      </c>
    </row>
    <row r="227" spans="1:19" ht="17.25" x14ac:dyDescent="0.3">
      <c r="A227" s="4" t="s">
        <v>829</v>
      </c>
    </row>
    <row r="228" spans="1:19" x14ac:dyDescent="0.25">
      <c r="A228" s="5" t="s">
        <v>14</v>
      </c>
      <c r="B228" s="5" t="s">
        <v>135</v>
      </c>
      <c r="C228" s="5" t="s">
        <v>7</v>
      </c>
      <c r="D228" s="5" t="s">
        <v>809</v>
      </c>
      <c r="E228" s="5" t="s">
        <v>810</v>
      </c>
      <c r="F228" s="5" t="s">
        <v>811</v>
      </c>
      <c r="G228" s="5" t="s">
        <v>812</v>
      </c>
      <c r="H228" s="5" t="s">
        <v>813</v>
      </c>
      <c r="I228" s="5" t="s">
        <v>814</v>
      </c>
      <c r="J228" s="5" t="s">
        <v>815</v>
      </c>
      <c r="K228" s="5" t="s">
        <v>816</v>
      </c>
      <c r="L228" s="5" t="s">
        <v>817</v>
      </c>
      <c r="M228" s="5" t="s">
        <v>818</v>
      </c>
      <c r="N228" s="5" t="s">
        <v>819</v>
      </c>
      <c r="O228" s="5" t="s">
        <v>820</v>
      </c>
      <c r="P228" s="5" t="s">
        <v>821</v>
      </c>
      <c r="Q228" s="5" t="s">
        <v>822</v>
      </c>
      <c r="R228" s="5" t="s">
        <v>823</v>
      </c>
      <c r="S228" s="5" t="s">
        <v>824</v>
      </c>
    </row>
    <row r="229" spans="1:19" x14ac:dyDescent="0.25">
      <c r="A229" s="6" t="s">
        <v>113</v>
      </c>
      <c r="B229" s="6" t="s">
        <v>136</v>
      </c>
      <c r="C229" s="6" t="s">
        <v>11</v>
      </c>
      <c r="D229" s="6">
        <v>38.193270390000002</v>
      </c>
      <c r="E229" s="6">
        <v>74.832040033674403</v>
      </c>
      <c r="F229" s="6">
        <v>4.5808421584930299</v>
      </c>
      <c r="G229" s="6">
        <v>73.147886020367395</v>
      </c>
      <c r="H229" s="6"/>
      <c r="I229" s="6"/>
      <c r="J229" s="6"/>
      <c r="K229" s="6"/>
      <c r="L229" s="6"/>
      <c r="M229" s="6"/>
      <c r="N229" s="6"/>
      <c r="O229" s="6"/>
      <c r="P229" s="6">
        <v>795.56762047999996</v>
      </c>
      <c r="Q229" s="6">
        <v>18.955377143518302</v>
      </c>
      <c r="R229" s="6">
        <v>95.419157841507001</v>
      </c>
      <c r="S229" s="6">
        <v>3.51165245708115</v>
      </c>
    </row>
    <row r="230" spans="1:19" x14ac:dyDescent="0.25">
      <c r="A230" s="6" t="s">
        <v>113</v>
      </c>
      <c r="B230" s="6" t="s">
        <v>136</v>
      </c>
      <c r="C230" s="6" t="s">
        <v>12</v>
      </c>
      <c r="D230" s="6">
        <v>1060.0770060100001</v>
      </c>
      <c r="E230" s="6">
        <v>35.729885883546999</v>
      </c>
      <c r="F230" s="6">
        <v>8.0079047822635001</v>
      </c>
      <c r="G230" s="6">
        <v>34.607114706385801</v>
      </c>
      <c r="H230" s="6">
        <v>126.13506215</v>
      </c>
      <c r="I230" s="6">
        <v>61.290676055476403</v>
      </c>
      <c r="J230" s="6">
        <v>0.952834144760763</v>
      </c>
      <c r="K230" s="6">
        <v>61.406223266464998</v>
      </c>
      <c r="L230" s="6">
        <v>49.363506649999998</v>
      </c>
      <c r="M230" s="6">
        <v>70.375958810595804</v>
      </c>
      <c r="N230" s="6">
        <v>0.37289579788140598</v>
      </c>
      <c r="O230" s="6">
        <v>70.570803649241</v>
      </c>
      <c r="P230" s="6">
        <v>12002.30667821</v>
      </c>
      <c r="Q230" s="6">
        <v>7.6862827899614299</v>
      </c>
      <c r="R230" s="6">
        <v>90.666365275094293</v>
      </c>
      <c r="S230" s="6">
        <v>3.0893483534477801</v>
      </c>
    </row>
    <row r="231" spans="1:19" x14ac:dyDescent="0.25">
      <c r="A231" s="6" t="s">
        <v>115</v>
      </c>
      <c r="B231" s="6" t="s">
        <v>137</v>
      </c>
      <c r="C231" s="6" t="s">
        <v>11</v>
      </c>
      <c r="D231" s="6">
        <v>23.509224280000002</v>
      </c>
      <c r="E231" s="6">
        <v>100</v>
      </c>
      <c r="F231" s="6">
        <v>1.8875969405810999</v>
      </c>
      <c r="G231" s="6">
        <v>96.658694762657703</v>
      </c>
      <c r="H231" s="6">
        <v>25.231369390000001</v>
      </c>
      <c r="I231" s="6">
        <v>99.999999999999702</v>
      </c>
      <c r="J231" s="6">
        <v>2.0258709985489798</v>
      </c>
      <c r="K231" s="6">
        <v>98.097008843882193</v>
      </c>
      <c r="L231" s="6"/>
      <c r="M231" s="6"/>
      <c r="N231" s="6"/>
      <c r="O231" s="6"/>
      <c r="P231" s="6">
        <v>1196.7172567099999</v>
      </c>
      <c r="Q231" s="6">
        <v>14.604238295540499</v>
      </c>
      <c r="R231" s="6">
        <v>96.086532060869899</v>
      </c>
      <c r="S231" s="6">
        <v>2.7136598506549698</v>
      </c>
    </row>
    <row r="232" spans="1:19" x14ac:dyDescent="0.25">
      <c r="A232" s="6" t="s">
        <v>115</v>
      </c>
      <c r="B232" s="6" t="s">
        <v>137</v>
      </c>
      <c r="C232" s="6" t="s">
        <v>12</v>
      </c>
      <c r="D232" s="6">
        <v>580.79551612</v>
      </c>
      <c r="E232" s="6">
        <v>31.429282705107902</v>
      </c>
      <c r="F232" s="6">
        <v>2.8502833842166999</v>
      </c>
      <c r="G232" s="6">
        <v>31.171696277987401</v>
      </c>
      <c r="H232" s="6">
        <v>136.02755546</v>
      </c>
      <c r="I232" s="6">
        <v>54.424085566435799</v>
      </c>
      <c r="J232" s="6">
        <v>0.66756211155587797</v>
      </c>
      <c r="K232" s="6">
        <v>53.672183330853201</v>
      </c>
      <c r="L232" s="6">
        <v>445.01731140999999</v>
      </c>
      <c r="M232" s="6">
        <v>27.8620732025454</v>
      </c>
      <c r="N232" s="6">
        <v>2.1839449740838499</v>
      </c>
      <c r="O232" s="6">
        <v>28.826032429839</v>
      </c>
      <c r="P232" s="6">
        <v>19214.92353235</v>
      </c>
      <c r="Q232" s="6">
        <v>5.6268151008879599</v>
      </c>
      <c r="R232" s="6">
        <v>94.298209530143595</v>
      </c>
      <c r="S232" s="6">
        <v>1.27154625941532</v>
      </c>
    </row>
    <row r="233" spans="1:19" x14ac:dyDescent="0.25">
      <c r="A233" s="6" t="s">
        <v>117</v>
      </c>
      <c r="B233" s="6" t="s">
        <v>138</v>
      </c>
      <c r="C233" s="6" t="s">
        <v>11</v>
      </c>
      <c r="D233" s="6"/>
      <c r="E233" s="6"/>
      <c r="F233" s="6"/>
      <c r="G233" s="6"/>
      <c r="H233" s="6"/>
      <c r="I233" s="6"/>
      <c r="J233" s="6"/>
      <c r="K233" s="6"/>
      <c r="L233" s="6">
        <v>46.446278769999999</v>
      </c>
      <c r="M233" s="6">
        <v>99.999999999999801</v>
      </c>
      <c r="N233" s="6">
        <v>2.2778402605578498</v>
      </c>
      <c r="O233" s="6">
        <v>98.351752621722895</v>
      </c>
      <c r="P233" s="6">
        <v>1992.60270874</v>
      </c>
      <c r="Q233" s="6">
        <v>18.5864460996935</v>
      </c>
      <c r="R233" s="6">
        <v>97.722159739442105</v>
      </c>
      <c r="S233" s="6">
        <v>2.29251566293172</v>
      </c>
    </row>
    <row r="234" spans="1:19" x14ac:dyDescent="0.25">
      <c r="A234" s="6" t="s">
        <v>117</v>
      </c>
      <c r="B234" s="6" t="s">
        <v>138</v>
      </c>
      <c r="C234" s="6" t="s">
        <v>12</v>
      </c>
      <c r="D234" s="6">
        <v>1366.4991569900001</v>
      </c>
      <c r="E234" s="6">
        <v>25.7938348929199</v>
      </c>
      <c r="F234" s="6">
        <v>4.4918288061568203</v>
      </c>
      <c r="G234" s="6">
        <v>24.858184501404399</v>
      </c>
      <c r="H234" s="6">
        <v>344.85312119000002</v>
      </c>
      <c r="I234" s="6">
        <v>53.317267758341103</v>
      </c>
      <c r="J234" s="6">
        <v>1.13356907373904</v>
      </c>
      <c r="K234" s="6">
        <v>52.053458444116998</v>
      </c>
      <c r="L234" s="6">
        <v>1820.0565163900001</v>
      </c>
      <c r="M234" s="6">
        <v>22.094889484100602</v>
      </c>
      <c r="N234" s="6">
        <v>5.9827203312456003</v>
      </c>
      <c r="O234" s="6">
        <v>21.387537142978601</v>
      </c>
      <c r="P234" s="6">
        <v>26890.479838340001</v>
      </c>
      <c r="Q234" s="6">
        <v>5.7532931985438802</v>
      </c>
      <c r="R234" s="6">
        <v>88.391881788858498</v>
      </c>
      <c r="S234" s="6">
        <v>2.2752723621933901</v>
      </c>
    </row>
    <row r="235" spans="1:19" x14ac:dyDescent="0.25">
      <c r="A235" s="6" t="s">
        <v>127</v>
      </c>
      <c r="B235" s="6" t="s">
        <v>139</v>
      </c>
      <c r="C235" s="6" t="s">
        <v>11</v>
      </c>
      <c r="D235" s="6">
        <v>31.12923503</v>
      </c>
      <c r="E235" s="6">
        <v>99.999999999999901</v>
      </c>
      <c r="F235" s="6">
        <v>2.2644293192784501</v>
      </c>
      <c r="G235" s="6">
        <v>96.027335339664006</v>
      </c>
      <c r="H235" s="6"/>
      <c r="I235" s="6"/>
      <c r="J235" s="6"/>
      <c r="K235" s="6"/>
      <c r="L235" s="6">
        <v>44.103625379999997</v>
      </c>
      <c r="M235" s="6">
        <v>100</v>
      </c>
      <c r="N235" s="6">
        <v>3.2082234690540301</v>
      </c>
      <c r="O235" s="6">
        <v>97.335025693206106</v>
      </c>
      <c r="P235" s="6">
        <v>1299.4726676</v>
      </c>
      <c r="Q235" s="6">
        <v>16.4624267677967</v>
      </c>
      <c r="R235" s="6">
        <v>94.527347211667504</v>
      </c>
      <c r="S235" s="6">
        <v>3.8685228621474201</v>
      </c>
    </row>
    <row r="236" spans="1:19" x14ac:dyDescent="0.25">
      <c r="A236" s="6" t="s">
        <v>127</v>
      </c>
      <c r="B236" s="6" t="s">
        <v>139</v>
      </c>
      <c r="C236" s="6" t="s">
        <v>12</v>
      </c>
      <c r="D236" s="6">
        <v>624.61754881000002</v>
      </c>
      <c r="E236" s="6">
        <v>43.0469312165988</v>
      </c>
      <c r="F236" s="6">
        <v>2.7340478467970599</v>
      </c>
      <c r="G236" s="6">
        <v>42.2703397822944</v>
      </c>
      <c r="H236" s="6">
        <v>27.27773187</v>
      </c>
      <c r="I236" s="6">
        <v>100</v>
      </c>
      <c r="J236" s="6">
        <v>0.119398861314041</v>
      </c>
      <c r="K236" s="6">
        <v>100.062748783233</v>
      </c>
      <c r="L236" s="6">
        <v>462.62202130999998</v>
      </c>
      <c r="M236" s="6">
        <v>35.842049265777099</v>
      </c>
      <c r="N236" s="6">
        <v>2.0249683084524599</v>
      </c>
      <c r="O236" s="6">
        <v>35.232192589722203</v>
      </c>
      <c r="P236" s="6">
        <v>21731.37215608</v>
      </c>
      <c r="Q236" s="6">
        <v>5.5608259495572501</v>
      </c>
      <c r="R236" s="6">
        <v>95.121584983436406</v>
      </c>
      <c r="S236" s="6">
        <v>1.43044604093715</v>
      </c>
    </row>
    <row r="237" spans="1:19" x14ac:dyDescent="0.25">
      <c r="A237" s="6" t="s">
        <v>129</v>
      </c>
      <c r="B237" s="6" t="s">
        <v>140</v>
      </c>
      <c r="C237" s="6" t="s">
        <v>11</v>
      </c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>
        <v>1376.64007599</v>
      </c>
      <c r="Q237" s="6">
        <v>16.175443821743301</v>
      </c>
      <c r="R237" s="6">
        <v>100</v>
      </c>
      <c r="S237" s="6">
        <v>0</v>
      </c>
    </row>
    <row r="238" spans="1:19" x14ac:dyDescent="0.25">
      <c r="A238" s="6" t="s">
        <v>129</v>
      </c>
      <c r="B238" s="6" t="s">
        <v>140</v>
      </c>
      <c r="C238" s="6" t="s">
        <v>12</v>
      </c>
      <c r="D238" s="6">
        <v>762.82634074999999</v>
      </c>
      <c r="E238" s="6">
        <v>54.830261045387701</v>
      </c>
      <c r="F238" s="6">
        <v>2.5223989713450501</v>
      </c>
      <c r="G238" s="6">
        <v>52.2349477857069</v>
      </c>
      <c r="H238" s="6">
        <v>186.15295644</v>
      </c>
      <c r="I238" s="6">
        <v>59.882081368173701</v>
      </c>
      <c r="J238" s="6">
        <v>0.61554249080523304</v>
      </c>
      <c r="K238" s="6">
        <v>58.225047906596103</v>
      </c>
      <c r="L238" s="6">
        <v>517.67666816999997</v>
      </c>
      <c r="M238" s="6">
        <v>35.549861083474703</v>
      </c>
      <c r="N238" s="6">
        <v>1.7117750469884301</v>
      </c>
      <c r="O238" s="6">
        <v>36.007480313421901</v>
      </c>
      <c r="P238" s="6">
        <v>28775.440920019999</v>
      </c>
      <c r="Q238" s="6">
        <v>4.7134062473988498</v>
      </c>
      <c r="R238" s="6">
        <v>95.150283490861298</v>
      </c>
      <c r="S238" s="6">
        <v>1.58323974468717</v>
      </c>
    </row>
    <row r="239" spans="1:19" x14ac:dyDescent="0.25">
      <c r="A239" s="6" t="s">
        <v>141</v>
      </c>
      <c r="B239" s="6" t="s">
        <v>142</v>
      </c>
      <c r="C239" s="6" t="s">
        <v>11</v>
      </c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>
        <v>345.60879108099999</v>
      </c>
      <c r="Q239" s="6">
        <v>22.456126361635</v>
      </c>
      <c r="R239" s="6">
        <v>100</v>
      </c>
      <c r="S239" s="6">
        <v>0</v>
      </c>
    </row>
    <row r="240" spans="1:19" x14ac:dyDescent="0.25">
      <c r="A240" s="6" t="s">
        <v>141</v>
      </c>
      <c r="B240" s="6" t="s">
        <v>142</v>
      </c>
      <c r="C240" s="6" t="s">
        <v>12</v>
      </c>
      <c r="D240" s="6">
        <v>386.35696933999998</v>
      </c>
      <c r="E240" s="6">
        <v>92.811658767270401</v>
      </c>
      <c r="F240" s="6">
        <v>6.6625043951338796</v>
      </c>
      <c r="G240" s="6">
        <v>84.239723003770393</v>
      </c>
      <c r="H240" s="6"/>
      <c r="I240" s="6"/>
      <c r="J240" s="6"/>
      <c r="K240" s="6"/>
      <c r="L240" s="6">
        <v>160.85227089</v>
      </c>
      <c r="M240" s="6">
        <v>88.356151495737606</v>
      </c>
      <c r="N240" s="6">
        <v>2.7738051771205301</v>
      </c>
      <c r="O240" s="6">
        <v>86.680131437912706</v>
      </c>
      <c r="P240" s="6">
        <v>5251.7658362020002</v>
      </c>
      <c r="Q240" s="6">
        <v>9.0913568368726807</v>
      </c>
      <c r="R240" s="6">
        <v>90.563690427745598</v>
      </c>
      <c r="S240" s="6">
        <v>6.3693805300022301</v>
      </c>
    </row>
    <row r="241" spans="1:19" x14ac:dyDescent="0.25">
      <c r="A241" s="6" t="s">
        <v>143</v>
      </c>
      <c r="B241" s="6" t="s">
        <v>144</v>
      </c>
      <c r="C241" s="6" t="s">
        <v>11</v>
      </c>
      <c r="D241" s="6">
        <v>18.776594299999999</v>
      </c>
      <c r="E241" s="6">
        <v>100</v>
      </c>
      <c r="F241" s="6">
        <v>3.5409313942337599</v>
      </c>
      <c r="G241" s="6">
        <v>99.962591608596497</v>
      </c>
      <c r="H241" s="6"/>
      <c r="I241" s="6"/>
      <c r="J241" s="6"/>
      <c r="K241" s="6"/>
      <c r="L241" s="6">
        <v>17.956890829999999</v>
      </c>
      <c r="M241" s="6">
        <v>100</v>
      </c>
      <c r="N241" s="6">
        <v>3.3863499134545001</v>
      </c>
      <c r="O241" s="6">
        <v>100.11897174241599</v>
      </c>
      <c r="P241" s="6">
        <v>493.53926544000001</v>
      </c>
      <c r="Q241" s="6">
        <v>23.0462779286682</v>
      </c>
      <c r="R241" s="6">
        <v>93.072718692311696</v>
      </c>
      <c r="S241" s="6">
        <v>5.2365727198150402</v>
      </c>
    </row>
    <row r="242" spans="1:19" x14ac:dyDescent="0.25">
      <c r="A242" s="6" t="s">
        <v>143</v>
      </c>
      <c r="B242" s="6" t="s">
        <v>144</v>
      </c>
      <c r="C242" s="6" t="s">
        <v>12</v>
      </c>
      <c r="D242" s="6">
        <v>418.68293165</v>
      </c>
      <c r="E242" s="6">
        <v>34.338689572875303</v>
      </c>
      <c r="F242" s="6">
        <v>4.1574734666341904</v>
      </c>
      <c r="G242" s="6">
        <v>33.786601522107297</v>
      </c>
      <c r="H242" s="6">
        <v>77.04561013</v>
      </c>
      <c r="I242" s="6">
        <v>49.188207075048098</v>
      </c>
      <c r="J242" s="6">
        <v>0.76505406746288396</v>
      </c>
      <c r="K242" s="6">
        <v>49.410512260495601</v>
      </c>
      <c r="L242" s="6">
        <v>386.07246677000001</v>
      </c>
      <c r="M242" s="6">
        <v>35.239505396082798</v>
      </c>
      <c r="N242" s="6">
        <v>3.8336552924876899</v>
      </c>
      <c r="O242" s="6">
        <v>35.591564636938699</v>
      </c>
      <c r="P242" s="6">
        <v>9188.8088224000003</v>
      </c>
      <c r="Q242" s="6">
        <v>6.6571111743364</v>
      </c>
      <c r="R242" s="6">
        <v>91.243817173415295</v>
      </c>
      <c r="S242" s="6">
        <v>2.1172217439926899</v>
      </c>
    </row>
    <row r="243" spans="1:19" x14ac:dyDescent="0.25">
      <c r="A243" s="6" t="s">
        <v>145</v>
      </c>
      <c r="B243" s="6" t="s">
        <v>146</v>
      </c>
      <c r="C243" s="6" t="s">
        <v>11</v>
      </c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>
        <v>992.50117322999995</v>
      </c>
      <c r="Q243" s="6">
        <v>16.3189860123546</v>
      </c>
      <c r="R243" s="6">
        <v>100</v>
      </c>
      <c r="S243" s="6">
        <v>0</v>
      </c>
    </row>
    <row r="244" spans="1:19" x14ac:dyDescent="0.25">
      <c r="A244" s="6" t="s">
        <v>145</v>
      </c>
      <c r="B244" s="6" t="s">
        <v>146</v>
      </c>
      <c r="C244" s="6" t="s">
        <v>12</v>
      </c>
      <c r="D244" s="6">
        <v>559.10844748</v>
      </c>
      <c r="E244" s="6">
        <v>57.279374369286202</v>
      </c>
      <c r="F244" s="6">
        <v>2.5573964144436401</v>
      </c>
      <c r="G244" s="6">
        <v>55.758572065071803</v>
      </c>
      <c r="H244" s="6">
        <v>21.617819600000001</v>
      </c>
      <c r="I244" s="6">
        <v>100</v>
      </c>
      <c r="J244" s="6">
        <v>9.8881235979012799E-2</v>
      </c>
      <c r="K244" s="6">
        <v>100.07766179434</v>
      </c>
      <c r="L244" s="6">
        <v>857.27902599000004</v>
      </c>
      <c r="M244" s="6">
        <v>26.2643224919644</v>
      </c>
      <c r="N244" s="6">
        <v>3.92124697297296</v>
      </c>
      <c r="O244" s="6">
        <v>25.702398691104701</v>
      </c>
      <c r="P244" s="6">
        <v>20424.403065769999</v>
      </c>
      <c r="Q244" s="6">
        <v>6.7382469969270602</v>
      </c>
      <c r="R244" s="6">
        <v>93.422475376604396</v>
      </c>
      <c r="S244" s="6">
        <v>1.8285394666146599</v>
      </c>
    </row>
    <row r="245" spans="1:19" x14ac:dyDescent="0.25">
      <c r="A245" s="6" t="s">
        <v>147</v>
      </c>
      <c r="B245" s="6" t="s">
        <v>148</v>
      </c>
      <c r="C245" s="6" t="s">
        <v>11</v>
      </c>
      <c r="D245" s="6"/>
      <c r="E245" s="6"/>
      <c r="F245" s="6"/>
      <c r="G245" s="6"/>
      <c r="H245" s="6"/>
      <c r="I245" s="6"/>
      <c r="J245" s="6"/>
      <c r="K245" s="6"/>
      <c r="L245" s="6">
        <v>40.511629579999997</v>
      </c>
      <c r="M245" s="6">
        <v>100</v>
      </c>
      <c r="N245" s="6">
        <v>2.9093479597342902</v>
      </c>
      <c r="O245" s="6">
        <v>98.406947255799295</v>
      </c>
      <c r="P245" s="6">
        <v>1351.9525974799999</v>
      </c>
      <c r="Q245" s="6">
        <v>23.312353837453401</v>
      </c>
      <c r="R245" s="6">
        <v>97.090652040265695</v>
      </c>
      <c r="S245" s="6">
        <v>2.9487911061057099</v>
      </c>
    </row>
    <row r="246" spans="1:19" x14ac:dyDescent="0.25">
      <c r="A246" s="6" t="s">
        <v>147</v>
      </c>
      <c r="B246" s="6" t="s">
        <v>148</v>
      </c>
      <c r="C246" s="6" t="s">
        <v>12</v>
      </c>
      <c r="D246" s="6">
        <v>956.22108493999997</v>
      </c>
      <c r="E246" s="6">
        <v>40.423279835038599</v>
      </c>
      <c r="F246" s="6">
        <v>5.2837310466779099</v>
      </c>
      <c r="G246" s="6">
        <v>38.989216648851098</v>
      </c>
      <c r="H246" s="6">
        <v>80.330506150000005</v>
      </c>
      <c r="I246" s="6">
        <v>99.999999999999801</v>
      </c>
      <c r="J246" s="6">
        <v>0.44387725393729299</v>
      </c>
      <c r="K246" s="6">
        <v>99.122478313247399</v>
      </c>
      <c r="L246" s="6">
        <v>172.71843394000001</v>
      </c>
      <c r="M246" s="6">
        <v>57.283276494120102</v>
      </c>
      <c r="N246" s="6">
        <v>0.95437944855569501</v>
      </c>
      <c r="O246" s="6">
        <v>56.468609678526398</v>
      </c>
      <c r="P246" s="6">
        <v>16888.189449959998</v>
      </c>
      <c r="Q246" s="6">
        <v>8.7476003053413098</v>
      </c>
      <c r="R246" s="6">
        <v>93.318012250829099</v>
      </c>
      <c r="S246" s="6">
        <v>2.21695221257229</v>
      </c>
    </row>
    <row r="247" spans="1:19" x14ac:dyDescent="0.25">
      <c r="A247" s="6" t="s">
        <v>149</v>
      </c>
      <c r="B247" s="6" t="s">
        <v>150</v>
      </c>
      <c r="C247" s="6" t="s">
        <v>11</v>
      </c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>
        <v>1336.0192184800001</v>
      </c>
      <c r="Q247" s="6">
        <v>27.938091378993999</v>
      </c>
      <c r="R247" s="6">
        <v>100</v>
      </c>
      <c r="S247" s="6">
        <v>0</v>
      </c>
    </row>
    <row r="248" spans="1:19" x14ac:dyDescent="0.25">
      <c r="A248" s="6" t="s">
        <v>149</v>
      </c>
      <c r="B248" s="6" t="s">
        <v>150</v>
      </c>
      <c r="C248" s="6" t="s">
        <v>12</v>
      </c>
      <c r="D248" s="6">
        <v>888.08795408000003</v>
      </c>
      <c r="E248" s="6">
        <v>72.147324807043603</v>
      </c>
      <c r="F248" s="6">
        <v>2.14868229252744</v>
      </c>
      <c r="G248" s="6">
        <v>71.290454163591406</v>
      </c>
      <c r="H248" s="6">
        <v>72.750990220000006</v>
      </c>
      <c r="I248" s="6">
        <v>100</v>
      </c>
      <c r="J248" s="6">
        <v>0.17601721060555001</v>
      </c>
      <c r="K248" s="6">
        <v>98.651157186290206</v>
      </c>
      <c r="L248" s="6">
        <v>152.63721973</v>
      </c>
      <c r="M248" s="6">
        <v>70.249369282680703</v>
      </c>
      <c r="N248" s="6">
        <v>0.36929775897503903</v>
      </c>
      <c r="O248" s="6">
        <v>70.767599439394303</v>
      </c>
      <c r="P248" s="6">
        <v>40218.272004070001</v>
      </c>
      <c r="Q248" s="6">
        <v>6.4481256449744704</v>
      </c>
      <c r="R248" s="6">
        <v>97.306002737892001</v>
      </c>
      <c r="S248" s="6">
        <v>1.6093676606168299</v>
      </c>
    </row>
    <row r="249" spans="1:19" x14ac:dyDescent="0.25">
      <c r="A249" s="6" t="s">
        <v>151</v>
      </c>
      <c r="B249" s="6" t="s">
        <v>152</v>
      </c>
      <c r="C249" s="6" t="s">
        <v>11</v>
      </c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>
        <v>2658.20513532</v>
      </c>
      <c r="Q249" s="6">
        <v>20.917432988080499</v>
      </c>
      <c r="R249" s="6">
        <v>100</v>
      </c>
      <c r="S249" s="6">
        <v>0</v>
      </c>
    </row>
    <row r="250" spans="1:19" x14ac:dyDescent="0.25">
      <c r="A250" s="6" t="s">
        <v>151</v>
      </c>
      <c r="B250" s="6" t="s">
        <v>152</v>
      </c>
      <c r="C250" s="6" t="s">
        <v>12</v>
      </c>
      <c r="D250" s="6">
        <v>2647.9075290300002</v>
      </c>
      <c r="E250" s="6">
        <v>39.5830873341692</v>
      </c>
      <c r="F250" s="6">
        <v>4.8356929997998899</v>
      </c>
      <c r="G250" s="6">
        <v>38.8433099336076</v>
      </c>
      <c r="H250" s="6">
        <v>871.04401990999997</v>
      </c>
      <c r="I250" s="6">
        <v>39.044549367199501</v>
      </c>
      <c r="J250" s="6">
        <v>1.5907283103422201</v>
      </c>
      <c r="K250" s="6">
        <v>39.489873994668699</v>
      </c>
      <c r="L250" s="6">
        <v>81.11733495</v>
      </c>
      <c r="M250" s="6">
        <v>100</v>
      </c>
      <c r="N250" s="6">
        <v>0.148139058664119</v>
      </c>
      <c r="O250" s="6">
        <v>101.314377861897</v>
      </c>
      <c r="P250" s="6">
        <v>51157.491803680001</v>
      </c>
      <c r="Q250" s="6">
        <v>7.7980273361469097</v>
      </c>
      <c r="R250" s="6">
        <v>93.425439631193797</v>
      </c>
      <c r="S250" s="6">
        <v>2.3236754566717899</v>
      </c>
    </row>
    <row r="251" spans="1:19" x14ac:dyDescent="0.25">
      <c r="A251" s="6" t="s">
        <v>153</v>
      </c>
      <c r="B251" s="6" t="s">
        <v>154</v>
      </c>
      <c r="C251" s="6" t="s">
        <v>11</v>
      </c>
      <c r="D251" s="6"/>
      <c r="E251" s="6"/>
      <c r="F251" s="6"/>
      <c r="G251" s="6"/>
      <c r="H251" s="6"/>
      <c r="I251" s="6"/>
      <c r="J251" s="6"/>
      <c r="K251" s="6"/>
      <c r="L251" s="6">
        <v>53.108889660000003</v>
      </c>
      <c r="M251" s="6">
        <v>70.985533793733595</v>
      </c>
      <c r="N251" s="6">
        <v>2.0125653820543201</v>
      </c>
      <c r="O251" s="6">
        <v>71.344387331387395</v>
      </c>
      <c r="P251" s="6">
        <v>2585.75641795</v>
      </c>
      <c r="Q251" s="6">
        <v>15.081732077424</v>
      </c>
      <c r="R251" s="6">
        <v>97.987434617945695</v>
      </c>
      <c r="S251" s="6">
        <v>1.4653434361953199</v>
      </c>
    </row>
    <row r="252" spans="1:19" x14ac:dyDescent="0.25">
      <c r="A252" s="6" t="s">
        <v>153</v>
      </c>
      <c r="B252" s="6" t="s">
        <v>154</v>
      </c>
      <c r="C252" s="6" t="s">
        <v>12</v>
      </c>
      <c r="D252" s="6">
        <v>49.068702270000003</v>
      </c>
      <c r="E252" s="6">
        <v>100</v>
      </c>
      <c r="F252" s="6">
        <v>0.18656382561811799</v>
      </c>
      <c r="G252" s="6">
        <v>101.223669654094</v>
      </c>
      <c r="H252" s="6"/>
      <c r="I252" s="6"/>
      <c r="J252" s="6"/>
      <c r="K252" s="6"/>
      <c r="L252" s="6">
        <v>267.00450374000002</v>
      </c>
      <c r="M252" s="6">
        <v>63.470911079220102</v>
      </c>
      <c r="N252" s="6">
        <v>1.01517626043795</v>
      </c>
      <c r="O252" s="6">
        <v>63.5512108317876</v>
      </c>
      <c r="P252" s="6">
        <v>25985.22186415</v>
      </c>
      <c r="Q252" s="6">
        <v>6.2108938647419798</v>
      </c>
      <c r="R252" s="6">
        <v>98.798259913943895</v>
      </c>
      <c r="S252" s="6">
        <v>0.68054032437756096</v>
      </c>
    </row>
    <row r="253" spans="1:19" x14ac:dyDescent="0.25">
      <c r="A253" s="6" t="s">
        <v>155</v>
      </c>
      <c r="B253" s="6" t="s">
        <v>156</v>
      </c>
      <c r="C253" s="6" t="s">
        <v>11</v>
      </c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>
        <v>2012.7219180100001</v>
      </c>
      <c r="Q253" s="6">
        <v>15.7208306217473</v>
      </c>
      <c r="R253" s="6">
        <v>100</v>
      </c>
      <c r="S253" s="6">
        <v>0</v>
      </c>
    </row>
    <row r="254" spans="1:19" x14ac:dyDescent="0.25">
      <c r="A254" s="6" t="s">
        <v>155</v>
      </c>
      <c r="B254" s="6" t="s">
        <v>156</v>
      </c>
      <c r="C254" s="6" t="s">
        <v>12</v>
      </c>
      <c r="D254" s="6">
        <v>759.63355349000005</v>
      </c>
      <c r="E254" s="6">
        <v>52.528834155674403</v>
      </c>
      <c r="F254" s="6">
        <v>3.1983151358759798</v>
      </c>
      <c r="G254" s="6">
        <v>51.246342791853301</v>
      </c>
      <c r="H254" s="6">
        <v>154.85706615999999</v>
      </c>
      <c r="I254" s="6">
        <v>72.756250041313095</v>
      </c>
      <c r="J254" s="6">
        <v>0.65200081844909796</v>
      </c>
      <c r="K254" s="6">
        <v>71.431829785224394</v>
      </c>
      <c r="L254" s="6">
        <v>67.058859709999993</v>
      </c>
      <c r="M254" s="6">
        <v>70.334441733451001</v>
      </c>
      <c r="N254" s="6">
        <v>0.28234056410450598</v>
      </c>
      <c r="O254" s="6">
        <v>71.253538784501004</v>
      </c>
      <c r="P254" s="6">
        <v>22769.504473050001</v>
      </c>
      <c r="Q254" s="6">
        <v>6.5464864266024403</v>
      </c>
      <c r="R254" s="6">
        <v>95.867343481570401</v>
      </c>
      <c r="S254" s="6">
        <v>1.8175571178140499</v>
      </c>
    </row>
    <row r="255" spans="1:19" x14ac:dyDescent="0.25">
      <c r="A255" s="6" t="s">
        <v>157</v>
      </c>
      <c r="B255" s="6" t="s">
        <v>158</v>
      </c>
      <c r="C255" s="6" t="s">
        <v>11</v>
      </c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>
        <v>1059.0246143899999</v>
      </c>
      <c r="Q255" s="6">
        <v>20.427564508392301</v>
      </c>
      <c r="R255" s="6">
        <v>100</v>
      </c>
      <c r="S255" s="6">
        <v>0</v>
      </c>
    </row>
    <row r="256" spans="1:19" x14ac:dyDescent="0.25">
      <c r="A256" s="6" t="s">
        <v>157</v>
      </c>
      <c r="B256" s="6" t="s">
        <v>158</v>
      </c>
      <c r="C256" s="6" t="s">
        <v>12</v>
      </c>
      <c r="D256" s="6">
        <v>608.95545864999997</v>
      </c>
      <c r="E256" s="6">
        <v>60.782581842579503</v>
      </c>
      <c r="F256" s="6">
        <v>4.0454995230020598</v>
      </c>
      <c r="G256" s="6">
        <v>57.192713641948501</v>
      </c>
      <c r="H256" s="6">
        <v>51.385531790000002</v>
      </c>
      <c r="I256" s="6">
        <v>99.999999999999801</v>
      </c>
      <c r="J256" s="6">
        <v>0.34137167405725199</v>
      </c>
      <c r="K256" s="6">
        <v>98.541722936579305</v>
      </c>
      <c r="L256" s="6">
        <v>83.622960669999998</v>
      </c>
      <c r="M256" s="6">
        <v>72.051706588073301</v>
      </c>
      <c r="N256" s="6">
        <v>0.55553594716513199</v>
      </c>
      <c r="O256" s="6">
        <v>71.332208539672493</v>
      </c>
      <c r="P256" s="6">
        <v>14308.70025482</v>
      </c>
      <c r="Q256" s="6">
        <v>7.63995396198119</v>
      </c>
      <c r="R256" s="6">
        <v>95.057592855775596</v>
      </c>
      <c r="S256" s="6">
        <v>2.5757591344539001</v>
      </c>
    </row>
    <row r="257" spans="1:19" x14ac:dyDescent="0.25">
      <c r="A257" s="6" t="s">
        <v>159</v>
      </c>
      <c r="B257" s="6" t="s">
        <v>160</v>
      </c>
      <c r="C257" s="6" t="s">
        <v>11</v>
      </c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>
        <v>171.84030514599999</v>
      </c>
      <c r="Q257" s="6">
        <v>30.693612817537701</v>
      </c>
      <c r="R257" s="6">
        <v>100</v>
      </c>
      <c r="S257" s="6">
        <v>0</v>
      </c>
    </row>
    <row r="258" spans="1:19" x14ac:dyDescent="0.25">
      <c r="A258" s="6" t="s">
        <v>159</v>
      </c>
      <c r="B258" s="6" t="s">
        <v>160</v>
      </c>
      <c r="C258" s="6" t="s">
        <v>12</v>
      </c>
      <c r="D258" s="6">
        <v>237.62304039</v>
      </c>
      <c r="E258" s="6">
        <v>86.036443735754204</v>
      </c>
      <c r="F258" s="6">
        <v>4.2142357509700297</v>
      </c>
      <c r="G258" s="6">
        <v>83.017887053813098</v>
      </c>
      <c r="H258" s="6">
        <v>29.952663900000001</v>
      </c>
      <c r="I258" s="6">
        <v>100</v>
      </c>
      <c r="J258" s="6">
        <v>0.53120937614886998</v>
      </c>
      <c r="K258" s="6">
        <v>97.557016840648998</v>
      </c>
      <c r="L258" s="6">
        <v>64.205751210000003</v>
      </c>
      <c r="M258" s="6">
        <v>50.985451457351601</v>
      </c>
      <c r="N258" s="6">
        <v>1.13868660094148</v>
      </c>
      <c r="O258" s="6">
        <v>50.712226178951603</v>
      </c>
      <c r="P258" s="6">
        <v>5306.7982166339998</v>
      </c>
      <c r="Q258" s="6">
        <v>7.2580681783587799</v>
      </c>
      <c r="R258" s="6">
        <v>94.115868271939604</v>
      </c>
      <c r="S258" s="6">
        <v>3.70088719365144</v>
      </c>
    </row>
    <row r="259" spans="1:19" x14ac:dyDescent="0.25">
      <c r="A259" s="6" t="s">
        <v>161</v>
      </c>
      <c r="B259" s="6" t="s">
        <v>162</v>
      </c>
      <c r="C259" s="6" t="s">
        <v>11</v>
      </c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>
        <v>991.14833249000003</v>
      </c>
      <c r="Q259" s="6">
        <v>14.908444466051099</v>
      </c>
      <c r="R259" s="6">
        <v>100</v>
      </c>
      <c r="S259" s="6">
        <v>0</v>
      </c>
    </row>
    <row r="260" spans="1:19" x14ac:dyDescent="0.25">
      <c r="A260" s="6" t="s">
        <v>161</v>
      </c>
      <c r="B260" s="6" t="s">
        <v>162</v>
      </c>
      <c r="C260" s="6" t="s">
        <v>12</v>
      </c>
      <c r="D260" s="6">
        <v>380.87124388000001</v>
      </c>
      <c r="E260" s="6">
        <v>46.521619725453903</v>
      </c>
      <c r="F260" s="6">
        <v>2.5425179515713499</v>
      </c>
      <c r="G260" s="6">
        <v>45.630281648404797</v>
      </c>
      <c r="H260" s="6">
        <v>76.405757320000006</v>
      </c>
      <c r="I260" s="6">
        <v>57.267506644976102</v>
      </c>
      <c r="J260" s="6">
        <v>0.51004903287135595</v>
      </c>
      <c r="K260" s="6">
        <v>56.051572167502101</v>
      </c>
      <c r="L260" s="6">
        <v>50.797435489999998</v>
      </c>
      <c r="M260" s="6">
        <v>70.321382461871096</v>
      </c>
      <c r="N260" s="6">
        <v>0.33909987614555798</v>
      </c>
      <c r="O260" s="6">
        <v>69.618596634583099</v>
      </c>
      <c r="P260" s="6">
        <v>14472.006378259999</v>
      </c>
      <c r="Q260" s="6">
        <v>5.6692233147084101</v>
      </c>
      <c r="R260" s="6">
        <v>96.608333139411698</v>
      </c>
      <c r="S260" s="6">
        <v>1.24807585872946</v>
      </c>
    </row>
    <row r="261" spans="1:19" x14ac:dyDescent="0.25">
      <c r="A261" s="6" t="s">
        <v>163</v>
      </c>
      <c r="B261" s="6" t="s">
        <v>164</v>
      </c>
      <c r="C261" s="6" t="s">
        <v>11</v>
      </c>
      <c r="D261" s="6">
        <v>7.4822537249999996</v>
      </c>
      <c r="E261" s="6">
        <v>100</v>
      </c>
      <c r="F261" s="6">
        <v>1.5922743087067099</v>
      </c>
      <c r="G261" s="6">
        <v>101.270392833204</v>
      </c>
      <c r="H261" s="6"/>
      <c r="I261" s="6"/>
      <c r="J261" s="6"/>
      <c r="K261" s="6"/>
      <c r="L261" s="6"/>
      <c r="M261" s="6"/>
      <c r="N261" s="6"/>
      <c r="O261" s="6"/>
      <c r="P261" s="6">
        <v>462.42759058299998</v>
      </c>
      <c r="Q261" s="6">
        <v>18.529594077098199</v>
      </c>
      <c r="R261" s="6">
        <v>98.407725691293294</v>
      </c>
      <c r="S261" s="6">
        <v>1.6385933483189401</v>
      </c>
    </row>
    <row r="262" spans="1:19" x14ac:dyDescent="0.25">
      <c r="A262" s="6" t="s">
        <v>163</v>
      </c>
      <c r="B262" s="6" t="s">
        <v>164</v>
      </c>
      <c r="C262" s="6" t="s">
        <v>12</v>
      </c>
      <c r="D262" s="6">
        <v>7.1293171299999996</v>
      </c>
      <c r="E262" s="6">
        <v>100</v>
      </c>
      <c r="F262" s="6">
        <v>0.195537171464294</v>
      </c>
      <c r="G262" s="6">
        <v>99.8757587016147</v>
      </c>
      <c r="H262" s="6">
        <v>25.223563462000001</v>
      </c>
      <c r="I262" s="6">
        <v>76.646619092431393</v>
      </c>
      <c r="J262" s="6">
        <v>0.69181159480972598</v>
      </c>
      <c r="K262" s="6">
        <v>75.725704057725096</v>
      </c>
      <c r="L262" s="6">
        <v>34.067632162000002</v>
      </c>
      <c r="M262" s="6">
        <v>49.364838383456799</v>
      </c>
      <c r="N262" s="6">
        <v>0.93437959203864096</v>
      </c>
      <c r="O262" s="6">
        <v>49.536007570826101</v>
      </c>
      <c r="P262" s="6">
        <v>3579.595780011</v>
      </c>
      <c r="Q262" s="6">
        <v>5.6917949581187504</v>
      </c>
      <c r="R262" s="6">
        <v>98.178271641687303</v>
      </c>
      <c r="S262" s="6">
        <v>0.71491867544064502</v>
      </c>
    </row>
    <row r="263" spans="1:19" x14ac:dyDescent="0.25">
      <c r="A263" s="6" t="s">
        <v>165</v>
      </c>
      <c r="B263" s="6" t="s">
        <v>166</v>
      </c>
      <c r="C263" s="6" t="s">
        <v>11</v>
      </c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>
        <v>379.78447035300002</v>
      </c>
      <c r="Q263" s="6">
        <v>17.975765628141499</v>
      </c>
      <c r="R263" s="6">
        <v>100</v>
      </c>
      <c r="S263" s="6">
        <v>0</v>
      </c>
    </row>
    <row r="264" spans="1:19" x14ac:dyDescent="0.25">
      <c r="A264" s="6" t="s">
        <v>165</v>
      </c>
      <c r="B264" s="6" t="s">
        <v>166</v>
      </c>
      <c r="C264" s="6" t="s">
        <v>12</v>
      </c>
      <c r="D264" s="6">
        <v>190.34288273000001</v>
      </c>
      <c r="E264" s="6">
        <v>54.594733246482001</v>
      </c>
      <c r="F264" s="6">
        <v>1.77744263773177</v>
      </c>
      <c r="G264" s="6">
        <v>54.584160483888802</v>
      </c>
      <c r="H264" s="6">
        <v>30.390023649</v>
      </c>
      <c r="I264" s="6">
        <v>76.418074072621394</v>
      </c>
      <c r="J264" s="6">
        <v>0.28378536155739298</v>
      </c>
      <c r="K264" s="6">
        <v>76.529026364769905</v>
      </c>
      <c r="L264" s="6">
        <v>162.49338047000001</v>
      </c>
      <c r="M264" s="6">
        <v>46.571345908032598</v>
      </c>
      <c r="N264" s="6">
        <v>1.51738094250806</v>
      </c>
      <c r="O264" s="6">
        <v>46.900098066586402</v>
      </c>
      <c r="P264" s="6">
        <v>10325.579650928001</v>
      </c>
      <c r="Q264" s="6">
        <v>6.9323029663049498</v>
      </c>
      <c r="R264" s="6">
        <v>96.421391058202801</v>
      </c>
      <c r="S264" s="6">
        <v>1.3154143752493599</v>
      </c>
    </row>
    <row r="265" spans="1:19" x14ac:dyDescent="0.25">
      <c r="A265" s="6" t="s">
        <v>167</v>
      </c>
      <c r="B265" s="6" t="s">
        <v>168</v>
      </c>
      <c r="C265" s="6" t="s">
        <v>11</v>
      </c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>
        <v>1602.2228435699999</v>
      </c>
      <c r="Q265" s="6">
        <v>18.880114669328702</v>
      </c>
      <c r="R265" s="6">
        <v>100</v>
      </c>
      <c r="S265" s="6">
        <v>0</v>
      </c>
    </row>
    <row r="266" spans="1:19" x14ac:dyDescent="0.25">
      <c r="A266" s="6" t="s">
        <v>167</v>
      </c>
      <c r="B266" s="6" t="s">
        <v>168</v>
      </c>
      <c r="C266" s="6" t="s">
        <v>12</v>
      </c>
      <c r="D266" s="6">
        <v>55.165793100000002</v>
      </c>
      <c r="E266" s="6">
        <v>100</v>
      </c>
      <c r="F266" s="6">
        <v>0.62748221381319602</v>
      </c>
      <c r="G266" s="6">
        <v>99.409852924652697</v>
      </c>
      <c r="H266" s="6"/>
      <c r="I266" s="6"/>
      <c r="J266" s="6"/>
      <c r="K266" s="6"/>
      <c r="L266" s="6">
        <v>65.338707220000003</v>
      </c>
      <c r="M266" s="6">
        <v>48.978051904928698</v>
      </c>
      <c r="N266" s="6">
        <v>0.74319382266069201</v>
      </c>
      <c r="O266" s="6">
        <v>47.702820100596703</v>
      </c>
      <c r="P266" s="6">
        <v>8671.1061438699999</v>
      </c>
      <c r="Q266" s="6">
        <v>7.7252343324330202</v>
      </c>
      <c r="R266" s="6">
        <v>98.629323963526105</v>
      </c>
      <c r="S266" s="6">
        <v>0.71015998689494597</v>
      </c>
    </row>
    <row r="267" spans="1:19" x14ac:dyDescent="0.25">
      <c r="A267" s="6" t="s">
        <v>169</v>
      </c>
      <c r="B267" s="6" t="s">
        <v>170</v>
      </c>
      <c r="C267" s="6" t="s">
        <v>11</v>
      </c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>
        <v>1529.9950346799999</v>
      </c>
      <c r="Q267" s="6">
        <v>14.20457458397</v>
      </c>
      <c r="R267" s="6">
        <v>100</v>
      </c>
      <c r="S267" s="6">
        <v>0</v>
      </c>
    </row>
    <row r="268" spans="1:19" x14ac:dyDescent="0.25">
      <c r="A268" s="6" t="s">
        <v>169</v>
      </c>
      <c r="B268" s="6" t="s">
        <v>170</v>
      </c>
      <c r="C268" s="6" t="s">
        <v>12</v>
      </c>
      <c r="D268" s="6">
        <v>588.27626787999998</v>
      </c>
      <c r="E268" s="6">
        <v>62.564197428933198</v>
      </c>
      <c r="F268" s="6">
        <v>3.3523729580698198</v>
      </c>
      <c r="G268" s="6">
        <v>61.082865724965004</v>
      </c>
      <c r="H268" s="6">
        <v>35.988872489999999</v>
      </c>
      <c r="I268" s="6">
        <v>99.999999999999602</v>
      </c>
      <c r="J268" s="6">
        <v>0.205087523523062</v>
      </c>
      <c r="K268" s="6">
        <v>100.63097895691099</v>
      </c>
      <c r="L268" s="6">
        <v>100.65119119000001</v>
      </c>
      <c r="M268" s="6">
        <v>76.291240633109794</v>
      </c>
      <c r="N268" s="6">
        <v>0.57357461105621199</v>
      </c>
      <c r="O268" s="6">
        <v>76.952319390224602</v>
      </c>
      <c r="P268" s="6">
        <v>16823.13918726</v>
      </c>
      <c r="Q268" s="6">
        <v>7.1803647703228703</v>
      </c>
      <c r="R268" s="6">
        <v>95.8689649073509</v>
      </c>
      <c r="S268" s="6">
        <v>2.17540058104289</v>
      </c>
    </row>
    <row r="269" spans="1:19" x14ac:dyDescent="0.25">
      <c r="A269" s="6" t="s">
        <v>171</v>
      </c>
      <c r="B269" s="6" t="s">
        <v>172</v>
      </c>
      <c r="C269" s="6" t="s">
        <v>11</v>
      </c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>
        <v>1865.5955019200001</v>
      </c>
      <c r="Q269" s="6">
        <v>13.6700281588572</v>
      </c>
      <c r="R269" s="6">
        <v>100</v>
      </c>
      <c r="S269" s="6">
        <v>0</v>
      </c>
    </row>
    <row r="270" spans="1:19" x14ac:dyDescent="0.25">
      <c r="A270" s="6" t="s">
        <v>171</v>
      </c>
      <c r="B270" s="6" t="s">
        <v>172</v>
      </c>
      <c r="C270" s="6" t="s">
        <v>12</v>
      </c>
      <c r="D270" s="6">
        <v>863.4552966</v>
      </c>
      <c r="E270" s="6">
        <v>45.544841693528198</v>
      </c>
      <c r="F270" s="6">
        <v>3.8555599050404199</v>
      </c>
      <c r="G270" s="6">
        <v>43.783329482313199</v>
      </c>
      <c r="H270" s="6">
        <v>177.66220206</v>
      </c>
      <c r="I270" s="6">
        <v>51.697255763474303</v>
      </c>
      <c r="J270" s="6">
        <v>0.79330946906108202</v>
      </c>
      <c r="K270" s="6">
        <v>51.854029432015501</v>
      </c>
      <c r="L270" s="6">
        <v>184.27589348000001</v>
      </c>
      <c r="M270" s="6">
        <v>64.060992192526598</v>
      </c>
      <c r="N270" s="6">
        <v>0.82284137831413795</v>
      </c>
      <c r="O270" s="6">
        <v>63.919544495726797</v>
      </c>
      <c r="P270" s="6">
        <v>21169.675491919999</v>
      </c>
      <c r="Q270" s="6">
        <v>6.2545037653414699</v>
      </c>
      <c r="R270" s="6">
        <v>94.528289247584397</v>
      </c>
      <c r="S270" s="6">
        <v>1.8555476478189701</v>
      </c>
    </row>
    <row r="271" spans="1:19" x14ac:dyDescent="0.25">
      <c r="A271" s="6" t="s">
        <v>173</v>
      </c>
      <c r="B271" s="6" t="s">
        <v>174</v>
      </c>
      <c r="C271" s="6" t="s">
        <v>11</v>
      </c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>
        <v>859.30042152999999</v>
      </c>
      <c r="Q271" s="6">
        <v>18.056381303124699</v>
      </c>
      <c r="R271" s="6">
        <v>100</v>
      </c>
      <c r="S271" s="6">
        <v>0</v>
      </c>
    </row>
    <row r="272" spans="1:19" x14ac:dyDescent="0.25">
      <c r="A272" s="6" t="s">
        <v>173</v>
      </c>
      <c r="B272" s="6" t="s">
        <v>174</v>
      </c>
      <c r="C272" s="6" t="s">
        <v>12</v>
      </c>
      <c r="D272" s="6">
        <v>132.55268988</v>
      </c>
      <c r="E272" s="6">
        <v>73.117598843591196</v>
      </c>
      <c r="F272" s="6">
        <v>1.65611233656986</v>
      </c>
      <c r="G272" s="6">
        <v>71.653518518320894</v>
      </c>
      <c r="H272" s="6"/>
      <c r="I272" s="6"/>
      <c r="J272" s="6"/>
      <c r="K272" s="6"/>
      <c r="L272" s="6">
        <v>25.994665680000001</v>
      </c>
      <c r="M272" s="6">
        <v>100</v>
      </c>
      <c r="N272" s="6">
        <v>0.32477716262589901</v>
      </c>
      <c r="O272" s="6">
        <v>101.733384699425</v>
      </c>
      <c r="P272" s="6">
        <v>7845.2991802699999</v>
      </c>
      <c r="Q272" s="6">
        <v>11.094028591281599</v>
      </c>
      <c r="R272" s="6">
        <v>98.019110500804203</v>
      </c>
      <c r="S272" s="6">
        <v>1.2532078722328599</v>
      </c>
    </row>
    <row r="273" spans="1:19" x14ac:dyDescent="0.25">
      <c r="A273" s="6" t="s">
        <v>175</v>
      </c>
      <c r="B273" s="6" t="s">
        <v>176</v>
      </c>
      <c r="C273" s="6" t="s">
        <v>11</v>
      </c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>
        <v>1151.64422597</v>
      </c>
      <c r="Q273" s="6">
        <v>24.7701626052311</v>
      </c>
      <c r="R273" s="6">
        <v>100</v>
      </c>
      <c r="S273" s="6">
        <v>0</v>
      </c>
    </row>
    <row r="274" spans="1:19" x14ac:dyDescent="0.25">
      <c r="A274" s="6" t="s">
        <v>175</v>
      </c>
      <c r="B274" s="6" t="s">
        <v>176</v>
      </c>
      <c r="C274" s="6" t="s">
        <v>12</v>
      </c>
      <c r="D274" s="6">
        <v>864.34888474000002</v>
      </c>
      <c r="E274" s="6">
        <v>72.229398321977399</v>
      </c>
      <c r="F274" s="6">
        <v>3.8544066770390302</v>
      </c>
      <c r="G274" s="6">
        <v>70.368774074352501</v>
      </c>
      <c r="H274" s="6">
        <v>177.47785149000001</v>
      </c>
      <c r="I274" s="6">
        <v>75.278307416121507</v>
      </c>
      <c r="J274" s="6">
        <v>0.79143020588887603</v>
      </c>
      <c r="K274" s="6">
        <v>73.987417319767403</v>
      </c>
      <c r="L274" s="6">
        <v>76.399488860000005</v>
      </c>
      <c r="M274" s="6">
        <v>100</v>
      </c>
      <c r="N274" s="6">
        <v>0.34068962797694002</v>
      </c>
      <c r="O274" s="6">
        <v>100.695515342688</v>
      </c>
      <c r="P274" s="6">
        <v>21306.72674858</v>
      </c>
      <c r="Q274" s="6">
        <v>7.4530106239232197</v>
      </c>
      <c r="R274" s="6">
        <v>95.013473489095205</v>
      </c>
      <c r="S274" s="6">
        <v>2.95031773172617</v>
      </c>
    </row>
    <row r="275" spans="1:19" x14ac:dyDescent="0.25">
      <c r="A275" s="6" t="s">
        <v>177</v>
      </c>
      <c r="B275" s="6" t="s">
        <v>178</v>
      </c>
      <c r="C275" s="6" t="s">
        <v>11</v>
      </c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>
        <v>1093.31669235</v>
      </c>
      <c r="Q275" s="6">
        <v>18.633959262254599</v>
      </c>
      <c r="R275" s="6">
        <v>100</v>
      </c>
      <c r="S275" s="6">
        <v>0</v>
      </c>
    </row>
    <row r="276" spans="1:19" x14ac:dyDescent="0.25">
      <c r="A276" s="6" t="s">
        <v>177</v>
      </c>
      <c r="B276" s="6" t="s">
        <v>178</v>
      </c>
      <c r="C276" s="6" t="s">
        <v>12</v>
      </c>
      <c r="D276" s="6">
        <v>430.95580236000001</v>
      </c>
      <c r="E276" s="6">
        <v>44.186395282527897</v>
      </c>
      <c r="F276" s="6">
        <v>2.6853613631295099</v>
      </c>
      <c r="G276" s="6">
        <v>43.089031497385598</v>
      </c>
      <c r="H276" s="6">
        <v>154.42731566</v>
      </c>
      <c r="I276" s="6">
        <v>62.144825240139397</v>
      </c>
      <c r="J276" s="6">
        <v>0.96226375097916494</v>
      </c>
      <c r="K276" s="6">
        <v>60.646328678306702</v>
      </c>
      <c r="L276" s="6">
        <v>23.086760030000001</v>
      </c>
      <c r="M276" s="6">
        <v>100</v>
      </c>
      <c r="N276" s="6">
        <v>0.143857660216896</v>
      </c>
      <c r="O276" s="6">
        <v>100.149325608072</v>
      </c>
      <c r="P276" s="6">
        <v>15439.86567474</v>
      </c>
      <c r="Q276" s="6">
        <v>6.7915694287258397</v>
      </c>
      <c r="R276" s="6">
        <v>96.208517225674399</v>
      </c>
      <c r="S276" s="6">
        <v>1.6221445547656801</v>
      </c>
    </row>
    <row r="277" spans="1:19" x14ac:dyDescent="0.25">
      <c r="A277" s="6" t="s">
        <v>179</v>
      </c>
      <c r="B277" s="6" t="s">
        <v>180</v>
      </c>
      <c r="C277" s="6" t="s">
        <v>11</v>
      </c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>
        <v>903.47019827999998</v>
      </c>
      <c r="Q277" s="6">
        <v>20.023721369707498</v>
      </c>
      <c r="R277" s="6">
        <v>100</v>
      </c>
      <c r="S277" s="6">
        <v>0</v>
      </c>
    </row>
    <row r="278" spans="1:19" x14ac:dyDescent="0.25">
      <c r="A278" s="6" t="s">
        <v>179</v>
      </c>
      <c r="B278" s="6" t="s">
        <v>180</v>
      </c>
      <c r="C278" s="6" t="s">
        <v>12</v>
      </c>
      <c r="D278" s="6">
        <v>357.8204854</v>
      </c>
      <c r="E278" s="6">
        <v>62.1267306370653</v>
      </c>
      <c r="F278" s="6">
        <v>2.8300249409687601</v>
      </c>
      <c r="G278" s="6">
        <v>60.506631392731499</v>
      </c>
      <c r="H278" s="6">
        <v>57.10412694</v>
      </c>
      <c r="I278" s="6">
        <v>70.451846518734698</v>
      </c>
      <c r="J278" s="6">
        <v>0.451640166134675</v>
      </c>
      <c r="K278" s="6">
        <v>68.939641268125996</v>
      </c>
      <c r="L278" s="6">
        <v>69.637682949999999</v>
      </c>
      <c r="M278" s="6">
        <v>70.307349358255095</v>
      </c>
      <c r="N278" s="6">
        <v>0.55076885651045704</v>
      </c>
      <c r="O278" s="6">
        <v>69.227536308157099</v>
      </c>
      <c r="P278" s="6">
        <v>12159.15968115</v>
      </c>
      <c r="Q278" s="6">
        <v>7.0025782054368904</v>
      </c>
      <c r="R278" s="6">
        <v>96.167566036386106</v>
      </c>
      <c r="S278" s="6">
        <v>1.8920502709069</v>
      </c>
    </row>
    <row r="279" spans="1:19" x14ac:dyDescent="0.25">
      <c r="A279" s="6" t="s">
        <v>181</v>
      </c>
      <c r="B279" s="6" t="s">
        <v>182</v>
      </c>
      <c r="C279" s="6" t="s">
        <v>11</v>
      </c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>
        <v>1216.40292047</v>
      </c>
      <c r="Q279" s="6">
        <v>19.676832316741301</v>
      </c>
      <c r="R279" s="6">
        <v>100</v>
      </c>
      <c r="S279" s="6">
        <v>2.1845672289734601E-15</v>
      </c>
    </row>
    <row r="280" spans="1:19" x14ac:dyDescent="0.25">
      <c r="A280" s="6" t="s">
        <v>181</v>
      </c>
      <c r="B280" s="6" t="s">
        <v>182</v>
      </c>
      <c r="C280" s="6" t="s">
        <v>12</v>
      </c>
      <c r="D280" s="6">
        <v>635.62461641000004</v>
      </c>
      <c r="E280" s="6">
        <v>47.880961287625297</v>
      </c>
      <c r="F280" s="6">
        <v>3.7475716609970902</v>
      </c>
      <c r="G280" s="6">
        <v>45.617301122639503</v>
      </c>
      <c r="H280" s="6">
        <v>152.51174516</v>
      </c>
      <c r="I280" s="6">
        <v>99.999999999999901</v>
      </c>
      <c r="J280" s="6">
        <v>0.899192195165327</v>
      </c>
      <c r="K280" s="6">
        <v>97.997604046697703</v>
      </c>
      <c r="L280" s="6">
        <v>34.182138539999997</v>
      </c>
      <c r="M280" s="6">
        <v>99.999999999999702</v>
      </c>
      <c r="N280" s="6">
        <v>0.20153406648768199</v>
      </c>
      <c r="O280" s="6">
        <v>101.429844110872</v>
      </c>
      <c r="P280" s="6">
        <v>16138.65446874</v>
      </c>
      <c r="Q280" s="6">
        <v>8.2723716160843299</v>
      </c>
      <c r="R280" s="6">
        <v>95.151702077349896</v>
      </c>
      <c r="S280" s="6">
        <v>1.9461853609442199</v>
      </c>
    </row>
    <row r="281" spans="1:19" x14ac:dyDescent="0.25">
      <c r="A281" s="6" t="s">
        <v>183</v>
      </c>
      <c r="B281" s="6" t="s">
        <v>184</v>
      </c>
      <c r="C281" s="6" t="s">
        <v>11</v>
      </c>
      <c r="D281" s="6">
        <v>31.44474207</v>
      </c>
      <c r="E281" s="6">
        <v>100</v>
      </c>
      <c r="F281" s="6">
        <v>2.3318469451044201</v>
      </c>
      <c r="G281" s="6">
        <v>97.551659428536496</v>
      </c>
      <c r="H281" s="6"/>
      <c r="I281" s="6"/>
      <c r="J281" s="6"/>
      <c r="K281" s="6"/>
      <c r="L281" s="6"/>
      <c r="M281" s="6"/>
      <c r="N281" s="6"/>
      <c r="O281" s="6"/>
      <c r="P281" s="6">
        <v>1317.0460813100001</v>
      </c>
      <c r="Q281" s="6">
        <v>17.944757260985799</v>
      </c>
      <c r="R281" s="6">
        <v>97.668153054895598</v>
      </c>
      <c r="S281" s="6">
        <v>2.3290656361694899</v>
      </c>
    </row>
    <row r="282" spans="1:19" x14ac:dyDescent="0.25">
      <c r="A282" s="6" t="s">
        <v>183</v>
      </c>
      <c r="B282" s="6" t="s">
        <v>184</v>
      </c>
      <c r="C282" s="6" t="s">
        <v>12</v>
      </c>
      <c r="D282" s="6">
        <v>1007.90852851</v>
      </c>
      <c r="E282" s="6">
        <v>39.807915118270699</v>
      </c>
      <c r="F282" s="6">
        <v>4.67247721769753</v>
      </c>
      <c r="G282" s="6">
        <v>38.300398810331998</v>
      </c>
      <c r="H282" s="6">
        <v>92.046079739999996</v>
      </c>
      <c r="I282" s="6">
        <v>72.962860786608303</v>
      </c>
      <c r="J282" s="6">
        <v>0.42670857364339998</v>
      </c>
      <c r="K282" s="6">
        <v>73.366189811072104</v>
      </c>
      <c r="L282" s="6">
        <v>179.96712607000001</v>
      </c>
      <c r="M282" s="6">
        <v>53.353140803486298</v>
      </c>
      <c r="N282" s="6">
        <v>0.83429425658266099</v>
      </c>
      <c r="O282" s="6">
        <v>52.844571493660197</v>
      </c>
      <c r="P282" s="6">
        <v>20291.25949461</v>
      </c>
      <c r="Q282" s="6">
        <v>5.7652082428471303</v>
      </c>
      <c r="R282" s="6">
        <v>94.066519952076405</v>
      </c>
      <c r="S282" s="6">
        <v>2.1024588293556001</v>
      </c>
    </row>
    <row r="283" spans="1:19" x14ac:dyDescent="0.25">
      <c r="A283" s="6" t="s">
        <v>185</v>
      </c>
      <c r="B283" s="6" t="s">
        <v>186</v>
      </c>
      <c r="C283" s="6" t="s">
        <v>11</v>
      </c>
      <c r="D283" s="6"/>
      <c r="E283" s="6"/>
      <c r="F283" s="6"/>
      <c r="G283" s="6"/>
      <c r="H283" s="6"/>
      <c r="I283" s="6"/>
      <c r="J283" s="6"/>
      <c r="K283" s="6"/>
      <c r="L283" s="6">
        <v>32.657640890000003</v>
      </c>
      <c r="M283" s="6">
        <v>99.999999999999702</v>
      </c>
      <c r="N283" s="6">
        <v>2.5303949447435601</v>
      </c>
      <c r="O283" s="6">
        <v>98.356221796371798</v>
      </c>
      <c r="P283" s="6">
        <v>1257.9567336699999</v>
      </c>
      <c r="Q283" s="6">
        <v>21.265414638701699</v>
      </c>
      <c r="R283" s="6">
        <v>97.469605055256395</v>
      </c>
      <c r="S283" s="6">
        <v>2.5534122794128802</v>
      </c>
    </row>
    <row r="284" spans="1:19" x14ac:dyDescent="0.25">
      <c r="A284" s="6" t="s">
        <v>185</v>
      </c>
      <c r="B284" s="6" t="s">
        <v>186</v>
      </c>
      <c r="C284" s="6" t="s">
        <v>12</v>
      </c>
      <c r="D284" s="6"/>
      <c r="E284" s="6"/>
      <c r="F284" s="6"/>
      <c r="G284" s="6"/>
      <c r="H284" s="6"/>
      <c r="I284" s="6"/>
      <c r="J284" s="6"/>
      <c r="K284" s="6"/>
      <c r="L284" s="6">
        <v>175.93384183000001</v>
      </c>
      <c r="M284" s="6">
        <v>70.269587416605503</v>
      </c>
      <c r="N284" s="6">
        <v>0.74026345786696002</v>
      </c>
      <c r="O284" s="6">
        <v>70.389098993772194</v>
      </c>
      <c r="P284" s="6">
        <v>23590.448242859999</v>
      </c>
      <c r="Q284" s="6">
        <v>9.4320134815597605</v>
      </c>
      <c r="R284" s="6">
        <v>99.259736542132998</v>
      </c>
      <c r="S284" s="6">
        <v>0.52495079709537396</v>
      </c>
    </row>
    <row r="285" spans="1:19" x14ac:dyDescent="0.25">
      <c r="A285" s="6" t="s">
        <v>187</v>
      </c>
      <c r="B285" s="6" t="s">
        <v>188</v>
      </c>
      <c r="C285" s="6" t="s">
        <v>11</v>
      </c>
      <c r="D285" s="6"/>
      <c r="E285" s="6"/>
      <c r="F285" s="6"/>
      <c r="G285" s="6"/>
      <c r="H285" s="6">
        <v>9.0203105039999993</v>
      </c>
      <c r="I285" s="6">
        <v>100</v>
      </c>
      <c r="J285" s="6">
        <v>2.02374536136732</v>
      </c>
      <c r="K285" s="6">
        <v>100.434872863782</v>
      </c>
      <c r="L285" s="6"/>
      <c r="M285" s="6"/>
      <c r="N285" s="6"/>
      <c r="O285" s="6"/>
      <c r="P285" s="6">
        <v>436.703280823</v>
      </c>
      <c r="Q285" s="6">
        <v>16.346671543138498</v>
      </c>
      <c r="R285" s="6">
        <v>97.976254638632696</v>
      </c>
      <c r="S285" s="6">
        <v>2.0745292706611602</v>
      </c>
    </row>
    <row r="286" spans="1:19" x14ac:dyDescent="0.25">
      <c r="A286" s="6" t="s">
        <v>187</v>
      </c>
      <c r="B286" s="6" t="s">
        <v>188</v>
      </c>
      <c r="C286" s="6" t="s">
        <v>12</v>
      </c>
      <c r="D286" s="6">
        <v>293.88533572</v>
      </c>
      <c r="E286" s="6">
        <v>79.970042353608306</v>
      </c>
      <c r="F286" s="6">
        <v>3.8752652012982902</v>
      </c>
      <c r="G286" s="6">
        <v>76.206793868002293</v>
      </c>
      <c r="H286" s="6">
        <v>41.045261140000001</v>
      </c>
      <c r="I286" s="6">
        <v>99.999999999999901</v>
      </c>
      <c r="J286" s="6">
        <v>0.54123582513687896</v>
      </c>
      <c r="K286" s="6">
        <v>96.479485815510799</v>
      </c>
      <c r="L286" s="6">
        <v>31.360252259999999</v>
      </c>
      <c r="M286" s="6">
        <v>99.999999999999901</v>
      </c>
      <c r="N286" s="6">
        <v>0.41352622780369402</v>
      </c>
      <c r="O286" s="6">
        <v>100.945223225291</v>
      </c>
      <c r="P286" s="6">
        <v>7217.3278312619996</v>
      </c>
      <c r="Q286" s="6">
        <v>6.7833014788714001</v>
      </c>
      <c r="R286" s="6">
        <v>95.1699727457611</v>
      </c>
      <c r="S286" s="6">
        <v>3.6386432294101101</v>
      </c>
    </row>
    <row r="287" spans="1:19" x14ac:dyDescent="0.25">
      <c r="A287" s="6" t="s">
        <v>189</v>
      </c>
      <c r="B287" s="6" t="s">
        <v>190</v>
      </c>
      <c r="C287" s="6" t="s">
        <v>11</v>
      </c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>
        <v>1259.01517156</v>
      </c>
      <c r="Q287" s="6">
        <v>18.947514288774698</v>
      </c>
      <c r="R287" s="6">
        <v>100</v>
      </c>
      <c r="S287" s="6">
        <v>0</v>
      </c>
    </row>
    <row r="288" spans="1:19" x14ac:dyDescent="0.25">
      <c r="A288" s="6" t="s">
        <v>189</v>
      </c>
      <c r="B288" s="6" t="s">
        <v>190</v>
      </c>
      <c r="C288" s="6" t="s">
        <v>12</v>
      </c>
      <c r="D288" s="6">
        <v>484.66182859000003</v>
      </c>
      <c r="E288" s="6">
        <v>61.141901246903601</v>
      </c>
      <c r="F288" s="6">
        <v>3.2698074339910899</v>
      </c>
      <c r="G288" s="6">
        <v>58.5322114327153</v>
      </c>
      <c r="H288" s="6">
        <v>29.076770419999999</v>
      </c>
      <c r="I288" s="6">
        <v>100</v>
      </c>
      <c r="J288" s="6">
        <v>0.19616861586225201</v>
      </c>
      <c r="K288" s="6">
        <v>99.941399008672505</v>
      </c>
      <c r="L288" s="6">
        <v>35.061812140000001</v>
      </c>
      <c r="M288" s="6">
        <v>99.999999999999801</v>
      </c>
      <c r="N288" s="6">
        <v>0.23654714941777599</v>
      </c>
      <c r="O288" s="6">
        <v>97.434603856136604</v>
      </c>
      <c r="P288" s="6">
        <v>14273.535104750001</v>
      </c>
      <c r="Q288" s="6">
        <v>9.4237516283091498</v>
      </c>
      <c r="R288" s="6">
        <v>96.297476800728901</v>
      </c>
      <c r="S288" s="6">
        <v>2.2496682022778001</v>
      </c>
    </row>
    <row r="289" spans="1:19" x14ac:dyDescent="0.25">
      <c r="A289" s="6" t="s">
        <v>191</v>
      </c>
      <c r="B289" s="6" t="s">
        <v>192</v>
      </c>
      <c r="C289" s="6" t="s">
        <v>11</v>
      </c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>
        <v>674.35221475000003</v>
      </c>
      <c r="Q289" s="6">
        <v>24.031395261598899</v>
      </c>
      <c r="R289" s="6">
        <v>100</v>
      </c>
      <c r="S289" s="6">
        <v>2.6680208333294902E-15</v>
      </c>
    </row>
    <row r="290" spans="1:19" x14ac:dyDescent="0.25">
      <c r="A290" s="6" t="s">
        <v>191</v>
      </c>
      <c r="B290" s="6" t="s">
        <v>192</v>
      </c>
      <c r="C290" s="6" t="s">
        <v>12</v>
      </c>
      <c r="D290" s="6">
        <v>176.26213834000001</v>
      </c>
      <c r="E290" s="6">
        <v>86.2010085934252</v>
      </c>
      <c r="F290" s="6">
        <v>1.2291609007839299</v>
      </c>
      <c r="G290" s="6">
        <v>85.248899311209101</v>
      </c>
      <c r="H290" s="6"/>
      <c r="I290" s="6"/>
      <c r="J290" s="6"/>
      <c r="K290" s="6"/>
      <c r="L290" s="6"/>
      <c r="M290" s="6"/>
      <c r="N290" s="6"/>
      <c r="O290" s="6"/>
      <c r="P290" s="6">
        <v>14163.775705980001</v>
      </c>
      <c r="Q290" s="6">
        <v>7.7802700675512302</v>
      </c>
      <c r="R290" s="6">
        <v>98.770839099216104</v>
      </c>
      <c r="S290" s="6">
        <v>1.0608861362709201</v>
      </c>
    </row>
    <row r="291" spans="1:19" x14ac:dyDescent="0.25">
      <c r="A291" s="6" t="s">
        <v>193</v>
      </c>
      <c r="B291" s="6" t="s">
        <v>194</v>
      </c>
      <c r="C291" s="6" t="s">
        <v>11</v>
      </c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>
        <v>145.049512099</v>
      </c>
      <c r="Q291" s="6">
        <v>20.9296059697513</v>
      </c>
      <c r="R291" s="6">
        <v>100</v>
      </c>
      <c r="S291" s="6">
        <v>0</v>
      </c>
    </row>
    <row r="292" spans="1:19" x14ac:dyDescent="0.25">
      <c r="A292" s="6" t="s">
        <v>193</v>
      </c>
      <c r="B292" s="6" t="s">
        <v>194</v>
      </c>
      <c r="C292" s="6" t="s">
        <v>12</v>
      </c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>
        <v>1668.3142687310001</v>
      </c>
      <c r="Q292" s="6">
        <v>9.4462994184395601</v>
      </c>
      <c r="R292" s="6">
        <v>100</v>
      </c>
      <c r="S292" s="6">
        <v>0</v>
      </c>
    </row>
    <row r="293" spans="1:19" x14ac:dyDescent="0.25">
      <c r="A293" s="6" t="s">
        <v>195</v>
      </c>
      <c r="B293" s="6" t="s">
        <v>196</v>
      </c>
      <c r="C293" s="6" t="s">
        <v>11</v>
      </c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>
        <v>597.45524918000001</v>
      </c>
      <c r="Q293" s="6">
        <v>27.476630853504801</v>
      </c>
      <c r="R293" s="6">
        <v>100</v>
      </c>
      <c r="S293" s="6">
        <v>0</v>
      </c>
    </row>
    <row r="294" spans="1:19" x14ac:dyDescent="0.25">
      <c r="A294" s="6" t="s">
        <v>195</v>
      </c>
      <c r="B294" s="6" t="s">
        <v>196</v>
      </c>
      <c r="C294" s="6" t="s">
        <v>12</v>
      </c>
      <c r="D294" s="6">
        <v>918.67616922000002</v>
      </c>
      <c r="E294" s="6">
        <v>51.481593907104198</v>
      </c>
      <c r="F294" s="6">
        <v>5.1165344136062396</v>
      </c>
      <c r="G294" s="6">
        <v>47.6378824793874</v>
      </c>
      <c r="H294" s="6"/>
      <c r="I294" s="6"/>
      <c r="J294" s="6"/>
      <c r="K294" s="6"/>
      <c r="L294" s="6">
        <v>22.93409505</v>
      </c>
      <c r="M294" s="6">
        <v>99.999999999999702</v>
      </c>
      <c r="N294" s="6">
        <v>0.127730630770439</v>
      </c>
      <c r="O294" s="6">
        <v>98.851893797130799</v>
      </c>
      <c r="P294" s="6">
        <v>17013.436940669999</v>
      </c>
      <c r="Q294" s="6">
        <v>8.3656451184565803</v>
      </c>
      <c r="R294" s="6">
        <v>94.755734955623296</v>
      </c>
      <c r="S294" s="6">
        <v>2.56334969710257</v>
      </c>
    </row>
    <row r="295" spans="1:19" x14ac:dyDescent="0.25">
      <c r="A295" s="6" t="s">
        <v>197</v>
      </c>
      <c r="B295" s="6" t="s">
        <v>198</v>
      </c>
      <c r="C295" s="6" t="s">
        <v>11</v>
      </c>
      <c r="D295" s="6"/>
      <c r="E295" s="6"/>
      <c r="F295" s="6"/>
      <c r="G295" s="6"/>
      <c r="H295" s="6">
        <v>25.636593520000002</v>
      </c>
      <c r="I295" s="6">
        <v>100</v>
      </c>
      <c r="J295" s="6">
        <v>1.6591822235868301</v>
      </c>
      <c r="K295" s="6">
        <v>100.889127306071</v>
      </c>
      <c r="L295" s="6"/>
      <c r="M295" s="6"/>
      <c r="N295" s="6"/>
      <c r="O295" s="6"/>
      <c r="P295" s="6">
        <v>1519.4976994799999</v>
      </c>
      <c r="Q295" s="6">
        <v>15.3336421252012</v>
      </c>
      <c r="R295" s="6">
        <v>98.340817776413203</v>
      </c>
      <c r="S295" s="6">
        <v>1.7021766786605801</v>
      </c>
    </row>
    <row r="296" spans="1:19" x14ac:dyDescent="0.25">
      <c r="A296" s="6" t="s">
        <v>197</v>
      </c>
      <c r="B296" s="6" t="s">
        <v>198</v>
      </c>
      <c r="C296" s="6" t="s">
        <v>12</v>
      </c>
      <c r="D296" s="6">
        <v>337.08804155000001</v>
      </c>
      <c r="E296" s="6">
        <v>49.329745770443203</v>
      </c>
      <c r="F296" s="6">
        <v>2.84293153662128</v>
      </c>
      <c r="G296" s="6">
        <v>48.567823983710497</v>
      </c>
      <c r="H296" s="6">
        <v>171.40515525000001</v>
      </c>
      <c r="I296" s="6">
        <v>60.948543997785798</v>
      </c>
      <c r="J296" s="6">
        <v>1.44559599076555</v>
      </c>
      <c r="K296" s="6">
        <v>59.249435780938903</v>
      </c>
      <c r="L296" s="6"/>
      <c r="M296" s="6"/>
      <c r="N296" s="6"/>
      <c r="O296" s="6"/>
      <c r="P296" s="6">
        <v>11348.564815600001</v>
      </c>
      <c r="Q296" s="6">
        <v>9.7947904483433099</v>
      </c>
      <c r="R296" s="6">
        <v>95.711472472613195</v>
      </c>
      <c r="S296" s="6">
        <v>2.1218275472030199</v>
      </c>
    </row>
    <row r="297" spans="1:19" x14ac:dyDescent="0.25">
      <c r="A297" s="6" t="s">
        <v>199</v>
      </c>
      <c r="B297" s="6" t="s">
        <v>200</v>
      </c>
      <c r="C297" s="6" t="s">
        <v>11</v>
      </c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>
        <v>796.48061672999995</v>
      </c>
      <c r="Q297" s="6">
        <v>25.334801873507701</v>
      </c>
      <c r="R297" s="6">
        <v>100</v>
      </c>
      <c r="S297" s="6">
        <v>0</v>
      </c>
    </row>
    <row r="298" spans="1:19" x14ac:dyDescent="0.25">
      <c r="A298" s="6" t="s">
        <v>199</v>
      </c>
      <c r="B298" s="6" t="s">
        <v>200</v>
      </c>
      <c r="C298" s="6" t="s">
        <v>12</v>
      </c>
      <c r="D298" s="6">
        <v>518.51616729</v>
      </c>
      <c r="E298" s="6">
        <v>52.875071906910499</v>
      </c>
      <c r="F298" s="6">
        <v>3.5324701435710901</v>
      </c>
      <c r="G298" s="6">
        <v>51.2099241118907</v>
      </c>
      <c r="H298" s="6">
        <v>64.643254799999994</v>
      </c>
      <c r="I298" s="6">
        <v>99.999999999999801</v>
      </c>
      <c r="J298" s="6">
        <v>0.44039199155104702</v>
      </c>
      <c r="K298" s="6">
        <v>98.200132485453096</v>
      </c>
      <c r="L298" s="6"/>
      <c r="M298" s="6"/>
      <c r="N298" s="6"/>
      <c r="O298" s="6"/>
      <c r="P298" s="6">
        <v>14095.41240487</v>
      </c>
      <c r="Q298" s="6">
        <v>11.434283166209701</v>
      </c>
      <c r="R298" s="6">
        <v>96.027137864877901</v>
      </c>
      <c r="S298" s="6">
        <v>2.2103645937686598</v>
      </c>
    </row>
    <row r="299" spans="1:19" x14ac:dyDescent="0.25">
      <c r="A299" s="6" t="s">
        <v>201</v>
      </c>
      <c r="B299" s="6" t="s">
        <v>202</v>
      </c>
      <c r="C299" s="6" t="s">
        <v>11</v>
      </c>
      <c r="D299" s="6"/>
      <c r="E299" s="6"/>
      <c r="F299" s="6"/>
      <c r="G299" s="6"/>
      <c r="H299" s="6">
        <v>38.958870519999998</v>
      </c>
      <c r="I299" s="6">
        <v>100</v>
      </c>
      <c r="J299" s="6">
        <v>4.8827594113081796</v>
      </c>
      <c r="K299" s="6">
        <v>84.945310712930805</v>
      </c>
      <c r="L299" s="6"/>
      <c r="M299" s="6"/>
      <c r="N299" s="6"/>
      <c r="O299" s="6"/>
      <c r="P299" s="6">
        <v>758.92747280000003</v>
      </c>
      <c r="Q299" s="6">
        <v>23.4451588098879</v>
      </c>
      <c r="R299" s="6">
        <v>95.1172405886918</v>
      </c>
      <c r="S299" s="6">
        <v>4.3605923885408702</v>
      </c>
    </row>
    <row r="300" spans="1:19" x14ac:dyDescent="0.25">
      <c r="A300" s="6" t="s">
        <v>201</v>
      </c>
      <c r="B300" s="6" t="s">
        <v>202</v>
      </c>
      <c r="C300" s="6" t="s">
        <v>12</v>
      </c>
      <c r="D300" s="6">
        <v>90.122005759999993</v>
      </c>
      <c r="E300" s="6">
        <v>100</v>
      </c>
      <c r="F300" s="6">
        <v>0.95866190574743404</v>
      </c>
      <c r="G300" s="6">
        <v>96.3571337191796</v>
      </c>
      <c r="H300" s="6"/>
      <c r="I300" s="6"/>
      <c r="J300" s="6"/>
      <c r="K300" s="6"/>
      <c r="L300" s="6">
        <v>32.159369400000003</v>
      </c>
      <c r="M300" s="6">
        <v>99.999999999999901</v>
      </c>
      <c r="N300" s="6">
        <v>0.34209139151587098</v>
      </c>
      <c r="O300" s="6">
        <v>96.787985768650202</v>
      </c>
      <c r="P300" s="6">
        <v>9278.5308631999997</v>
      </c>
      <c r="Q300" s="6">
        <v>8.6023104651413806</v>
      </c>
      <c r="R300" s="6">
        <v>98.699246702736701</v>
      </c>
      <c r="S300" s="6">
        <v>0.96492906687105495</v>
      </c>
    </row>
    <row r="301" spans="1:19" x14ac:dyDescent="0.25">
      <c r="A301" s="6" t="s">
        <v>203</v>
      </c>
      <c r="B301" s="6" t="s">
        <v>204</v>
      </c>
      <c r="C301" s="6" t="s">
        <v>11</v>
      </c>
      <c r="D301" s="6">
        <v>17.55477952</v>
      </c>
      <c r="E301" s="6">
        <v>100</v>
      </c>
      <c r="F301" s="6">
        <v>2.7744544791996302</v>
      </c>
      <c r="G301" s="6">
        <v>99.285441913088704</v>
      </c>
      <c r="H301" s="6"/>
      <c r="I301" s="6"/>
      <c r="J301" s="6"/>
      <c r="K301" s="6"/>
      <c r="L301" s="6"/>
      <c r="M301" s="6"/>
      <c r="N301" s="6"/>
      <c r="O301" s="6"/>
      <c r="P301" s="6">
        <v>615.17427232099999</v>
      </c>
      <c r="Q301" s="6">
        <v>13.6843184827444</v>
      </c>
      <c r="R301" s="6">
        <v>97.225545520800395</v>
      </c>
      <c r="S301" s="6">
        <v>2.8332362401211899</v>
      </c>
    </row>
    <row r="302" spans="1:19" x14ac:dyDescent="0.25">
      <c r="A302" s="6" t="s">
        <v>203</v>
      </c>
      <c r="B302" s="6" t="s">
        <v>204</v>
      </c>
      <c r="C302" s="6" t="s">
        <v>12</v>
      </c>
      <c r="D302" s="6">
        <v>261.08595667999998</v>
      </c>
      <c r="E302" s="6">
        <v>42.390767494904097</v>
      </c>
      <c r="F302" s="6">
        <v>2.4784257880206599</v>
      </c>
      <c r="G302" s="6">
        <v>41.3597121136239</v>
      </c>
      <c r="H302" s="6">
        <v>47.218092331999998</v>
      </c>
      <c r="I302" s="6">
        <v>83.707081348508495</v>
      </c>
      <c r="J302" s="6">
        <v>0.448229920846347</v>
      </c>
      <c r="K302" s="6">
        <v>81.675367322152994</v>
      </c>
      <c r="L302" s="6">
        <v>31.77762912</v>
      </c>
      <c r="M302" s="6">
        <v>72.775308786448704</v>
      </c>
      <c r="N302" s="6">
        <v>0.30165734110967302</v>
      </c>
      <c r="O302" s="6">
        <v>71.596629053231993</v>
      </c>
      <c r="P302" s="6">
        <v>10194.264677605001</v>
      </c>
      <c r="Q302" s="6">
        <v>5.4763875949639198</v>
      </c>
      <c r="R302" s="6">
        <v>96.771686950023295</v>
      </c>
      <c r="S302" s="6">
        <v>1.3648093358761999</v>
      </c>
    </row>
    <row r="303" spans="1:19" x14ac:dyDescent="0.25">
      <c r="A303" s="6" t="s">
        <v>205</v>
      </c>
      <c r="B303" s="6" t="s">
        <v>206</v>
      </c>
      <c r="C303" s="6" t="s">
        <v>11</v>
      </c>
      <c r="D303" s="6"/>
      <c r="E303" s="6"/>
      <c r="F303" s="6"/>
      <c r="G303" s="6"/>
      <c r="H303" s="6">
        <v>44.644750879999997</v>
      </c>
      <c r="I303" s="6">
        <v>99.999999999999901</v>
      </c>
      <c r="J303" s="6">
        <v>4.2796968034094602</v>
      </c>
      <c r="K303" s="6">
        <v>98.667776482982006</v>
      </c>
      <c r="L303" s="6"/>
      <c r="M303" s="6"/>
      <c r="N303" s="6"/>
      <c r="O303" s="6"/>
      <c r="P303" s="6">
        <v>998.53080408999995</v>
      </c>
      <c r="Q303" s="6">
        <v>18.316057656966802</v>
      </c>
      <c r="R303" s="6">
        <v>95.720303196590507</v>
      </c>
      <c r="S303" s="6">
        <v>4.4114796287939297</v>
      </c>
    </row>
    <row r="304" spans="1:19" x14ac:dyDescent="0.25">
      <c r="A304" s="6" t="s">
        <v>205</v>
      </c>
      <c r="B304" s="6" t="s">
        <v>206</v>
      </c>
      <c r="C304" s="6" t="s">
        <v>12</v>
      </c>
      <c r="D304" s="6">
        <v>774.49679383</v>
      </c>
      <c r="E304" s="6">
        <v>62.662460355498403</v>
      </c>
      <c r="F304" s="6">
        <v>5.04807266670249</v>
      </c>
      <c r="G304" s="6">
        <v>60.391616888709599</v>
      </c>
      <c r="H304" s="6"/>
      <c r="I304" s="6"/>
      <c r="J304" s="6"/>
      <c r="K304" s="6"/>
      <c r="L304" s="6">
        <v>73.259835109999997</v>
      </c>
      <c r="M304" s="6">
        <v>70.401786141122201</v>
      </c>
      <c r="N304" s="6">
        <v>0.47749838880171902</v>
      </c>
      <c r="O304" s="6">
        <v>70.859023022308094</v>
      </c>
      <c r="P304" s="6">
        <v>14494.66898507</v>
      </c>
      <c r="Q304" s="6">
        <v>6.9932615748338396</v>
      </c>
      <c r="R304" s="6">
        <v>94.474428944495799</v>
      </c>
      <c r="S304" s="6">
        <v>3.2427962013115801</v>
      </c>
    </row>
    <row r="305" spans="1:19" x14ac:dyDescent="0.25">
      <c r="A305" s="6" t="s">
        <v>207</v>
      </c>
      <c r="B305" s="6" t="s">
        <v>208</v>
      </c>
      <c r="C305" s="6" t="s">
        <v>11</v>
      </c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>
        <v>888.24862067000004</v>
      </c>
      <c r="Q305" s="6">
        <v>17.503244092076098</v>
      </c>
      <c r="R305" s="6">
        <v>100</v>
      </c>
      <c r="S305" s="6">
        <v>0</v>
      </c>
    </row>
    <row r="306" spans="1:19" x14ac:dyDescent="0.25">
      <c r="A306" s="6" t="s">
        <v>207</v>
      </c>
      <c r="B306" s="6" t="s">
        <v>208</v>
      </c>
      <c r="C306" s="6" t="s">
        <v>12</v>
      </c>
      <c r="D306" s="6">
        <v>90.172583970000005</v>
      </c>
      <c r="E306" s="6">
        <v>74.356322278945896</v>
      </c>
      <c r="F306" s="6">
        <v>0.69428384702286605</v>
      </c>
      <c r="G306" s="6">
        <v>73.067880641317203</v>
      </c>
      <c r="H306" s="6">
        <v>282.50879500000002</v>
      </c>
      <c r="I306" s="6">
        <v>72.983062664317202</v>
      </c>
      <c r="J306" s="6">
        <v>2.1751765822264701</v>
      </c>
      <c r="K306" s="6">
        <v>70.374019788882904</v>
      </c>
      <c r="L306" s="6">
        <v>26.440780570000001</v>
      </c>
      <c r="M306" s="6">
        <v>100</v>
      </c>
      <c r="N306" s="6">
        <v>0.203580800773486</v>
      </c>
      <c r="O306" s="6">
        <v>100.216586689251</v>
      </c>
      <c r="P306" s="6">
        <v>12588.73350737</v>
      </c>
      <c r="Q306" s="6">
        <v>6.6487610414110199</v>
      </c>
      <c r="R306" s="6">
        <v>96.926958769977205</v>
      </c>
      <c r="S306" s="6">
        <v>1.8240837182406899</v>
      </c>
    </row>
    <row r="307" spans="1:19" x14ac:dyDescent="0.25">
      <c r="A307" s="6" t="s">
        <v>209</v>
      </c>
      <c r="B307" s="6" t="s">
        <v>210</v>
      </c>
      <c r="C307" s="6" t="s">
        <v>11</v>
      </c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>
        <v>2880.6970019</v>
      </c>
      <c r="Q307" s="6">
        <v>15.9637553467474</v>
      </c>
      <c r="R307" s="6">
        <v>100</v>
      </c>
      <c r="S307" s="6">
        <v>0</v>
      </c>
    </row>
    <row r="308" spans="1:19" x14ac:dyDescent="0.25">
      <c r="A308" s="6" t="s">
        <v>209</v>
      </c>
      <c r="B308" s="6" t="s">
        <v>210</v>
      </c>
      <c r="C308" s="6" t="s">
        <v>12</v>
      </c>
      <c r="D308" s="6">
        <v>499.68635569000003</v>
      </c>
      <c r="E308" s="6">
        <v>74.191990081625406</v>
      </c>
      <c r="F308" s="6">
        <v>1.6315708251438701</v>
      </c>
      <c r="G308" s="6">
        <v>73.703640202781401</v>
      </c>
      <c r="H308" s="6">
        <v>36.996919149999997</v>
      </c>
      <c r="I308" s="6">
        <v>100</v>
      </c>
      <c r="J308" s="6">
        <v>0.12080196550893101</v>
      </c>
      <c r="K308" s="6">
        <v>99.773961863292101</v>
      </c>
      <c r="L308" s="6"/>
      <c r="M308" s="6"/>
      <c r="N308" s="6"/>
      <c r="O308" s="6"/>
      <c r="P308" s="6">
        <v>30089.407115440001</v>
      </c>
      <c r="Q308" s="6">
        <v>9.0255456295472705</v>
      </c>
      <c r="R308" s="6">
        <v>98.247627209347201</v>
      </c>
      <c r="S308" s="6">
        <v>1.3348638668663</v>
      </c>
    </row>
    <row r="309" spans="1:19" x14ac:dyDescent="0.25">
      <c r="A309" s="6" t="s">
        <v>211</v>
      </c>
      <c r="B309" s="6" t="s">
        <v>212</v>
      </c>
      <c r="C309" s="6" t="s">
        <v>11</v>
      </c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>
        <v>2003.37986183</v>
      </c>
      <c r="Q309" s="6">
        <v>17.501816517988001</v>
      </c>
      <c r="R309" s="6">
        <v>100</v>
      </c>
      <c r="S309" s="6">
        <v>0</v>
      </c>
    </row>
    <row r="310" spans="1:19" x14ac:dyDescent="0.25">
      <c r="A310" s="6" t="s">
        <v>211</v>
      </c>
      <c r="B310" s="6" t="s">
        <v>212</v>
      </c>
      <c r="C310" s="6" t="s">
        <v>12</v>
      </c>
      <c r="D310" s="6"/>
      <c r="E310" s="6"/>
      <c r="F310" s="6"/>
      <c r="G310" s="6"/>
      <c r="H310" s="6">
        <v>378.85030953</v>
      </c>
      <c r="I310" s="6">
        <v>89.529964419692703</v>
      </c>
      <c r="J310" s="6">
        <v>1.0908257669233801</v>
      </c>
      <c r="K310" s="6">
        <v>88.375025003816603</v>
      </c>
      <c r="L310" s="6"/>
      <c r="M310" s="6"/>
      <c r="N310" s="6"/>
      <c r="O310" s="6"/>
      <c r="P310" s="6">
        <v>34351.7474649</v>
      </c>
      <c r="Q310" s="6">
        <v>6.6347284773612003</v>
      </c>
      <c r="R310" s="6">
        <v>98.909174233076598</v>
      </c>
      <c r="S310" s="6">
        <v>0.97464926963694098</v>
      </c>
    </row>
    <row r="311" spans="1:19" x14ac:dyDescent="0.25">
      <c r="A311" s="6" t="s">
        <v>213</v>
      </c>
      <c r="B311" s="6" t="s">
        <v>214</v>
      </c>
      <c r="C311" s="6" t="s">
        <v>11</v>
      </c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>
        <v>1502.04791052</v>
      </c>
      <c r="Q311" s="6">
        <v>12.9691744013549</v>
      </c>
      <c r="R311" s="6">
        <v>100</v>
      </c>
      <c r="S311" s="6">
        <v>0</v>
      </c>
    </row>
    <row r="312" spans="1:19" x14ac:dyDescent="0.25">
      <c r="A312" s="6" t="s">
        <v>213</v>
      </c>
      <c r="B312" s="6" t="s">
        <v>214</v>
      </c>
      <c r="C312" s="6" t="s">
        <v>12</v>
      </c>
      <c r="D312" s="6">
        <v>1964.10306148</v>
      </c>
      <c r="E312" s="6">
        <v>31.313754092420002</v>
      </c>
      <c r="F312" s="6">
        <v>8.8839180239731803</v>
      </c>
      <c r="G312" s="6">
        <v>29.804949735863001</v>
      </c>
      <c r="H312" s="6">
        <v>121.44813339</v>
      </c>
      <c r="I312" s="6">
        <v>74.817062104920396</v>
      </c>
      <c r="J312" s="6">
        <v>0.54932721320046995</v>
      </c>
      <c r="K312" s="6">
        <v>74.4075076012723</v>
      </c>
      <c r="L312" s="6">
        <v>29.74753802</v>
      </c>
      <c r="M312" s="6">
        <v>100</v>
      </c>
      <c r="N312" s="6">
        <v>0.13455235337068699</v>
      </c>
      <c r="O312" s="6">
        <v>100.516129185342</v>
      </c>
      <c r="P312" s="6">
        <v>19993.224287919998</v>
      </c>
      <c r="Q312" s="6">
        <v>6.5379925980656397</v>
      </c>
      <c r="R312" s="6">
        <v>90.432202409455698</v>
      </c>
      <c r="S312" s="6">
        <v>3.01709253230129</v>
      </c>
    </row>
    <row r="313" spans="1:19" x14ac:dyDescent="0.25">
      <c r="A313" s="6" t="s">
        <v>215</v>
      </c>
      <c r="B313" s="6" t="s">
        <v>216</v>
      </c>
      <c r="C313" s="6" t="s">
        <v>11</v>
      </c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>
        <v>3014.9672720200001</v>
      </c>
      <c r="Q313" s="6">
        <v>20.062593520328001</v>
      </c>
      <c r="R313" s="6">
        <v>100</v>
      </c>
      <c r="S313" s="6">
        <v>0</v>
      </c>
    </row>
    <row r="314" spans="1:19" x14ac:dyDescent="0.25">
      <c r="A314" s="6" t="s">
        <v>215</v>
      </c>
      <c r="B314" s="6" t="s">
        <v>216</v>
      </c>
      <c r="C314" s="6" t="s">
        <v>12</v>
      </c>
      <c r="D314" s="6">
        <v>881.47200150000003</v>
      </c>
      <c r="E314" s="6">
        <v>52.388252325845897</v>
      </c>
      <c r="F314" s="6">
        <v>1.12747344330798</v>
      </c>
      <c r="G314" s="6">
        <v>50.640593577233403</v>
      </c>
      <c r="H314" s="6">
        <v>1490.83419529</v>
      </c>
      <c r="I314" s="6">
        <v>39.229938352924499</v>
      </c>
      <c r="J314" s="6">
        <v>1.9068966010316299</v>
      </c>
      <c r="K314" s="6">
        <v>38.049395135604797</v>
      </c>
      <c r="L314" s="6">
        <v>346.66552669999999</v>
      </c>
      <c r="M314" s="6">
        <v>73.534448540489706</v>
      </c>
      <c r="N314" s="6">
        <v>0.44341303455980902</v>
      </c>
      <c r="O314" s="6">
        <v>72.739114831958403</v>
      </c>
      <c r="P314" s="6">
        <v>75462.204669789993</v>
      </c>
      <c r="Q314" s="6">
        <v>6.0435025334223598</v>
      </c>
      <c r="R314" s="6">
        <v>96.522216921100593</v>
      </c>
      <c r="S314" s="6">
        <v>1.14351284383331</v>
      </c>
    </row>
    <row r="315" spans="1:19" x14ac:dyDescent="0.25">
      <c r="A315" s="6" t="s">
        <v>217</v>
      </c>
      <c r="B315" s="6" t="s">
        <v>218</v>
      </c>
      <c r="C315" s="6" t="s">
        <v>11</v>
      </c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>
        <v>698.42377400999999</v>
      </c>
      <c r="Q315" s="6">
        <v>21.495518460685901</v>
      </c>
      <c r="R315" s="6">
        <v>100</v>
      </c>
      <c r="S315" s="6">
        <v>0</v>
      </c>
    </row>
    <row r="316" spans="1:19" x14ac:dyDescent="0.25">
      <c r="A316" s="6" t="s">
        <v>217</v>
      </c>
      <c r="B316" s="6" t="s">
        <v>218</v>
      </c>
      <c r="C316" s="6" t="s">
        <v>12</v>
      </c>
      <c r="D316" s="6">
        <v>256.12041202</v>
      </c>
      <c r="E316" s="6">
        <v>49.749837382720898</v>
      </c>
      <c r="F316" s="6">
        <v>2.1775526871555</v>
      </c>
      <c r="G316" s="6">
        <v>49.3799186484407</v>
      </c>
      <c r="H316" s="6">
        <v>134.42771776000001</v>
      </c>
      <c r="I316" s="6">
        <v>70.263749078879599</v>
      </c>
      <c r="J316" s="6">
        <v>1.14291334973181</v>
      </c>
      <c r="K316" s="6">
        <v>69.5221905565067</v>
      </c>
      <c r="L316" s="6">
        <v>62.774368959999997</v>
      </c>
      <c r="M316" s="6">
        <v>70.331585300127401</v>
      </c>
      <c r="N316" s="6">
        <v>0.53371183786267196</v>
      </c>
      <c r="O316" s="6">
        <v>70.212083972784995</v>
      </c>
      <c r="P316" s="6">
        <v>11308.524345690001</v>
      </c>
      <c r="Q316" s="6">
        <v>8.4606842340939004</v>
      </c>
      <c r="R316" s="6">
        <v>96.145822125250007</v>
      </c>
      <c r="S316" s="6">
        <v>1.73375962190774</v>
      </c>
    </row>
    <row r="317" spans="1:19" x14ac:dyDescent="0.25">
      <c r="A317" s="6" t="s">
        <v>219</v>
      </c>
      <c r="B317" s="6" t="s">
        <v>220</v>
      </c>
      <c r="C317" s="6" t="s">
        <v>11</v>
      </c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>
        <v>2152.5458472099999</v>
      </c>
      <c r="Q317" s="6">
        <v>17.4085446724986</v>
      </c>
      <c r="R317" s="6">
        <v>100</v>
      </c>
      <c r="S317" s="6">
        <v>0</v>
      </c>
    </row>
    <row r="318" spans="1:19" x14ac:dyDescent="0.25">
      <c r="A318" s="6" t="s">
        <v>219</v>
      </c>
      <c r="B318" s="6" t="s">
        <v>220</v>
      </c>
      <c r="C318" s="6" t="s">
        <v>12</v>
      </c>
      <c r="D318" s="6">
        <v>475.72757989000002</v>
      </c>
      <c r="E318" s="6">
        <v>51.932024845096301</v>
      </c>
      <c r="F318" s="6">
        <v>1.49790333340527</v>
      </c>
      <c r="G318" s="6">
        <v>50.964840247402698</v>
      </c>
      <c r="H318" s="6"/>
      <c r="I318" s="6"/>
      <c r="J318" s="6"/>
      <c r="K318" s="6"/>
      <c r="L318" s="6">
        <v>62.380721389999998</v>
      </c>
      <c r="M318" s="6">
        <v>99.999999999999801</v>
      </c>
      <c r="N318" s="6">
        <v>0.19641554213004001</v>
      </c>
      <c r="O318" s="6">
        <v>99.017793964499504</v>
      </c>
      <c r="P318" s="6">
        <v>31221.456503779998</v>
      </c>
      <c r="Q318" s="6">
        <v>6.1593954852917898</v>
      </c>
      <c r="R318" s="6">
        <v>98.305681124464698</v>
      </c>
      <c r="S318" s="6">
        <v>0.79025852234698202</v>
      </c>
    </row>
    <row r="319" spans="1:19" x14ac:dyDescent="0.25">
      <c r="A319" s="6" t="s">
        <v>221</v>
      </c>
      <c r="B319" s="6" t="s">
        <v>222</v>
      </c>
      <c r="C319" s="6" t="s">
        <v>11</v>
      </c>
      <c r="D319" s="6"/>
      <c r="E319" s="6"/>
      <c r="F319" s="6"/>
      <c r="G319" s="6"/>
      <c r="H319" s="6"/>
      <c r="I319" s="6"/>
      <c r="J319" s="6"/>
      <c r="K319" s="6"/>
      <c r="L319" s="6">
        <v>60.671575060000002</v>
      </c>
      <c r="M319" s="6">
        <v>99.999999999999901</v>
      </c>
      <c r="N319" s="6">
        <v>2.71026898853269</v>
      </c>
      <c r="O319" s="6">
        <v>91.734760817240797</v>
      </c>
      <c r="P319" s="6">
        <v>2177.9097361200002</v>
      </c>
      <c r="Q319" s="6">
        <v>18.121759453156798</v>
      </c>
      <c r="R319" s="6">
        <v>97.289731011467296</v>
      </c>
      <c r="S319" s="6">
        <v>2.5555202468812102</v>
      </c>
    </row>
    <row r="320" spans="1:19" x14ac:dyDescent="0.25">
      <c r="A320" s="6" t="s">
        <v>221</v>
      </c>
      <c r="B320" s="6" t="s">
        <v>222</v>
      </c>
      <c r="C320" s="6" t="s">
        <v>12</v>
      </c>
      <c r="D320" s="6">
        <v>578.10857032000001</v>
      </c>
      <c r="E320" s="6">
        <v>59.093894253440602</v>
      </c>
      <c r="F320" s="6">
        <v>1.9944883750981699</v>
      </c>
      <c r="G320" s="6">
        <v>59.3329299527201</v>
      </c>
      <c r="H320" s="6">
        <v>71.19241504</v>
      </c>
      <c r="I320" s="6">
        <v>100</v>
      </c>
      <c r="J320" s="6">
        <v>0.24561553224136901</v>
      </c>
      <c r="K320" s="6">
        <v>99.189210155163494</v>
      </c>
      <c r="L320" s="6">
        <v>59.763378670000002</v>
      </c>
      <c r="M320" s="6">
        <v>100</v>
      </c>
      <c r="N320" s="6">
        <v>0.20618508379477099</v>
      </c>
      <c r="O320" s="6">
        <v>99.327300933922103</v>
      </c>
      <c r="P320" s="6">
        <v>28276.242220749999</v>
      </c>
      <c r="Q320" s="6">
        <v>7.3429764537244004</v>
      </c>
      <c r="R320" s="6">
        <v>97.553711008865704</v>
      </c>
      <c r="S320" s="6">
        <v>1.2388124095691599</v>
      </c>
    </row>
    <row r="321" spans="1:19" x14ac:dyDescent="0.25">
      <c r="A321" s="6" t="s">
        <v>223</v>
      </c>
      <c r="B321" s="6" t="s">
        <v>224</v>
      </c>
      <c r="C321" s="6" t="s">
        <v>11</v>
      </c>
      <c r="D321" s="6"/>
      <c r="E321" s="6"/>
      <c r="F321" s="6"/>
      <c r="G321" s="6"/>
      <c r="H321" s="6">
        <v>68.104488720000006</v>
      </c>
      <c r="I321" s="6">
        <v>100</v>
      </c>
      <c r="J321" s="6">
        <v>2.6752059481771902</v>
      </c>
      <c r="K321" s="6">
        <v>98.094205381918997</v>
      </c>
      <c r="L321" s="6"/>
      <c r="M321" s="6"/>
      <c r="N321" s="6"/>
      <c r="O321" s="6"/>
      <c r="P321" s="6">
        <v>2477.6617079500002</v>
      </c>
      <c r="Q321" s="6">
        <v>12.7280857419297</v>
      </c>
      <c r="R321" s="6">
        <v>97.324794051822806</v>
      </c>
      <c r="S321" s="6">
        <v>2.69635506836718</v>
      </c>
    </row>
    <row r="322" spans="1:19" x14ac:dyDescent="0.25">
      <c r="A322" s="6" t="s">
        <v>223</v>
      </c>
      <c r="B322" s="6" t="s">
        <v>224</v>
      </c>
      <c r="C322" s="6" t="s">
        <v>12</v>
      </c>
      <c r="D322" s="6">
        <v>1027.4879284399999</v>
      </c>
      <c r="E322" s="6">
        <v>44.414145951294799</v>
      </c>
      <c r="F322" s="6">
        <v>3.6909633371766501</v>
      </c>
      <c r="G322" s="6">
        <v>40.782834838113502</v>
      </c>
      <c r="H322" s="6">
        <v>152.5966961</v>
      </c>
      <c r="I322" s="6">
        <v>60.321109092518398</v>
      </c>
      <c r="J322" s="6">
        <v>0.54816100032875203</v>
      </c>
      <c r="K322" s="6">
        <v>58.453375676215998</v>
      </c>
      <c r="L322" s="6">
        <v>52.7814786</v>
      </c>
      <c r="M322" s="6">
        <v>100</v>
      </c>
      <c r="N322" s="6">
        <v>0.189602716491623</v>
      </c>
      <c r="O322" s="6">
        <v>99.628337951560795</v>
      </c>
      <c r="P322" s="6">
        <v>26605.06764415</v>
      </c>
      <c r="Q322" s="6">
        <v>6.6756625877670102</v>
      </c>
      <c r="R322" s="6">
        <v>95.571272946003006</v>
      </c>
      <c r="S322" s="6">
        <v>1.77360857790302</v>
      </c>
    </row>
    <row r="323" spans="1:19" x14ac:dyDescent="0.25">
      <c r="A323" s="6" t="s">
        <v>225</v>
      </c>
      <c r="B323" s="6" t="s">
        <v>226</v>
      </c>
      <c r="C323" s="6" t="s">
        <v>11</v>
      </c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>
        <v>227.05348490099999</v>
      </c>
      <c r="Q323" s="6">
        <v>27.501964021645499</v>
      </c>
      <c r="R323" s="6">
        <v>100</v>
      </c>
      <c r="S323" s="6">
        <v>0</v>
      </c>
    </row>
    <row r="324" spans="1:19" x14ac:dyDescent="0.25">
      <c r="A324" s="6" t="s">
        <v>225</v>
      </c>
      <c r="B324" s="6" t="s">
        <v>226</v>
      </c>
      <c r="C324" s="6" t="s">
        <v>12</v>
      </c>
      <c r="D324" s="6">
        <v>253.81884691400001</v>
      </c>
      <c r="E324" s="6">
        <v>50.277541155956399</v>
      </c>
      <c r="F324" s="6">
        <v>3.2068432439615302</v>
      </c>
      <c r="G324" s="6">
        <v>48.928049555708398</v>
      </c>
      <c r="H324" s="6">
        <v>81.585930848000004</v>
      </c>
      <c r="I324" s="6">
        <v>50.391053194707901</v>
      </c>
      <c r="J324" s="6">
        <v>1.0307874861273401</v>
      </c>
      <c r="K324" s="6">
        <v>50.3204787905104</v>
      </c>
      <c r="L324" s="6">
        <v>20.438874240000001</v>
      </c>
      <c r="M324" s="6">
        <v>100</v>
      </c>
      <c r="N324" s="6">
        <v>0.25823246211866802</v>
      </c>
      <c r="O324" s="6">
        <v>100.701453278476</v>
      </c>
      <c r="P324" s="6">
        <v>7559.0691642680003</v>
      </c>
      <c r="Q324" s="6">
        <v>6.3394924118106699</v>
      </c>
      <c r="R324" s="6">
        <v>95.504136807792506</v>
      </c>
      <c r="S324" s="6">
        <v>1.92344772807223</v>
      </c>
    </row>
    <row r="325" spans="1:19" x14ac:dyDescent="0.25">
      <c r="A325" s="6" t="s">
        <v>227</v>
      </c>
      <c r="B325" s="6" t="s">
        <v>228</v>
      </c>
      <c r="C325" s="6" t="s">
        <v>11</v>
      </c>
      <c r="D325" s="6"/>
      <c r="E325" s="6"/>
      <c r="F325" s="6"/>
      <c r="G325" s="6"/>
      <c r="H325" s="6"/>
      <c r="I325" s="6"/>
      <c r="J325" s="6"/>
      <c r="K325" s="6"/>
      <c r="L325" s="6">
        <v>16.825615930000001</v>
      </c>
      <c r="M325" s="6">
        <v>100</v>
      </c>
      <c r="N325" s="6">
        <v>2.47091160937868</v>
      </c>
      <c r="O325" s="6">
        <v>100.418073740088</v>
      </c>
      <c r="P325" s="6">
        <v>664.12209041999995</v>
      </c>
      <c r="Q325" s="6">
        <v>18.980154758595699</v>
      </c>
      <c r="R325" s="6">
        <v>97.529088390621297</v>
      </c>
      <c r="S325" s="6">
        <v>2.5441044132602499</v>
      </c>
    </row>
    <row r="326" spans="1:19" x14ac:dyDescent="0.25">
      <c r="A326" s="6" t="s">
        <v>227</v>
      </c>
      <c r="B326" s="6" t="s">
        <v>228</v>
      </c>
      <c r="C326" s="6" t="s">
        <v>12</v>
      </c>
      <c r="D326" s="6">
        <v>464.73587513000001</v>
      </c>
      <c r="E326" s="6">
        <v>43.186473711612201</v>
      </c>
      <c r="F326" s="6">
        <v>2.7617104334681102</v>
      </c>
      <c r="G326" s="6">
        <v>42.407574043027502</v>
      </c>
      <c r="H326" s="6">
        <v>39.951923260000001</v>
      </c>
      <c r="I326" s="6">
        <v>70.283670688767899</v>
      </c>
      <c r="J326" s="6">
        <v>0.237415808007926</v>
      </c>
      <c r="K326" s="6">
        <v>69.624217634050297</v>
      </c>
      <c r="L326" s="6">
        <v>109.53321372000001</v>
      </c>
      <c r="M326" s="6">
        <v>69.249955332480297</v>
      </c>
      <c r="N326" s="6">
        <v>0.65090524603291899</v>
      </c>
      <c r="O326" s="6">
        <v>69.031404785168704</v>
      </c>
      <c r="P326" s="6">
        <v>16213.60675354</v>
      </c>
      <c r="Q326" s="6">
        <v>4.4046050231769298</v>
      </c>
      <c r="R326" s="6">
        <v>96.349968512491003</v>
      </c>
      <c r="S326" s="6">
        <v>1.3913798806516899</v>
      </c>
    </row>
    <row r="327" spans="1:19" x14ac:dyDescent="0.25">
      <c r="A327" s="6" t="s">
        <v>229</v>
      </c>
      <c r="B327" s="6" t="s">
        <v>230</v>
      </c>
      <c r="C327" s="6" t="s">
        <v>11</v>
      </c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>
        <v>334.19118749</v>
      </c>
      <c r="Q327" s="6">
        <v>26.084192538311999</v>
      </c>
      <c r="R327" s="6">
        <v>100</v>
      </c>
      <c r="S327" s="6">
        <v>0</v>
      </c>
    </row>
    <row r="328" spans="1:19" x14ac:dyDescent="0.25">
      <c r="A328" s="6" t="s">
        <v>229</v>
      </c>
      <c r="B328" s="6" t="s">
        <v>230</v>
      </c>
      <c r="C328" s="6" t="s">
        <v>12</v>
      </c>
      <c r="D328" s="6">
        <v>355.47117880000002</v>
      </c>
      <c r="E328" s="6">
        <v>48.955442579257102</v>
      </c>
      <c r="F328" s="6">
        <v>6.3418584378348202</v>
      </c>
      <c r="G328" s="6">
        <v>42.734708197595801</v>
      </c>
      <c r="H328" s="6"/>
      <c r="I328" s="6"/>
      <c r="J328" s="6"/>
      <c r="K328" s="6"/>
      <c r="L328" s="6"/>
      <c r="M328" s="6"/>
      <c r="N328" s="6"/>
      <c r="O328" s="6"/>
      <c r="P328" s="6">
        <v>5249.686714339</v>
      </c>
      <c r="Q328" s="6">
        <v>8.3104453546757409</v>
      </c>
      <c r="R328" s="6">
        <v>93.658141562165198</v>
      </c>
      <c r="S328" s="6">
        <v>2.89368831423422</v>
      </c>
    </row>
    <row r="329" spans="1:19" x14ac:dyDescent="0.25">
      <c r="A329" s="6" t="s">
        <v>231</v>
      </c>
      <c r="B329" s="6" t="s">
        <v>232</v>
      </c>
      <c r="C329" s="6" t="s">
        <v>11</v>
      </c>
      <c r="D329" s="6"/>
      <c r="E329" s="6"/>
      <c r="F329" s="6"/>
      <c r="G329" s="6"/>
      <c r="H329" s="6"/>
      <c r="I329" s="6"/>
      <c r="J329" s="6"/>
      <c r="K329" s="6"/>
      <c r="L329" s="6">
        <v>43.769790700000001</v>
      </c>
      <c r="M329" s="6">
        <v>99.999999999999801</v>
      </c>
      <c r="N329" s="6">
        <v>6.4142997213321999</v>
      </c>
      <c r="O329" s="6">
        <v>98.757290226547099</v>
      </c>
      <c r="P329" s="6">
        <v>638.60852964000003</v>
      </c>
      <c r="Q329" s="6">
        <v>28.692274791342498</v>
      </c>
      <c r="R329" s="6">
        <v>93.585700278667801</v>
      </c>
      <c r="S329" s="6">
        <v>6.76875694997665</v>
      </c>
    </row>
    <row r="330" spans="1:19" x14ac:dyDescent="0.25">
      <c r="A330" s="6" t="s">
        <v>231</v>
      </c>
      <c r="B330" s="6" t="s">
        <v>232</v>
      </c>
      <c r="C330" s="6" t="s">
        <v>12</v>
      </c>
      <c r="D330" s="6">
        <v>206.70354472</v>
      </c>
      <c r="E330" s="6">
        <v>100</v>
      </c>
      <c r="F330" s="6">
        <v>0.80132736431797602</v>
      </c>
      <c r="G330" s="6">
        <v>100.17669167119401</v>
      </c>
      <c r="H330" s="6"/>
      <c r="I330" s="6"/>
      <c r="J330" s="6"/>
      <c r="K330" s="6"/>
      <c r="L330" s="6">
        <v>231.88953515</v>
      </c>
      <c r="M330" s="6">
        <v>83.703378379459593</v>
      </c>
      <c r="N330" s="6">
        <v>0.898965860824403</v>
      </c>
      <c r="O330" s="6">
        <v>82.687301485953</v>
      </c>
      <c r="P330" s="6">
        <v>25356.55056856</v>
      </c>
      <c r="Q330" s="6">
        <v>6.0978067591521299</v>
      </c>
      <c r="R330" s="6">
        <v>98.299706774857597</v>
      </c>
      <c r="S330" s="6">
        <v>1.09792446635448</v>
      </c>
    </row>
    <row r="331" spans="1:19" x14ac:dyDescent="0.25">
      <c r="A331" s="6" t="s">
        <v>233</v>
      </c>
      <c r="B331" s="6" t="s">
        <v>234</v>
      </c>
      <c r="C331" s="6" t="s">
        <v>11</v>
      </c>
      <c r="D331" s="6">
        <v>21.742607379999999</v>
      </c>
      <c r="E331" s="6">
        <v>100</v>
      </c>
      <c r="F331" s="6">
        <v>3.46383581688869</v>
      </c>
      <c r="G331" s="6">
        <v>99.775848400609206</v>
      </c>
      <c r="H331" s="6"/>
      <c r="I331" s="6"/>
      <c r="J331" s="6"/>
      <c r="K331" s="6"/>
      <c r="L331" s="6"/>
      <c r="M331" s="6"/>
      <c r="N331" s="6"/>
      <c r="O331" s="6"/>
      <c r="P331" s="6">
        <v>605.96056706000002</v>
      </c>
      <c r="Q331" s="6">
        <v>20.210770927113099</v>
      </c>
      <c r="R331" s="6">
        <v>96.536164183111296</v>
      </c>
      <c r="S331" s="6">
        <v>3.5800796548631499</v>
      </c>
    </row>
    <row r="332" spans="1:19" x14ac:dyDescent="0.25">
      <c r="A332" s="6" t="s">
        <v>233</v>
      </c>
      <c r="B332" s="6" t="s">
        <v>234</v>
      </c>
      <c r="C332" s="6" t="s">
        <v>12</v>
      </c>
      <c r="D332" s="6">
        <v>825.81788343999995</v>
      </c>
      <c r="E332" s="6">
        <v>49.013291081732199</v>
      </c>
      <c r="F332" s="6">
        <v>5.29758752645626</v>
      </c>
      <c r="G332" s="6">
        <v>46.580881215146903</v>
      </c>
      <c r="H332" s="6">
        <v>103.04031913999999</v>
      </c>
      <c r="I332" s="6">
        <v>62.7959533656269</v>
      </c>
      <c r="J332" s="6">
        <v>0.66099938054659002</v>
      </c>
      <c r="K332" s="6">
        <v>60.7981628983677</v>
      </c>
      <c r="L332" s="6">
        <v>71.627234119999997</v>
      </c>
      <c r="M332" s="6">
        <v>71.874984219919398</v>
      </c>
      <c r="N332" s="6">
        <v>0.45948574090941602</v>
      </c>
      <c r="O332" s="6">
        <v>69.132985434541496</v>
      </c>
      <c r="P332" s="6">
        <v>14588.07972274</v>
      </c>
      <c r="Q332" s="6">
        <v>7.3148701637380098</v>
      </c>
      <c r="R332" s="6">
        <v>93.581927352087703</v>
      </c>
      <c r="S332" s="6">
        <v>2.9580135031164598</v>
      </c>
    </row>
    <row r="333" spans="1:19" x14ac:dyDescent="0.25">
      <c r="A333" s="6" t="s">
        <v>235</v>
      </c>
      <c r="B333" s="6" t="s">
        <v>236</v>
      </c>
      <c r="C333" s="6" t="s">
        <v>11</v>
      </c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>
        <v>627.34075683000003</v>
      </c>
      <c r="Q333" s="6">
        <v>23.337761904695402</v>
      </c>
      <c r="R333" s="6">
        <v>100</v>
      </c>
      <c r="S333" s="6">
        <v>2.5910120609812699E-15</v>
      </c>
    </row>
    <row r="334" spans="1:19" x14ac:dyDescent="0.25">
      <c r="A334" s="6" t="s">
        <v>235</v>
      </c>
      <c r="B334" s="6" t="s">
        <v>236</v>
      </c>
      <c r="C334" s="6" t="s">
        <v>12</v>
      </c>
      <c r="D334" s="6">
        <v>567.31387473999996</v>
      </c>
      <c r="E334" s="6">
        <v>32.340966175273898</v>
      </c>
      <c r="F334" s="6">
        <v>4.4888065525408702</v>
      </c>
      <c r="G334" s="6">
        <v>32.403374991568299</v>
      </c>
      <c r="H334" s="6">
        <v>341.24415872999998</v>
      </c>
      <c r="I334" s="6">
        <v>60.266641642094598</v>
      </c>
      <c r="J334" s="6">
        <v>2.7000556198727499</v>
      </c>
      <c r="K334" s="6">
        <v>57.5651974229514</v>
      </c>
      <c r="L334" s="6"/>
      <c r="M334" s="6"/>
      <c r="N334" s="6"/>
      <c r="O334" s="6"/>
      <c r="P334" s="6">
        <v>11729.85416139</v>
      </c>
      <c r="Q334" s="6">
        <v>9.1919480065603096</v>
      </c>
      <c r="R334" s="6">
        <v>92.811137827586407</v>
      </c>
      <c r="S334" s="6">
        <v>2.65141774584432</v>
      </c>
    </row>
    <row r="335" spans="1:19" x14ac:dyDescent="0.25">
      <c r="A335" s="6" t="s">
        <v>237</v>
      </c>
      <c r="B335" s="6" t="s">
        <v>238</v>
      </c>
      <c r="C335" s="6" t="s">
        <v>11</v>
      </c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>
        <v>1510.63312924</v>
      </c>
      <c r="Q335" s="6">
        <v>16.958487317525201</v>
      </c>
      <c r="R335" s="6">
        <v>100</v>
      </c>
      <c r="S335" s="6">
        <v>0</v>
      </c>
    </row>
    <row r="336" spans="1:19" x14ac:dyDescent="0.25">
      <c r="A336" s="6" t="s">
        <v>237</v>
      </c>
      <c r="B336" s="6" t="s">
        <v>238</v>
      </c>
      <c r="C336" s="6" t="s">
        <v>12</v>
      </c>
      <c r="D336" s="6">
        <v>689.24761567999997</v>
      </c>
      <c r="E336" s="6">
        <v>49.078738403815699</v>
      </c>
      <c r="F336" s="6">
        <v>1.57804570263599</v>
      </c>
      <c r="G336" s="6">
        <v>48.356550431770501</v>
      </c>
      <c r="H336" s="6">
        <v>46.832582539999997</v>
      </c>
      <c r="I336" s="6">
        <v>100</v>
      </c>
      <c r="J336" s="6">
        <v>0.10722410051093199</v>
      </c>
      <c r="K336" s="6">
        <v>100.11670520505101</v>
      </c>
      <c r="L336" s="6">
        <v>131.12925883</v>
      </c>
      <c r="M336" s="6">
        <v>76.470729998072798</v>
      </c>
      <c r="N336" s="6">
        <v>0.30022296585295</v>
      </c>
      <c r="O336" s="6">
        <v>76.411101405111594</v>
      </c>
      <c r="P336" s="6">
        <v>42810.081671380001</v>
      </c>
      <c r="Q336" s="6">
        <v>4.3964632047886001</v>
      </c>
      <c r="R336" s="6">
        <v>98.014507231000096</v>
      </c>
      <c r="S336" s="6">
        <v>0.83637452529633804</v>
      </c>
    </row>
    <row r="337" spans="1:19" x14ac:dyDescent="0.25">
      <c r="A337" s="6" t="s">
        <v>239</v>
      </c>
      <c r="B337" s="6" t="s">
        <v>240</v>
      </c>
      <c r="C337" s="6" t="s">
        <v>11</v>
      </c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>
        <v>112.605198528</v>
      </c>
      <c r="Q337" s="6">
        <v>31.711602183596</v>
      </c>
      <c r="R337" s="6">
        <v>100</v>
      </c>
      <c r="S337" s="6">
        <v>0</v>
      </c>
    </row>
    <row r="338" spans="1:19" x14ac:dyDescent="0.25">
      <c r="A338" s="6" t="s">
        <v>239</v>
      </c>
      <c r="B338" s="6" t="s">
        <v>240</v>
      </c>
      <c r="C338" s="6" t="s">
        <v>12</v>
      </c>
      <c r="D338" s="6">
        <v>60.989441530000001</v>
      </c>
      <c r="E338" s="6">
        <v>81.734781748321495</v>
      </c>
      <c r="F338" s="6">
        <v>1.3022339644104199</v>
      </c>
      <c r="G338" s="6">
        <v>82.053645133507104</v>
      </c>
      <c r="H338" s="6"/>
      <c r="I338" s="6"/>
      <c r="J338" s="6"/>
      <c r="K338" s="6"/>
      <c r="L338" s="6">
        <v>14.95122186</v>
      </c>
      <c r="M338" s="6">
        <v>100</v>
      </c>
      <c r="N338" s="6">
        <v>0.319235402507341</v>
      </c>
      <c r="O338" s="6">
        <v>102.309794339348</v>
      </c>
      <c r="P338" s="6">
        <v>4607.5066430710003</v>
      </c>
      <c r="Q338" s="6">
        <v>14.376095381294199</v>
      </c>
      <c r="R338" s="6">
        <v>98.378530633082207</v>
      </c>
      <c r="S338" s="6">
        <v>1.13829596416093</v>
      </c>
    </row>
    <row r="339" spans="1:19" x14ac:dyDescent="0.25">
      <c r="A339" s="6" t="s">
        <v>241</v>
      </c>
      <c r="B339" s="6" t="s">
        <v>242</v>
      </c>
      <c r="C339" s="6" t="s">
        <v>11</v>
      </c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>
        <v>3460.1976977700001</v>
      </c>
      <c r="Q339" s="6">
        <v>17.2124943609324</v>
      </c>
      <c r="R339" s="6">
        <v>100</v>
      </c>
      <c r="S339" s="6">
        <v>0</v>
      </c>
    </row>
    <row r="340" spans="1:19" x14ac:dyDescent="0.25">
      <c r="A340" s="6" t="s">
        <v>241</v>
      </c>
      <c r="B340" s="6" t="s">
        <v>242</v>
      </c>
      <c r="C340" s="6" t="s">
        <v>12</v>
      </c>
      <c r="D340" s="6">
        <v>3164.7817801400001</v>
      </c>
      <c r="E340" s="6">
        <v>27.6154906821412</v>
      </c>
      <c r="F340" s="6">
        <v>5.8349363492093298</v>
      </c>
      <c r="G340" s="6">
        <v>27.2634023432162</v>
      </c>
      <c r="H340" s="6">
        <v>62.320465910000003</v>
      </c>
      <c r="I340" s="6">
        <v>100</v>
      </c>
      <c r="J340" s="6">
        <v>0.11490079793806</v>
      </c>
      <c r="K340" s="6">
        <v>98.435551795998407</v>
      </c>
      <c r="L340" s="6"/>
      <c r="M340" s="6"/>
      <c r="N340" s="6"/>
      <c r="O340" s="6"/>
      <c r="P340" s="6">
        <v>51011.394812600003</v>
      </c>
      <c r="Q340" s="6">
        <v>6.7751000172415701</v>
      </c>
      <c r="R340" s="6">
        <v>94.050162852852594</v>
      </c>
      <c r="S340" s="6">
        <v>1.69113314354848</v>
      </c>
    </row>
    <row r="341" spans="1:19" x14ac:dyDescent="0.25">
      <c r="A341" s="6" t="s">
        <v>243</v>
      </c>
      <c r="B341" s="6" t="s">
        <v>244</v>
      </c>
      <c r="C341" s="6" t="s">
        <v>11</v>
      </c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>
        <v>2227.7479076899999</v>
      </c>
      <c r="Q341" s="6">
        <v>20.651162983264001</v>
      </c>
      <c r="R341" s="6">
        <v>100</v>
      </c>
      <c r="S341" s="6">
        <v>0</v>
      </c>
    </row>
    <row r="342" spans="1:19" x14ac:dyDescent="0.25">
      <c r="A342" s="6" t="s">
        <v>243</v>
      </c>
      <c r="B342" s="6" t="s">
        <v>244</v>
      </c>
      <c r="C342" s="6" t="s">
        <v>12</v>
      </c>
      <c r="D342" s="6">
        <v>2003.89815514</v>
      </c>
      <c r="E342" s="6">
        <v>42.905651868854903</v>
      </c>
      <c r="F342" s="6">
        <v>4.7607659283488104</v>
      </c>
      <c r="G342" s="6">
        <v>41.178945168465198</v>
      </c>
      <c r="H342" s="6">
        <v>373.7514544</v>
      </c>
      <c r="I342" s="6">
        <v>100</v>
      </c>
      <c r="J342" s="6">
        <v>0.887940929140694</v>
      </c>
      <c r="K342" s="6">
        <v>98.448215093627397</v>
      </c>
      <c r="L342" s="6"/>
      <c r="M342" s="6"/>
      <c r="N342" s="6"/>
      <c r="O342" s="6"/>
      <c r="P342" s="6">
        <v>39714.278145349999</v>
      </c>
      <c r="Q342" s="6">
        <v>9.0901376839307009</v>
      </c>
      <c r="R342" s="6">
        <v>94.351293142510499</v>
      </c>
      <c r="S342" s="6">
        <v>2.2987346045258898</v>
      </c>
    </row>
    <row r="343" spans="1:19" x14ac:dyDescent="0.25">
      <c r="A343" s="6" t="s">
        <v>245</v>
      </c>
      <c r="B343" s="6" t="s">
        <v>246</v>
      </c>
      <c r="C343" s="6" t="s">
        <v>11</v>
      </c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>
        <v>2262.1997703900001</v>
      </c>
      <c r="Q343" s="6">
        <v>17.440724856957999</v>
      </c>
      <c r="R343" s="6">
        <v>100</v>
      </c>
      <c r="S343" s="6">
        <v>0</v>
      </c>
    </row>
    <row r="344" spans="1:19" x14ac:dyDescent="0.25">
      <c r="A344" s="6" t="s">
        <v>245</v>
      </c>
      <c r="B344" s="6" t="s">
        <v>246</v>
      </c>
      <c r="C344" s="6" t="s">
        <v>12</v>
      </c>
      <c r="D344" s="6">
        <v>306.66680546999999</v>
      </c>
      <c r="E344" s="6">
        <v>51.396714984546897</v>
      </c>
      <c r="F344" s="6">
        <v>0.69913187377959896</v>
      </c>
      <c r="G344" s="6">
        <v>50.229153052793698</v>
      </c>
      <c r="H344" s="6">
        <v>583.23831340000004</v>
      </c>
      <c r="I344" s="6">
        <v>58.501360290901403</v>
      </c>
      <c r="J344" s="6">
        <v>1.32965318591446</v>
      </c>
      <c r="K344" s="6">
        <v>58.202518146383902</v>
      </c>
      <c r="L344" s="6">
        <v>70.712616319999995</v>
      </c>
      <c r="M344" s="6">
        <v>99.999999999999702</v>
      </c>
      <c r="N344" s="6">
        <v>0.161208983384723</v>
      </c>
      <c r="O344" s="6">
        <v>99.492543840120902</v>
      </c>
      <c r="P344" s="6">
        <v>42903.325101820003</v>
      </c>
      <c r="Q344" s="6">
        <v>6.5970984586840604</v>
      </c>
      <c r="R344" s="6">
        <v>97.810005956921202</v>
      </c>
      <c r="S344" s="6">
        <v>0.86597613938538598</v>
      </c>
    </row>
    <row r="345" spans="1:19" x14ac:dyDescent="0.25">
      <c r="A345" s="6" t="s">
        <v>247</v>
      </c>
      <c r="B345" s="6" t="s">
        <v>248</v>
      </c>
      <c r="C345" s="6" t="s">
        <v>11</v>
      </c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>
        <v>1136.0669636800001</v>
      </c>
      <c r="Q345" s="6">
        <v>32.906034913760998</v>
      </c>
      <c r="R345" s="6">
        <v>100</v>
      </c>
      <c r="S345" s="6">
        <v>3.6533037610376697E-15</v>
      </c>
    </row>
    <row r="346" spans="1:19" x14ac:dyDescent="0.25">
      <c r="A346" s="6" t="s">
        <v>247</v>
      </c>
      <c r="B346" s="6" t="s">
        <v>248</v>
      </c>
      <c r="C346" s="6" t="s">
        <v>12</v>
      </c>
      <c r="D346" s="6">
        <v>602.37261177000005</v>
      </c>
      <c r="E346" s="6">
        <v>66.981024446781106</v>
      </c>
      <c r="F346" s="6">
        <v>2.2622401352005101</v>
      </c>
      <c r="G346" s="6">
        <v>64.900535287508006</v>
      </c>
      <c r="H346" s="6"/>
      <c r="I346" s="6"/>
      <c r="J346" s="6"/>
      <c r="K346" s="6"/>
      <c r="L346" s="6">
        <v>49.16337927</v>
      </c>
      <c r="M346" s="6">
        <v>100</v>
      </c>
      <c r="N346" s="6">
        <v>0.18463550233446699</v>
      </c>
      <c r="O346" s="6">
        <v>101.768983871976</v>
      </c>
      <c r="P346" s="6">
        <v>25975.726181400001</v>
      </c>
      <c r="Q346" s="6">
        <v>7.3266524268047304</v>
      </c>
      <c r="R346" s="6">
        <v>97.553124362464999</v>
      </c>
      <c r="S346" s="6">
        <v>1.5130376767004601</v>
      </c>
    </row>
    <row r="347" spans="1:19" x14ac:dyDescent="0.25">
      <c r="A347" s="6" t="s">
        <v>249</v>
      </c>
      <c r="B347" s="6" t="s">
        <v>250</v>
      </c>
      <c r="C347" s="6" t="s">
        <v>11</v>
      </c>
      <c r="D347" s="6"/>
      <c r="E347" s="6"/>
      <c r="F347" s="6"/>
      <c r="G347" s="6"/>
      <c r="H347" s="6">
        <v>12.16007183</v>
      </c>
      <c r="I347" s="6">
        <v>99.999999999999801</v>
      </c>
      <c r="J347" s="6">
        <v>11.467764913308001</v>
      </c>
      <c r="K347" s="6">
        <v>92.323668397508101</v>
      </c>
      <c r="L347" s="6"/>
      <c r="M347" s="6"/>
      <c r="N347" s="6"/>
      <c r="O347" s="6"/>
      <c r="P347" s="6">
        <v>93.876910284000004</v>
      </c>
      <c r="Q347" s="6">
        <v>24.007120769845699</v>
      </c>
      <c r="R347" s="6">
        <v>88.532235086691998</v>
      </c>
      <c r="S347" s="6">
        <v>11.9588771714629</v>
      </c>
    </row>
    <row r="348" spans="1:19" x14ac:dyDescent="0.25">
      <c r="A348" s="6" t="s">
        <v>249</v>
      </c>
      <c r="B348" s="6" t="s">
        <v>250</v>
      </c>
      <c r="C348" s="6" t="s">
        <v>12</v>
      </c>
      <c r="D348" s="6">
        <v>133.40988962099999</v>
      </c>
      <c r="E348" s="6">
        <v>36.4860384346632</v>
      </c>
      <c r="F348" s="6">
        <v>4.1642034702395598</v>
      </c>
      <c r="G348" s="6">
        <v>36.482487306857202</v>
      </c>
      <c r="H348" s="6">
        <v>86.033464558999995</v>
      </c>
      <c r="I348" s="6">
        <v>54.172116769910303</v>
      </c>
      <c r="J348" s="6">
        <v>2.68541449731419</v>
      </c>
      <c r="K348" s="6">
        <v>52.271425387099903</v>
      </c>
      <c r="L348" s="6">
        <v>11.031995829</v>
      </c>
      <c r="M348" s="6">
        <v>72.9709692258171</v>
      </c>
      <c r="N348" s="6">
        <v>0.34434834962609001</v>
      </c>
      <c r="O348" s="6">
        <v>74.013796238370205</v>
      </c>
      <c r="P348" s="6">
        <v>2973.2559415679998</v>
      </c>
      <c r="Q348" s="6">
        <v>8.5357714807245397</v>
      </c>
      <c r="R348" s="6">
        <v>92.8060336828202</v>
      </c>
      <c r="S348" s="6">
        <v>2.6437208758619</v>
      </c>
    </row>
    <row r="349" spans="1:19" x14ac:dyDescent="0.25">
      <c r="A349" s="6" t="s">
        <v>251</v>
      </c>
      <c r="B349" s="6" t="s">
        <v>252</v>
      </c>
      <c r="C349" s="6" t="s">
        <v>11</v>
      </c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>
        <v>77.541746161000006</v>
      </c>
      <c r="Q349" s="6">
        <v>25.587556961456599</v>
      </c>
      <c r="R349" s="6">
        <v>100</v>
      </c>
      <c r="S349" s="6">
        <v>0</v>
      </c>
    </row>
    <row r="350" spans="1:19" x14ac:dyDescent="0.25">
      <c r="A350" s="6" t="s">
        <v>251</v>
      </c>
      <c r="B350" s="6" t="s">
        <v>252</v>
      </c>
      <c r="C350" s="6" t="s">
        <v>12</v>
      </c>
      <c r="D350" s="6">
        <v>81.507763103000002</v>
      </c>
      <c r="E350" s="6">
        <v>55.018570460315097</v>
      </c>
      <c r="F350" s="6">
        <v>3.3935400281875001</v>
      </c>
      <c r="G350" s="6">
        <v>55.139551169593602</v>
      </c>
      <c r="H350" s="6"/>
      <c r="I350" s="6"/>
      <c r="J350" s="6"/>
      <c r="K350" s="6"/>
      <c r="L350" s="6">
        <v>231.323422927</v>
      </c>
      <c r="M350" s="6">
        <v>17.730241108128801</v>
      </c>
      <c r="N350" s="6">
        <v>9.6310494273793594</v>
      </c>
      <c r="O350" s="6">
        <v>15.8071960878281</v>
      </c>
      <c r="P350" s="6">
        <v>2089.0194603740001</v>
      </c>
      <c r="Q350" s="6">
        <v>7.3733724897163597</v>
      </c>
      <c r="R350" s="6">
        <v>86.975410544433103</v>
      </c>
      <c r="S350" s="6">
        <v>2.5592160993439399</v>
      </c>
    </row>
    <row r="351" spans="1:19" x14ac:dyDescent="0.25">
      <c r="A351" s="6" t="s">
        <v>253</v>
      </c>
      <c r="B351" s="6" t="s">
        <v>254</v>
      </c>
      <c r="C351" s="6" t="s">
        <v>11</v>
      </c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>
        <v>292.35360182099998</v>
      </c>
      <c r="Q351" s="6">
        <v>22.945776018334801</v>
      </c>
      <c r="R351" s="6">
        <v>100</v>
      </c>
      <c r="S351" s="6">
        <v>0</v>
      </c>
    </row>
    <row r="352" spans="1:19" x14ac:dyDescent="0.25">
      <c r="A352" s="6" t="s">
        <v>253</v>
      </c>
      <c r="B352" s="6" t="s">
        <v>254</v>
      </c>
      <c r="C352" s="6" t="s">
        <v>12</v>
      </c>
      <c r="D352" s="6">
        <v>150.44975508499999</v>
      </c>
      <c r="E352" s="6">
        <v>46.825771336802298</v>
      </c>
      <c r="F352" s="6">
        <v>3.1810374538058301</v>
      </c>
      <c r="G352" s="6">
        <v>45.003035857905701</v>
      </c>
      <c r="H352" s="6"/>
      <c r="I352" s="6"/>
      <c r="J352" s="6"/>
      <c r="K352" s="6"/>
      <c r="L352" s="6">
        <v>157.31889362300001</v>
      </c>
      <c r="M352" s="6">
        <v>25.4465286532565</v>
      </c>
      <c r="N352" s="6">
        <v>3.3262752240661699</v>
      </c>
      <c r="O352" s="6">
        <v>25.4929147634939</v>
      </c>
      <c r="P352" s="6">
        <v>4421.8127306309998</v>
      </c>
      <c r="Q352" s="6">
        <v>6.2783696043264596</v>
      </c>
      <c r="R352" s="6">
        <v>93.492687322128006</v>
      </c>
      <c r="S352" s="6">
        <v>1.7278423477674101</v>
      </c>
    </row>
    <row r="353" spans="1:19" x14ac:dyDescent="0.25">
      <c r="A353" s="6" t="s">
        <v>255</v>
      </c>
      <c r="B353" s="6" t="s">
        <v>256</v>
      </c>
      <c r="C353" s="6" t="s">
        <v>11</v>
      </c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>
        <v>208.561642081</v>
      </c>
      <c r="Q353" s="6">
        <v>22.437331083371401</v>
      </c>
      <c r="R353" s="6">
        <v>100</v>
      </c>
      <c r="S353" s="6">
        <v>0</v>
      </c>
    </row>
    <row r="354" spans="1:19" x14ac:dyDescent="0.25">
      <c r="A354" s="6" t="s">
        <v>255</v>
      </c>
      <c r="B354" s="6" t="s">
        <v>256</v>
      </c>
      <c r="C354" s="6" t="s">
        <v>12</v>
      </c>
      <c r="D354" s="6">
        <v>179.764963803</v>
      </c>
      <c r="E354" s="6">
        <v>43.742334204098903</v>
      </c>
      <c r="F354" s="6">
        <v>9.05736890288334</v>
      </c>
      <c r="G354" s="6">
        <v>42.898612407861897</v>
      </c>
      <c r="H354" s="6"/>
      <c r="I354" s="6"/>
      <c r="J354" s="6"/>
      <c r="K354" s="6"/>
      <c r="L354" s="6">
        <v>31.658479913000001</v>
      </c>
      <c r="M354" s="6">
        <v>80.195219980398207</v>
      </c>
      <c r="N354" s="6">
        <v>1.5950968721068299</v>
      </c>
      <c r="O354" s="6">
        <v>77.205583023586897</v>
      </c>
      <c r="P354" s="6">
        <v>1773.313688342</v>
      </c>
      <c r="Q354" s="6">
        <v>9.6144416799174799</v>
      </c>
      <c r="R354" s="6">
        <v>89.347534225009795</v>
      </c>
      <c r="S354" s="6">
        <v>4.3907780931267499</v>
      </c>
    </row>
    <row r="355" spans="1:19" x14ac:dyDescent="0.25">
      <c r="A355" s="6" t="s">
        <v>257</v>
      </c>
      <c r="B355" s="6" t="s">
        <v>258</v>
      </c>
      <c r="C355" s="6" t="s">
        <v>11</v>
      </c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>
        <v>436.17715671100001</v>
      </c>
      <c r="Q355" s="6">
        <v>18.729284163750101</v>
      </c>
      <c r="R355" s="6">
        <v>100</v>
      </c>
      <c r="S355" s="6">
        <v>0</v>
      </c>
    </row>
    <row r="356" spans="1:19" x14ac:dyDescent="0.25">
      <c r="A356" s="6" t="s">
        <v>257</v>
      </c>
      <c r="B356" s="6" t="s">
        <v>258</v>
      </c>
      <c r="C356" s="6" t="s">
        <v>12</v>
      </c>
      <c r="D356" s="6">
        <v>693.65759180999999</v>
      </c>
      <c r="E356" s="6">
        <v>57.861460352022</v>
      </c>
      <c r="F356" s="6">
        <v>12.344408677749801</v>
      </c>
      <c r="G356" s="6">
        <v>49.154530201714799</v>
      </c>
      <c r="H356" s="6">
        <v>94.258544169999993</v>
      </c>
      <c r="I356" s="6">
        <v>100</v>
      </c>
      <c r="J356" s="6">
        <v>1.67743567480903</v>
      </c>
      <c r="K356" s="6">
        <v>99.398992588562706</v>
      </c>
      <c r="L356" s="6">
        <v>93.431414320000002</v>
      </c>
      <c r="M356" s="6">
        <v>63.182573220156499</v>
      </c>
      <c r="N356" s="6">
        <v>1.6627159787824599</v>
      </c>
      <c r="O356" s="6">
        <v>55.283246496186699</v>
      </c>
      <c r="P356" s="6">
        <v>4737.8571432409999</v>
      </c>
      <c r="Q356" s="6">
        <v>10.254271458104</v>
      </c>
      <c r="R356" s="6">
        <v>84.315439668658698</v>
      </c>
      <c r="S356" s="6">
        <v>7.9584052505075897</v>
      </c>
    </row>
    <row r="357" spans="1:19" x14ac:dyDescent="0.25">
      <c r="A357" s="6" t="s">
        <v>259</v>
      </c>
      <c r="B357" s="6" t="s">
        <v>260</v>
      </c>
      <c r="C357" s="6" t="s">
        <v>11</v>
      </c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>
        <v>684.17897705999997</v>
      </c>
      <c r="Q357" s="6">
        <v>19.299672826660299</v>
      </c>
      <c r="R357" s="6">
        <v>100</v>
      </c>
      <c r="S357" s="6">
        <v>0</v>
      </c>
    </row>
    <row r="358" spans="1:19" x14ac:dyDescent="0.25">
      <c r="A358" s="6" t="s">
        <v>259</v>
      </c>
      <c r="B358" s="6" t="s">
        <v>260</v>
      </c>
      <c r="C358" s="6" t="s">
        <v>12</v>
      </c>
      <c r="D358" s="6">
        <v>299.78725057999998</v>
      </c>
      <c r="E358" s="6">
        <v>53.303993498490001</v>
      </c>
      <c r="F358" s="6">
        <v>3.6394562050927899</v>
      </c>
      <c r="G358" s="6">
        <v>50.476112245106499</v>
      </c>
      <c r="H358" s="6">
        <v>37.428699039999998</v>
      </c>
      <c r="I358" s="6">
        <v>99.999999999999801</v>
      </c>
      <c r="J358" s="6">
        <v>0.45438927341350399</v>
      </c>
      <c r="K358" s="6">
        <v>98.471042414786396</v>
      </c>
      <c r="L358" s="6">
        <v>50.420889260000003</v>
      </c>
      <c r="M358" s="6">
        <v>70.150267668899403</v>
      </c>
      <c r="N358" s="6">
        <v>0.61211615213313997</v>
      </c>
      <c r="O358" s="6">
        <v>68.073679987638997</v>
      </c>
      <c r="P358" s="6">
        <v>7849.5072201829998</v>
      </c>
      <c r="Q358" s="6">
        <v>9.3571363117759194</v>
      </c>
      <c r="R358" s="6">
        <v>95.294038369360607</v>
      </c>
      <c r="S358" s="6">
        <v>2.3584267670444299</v>
      </c>
    </row>
    <row r="359" spans="1:19" x14ac:dyDescent="0.25">
      <c r="A359" s="6" t="s">
        <v>261</v>
      </c>
      <c r="B359" s="6" t="s">
        <v>262</v>
      </c>
      <c r="C359" s="6" t="s">
        <v>11</v>
      </c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>
        <v>618.30403132499998</v>
      </c>
      <c r="Q359" s="6">
        <v>17.923874978096499</v>
      </c>
      <c r="R359" s="6">
        <v>100</v>
      </c>
      <c r="S359" s="6">
        <v>0</v>
      </c>
    </row>
    <row r="360" spans="1:19" x14ac:dyDescent="0.25">
      <c r="A360" s="6" t="s">
        <v>261</v>
      </c>
      <c r="B360" s="6" t="s">
        <v>262</v>
      </c>
      <c r="C360" s="6" t="s">
        <v>12</v>
      </c>
      <c r="D360" s="6">
        <v>634.26712369400002</v>
      </c>
      <c r="E360" s="6">
        <v>42.454760593155598</v>
      </c>
      <c r="F360" s="6">
        <v>5.5050871380963899</v>
      </c>
      <c r="G360" s="6">
        <v>40.074415117159603</v>
      </c>
      <c r="H360" s="6">
        <v>30.94295043</v>
      </c>
      <c r="I360" s="6">
        <v>70.390594708302302</v>
      </c>
      <c r="J360" s="6">
        <v>0.268567661894342</v>
      </c>
      <c r="K360" s="6">
        <v>68.729766068413298</v>
      </c>
      <c r="L360" s="6">
        <v>377.41233280599999</v>
      </c>
      <c r="M360" s="6">
        <v>26.219461836100599</v>
      </c>
      <c r="N360" s="6">
        <v>3.2757298959288899</v>
      </c>
      <c r="O360" s="6">
        <v>25.753544588579398</v>
      </c>
      <c r="P360" s="6">
        <v>10478.850510451</v>
      </c>
      <c r="Q360" s="6">
        <v>7.17907417959821</v>
      </c>
      <c r="R360" s="6">
        <v>90.950615304080401</v>
      </c>
      <c r="S360" s="6">
        <v>2.4764979917949201</v>
      </c>
    </row>
    <row r="361" spans="1:19" x14ac:dyDescent="0.25">
      <c r="A361" s="6" t="s">
        <v>263</v>
      </c>
      <c r="B361" s="6" t="s">
        <v>264</v>
      </c>
      <c r="C361" s="6" t="s">
        <v>11</v>
      </c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>
        <v>157.977037478</v>
      </c>
      <c r="Q361" s="6">
        <v>30.469645533063801</v>
      </c>
      <c r="R361" s="6">
        <v>100</v>
      </c>
      <c r="S361" s="6">
        <v>0</v>
      </c>
    </row>
    <row r="362" spans="1:19" x14ac:dyDescent="0.25">
      <c r="A362" s="6" t="s">
        <v>263</v>
      </c>
      <c r="B362" s="6" t="s">
        <v>264</v>
      </c>
      <c r="C362" s="6" t="s">
        <v>12</v>
      </c>
      <c r="D362" s="6">
        <v>287.04784277099998</v>
      </c>
      <c r="E362" s="6">
        <v>45.6138938060367</v>
      </c>
      <c r="F362" s="6">
        <v>3.62143540547445</v>
      </c>
      <c r="G362" s="6">
        <v>45.020766350736103</v>
      </c>
      <c r="H362" s="6">
        <v>40.854151352999999</v>
      </c>
      <c r="I362" s="6">
        <v>50.355811959898297</v>
      </c>
      <c r="J362" s="6">
        <v>0.51542164101333399</v>
      </c>
      <c r="K362" s="6">
        <v>49.126482457119998</v>
      </c>
      <c r="L362" s="6">
        <v>616.53799489100004</v>
      </c>
      <c r="M362" s="6">
        <v>21.5370789174967</v>
      </c>
      <c r="N362" s="6">
        <v>7.7783288735590004</v>
      </c>
      <c r="O362" s="6">
        <v>21.354344870393099</v>
      </c>
      <c r="P362" s="6">
        <v>6981.915464877</v>
      </c>
      <c r="Q362" s="6">
        <v>7.07758950493609</v>
      </c>
      <c r="R362" s="6">
        <v>88.084814079953205</v>
      </c>
      <c r="S362" s="6">
        <v>2.5932360169294699</v>
      </c>
    </row>
    <row r="363" spans="1:19" x14ac:dyDescent="0.25">
      <c r="A363" s="6" t="s">
        <v>265</v>
      </c>
      <c r="B363" s="6" t="s">
        <v>266</v>
      </c>
      <c r="C363" s="6" t="s">
        <v>11</v>
      </c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>
        <v>309.499083568</v>
      </c>
      <c r="Q363" s="6">
        <v>20.343542985188101</v>
      </c>
      <c r="R363" s="6">
        <v>100</v>
      </c>
      <c r="S363" s="6">
        <v>0</v>
      </c>
    </row>
    <row r="364" spans="1:19" x14ac:dyDescent="0.25">
      <c r="A364" s="6" t="s">
        <v>265</v>
      </c>
      <c r="B364" s="6" t="s">
        <v>266</v>
      </c>
      <c r="C364" s="6" t="s">
        <v>12</v>
      </c>
      <c r="D364" s="6">
        <v>407.66329237899998</v>
      </c>
      <c r="E364" s="6">
        <v>40.021636952231802</v>
      </c>
      <c r="F364" s="6">
        <v>5.2861247964580702</v>
      </c>
      <c r="G364" s="6">
        <v>38.0469355202057</v>
      </c>
      <c r="H364" s="6"/>
      <c r="I364" s="6"/>
      <c r="J364" s="6"/>
      <c r="K364" s="6"/>
      <c r="L364" s="6">
        <v>70.500064082999998</v>
      </c>
      <c r="M364" s="6">
        <v>44.446476136484101</v>
      </c>
      <c r="N364" s="6">
        <v>0.91416652876992399</v>
      </c>
      <c r="O364" s="6">
        <v>44.645837066752499</v>
      </c>
      <c r="P364" s="6">
        <v>7233.7864759020003</v>
      </c>
      <c r="Q364" s="6">
        <v>8.5286157065347403</v>
      </c>
      <c r="R364" s="6">
        <v>93.799708674772006</v>
      </c>
      <c r="S364" s="6">
        <v>2.3340640307084302</v>
      </c>
    </row>
    <row r="365" spans="1:19" x14ac:dyDescent="0.25">
      <c r="A365" s="6" t="s">
        <v>267</v>
      </c>
      <c r="B365" s="6" t="s">
        <v>268</v>
      </c>
      <c r="C365" s="6" t="s">
        <v>11</v>
      </c>
      <c r="D365" s="6"/>
      <c r="E365" s="6"/>
      <c r="F365" s="6"/>
      <c r="G365" s="6"/>
      <c r="H365" s="6"/>
      <c r="I365" s="6"/>
      <c r="J365" s="6"/>
      <c r="K365" s="6"/>
      <c r="L365" s="6">
        <v>32.162117299999998</v>
      </c>
      <c r="M365" s="6">
        <v>70.449316575093704</v>
      </c>
      <c r="N365" s="6">
        <v>6.8588504410300999</v>
      </c>
      <c r="O365" s="6">
        <v>69.021710885309005</v>
      </c>
      <c r="P365" s="6">
        <v>436.75198975799998</v>
      </c>
      <c r="Q365" s="6">
        <v>22.983943866087699</v>
      </c>
      <c r="R365" s="6">
        <v>93.1411495589699</v>
      </c>
      <c r="S365" s="6">
        <v>5.0827115017152202</v>
      </c>
    </row>
    <row r="366" spans="1:19" x14ac:dyDescent="0.25">
      <c r="A366" s="6" t="s">
        <v>267</v>
      </c>
      <c r="B366" s="6" t="s">
        <v>268</v>
      </c>
      <c r="C366" s="6" t="s">
        <v>12</v>
      </c>
      <c r="D366" s="6">
        <v>101.92087686000001</v>
      </c>
      <c r="E366" s="6">
        <v>57.6313867475656</v>
      </c>
      <c r="F366" s="6">
        <v>1.5806233809759</v>
      </c>
      <c r="G366" s="6">
        <v>57.752248460694901</v>
      </c>
      <c r="H366" s="6">
        <v>14.967511679999999</v>
      </c>
      <c r="I366" s="6">
        <v>99.999999999999801</v>
      </c>
      <c r="J366" s="6">
        <v>0.23212122624234199</v>
      </c>
      <c r="K366" s="6">
        <v>100.552339608816</v>
      </c>
      <c r="L366" s="6">
        <v>49.932568619999998</v>
      </c>
      <c r="M366" s="6">
        <v>50.122898453549901</v>
      </c>
      <c r="N366" s="6">
        <v>0.77437113832299298</v>
      </c>
      <c r="O366" s="6">
        <v>50.138943195517797</v>
      </c>
      <c r="P366" s="6">
        <v>6281.3233691040004</v>
      </c>
      <c r="Q366" s="6">
        <v>6.32055452039583</v>
      </c>
      <c r="R366" s="6">
        <v>97.412884254458803</v>
      </c>
      <c r="S366" s="6">
        <v>1.12725657465146</v>
      </c>
    </row>
    <row r="367" spans="1:19" x14ac:dyDescent="0.25">
      <c r="A367" s="6" t="s">
        <v>269</v>
      </c>
      <c r="B367" s="6" t="s">
        <v>270</v>
      </c>
      <c r="C367" s="6" t="s">
        <v>11</v>
      </c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>
        <v>100.479519207</v>
      </c>
      <c r="Q367" s="6">
        <v>33.493485275815999</v>
      </c>
      <c r="R367" s="6">
        <v>100</v>
      </c>
      <c r="S367" s="6">
        <v>3.71852385281546E-15</v>
      </c>
    </row>
    <row r="368" spans="1:19" x14ac:dyDescent="0.25">
      <c r="A368" s="6" t="s">
        <v>269</v>
      </c>
      <c r="B368" s="6" t="s">
        <v>270</v>
      </c>
      <c r="C368" s="6" t="s">
        <v>12</v>
      </c>
      <c r="D368" s="6">
        <v>31.710588018999999</v>
      </c>
      <c r="E368" s="6">
        <v>57.1679448713422</v>
      </c>
      <c r="F368" s="6">
        <v>0.75221717577738501</v>
      </c>
      <c r="G368" s="6">
        <v>56.975303249068197</v>
      </c>
      <c r="H368" s="6"/>
      <c r="I368" s="6"/>
      <c r="J368" s="6"/>
      <c r="K368" s="6"/>
      <c r="L368" s="6">
        <v>141.623369962</v>
      </c>
      <c r="M368" s="6">
        <v>30.880356447661899</v>
      </c>
      <c r="N368" s="6">
        <v>3.35949403754547</v>
      </c>
      <c r="O368" s="6">
        <v>31.002372864505102</v>
      </c>
      <c r="P368" s="6">
        <v>4042.2820954849999</v>
      </c>
      <c r="Q368" s="6">
        <v>7.7753925335121403</v>
      </c>
      <c r="R368" s="6">
        <v>95.888288786677094</v>
      </c>
      <c r="S368" s="6">
        <v>1.24933066227523</v>
      </c>
    </row>
    <row r="369" spans="1:19" x14ac:dyDescent="0.25">
      <c r="A369" s="6" t="s">
        <v>271</v>
      </c>
      <c r="B369" s="6" t="s">
        <v>272</v>
      </c>
      <c r="C369" s="6" t="s">
        <v>11</v>
      </c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>
        <v>278.13121624000001</v>
      </c>
      <c r="Q369" s="6">
        <v>22.987633785054499</v>
      </c>
      <c r="R369" s="6">
        <v>100</v>
      </c>
      <c r="S369" s="6">
        <v>2.5521400309818601E-15</v>
      </c>
    </row>
    <row r="370" spans="1:19" x14ac:dyDescent="0.25">
      <c r="A370" s="6" t="s">
        <v>271</v>
      </c>
      <c r="B370" s="6" t="s">
        <v>272</v>
      </c>
      <c r="C370" s="6" t="s">
        <v>12</v>
      </c>
      <c r="D370" s="6">
        <v>271.29582044</v>
      </c>
      <c r="E370" s="6">
        <v>38.847071860665601</v>
      </c>
      <c r="F370" s="6">
        <v>3.0795151747434599</v>
      </c>
      <c r="G370" s="6">
        <v>38.106423536680197</v>
      </c>
      <c r="H370" s="6"/>
      <c r="I370" s="6"/>
      <c r="J370" s="6"/>
      <c r="K370" s="6"/>
      <c r="L370" s="6">
        <v>282.49416144000003</v>
      </c>
      <c r="M370" s="6">
        <v>49.6294204018606</v>
      </c>
      <c r="N370" s="6">
        <v>3.20662904249683</v>
      </c>
      <c r="O370" s="6">
        <v>48.448945200887302</v>
      </c>
      <c r="P370" s="6">
        <v>8255.9026173000002</v>
      </c>
      <c r="Q370" s="6">
        <v>7.7732690519572198</v>
      </c>
      <c r="R370" s="6">
        <v>93.713855782759694</v>
      </c>
      <c r="S370" s="6">
        <v>2.0080931598512302</v>
      </c>
    </row>
    <row r="371" spans="1:19" x14ac:dyDescent="0.25">
      <c r="A371" s="6" t="s">
        <v>273</v>
      </c>
      <c r="B371" s="6" t="s">
        <v>274</v>
      </c>
      <c r="C371" s="6" t="s">
        <v>11</v>
      </c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>
        <v>463.50733886</v>
      </c>
      <c r="Q371" s="6">
        <v>20.7871002513176</v>
      </c>
      <c r="R371" s="6">
        <v>100</v>
      </c>
      <c r="S371" s="6">
        <v>0</v>
      </c>
    </row>
    <row r="372" spans="1:19" x14ac:dyDescent="0.25">
      <c r="A372" s="6" t="s">
        <v>273</v>
      </c>
      <c r="B372" s="6" t="s">
        <v>274</v>
      </c>
      <c r="C372" s="6" t="s">
        <v>12</v>
      </c>
      <c r="D372" s="6">
        <v>263.32546757</v>
      </c>
      <c r="E372" s="6">
        <v>35.605351920454197</v>
      </c>
      <c r="F372" s="6">
        <v>2.07359009965089</v>
      </c>
      <c r="G372" s="6">
        <v>35.1431075125791</v>
      </c>
      <c r="H372" s="6">
        <v>97.78977897</v>
      </c>
      <c r="I372" s="6">
        <v>46.189846410465897</v>
      </c>
      <c r="J372" s="6">
        <v>0.77005813144654101</v>
      </c>
      <c r="K372" s="6">
        <v>46.175033352486103</v>
      </c>
      <c r="L372" s="6">
        <v>259.22097861999998</v>
      </c>
      <c r="M372" s="6">
        <v>30.4338364889426</v>
      </c>
      <c r="N372" s="6">
        <v>2.0412687760455901</v>
      </c>
      <c r="O372" s="6">
        <v>29.762553101133701</v>
      </c>
      <c r="P372" s="6">
        <v>12078.676352799999</v>
      </c>
      <c r="Q372" s="6">
        <v>5.2216902757387098</v>
      </c>
      <c r="R372" s="6">
        <v>95.115082992856998</v>
      </c>
      <c r="S372" s="6">
        <v>1.30651066153081</v>
      </c>
    </row>
    <row r="373" spans="1:19" x14ac:dyDescent="0.25">
      <c r="A373" s="6" t="s">
        <v>275</v>
      </c>
      <c r="B373" s="6" t="s">
        <v>276</v>
      </c>
      <c r="C373" s="6" t="s">
        <v>11</v>
      </c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>
        <v>392.40258638900002</v>
      </c>
      <c r="Q373" s="6">
        <v>18.6102273412038</v>
      </c>
      <c r="R373" s="6">
        <v>100</v>
      </c>
      <c r="S373" s="6">
        <v>2.0661502887713E-15</v>
      </c>
    </row>
    <row r="374" spans="1:19" x14ac:dyDescent="0.25">
      <c r="A374" s="6" t="s">
        <v>275</v>
      </c>
      <c r="B374" s="6" t="s">
        <v>276</v>
      </c>
      <c r="C374" s="6" t="s">
        <v>12</v>
      </c>
      <c r="D374" s="6">
        <v>185.34782891</v>
      </c>
      <c r="E374" s="6">
        <v>45.421526481006403</v>
      </c>
      <c r="F374" s="6">
        <v>2.7125528285798901</v>
      </c>
      <c r="G374" s="6">
        <v>44.6396004137112</v>
      </c>
      <c r="H374" s="6">
        <v>9.6154868449999995</v>
      </c>
      <c r="I374" s="6">
        <v>99.999999999999901</v>
      </c>
      <c r="J374" s="6">
        <v>0.14072199384780701</v>
      </c>
      <c r="K374" s="6">
        <v>99.939835782758095</v>
      </c>
      <c r="L374" s="6">
        <v>93.908813890000005</v>
      </c>
      <c r="M374" s="6">
        <v>52.306931394319498</v>
      </c>
      <c r="N374" s="6">
        <v>1.3743490832557499</v>
      </c>
      <c r="O374" s="6">
        <v>52.1881117513406</v>
      </c>
      <c r="P374" s="6">
        <v>6544.094474992</v>
      </c>
      <c r="Q374" s="6">
        <v>5.9010881123996297</v>
      </c>
      <c r="R374" s="6">
        <v>95.772376094316598</v>
      </c>
      <c r="S374" s="6">
        <v>1.50692336816818</v>
      </c>
    </row>
    <row r="375" spans="1:19" x14ac:dyDescent="0.25">
      <c r="A375" s="6" t="s">
        <v>277</v>
      </c>
      <c r="B375" s="6" t="s">
        <v>278</v>
      </c>
      <c r="C375" s="6" t="s">
        <v>11</v>
      </c>
      <c r="D375" s="6"/>
      <c r="E375" s="6"/>
      <c r="F375" s="6"/>
      <c r="G375" s="6"/>
      <c r="H375" s="6">
        <v>32.741194950000001</v>
      </c>
      <c r="I375" s="6">
        <v>100</v>
      </c>
      <c r="J375" s="6">
        <v>3.0350296939702299</v>
      </c>
      <c r="K375" s="6">
        <v>97.735503841531298</v>
      </c>
      <c r="L375" s="6"/>
      <c r="M375" s="6"/>
      <c r="N375" s="6"/>
      <c r="O375" s="6"/>
      <c r="P375" s="6">
        <v>1046.0355634800001</v>
      </c>
      <c r="Q375" s="6">
        <v>21.750479618092001</v>
      </c>
      <c r="R375" s="6">
        <v>96.964970306029798</v>
      </c>
      <c r="S375" s="6">
        <v>3.0591476012213401</v>
      </c>
    </row>
    <row r="376" spans="1:19" x14ac:dyDescent="0.25">
      <c r="A376" s="6" t="s">
        <v>277</v>
      </c>
      <c r="B376" s="6" t="s">
        <v>278</v>
      </c>
      <c r="C376" s="6" t="s">
        <v>12</v>
      </c>
      <c r="D376" s="6">
        <v>315.98158635999999</v>
      </c>
      <c r="E376" s="6">
        <v>100</v>
      </c>
      <c r="F376" s="6">
        <v>2.21764280294154</v>
      </c>
      <c r="G376" s="6">
        <v>99.237058880154507</v>
      </c>
      <c r="H376" s="6"/>
      <c r="I376" s="6"/>
      <c r="J376" s="6"/>
      <c r="K376" s="6"/>
      <c r="L376" s="6"/>
      <c r="M376" s="6"/>
      <c r="N376" s="6"/>
      <c r="O376" s="6"/>
      <c r="P376" s="6">
        <v>13932.55230471</v>
      </c>
      <c r="Q376" s="6">
        <v>10.455437540392101</v>
      </c>
      <c r="R376" s="6">
        <v>97.782357197058502</v>
      </c>
      <c r="S376" s="6">
        <v>2.2506345287540399</v>
      </c>
    </row>
    <row r="377" spans="1:19" x14ac:dyDescent="0.25">
      <c r="A377" s="6" t="s">
        <v>279</v>
      </c>
      <c r="B377" s="6" t="s">
        <v>280</v>
      </c>
      <c r="C377" s="6" t="s">
        <v>11</v>
      </c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>
        <v>2958.8134473</v>
      </c>
      <c r="Q377" s="6">
        <v>16.495081165916201</v>
      </c>
      <c r="R377" s="6">
        <v>100</v>
      </c>
      <c r="S377" s="6">
        <v>0</v>
      </c>
    </row>
    <row r="378" spans="1:19" x14ac:dyDescent="0.25">
      <c r="A378" s="6" t="s">
        <v>279</v>
      </c>
      <c r="B378" s="6" t="s">
        <v>280</v>
      </c>
      <c r="C378" s="6" t="s">
        <v>12</v>
      </c>
      <c r="D378" s="6">
        <v>774.79204474999995</v>
      </c>
      <c r="E378" s="6">
        <v>46.819668206130501</v>
      </c>
      <c r="F378" s="6">
        <v>1.53761671401567</v>
      </c>
      <c r="G378" s="6">
        <v>47.1356902733338</v>
      </c>
      <c r="H378" s="6">
        <v>63.861975809999997</v>
      </c>
      <c r="I378" s="6">
        <v>99.999999999999801</v>
      </c>
      <c r="J378" s="6">
        <v>0.12673754468814299</v>
      </c>
      <c r="K378" s="6">
        <v>99.322990471611902</v>
      </c>
      <c r="L378" s="6">
        <v>873.57424719000005</v>
      </c>
      <c r="M378" s="6">
        <v>41.562252983314799</v>
      </c>
      <c r="N378" s="6">
        <v>1.7336553369574399</v>
      </c>
      <c r="O378" s="6">
        <v>41.263974347545101</v>
      </c>
      <c r="P378" s="6">
        <v>48676.925133589997</v>
      </c>
      <c r="Q378" s="6">
        <v>6.6395105826514396</v>
      </c>
      <c r="R378" s="6">
        <v>96.601990404338693</v>
      </c>
      <c r="S378" s="6">
        <v>1.08342971629551</v>
      </c>
    </row>
    <row r="379" spans="1:19" x14ac:dyDescent="0.25">
      <c r="A379" s="6" t="s">
        <v>281</v>
      </c>
      <c r="B379" s="6" t="s">
        <v>282</v>
      </c>
      <c r="C379" s="6" t="s">
        <v>11</v>
      </c>
      <c r="D379" s="6"/>
      <c r="E379" s="6"/>
      <c r="F379" s="6"/>
      <c r="G379" s="6"/>
      <c r="H379" s="6"/>
      <c r="I379" s="6"/>
      <c r="J379" s="6"/>
      <c r="K379" s="6"/>
      <c r="L379" s="6">
        <v>80.985629259999996</v>
      </c>
      <c r="M379" s="6">
        <v>100</v>
      </c>
      <c r="N379" s="6">
        <v>3.2908730474160901</v>
      </c>
      <c r="O379" s="6">
        <v>99.765291915704495</v>
      </c>
      <c r="P379" s="6">
        <v>2379.9306106899999</v>
      </c>
      <c r="Q379" s="6">
        <v>17.872838433382999</v>
      </c>
      <c r="R379" s="6">
        <v>96.709126952583901</v>
      </c>
      <c r="S379" s="6">
        <v>3.3948699629349499</v>
      </c>
    </row>
    <row r="380" spans="1:19" x14ac:dyDescent="0.25">
      <c r="A380" s="6" t="s">
        <v>281</v>
      </c>
      <c r="B380" s="6" t="s">
        <v>282</v>
      </c>
      <c r="C380" s="6" t="s">
        <v>12</v>
      </c>
      <c r="D380" s="6">
        <v>223.42247788</v>
      </c>
      <c r="E380" s="6">
        <v>57.337622311640203</v>
      </c>
      <c r="F380" s="6">
        <v>0.52256951125626305</v>
      </c>
      <c r="G380" s="6">
        <v>59.089470244850297</v>
      </c>
      <c r="H380" s="6"/>
      <c r="I380" s="6"/>
      <c r="J380" s="6"/>
      <c r="K380" s="6"/>
      <c r="L380" s="6">
        <v>4720.5721473699996</v>
      </c>
      <c r="M380" s="6">
        <v>22.139247408841399</v>
      </c>
      <c r="N380" s="6">
        <v>11.041087285881799</v>
      </c>
      <c r="O380" s="6">
        <v>19.220810587826399</v>
      </c>
      <c r="P380" s="6">
        <v>37810.600326699998</v>
      </c>
      <c r="Q380" s="6">
        <v>8.4963090132379406</v>
      </c>
      <c r="R380" s="6">
        <v>88.436343202862005</v>
      </c>
      <c r="S380" s="6">
        <v>2.4337043770335902</v>
      </c>
    </row>
    <row r="381" spans="1:19" x14ac:dyDescent="0.25">
      <c r="A381" s="6" t="s">
        <v>283</v>
      </c>
      <c r="B381" s="6" t="s">
        <v>284</v>
      </c>
      <c r="C381" s="6" t="s">
        <v>11</v>
      </c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>
        <v>1454.9461745900001</v>
      </c>
      <c r="Q381" s="6">
        <v>23.315766005982201</v>
      </c>
      <c r="R381" s="6">
        <v>100</v>
      </c>
      <c r="S381" s="6">
        <v>0</v>
      </c>
    </row>
    <row r="382" spans="1:19" x14ac:dyDescent="0.25">
      <c r="A382" s="6" t="s">
        <v>283</v>
      </c>
      <c r="B382" s="6" t="s">
        <v>284</v>
      </c>
      <c r="C382" s="6" t="s">
        <v>12</v>
      </c>
      <c r="D382" s="6">
        <v>2559.1752252900001</v>
      </c>
      <c r="E382" s="6">
        <v>30.178909580997701</v>
      </c>
      <c r="F382" s="6">
        <v>5.6507090847078798</v>
      </c>
      <c r="G382" s="6">
        <v>28.972519649289801</v>
      </c>
      <c r="H382" s="6">
        <v>544.09583624000004</v>
      </c>
      <c r="I382" s="6">
        <v>53.433000336434901</v>
      </c>
      <c r="J382" s="6">
        <v>1.2013742765287601</v>
      </c>
      <c r="K382" s="6">
        <v>51.777397271612799</v>
      </c>
      <c r="L382" s="6">
        <v>824.54966047000005</v>
      </c>
      <c r="M382" s="6">
        <v>42.204071396412402</v>
      </c>
      <c r="N382" s="6">
        <v>1.8206218203298901</v>
      </c>
      <c r="O382" s="6">
        <v>42.058431784339199</v>
      </c>
      <c r="P382" s="6">
        <v>41361.632104650002</v>
      </c>
      <c r="Q382" s="6">
        <v>7.1754242578204197</v>
      </c>
      <c r="R382" s="6">
        <v>91.327294818433501</v>
      </c>
      <c r="S382" s="6">
        <v>2.1677747328103401</v>
      </c>
    </row>
    <row r="383" spans="1:19" x14ac:dyDescent="0.25">
      <c r="A383" s="6" t="s">
        <v>285</v>
      </c>
      <c r="B383" s="6" t="s">
        <v>286</v>
      </c>
      <c r="C383" s="6" t="s">
        <v>11</v>
      </c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>
        <v>819.72832461999997</v>
      </c>
      <c r="Q383" s="6">
        <v>26.678224131780201</v>
      </c>
      <c r="R383" s="6">
        <v>100</v>
      </c>
      <c r="S383" s="6">
        <v>0</v>
      </c>
    </row>
    <row r="384" spans="1:19" x14ac:dyDescent="0.25">
      <c r="A384" s="6" t="s">
        <v>285</v>
      </c>
      <c r="B384" s="6" t="s">
        <v>286</v>
      </c>
      <c r="C384" s="6" t="s">
        <v>12</v>
      </c>
      <c r="D384" s="6">
        <v>300.81922064000003</v>
      </c>
      <c r="E384" s="6">
        <v>53.518091934174699</v>
      </c>
      <c r="F384" s="6">
        <v>1.2576037539773399</v>
      </c>
      <c r="G384" s="6">
        <v>53.913795435900496</v>
      </c>
      <c r="H384" s="6">
        <v>30.180082639999998</v>
      </c>
      <c r="I384" s="6">
        <v>99.999999999999901</v>
      </c>
      <c r="J384" s="6">
        <v>0.12617074514939899</v>
      </c>
      <c r="K384" s="6">
        <v>99.803805106580597</v>
      </c>
      <c r="L384" s="6">
        <v>1189.83687975</v>
      </c>
      <c r="M384" s="6">
        <v>30.118731953463801</v>
      </c>
      <c r="N384" s="6">
        <v>4.9742277884065302</v>
      </c>
      <c r="O384" s="6">
        <v>30.381856966313201</v>
      </c>
      <c r="P384" s="6">
        <v>22399.19583728</v>
      </c>
      <c r="Q384" s="6">
        <v>5.3638674412247296</v>
      </c>
      <c r="R384" s="6">
        <v>93.641997712466704</v>
      </c>
      <c r="S384" s="6">
        <v>1.8778018223734201</v>
      </c>
    </row>
    <row r="385" spans="1:19" x14ac:dyDescent="0.25">
      <c r="A385" s="6" t="s">
        <v>287</v>
      </c>
      <c r="B385" s="6" t="s">
        <v>288</v>
      </c>
      <c r="C385" s="6" t="s">
        <v>11</v>
      </c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>
        <v>735.40928915999996</v>
      </c>
      <c r="Q385" s="6">
        <v>20.2478967945713</v>
      </c>
      <c r="R385" s="6">
        <v>100</v>
      </c>
      <c r="S385" s="6">
        <v>0</v>
      </c>
    </row>
    <row r="386" spans="1:19" x14ac:dyDescent="0.25">
      <c r="A386" s="6" t="s">
        <v>287</v>
      </c>
      <c r="B386" s="6" t="s">
        <v>288</v>
      </c>
      <c r="C386" s="6" t="s">
        <v>12</v>
      </c>
      <c r="D386" s="6">
        <v>503.22744144000001</v>
      </c>
      <c r="E386" s="6">
        <v>36.333001645240401</v>
      </c>
      <c r="F386" s="6">
        <v>3.0431294755099101</v>
      </c>
      <c r="G386" s="6">
        <v>34.678300270203302</v>
      </c>
      <c r="H386" s="6">
        <v>18.755401500000001</v>
      </c>
      <c r="I386" s="6">
        <v>99.999999999999801</v>
      </c>
      <c r="J386" s="6">
        <v>0.113418129516846</v>
      </c>
      <c r="K386" s="6">
        <v>100.743275839725</v>
      </c>
      <c r="L386" s="6">
        <v>128.23334204</v>
      </c>
      <c r="M386" s="6">
        <v>60.167281257118802</v>
      </c>
      <c r="N386" s="6">
        <v>0.77545584912541998</v>
      </c>
      <c r="O386" s="6">
        <v>60.424904144078802</v>
      </c>
      <c r="P386" s="6">
        <v>15886.294847159999</v>
      </c>
      <c r="Q386" s="6">
        <v>5.9932164619495802</v>
      </c>
      <c r="R386" s="6">
        <v>96.067996545847805</v>
      </c>
      <c r="S386" s="6">
        <v>1.16474673528704</v>
      </c>
    </row>
    <row r="387" spans="1:19" x14ac:dyDescent="0.25">
      <c r="A387" s="6" t="s">
        <v>289</v>
      </c>
      <c r="B387" s="6" t="s">
        <v>290</v>
      </c>
      <c r="C387" s="6" t="s">
        <v>11</v>
      </c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>
        <v>1018.15802106</v>
      </c>
      <c r="Q387" s="6">
        <v>18.889731708058001</v>
      </c>
      <c r="R387" s="6">
        <v>100</v>
      </c>
      <c r="S387" s="6">
        <v>0</v>
      </c>
    </row>
    <row r="388" spans="1:19" x14ac:dyDescent="0.25">
      <c r="A388" s="6" t="s">
        <v>289</v>
      </c>
      <c r="B388" s="6" t="s">
        <v>290</v>
      </c>
      <c r="C388" s="6" t="s">
        <v>12</v>
      </c>
      <c r="D388" s="6">
        <v>291.95429976000003</v>
      </c>
      <c r="E388" s="6">
        <v>57.847224434769103</v>
      </c>
      <c r="F388" s="6">
        <v>1.9688254066405699</v>
      </c>
      <c r="G388" s="6">
        <v>54.872854332337397</v>
      </c>
      <c r="H388" s="6">
        <v>240.21143104000001</v>
      </c>
      <c r="I388" s="6">
        <v>54.831793978776503</v>
      </c>
      <c r="J388" s="6">
        <v>1.61989177342418</v>
      </c>
      <c r="K388" s="6">
        <v>52.009959118367703</v>
      </c>
      <c r="L388" s="6">
        <v>610.56988810999997</v>
      </c>
      <c r="M388" s="6">
        <v>39.203843210924902</v>
      </c>
      <c r="N388" s="6">
        <v>4.1174440973427897</v>
      </c>
      <c r="O388" s="6">
        <v>38.054088365433003</v>
      </c>
      <c r="P388" s="6">
        <v>13686.12115911</v>
      </c>
      <c r="Q388" s="6">
        <v>6.5251295180878301</v>
      </c>
      <c r="R388" s="6">
        <v>92.293838722592497</v>
      </c>
      <c r="S388" s="6">
        <v>2.5946440958154802</v>
      </c>
    </row>
    <row r="389" spans="1:19" x14ac:dyDescent="0.25">
      <c r="A389" s="6" t="s">
        <v>291</v>
      </c>
      <c r="B389" s="6" t="s">
        <v>292</v>
      </c>
      <c r="C389" s="6" t="s">
        <v>11</v>
      </c>
      <c r="D389" s="6"/>
      <c r="E389" s="6"/>
      <c r="F389" s="6"/>
      <c r="G389" s="6"/>
      <c r="H389" s="6"/>
      <c r="I389" s="6"/>
      <c r="J389" s="6"/>
      <c r="K389" s="6"/>
      <c r="L389" s="6">
        <v>58.298358239999999</v>
      </c>
      <c r="M389" s="6">
        <v>56.998166652682698</v>
      </c>
      <c r="N389" s="6">
        <v>9.63992720365124</v>
      </c>
      <c r="O389" s="6">
        <v>51.654136117854797</v>
      </c>
      <c r="P389" s="6">
        <v>546.46096211999998</v>
      </c>
      <c r="Q389" s="6">
        <v>17.670396417463301</v>
      </c>
      <c r="R389" s="6">
        <v>90.360072796348803</v>
      </c>
      <c r="S389" s="6">
        <v>5.5106431030203202</v>
      </c>
    </row>
    <row r="390" spans="1:19" x14ac:dyDescent="0.25">
      <c r="A390" s="6" t="s">
        <v>291</v>
      </c>
      <c r="B390" s="6" t="s">
        <v>292</v>
      </c>
      <c r="C390" s="6" t="s">
        <v>12</v>
      </c>
      <c r="D390" s="6">
        <v>44.985582719999996</v>
      </c>
      <c r="E390" s="6">
        <v>100</v>
      </c>
      <c r="F390" s="6">
        <v>0.47471000610448599</v>
      </c>
      <c r="G390" s="6">
        <v>100.576711317163</v>
      </c>
      <c r="H390" s="6"/>
      <c r="I390" s="6"/>
      <c r="J390" s="6"/>
      <c r="K390" s="6"/>
      <c r="L390" s="6">
        <v>320.75924615999998</v>
      </c>
      <c r="M390" s="6">
        <v>31.170517056033301</v>
      </c>
      <c r="N390" s="6">
        <v>3.3848094099487498</v>
      </c>
      <c r="O390" s="6">
        <v>31.85297106454</v>
      </c>
      <c r="P390" s="6">
        <v>9110.6896556499996</v>
      </c>
      <c r="Q390" s="6">
        <v>7.2691357152295302</v>
      </c>
      <c r="R390" s="6">
        <v>96.140480583946797</v>
      </c>
      <c r="S390" s="6">
        <v>1.2174488547079301</v>
      </c>
    </row>
    <row r="391" spans="1:19" x14ac:dyDescent="0.25">
      <c r="A391" s="6" t="s">
        <v>293</v>
      </c>
      <c r="B391" s="6" t="s">
        <v>294</v>
      </c>
      <c r="C391" s="6" t="s">
        <v>11</v>
      </c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>
        <v>766.68762651099996</v>
      </c>
      <c r="Q391" s="6">
        <v>17.137865721680701</v>
      </c>
      <c r="R391" s="6">
        <v>100</v>
      </c>
      <c r="S391" s="6">
        <v>0</v>
      </c>
    </row>
    <row r="392" spans="1:19" x14ac:dyDescent="0.25">
      <c r="A392" s="6" t="s">
        <v>293</v>
      </c>
      <c r="B392" s="6" t="s">
        <v>294</v>
      </c>
      <c r="C392" s="6" t="s">
        <v>12</v>
      </c>
      <c r="D392" s="6">
        <v>201.52618917800001</v>
      </c>
      <c r="E392" s="6">
        <v>52.759522356020597</v>
      </c>
      <c r="F392" s="6">
        <v>3.0649010720501999</v>
      </c>
      <c r="G392" s="6">
        <v>53.895678946152003</v>
      </c>
      <c r="H392" s="6">
        <v>3.7633220060000001</v>
      </c>
      <c r="I392" s="6">
        <v>99.999999999999901</v>
      </c>
      <c r="J392" s="6">
        <v>5.7234296434156298E-2</v>
      </c>
      <c r="K392" s="6">
        <v>100.317466773004</v>
      </c>
      <c r="L392" s="6">
        <v>3.7633220060000001</v>
      </c>
      <c r="M392" s="6">
        <v>99.999999999999901</v>
      </c>
      <c r="N392" s="6">
        <v>5.7234296434156298E-2</v>
      </c>
      <c r="O392" s="6">
        <v>101.242181916571</v>
      </c>
      <c r="P392" s="6">
        <v>6366.2389769040001</v>
      </c>
      <c r="Q392" s="6">
        <v>10.447777938974101</v>
      </c>
      <c r="R392" s="6">
        <v>96.820630335081503</v>
      </c>
      <c r="S392" s="6">
        <v>1.71177781113881</v>
      </c>
    </row>
    <row r="393" spans="1:19" x14ac:dyDescent="0.25">
      <c r="A393" s="6" t="s">
        <v>295</v>
      </c>
      <c r="B393" s="6" t="s">
        <v>296</v>
      </c>
      <c r="C393" s="6" t="s">
        <v>11</v>
      </c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>
        <v>524.93990352000003</v>
      </c>
      <c r="Q393" s="6">
        <v>37.689172263896801</v>
      </c>
      <c r="R393" s="6">
        <v>100</v>
      </c>
      <c r="S393" s="6">
        <v>0</v>
      </c>
    </row>
    <row r="394" spans="1:19" x14ac:dyDescent="0.25">
      <c r="A394" s="6" t="s">
        <v>295</v>
      </c>
      <c r="B394" s="6" t="s">
        <v>296</v>
      </c>
      <c r="C394" s="6" t="s">
        <v>12</v>
      </c>
      <c r="D394" s="6"/>
      <c r="E394" s="6"/>
      <c r="F394" s="6"/>
      <c r="G394" s="6"/>
      <c r="H394" s="6">
        <v>29.061753530000001</v>
      </c>
      <c r="I394" s="6">
        <v>100</v>
      </c>
      <c r="J394" s="6">
        <v>0.37625540850853301</v>
      </c>
      <c r="K394" s="6">
        <v>101.26785716577</v>
      </c>
      <c r="L394" s="6">
        <v>173.06351097000001</v>
      </c>
      <c r="M394" s="6">
        <v>50.3846982785469</v>
      </c>
      <c r="N394" s="6">
        <v>2.24061090982415</v>
      </c>
      <c r="O394" s="6">
        <v>50.692834309143997</v>
      </c>
      <c r="P394" s="6">
        <v>7521.8177999199997</v>
      </c>
      <c r="Q394" s="6">
        <v>11.9319929283155</v>
      </c>
      <c r="R394" s="6">
        <v>97.383133681667303</v>
      </c>
      <c r="S394" s="6">
        <v>1.3460932812930499</v>
      </c>
    </row>
    <row r="395" spans="1:19" x14ac:dyDescent="0.25">
      <c r="A395" s="6" t="s">
        <v>297</v>
      </c>
      <c r="B395" s="6" t="s">
        <v>298</v>
      </c>
      <c r="C395" s="6" t="s">
        <v>11</v>
      </c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>
        <v>529.56350239999995</v>
      </c>
      <c r="Q395" s="6">
        <v>34.584510851136201</v>
      </c>
      <c r="R395" s="6">
        <v>100</v>
      </c>
      <c r="S395" s="6">
        <v>3.8396520242329996E-15</v>
      </c>
    </row>
    <row r="396" spans="1:19" x14ac:dyDescent="0.25">
      <c r="A396" s="6" t="s">
        <v>297</v>
      </c>
      <c r="B396" s="6" t="s">
        <v>298</v>
      </c>
      <c r="C396" s="6" t="s">
        <v>12</v>
      </c>
      <c r="D396" s="6">
        <v>967.44903918</v>
      </c>
      <c r="E396" s="6">
        <v>61.567170731666501</v>
      </c>
      <c r="F396" s="6">
        <v>14.7721691852635</v>
      </c>
      <c r="G396" s="6">
        <v>54.943680657043501</v>
      </c>
      <c r="H396" s="6">
        <v>35.80793765</v>
      </c>
      <c r="I396" s="6">
        <v>100</v>
      </c>
      <c r="J396" s="6">
        <v>0.54675842521845797</v>
      </c>
      <c r="K396" s="6">
        <v>101.03097746353301</v>
      </c>
      <c r="L396" s="6"/>
      <c r="M396" s="6"/>
      <c r="N396" s="6"/>
      <c r="O396" s="6"/>
      <c r="P396" s="6">
        <v>5545.8762415000001</v>
      </c>
      <c r="Q396" s="6">
        <v>14.023942845263701</v>
      </c>
      <c r="R396" s="6">
        <v>84.681072389517993</v>
      </c>
      <c r="S396" s="6">
        <v>9.6799398755116499</v>
      </c>
    </row>
    <row r="397" spans="1:19" x14ac:dyDescent="0.25">
      <c r="A397" s="6" t="s">
        <v>299</v>
      </c>
      <c r="B397" s="6" t="s">
        <v>300</v>
      </c>
      <c r="C397" s="6" t="s">
        <v>11</v>
      </c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>
        <v>734.95566072999998</v>
      </c>
      <c r="Q397" s="6">
        <v>20.077906248011701</v>
      </c>
      <c r="R397" s="6">
        <v>100</v>
      </c>
      <c r="S397" s="6">
        <v>0</v>
      </c>
    </row>
    <row r="398" spans="1:19" x14ac:dyDescent="0.25">
      <c r="A398" s="6" t="s">
        <v>299</v>
      </c>
      <c r="B398" s="6" t="s">
        <v>300</v>
      </c>
      <c r="C398" s="6" t="s">
        <v>12</v>
      </c>
      <c r="D398" s="6">
        <v>156.34556909</v>
      </c>
      <c r="E398" s="6">
        <v>70.595290173288106</v>
      </c>
      <c r="F398" s="6">
        <v>1.2073578265960001</v>
      </c>
      <c r="G398" s="6">
        <v>70.512959581864095</v>
      </c>
      <c r="H398" s="6">
        <v>66.609007899999995</v>
      </c>
      <c r="I398" s="6">
        <v>75.807513106059105</v>
      </c>
      <c r="J398" s="6">
        <v>0.51437918885674005</v>
      </c>
      <c r="K398" s="6">
        <v>75.744725858591394</v>
      </c>
      <c r="L398" s="6">
        <v>18.606872849999998</v>
      </c>
      <c r="M398" s="6">
        <v>100</v>
      </c>
      <c r="N398" s="6">
        <v>0.143689096497465</v>
      </c>
      <c r="O398" s="6">
        <v>101.334874135227</v>
      </c>
      <c r="P398" s="6">
        <v>12707.836454077</v>
      </c>
      <c r="Q398" s="6">
        <v>7.0730196024846199</v>
      </c>
      <c r="R398" s="6">
        <v>98.1345738880498</v>
      </c>
      <c r="S398" s="6">
        <v>1.1499358560433199</v>
      </c>
    </row>
    <row r="399" spans="1:19" x14ac:dyDescent="0.25">
      <c r="A399" s="6" t="s">
        <v>301</v>
      </c>
      <c r="B399" s="6" t="s">
        <v>302</v>
      </c>
      <c r="C399" s="6" t="s">
        <v>11</v>
      </c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>
        <v>147.60238469699999</v>
      </c>
      <c r="Q399" s="6">
        <v>26.3714618739657</v>
      </c>
      <c r="R399" s="6">
        <v>100</v>
      </c>
      <c r="S399" s="6">
        <v>0</v>
      </c>
    </row>
    <row r="400" spans="1:19" x14ac:dyDescent="0.25">
      <c r="A400" s="6" t="s">
        <v>301</v>
      </c>
      <c r="B400" s="6" t="s">
        <v>302</v>
      </c>
      <c r="C400" s="6" t="s">
        <v>12</v>
      </c>
      <c r="D400" s="6">
        <v>48.714113525999998</v>
      </c>
      <c r="E400" s="6">
        <v>79.734076204152203</v>
      </c>
      <c r="F400" s="6">
        <v>1.1075661922437601</v>
      </c>
      <c r="G400" s="6">
        <v>78.648567116553394</v>
      </c>
      <c r="H400" s="6"/>
      <c r="I400" s="6"/>
      <c r="J400" s="6"/>
      <c r="K400" s="6"/>
      <c r="L400" s="6">
        <v>44.729515945999999</v>
      </c>
      <c r="M400" s="6">
        <v>64.540029976342794</v>
      </c>
      <c r="N400" s="6">
        <v>1.0169722093121201</v>
      </c>
      <c r="O400" s="6">
        <v>64.767035631429096</v>
      </c>
      <c r="P400" s="6">
        <v>4304.8590514099997</v>
      </c>
      <c r="Q400" s="6">
        <v>5.69164532284816</v>
      </c>
      <c r="R400" s="6">
        <v>97.875461598444105</v>
      </c>
      <c r="S400" s="6">
        <v>1.09229172426288</v>
      </c>
    </row>
    <row r="401" spans="1:19" x14ac:dyDescent="0.25">
      <c r="A401" s="6" t="s">
        <v>303</v>
      </c>
      <c r="B401" s="6" t="s">
        <v>304</v>
      </c>
      <c r="C401" s="6" t="s">
        <v>11</v>
      </c>
      <c r="D401" s="6"/>
      <c r="E401" s="6"/>
      <c r="F401" s="6"/>
      <c r="G401" s="6"/>
      <c r="H401" s="6"/>
      <c r="I401" s="6"/>
      <c r="J401" s="6"/>
      <c r="K401" s="6"/>
      <c r="L401" s="6">
        <v>16.489042940000001</v>
      </c>
      <c r="M401" s="6">
        <v>100</v>
      </c>
      <c r="N401" s="6">
        <v>2.6945017470870001</v>
      </c>
      <c r="O401" s="6">
        <v>100.83022208678</v>
      </c>
      <c r="P401" s="6">
        <v>595.46242296000003</v>
      </c>
      <c r="Q401" s="6">
        <v>21.058706321556802</v>
      </c>
      <c r="R401" s="6">
        <v>97.305498252912997</v>
      </c>
      <c r="S401" s="6">
        <v>2.7921054251820401</v>
      </c>
    </row>
    <row r="402" spans="1:19" x14ac:dyDescent="0.25">
      <c r="A402" s="6" t="s">
        <v>303</v>
      </c>
      <c r="B402" s="6" t="s">
        <v>304</v>
      </c>
      <c r="C402" s="6" t="s">
        <v>12</v>
      </c>
      <c r="D402" s="6">
        <v>123.26905124</v>
      </c>
      <c r="E402" s="6">
        <v>70.686454428792601</v>
      </c>
      <c r="F402" s="6">
        <v>1.24506541017112</v>
      </c>
      <c r="G402" s="6">
        <v>70.860557598759002</v>
      </c>
      <c r="H402" s="6"/>
      <c r="I402" s="6"/>
      <c r="J402" s="6"/>
      <c r="K402" s="6"/>
      <c r="L402" s="6">
        <v>601.31415145999995</v>
      </c>
      <c r="M402" s="6">
        <v>21.282872023924501</v>
      </c>
      <c r="N402" s="6">
        <v>6.0735070408841096</v>
      </c>
      <c r="O402" s="6">
        <v>20.7484953342687</v>
      </c>
      <c r="P402" s="6">
        <v>9176.0252499159997</v>
      </c>
      <c r="Q402" s="6">
        <v>7.7788280580514604</v>
      </c>
      <c r="R402" s="6">
        <v>92.681427548944797</v>
      </c>
      <c r="S402" s="6">
        <v>1.5804648886928101</v>
      </c>
    </row>
    <row r="403" spans="1:19" x14ac:dyDescent="0.25">
      <c r="A403" s="6" t="s">
        <v>305</v>
      </c>
      <c r="B403" s="6" t="s">
        <v>306</v>
      </c>
      <c r="C403" s="6" t="s">
        <v>11</v>
      </c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>
        <v>1148.0208452300001</v>
      </c>
      <c r="Q403" s="6">
        <v>14.790288640063199</v>
      </c>
      <c r="R403" s="6">
        <v>100</v>
      </c>
      <c r="S403" s="6">
        <v>1.6420518989049999E-15</v>
      </c>
    </row>
    <row r="404" spans="1:19" x14ac:dyDescent="0.25">
      <c r="A404" s="6" t="s">
        <v>305</v>
      </c>
      <c r="B404" s="6" t="s">
        <v>306</v>
      </c>
      <c r="C404" s="6" t="s">
        <v>12</v>
      </c>
      <c r="D404" s="6">
        <v>165.08770604</v>
      </c>
      <c r="E404" s="6">
        <v>64.266093459402299</v>
      </c>
      <c r="F404" s="6">
        <v>1.33612020031703</v>
      </c>
      <c r="G404" s="6">
        <v>63.329759129780598</v>
      </c>
      <c r="H404" s="6"/>
      <c r="I404" s="6"/>
      <c r="J404" s="6"/>
      <c r="K404" s="6"/>
      <c r="L404" s="6">
        <v>27.764000970000001</v>
      </c>
      <c r="M404" s="6">
        <v>100</v>
      </c>
      <c r="N404" s="6">
        <v>0.22470505785967099</v>
      </c>
      <c r="O404" s="6">
        <v>100.187570262744</v>
      </c>
      <c r="P404" s="6">
        <v>12162.90086681</v>
      </c>
      <c r="Q404" s="6">
        <v>7.6678789557714699</v>
      </c>
      <c r="R404" s="6">
        <v>98.439174741823294</v>
      </c>
      <c r="S404" s="6">
        <v>0.88290756484363797</v>
      </c>
    </row>
    <row r="405" spans="1:19" x14ac:dyDescent="0.25">
      <c r="A405" s="6" t="s">
        <v>307</v>
      </c>
      <c r="B405" s="6" t="s">
        <v>308</v>
      </c>
      <c r="C405" s="6" t="s">
        <v>11</v>
      </c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>
        <v>496.59576135999998</v>
      </c>
      <c r="Q405" s="6">
        <v>45.617530846354398</v>
      </c>
      <c r="R405" s="6">
        <v>100</v>
      </c>
      <c r="S405" s="6">
        <v>0</v>
      </c>
    </row>
    <row r="406" spans="1:19" x14ac:dyDescent="0.25">
      <c r="A406" s="6" t="s">
        <v>307</v>
      </c>
      <c r="B406" s="6" t="s">
        <v>308</v>
      </c>
      <c r="C406" s="6" t="s">
        <v>12</v>
      </c>
      <c r="D406" s="6">
        <v>138.77843035999999</v>
      </c>
      <c r="E406" s="6">
        <v>74.038170199406693</v>
      </c>
      <c r="F406" s="6">
        <v>0.61353543510800601</v>
      </c>
      <c r="G406" s="6">
        <v>74.523678235911504</v>
      </c>
      <c r="H406" s="6"/>
      <c r="I406" s="6"/>
      <c r="J406" s="6"/>
      <c r="K406" s="6"/>
      <c r="L406" s="6">
        <v>1917.13429823</v>
      </c>
      <c r="M406" s="6">
        <v>34.764641591700297</v>
      </c>
      <c r="N406" s="6">
        <v>8.4755953988945603</v>
      </c>
      <c r="O406" s="6">
        <v>34.142732054953299</v>
      </c>
      <c r="P406" s="6">
        <v>20563.55184</v>
      </c>
      <c r="Q406" s="6">
        <v>10.5550455346684</v>
      </c>
      <c r="R406" s="6">
        <v>90.910869165997397</v>
      </c>
      <c r="S406" s="6">
        <v>3.1891339638630298</v>
      </c>
    </row>
    <row r="407" spans="1:19" x14ac:dyDescent="0.25">
      <c r="A407" s="6" t="s">
        <v>309</v>
      </c>
      <c r="B407" s="6" t="s">
        <v>310</v>
      </c>
      <c r="C407" s="6" t="s">
        <v>11</v>
      </c>
      <c r="D407" s="6"/>
      <c r="E407" s="6"/>
      <c r="F407" s="6"/>
      <c r="G407" s="6"/>
      <c r="H407" s="6"/>
      <c r="I407" s="6"/>
      <c r="J407" s="6"/>
      <c r="K407" s="6"/>
      <c r="L407" s="6">
        <v>755.28556721999996</v>
      </c>
      <c r="M407" s="6">
        <v>49.055703608708299</v>
      </c>
      <c r="N407" s="6">
        <v>29.2465064834511</v>
      </c>
      <c r="O407" s="6">
        <v>38.819099590693597</v>
      </c>
      <c r="P407" s="6">
        <v>1827.1957546000001</v>
      </c>
      <c r="Q407" s="6">
        <v>25.149907830931902</v>
      </c>
      <c r="R407" s="6">
        <v>70.7534935165489</v>
      </c>
      <c r="S407" s="6">
        <v>16.046176541026998</v>
      </c>
    </row>
    <row r="408" spans="1:19" x14ac:dyDescent="0.25">
      <c r="A408" s="6" t="s">
        <v>309</v>
      </c>
      <c r="B408" s="6" t="s">
        <v>310</v>
      </c>
      <c r="C408" s="6" t="s">
        <v>12</v>
      </c>
      <c r="D408" s="6">
        <v>205.40679875000001</v>
      </c>
      <c r="E408" s="6">
        <v>59.644040646798203</v>
      </c>
      <c r="F408" s="6">
        <v>1.1109276991649899</v>
      </c>
      <c r="G408" s="6">
        <v>59.258855285848902</v>
      </c>
      <c r="H408" s="6">
        <v>118.5160241</v>
      </c>
      <c r="I408" s="6">
        <v>100</v>
      </c>
      <c r="J408" s="6">
        <v>0.64098527784293002</v>
      </c>
      <c r="K408" s="6">
        <v>99.501856767564604</v>
      </c>
      <c r="L408" s="6">
        <v>4432.1673373000003</v>
      </c>
      <c r="M408" s="6">
        <v>16.8387562398764</v>
      </c>
      <c r="N408" s="6">
        <v>23.9710539880117</v>
      </c>
      <c r="O408" s="6">
        <v>13.951742087175001</v>
      </c>
      <c r="P408" s="6">
        <v>13733.57383008</v>
      </c>
      <c r="Q408" s="6">
        <v>7.6833837397088596</v>
      </c>
      <c r="R408" s="6">
        <v>74.277033034980306</v>
      </c>
      <c r="S408" s="6">
        <v>4.5378346813294499</v>
      </c>
    </row>
    <row r="409" spans="1:19" x14ac:dyDescent="0.25">
      <c r="A409" t="s">
        <v>966</v>
      </c>
    </row>
    <row r="410" spans="1:19" x14ac:dyDescent="0.25">
      <c r="A410" t="s">
        <v>967</v>
      </c>
    </row>
    <row r="411" spans="1:19" x14ac:dyDescent="0.25">
      <c r="A411" t="s">
        <v>968</v>
      </c>
    </row>
    <row r="412" spans="1:19" x14ac:dyDescent="0.25">
      <c r="A412" t="s">
        <v>971</v>
      </c>
    </row>
    <row r="413" spans="1:19" x14ac:dyDescent="0.25">
      <c r="A413" t="s">
        <v>972</v>
      </c>
    </row>
    <row r="416" spans="1:19" x14ac:dyDescent="0.25">
      <c r="L416" s="7" t="str">
        <f>HYPERLINK("#'Indice'!A1", "Ir al índice")</f>
        <v>Ir al índice</v>
      </c>
    </row>
    <row r="417" spans="1:19" ht="17.25" x14ac:dyDescent="0.3">
      <c r="A417" s="4" t="s">
        <v>830</v>
      </c>
    </row>
    <row r="418" spans="1:19" x14ac:dyDescent="0.25">
      <c r="A418" s="5" t="s">
        <v>14</v>
      </c>
      <c r="B418" s="5" t="s">
        <v>92</v>
      </c>
      <c r="C418" s="5" t="s">
        <v>7</v>
      </c>
      <c r="D418" s="5" t="s">
        <v>821</v>
      </c>
      <c r="E418" s="5" t="s">
        <v>822</v>
      </c>
      <c r="F418" s="5" t="s">
        <v>823</v>
      </c>
      <c r="G418" s="5" t="s">
        <v>824</v>
      </c>
      <c r="H418" s="5" t="s">
        <v>809</v>
      </c>
      <c r="I418" s="5" t="s">
        <v>810</v>
      </c>
      <c r="J418" s="5" t="s">
        <v>811</v>
      </c>
      <c r="K418" s="5" t="s">
        <v>812</v>
      </c>
      <c r="L418" s="5" t="s">
        <v>813</v>
      </c>
      <c r="M418" s="5" t="s">
        <v>814</v>
      </c>
      <c r="N418" s="5" t="s">
        <v>815</v>
      </c>
      <c r="O418" s="5" t="s">
        <v>816</v>
      </c>
      <c r="P418" s="5" t="s">
        <v>817</v>
      </c>
      <c r="Q418" s="5" t="s">
        <v>818</v>
      </c>
      <c r="R418" s="5" t="s">
        <v>819</v>
      </c>
      <c r="S418" s="5" t="s">
        <v>820</v>
      </c>
    </row>
    <row r="419" spans="1:19" x14ac:dyDescent="0.25">
      <c r="A419" s="6" t="s">
        <v>93</v>
      </c>
      <c r="B419" s="6" t="s">
        <v>94</v>
      </c>
      <c r="C419" s="6" t="s">
        <v>11</v>
      </c>
      <c r="D419" s="6">
        <v>22.128755523999999</v>
      </c>
      <c r="E419" s="6"/>
      <c r="F419" s="6">
        <v>100</v>
      </c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</row>
    <row r="420" spans="1:19" x14ac:dyDescent="0.25">
      <c r="A420" s="6" t="s">
        <v>93</v>
      </c>
      <c r="B420" s="6" t="s">
        <v>94</v>
      </c>
      <c r="C420" s="6" t="s">
        <v>12</v>
      </c>
      <c r="D420" s="6">
        <v>200.60770632399999</v>
      </c>
      <c r="E420" s="6"/>
      <c r="F420" s="6">
        <v>100</v>
      </c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</row>
    <row r="421" spans="1:19" x14ac:dyDescent="0.25">
      <c r="A421" s="6" t="s">
        <v>95</v>
      </c>
      <c r="B421" s="6" t="s">
        <v>96</v>
      </c>
      <c r="C421" s="6" t="s">
        <v>11</v>
      </c>
      <c r="D421" s="6">
        <v>2.4264786580000002</v>
      </c>
      <c r="E421" s="6"/>
      <c r="F421" s="6">
        <v>100</v>
      </c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</row>
    <row r="422" spans="1:19" x14ac:dyDescent="0.25">
      <c r="A422" s="6" t="s">
        <v>95</v>
      </c>
      <c r="B422" s="6" t="s">
        <v>96</v>
      </c>
      <c r="C422" s="6" t="s">
        <v>12</v>
      </c>
      <c r="D422" s="6">
        <v>217.32883369699999</v>
      </c>
      <c r="E422" s="6"/>
      <c r="F422" s="6">
        <v>98.678691629467806</v>
      </c>
      <c r="G422" s="6"/>
      <c r="H422" s="6"/>
      <c r="I422" s="6"/>
      <c r="J422" s="6"/>
      <c r="K422" s="6"/>
      <c r="L422" s="6">
        <v>1.455017301</v>
      </c>
      <c r="M422" s="6"/>
      <c r="N422" s="6">
        <v>0.66065418526608299</v>
      </c>
      <c r="O422" s="6"/>
      <c r="P422" s="6">
        <v>1.455017301</v>
      </c>
      <c r="Q422" s="6"/>
      <c r="R422" s="6">
        <v>0.66065418526608299</v>
      </c>
      <c r="S422" s="6"/>
    </row>
    <row r="423" spans="1:19" x14ac:dyDescent="0.25">
      <c r="A423" s="6" t="s">
        <v>97</v>
      </c>
      <c r="B423" s="6" t="s">
        <v>98</v>
      </c>
      <c r="C423" s="6" t="s">
        <v>11</v>
      </c>
      <c r="D423" s="6">
        <v>5.2454463000000002</v>
      </c>
      <c r="E423" s="6"/>
      <c r="F423" s="6">
        <v>100</v>
      </c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</row>
    <row r="424" spans="1:19" x14ac:dyDescent="0.25">
      <c r="A424" s="6" t="s">
        <v>97</v>
      </c>
      <c r="B424" s="6" t="s">
        <v>98</v>
      </c>
      <c r="C424" s="6" t="s">
        <v>12</v>
      </c>
      <c r="D424" s="6">
        <v>103.14923727</v>
      </c>
      <c r="E424" s="6"/>
      <c r="F424" s="6">
        <v>93.737150478136201</v>
      </c>
      <c r="G424" s="6"/>
      <c r="H424" s="6"/>
      <c r="I424" s="6"/>
      <c r="J424" s="6"/>
      <c r="K424" s="6"/>
      <c r="L424" s="6"/>
      <c r="M424" s="6"/>
      <c r="N424" s="6"/>
      <c r="O424" s="6"/>
      <c r="P424" s="6">
        <v>6.8916982009999996</v>
      </c>
      <c r="Q424" s="6"/>
      <c r="R424" s="6">
        <v>6.2628495218638198</v>
      </c>
      <c r="S424" s="6"/>
    </row>
    <row r="425" spans="1:19" x14ac:dyDescent="0.25">
      <c r="A425" s="6" t="s">
        <v>99</v>
      </c>
      <c r="B425" s="6" t="s">
        <v>100</v>
      </c>
      <c r="C425" s="6" t="s">
        <v>11</v>
      </c>
      <c r="D425" s="6">
        <v>2</v>
      </c>
      <c r="E425" s="6"/>
      <c r="F425" s="6">
        <v>100</v>
      </c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</row>
    <row r="426" spans="1:19" x14ac:dyDescent="0.25">
      <c r="A426" s="6" t="s">
        <v>99</v>
      </c>
      <c r="B426" s="6" t="s">
        <v>100</v>
      </c>
      <c r="C426" s="6" t="s">
        <v>12</v>
      </c>
      <c r="D426" s="6">
        <v>11</v>
      </c>
      <c r="E426" s="6"/>
      <c r="F426" s="6">
        <v>100</v>
      </c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</row>
    <row r="427" spans="1:19" x14ac:dyDescent="0.25">
      <c r="A427" s="6" t="s">
        <v>101</v>
      </c>
      <c r="B427" s="6" t="s">
        <v>102</v>
      </c>
      <c r="C427" s="6" t="s">
        <v>11</v>
      </c>
      <c r="D427" s="6">
        <v>66.387876216999999</v>
      </c>
      <c r="E427" s="6"/>
      <c r="F427" s="6">
        <v>100</v>
      </c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</row>
    <row r="428" spans="1:19" x14ac:dyDescent="0.25">
      <c r="A428" s="6" t="s">
        <v>101</v>
      </c>
      <c r="B428" s="6" t="s">
        <v>102</v>
      </c>
      <c r="C428" s="6" t="s">
        <v>12</v>
      </c>
      <c r="D428" s="6">
        <v>869.83279814299999</v>
      </c>
      <c r="E428" s="6"/>
      <c r="F428" s="6">
        <v>100</v>
      </c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</row>
    <row r="429" spans="1:19" x14ac:dyDescent="0.25">
      <c r="A429" s="6" t="s">
        <v>113</v>
      </c>
      <c r="B429" s="6" t="s">
        <v>114</v>
      </c>
      <c r="C429" s="6" t="s">
        <v>11</v>
      </c>
      <c r="D429" s="6">
        <v>32.840653672000002</v>
      </c>
      <c r="E429" s="6"/>
      <c r="F429" s="6">
        <v>100</v>
      </c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</row>
    <row r="430" spans="1:19" x14ac:dyDescent="0.25">
      <c r="A430" s="6" t="s">
        <v>113</v>
      </c>
      <c r="B430" s="6" t="s">
        <v>114</v>
      </c>
      <c r="C430" s="6" t="s">
        <v>12</v>
      </c>
      <c r="D430" s="6">
        <v>1195.1339414649999</v>
      </c>
      <c r="E430" s="6"/>
      <c r="F430" s="6">
        <v>97.814425595422307</v>
      </c>
      <c r="G430" s="6"/>
      <c r="H430" s="6">
        <v>10.483737033000001</v>
      </c>
      <c r="I430" s="6"/>
      <c r="J430" s="6">
        <v>0.85802994994798498</v>
      </c>
      <c r="K430" s="6"/>
      <c r="L430" s="6">
        <v>4.2193189200000001</v>
      </c>
      <c r="M430" s="6"/>
      <c r="N430" s="6">
        <v>0.34532552565430102</v>
      </c>
      <c r="O430" s="6"/>
      <c r="P430" s="6">
        <v>12.001125323</v>
      </c>
      <c r="Q430" s="6"/>
      <c r="R430" s="6">
        <v>0.98221892897541796</v>
      </c>
      <c r="S430" s="6"/>
    </row>
    <row r="431" spans="1:19" x14ac:dyDescent="0.25">
      <c r="A431" s="6" t="s">
        <v>129</v>
      </c>
      <c r="B431" s="6" t="s">
        <v>130</v>
      </c>
      <c r="C431" s="6" t="s">
        <v>11</v>
      </c>
      <c r="D431" s="6">
        <v>51.580537866999997</v>
      </c>
      <c r="E431" s="6"/>
      <c r="F431" s="6">
        <v>100</v>
      </c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</row>
    <row r="432" spans="1:19" x14ac:dyDescent="0.25">
      <c r="A432" s="6" t="s">
        <v>129</v>
      </c>
      <c r="B432" s="6" t="s">
        <v>130</v>
      </c>
      <c r="C432" s="6" t="s">
        <v>12</v>
      </c>
      <c r="D432" s="6">
        <v>1500.8550666589999</v>
      </c>
      <c r="E432" s="6"/>
      <c r="F432" s="6">
        <v>100</v>
      </c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</row>
    <row r="433" spans="1:19" x14ac:dyDescent="0.25">
      <c r="A433" s="6" t="s">
        <v>131</v>
      </c>
      <c r="B433" s="6" t="s">
        <v>132</v>
      </c>
      <c r="C433" s="6" t="s">
        <v>11</v>
      </c>
      <c r="D433" s="6">
        <v>66.642996244000003</v>
      </c>
      <c r="E433" s="6"/>
      <c r="F433" s="6">
        <v>100</v>
      </c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</row>
    <row r="434" spans="1:19" x14ac:dyDescent="0.25">
      <c r="A434" s="6" t="s">
        <v>131</v>
      </c>
      <c r="B434" s="6" t="s">
        <v>132</v>
      </c>
      <c r="C434" s="6" t="s">
        <v>12</v>
      </c>
      <c r="D434" s="6">
        <v>630.95982702200001</v>
      </c>
      <c r="E434" s="6"/>
      <c r="F434" s="6">
        <v>99.064477878661606</v>
      </c>
      <c r="G434" s="6"/>
      <c r="H434" s="6">
        <v>2.9792559779999999</v>
      </c>
      <c r="I434" s="6"/>
      <c r="J434" s="6">
        <v>0.467761060669177</v>
      </c>
      <c r="K434" s="6"/>
      <c r="L434" s="6">
        <v>2.9792559779999999</v>
      </c>
      <c r="M434" s="6"/>
      <c r="N434" s="6">
        <v>0.467761060669177</v>
      </c>
      <c r="O434" s="6"/>
      <c r="P434" s="6"/>
      <c r="Q434" s="6"/>
      <c r="R434" s="6"/>
      <c r="S434" s="6"/>
    </row>
    <row r="435" spans="1:19" x14ac:dyDescent="0.25">
      <c r="A435" t="s">
        <v>966</v>
      </c>
    </row>
    <row r="436" spans="1:19" x14ac:dyDescent="0.25">
      <c r="A436" t="s">
        <v>967</v>
      </c>
    </row>
    <row r="437" spans="1:19" x14ac:dyDescent="0.25">
      <c r="A437" t="s">
        <v>968</v>
      </c>
    </row>
    <row r="438" spans="1:19" x14ac:dyDescent="0.25">
      <c r="A438" t="s">
        <v>971</v>
      </c>
    </row>
    <row r="439" spans="1:19" x14ac:dyDescent="0.25">
      <c r="A439" t="s">
        <v>972</v>
      </c>
    </row>
    <row r="442" spans="1:19" x14ac:dyDescent="0.25">
      <c r="L442" s="7" t="str">
        <f>HYPERLINK("#'Indice'!A1", "Ir al índice")</f>
        <v>Ir al índice</v>
      </c>
    </row>
    <row r="443" spans="1:19" ht="17.25" x14ac:dyDescent="0.3">
      <c r="A443" s="8" t="s">
        <v>831</v>
      </c>
    </row>
    <row r="444" spans="1:19" x14ac:dyDescent="0.25">
      <c r="A444" s="5" t="s">
        <v>14</v>
      </c>
      <c r="B444" s="5" t="s">
        <v>6</v>
      </c>
      <c r="C444" s="5" t="s">
        <v>7</v>
      </c>
      <c r="D444" s="5" t="s">
        <v>809</v>
      </c>
      <c r="E444" s="5" t="s">
        <v>810</v>
      </c>
      <c r="F444" s="5" t="s">
        <v>811</v>
      </c>
      <c r="G444" s="5" t="s">
        <v>812</v>
      </c>
      <c r="H444" s="5" t="s">
        <v>813</v>
      </c>
      <c r="I444" s="5" t="s">
        <v>814</v>
      </c>
      <c r="J444" s="5" t="s">
        <v>815</v>
      </c>
      <c r="K444" s="5" t="s">
        <v>816</v>
      </c>
      <c r="L444" s="5" t="s">
        <v>817</v>
      </c>
      <c r="M444" s="5" t="s">
        <v>818</v>
      </c>
      <c r="N444" s="5" t="s">
        <v>819</v>
      </c>
      <c r="O444" s="5" t="s">
        <v>820</v>
      </c>
      <c r="P444" s="5" t="s">
        <v>821</v>
      </c>
      <c r="Q444" s="5" t="s">
        <v>822</v>
      </c>
      <c r="R444" s="5" t="s">
        <v>823</v>
      </c>
      <c r="S444" s="5" t="s">
        <v>824</v>
      </c>
    </row>
    <row r="445" spans="1:19" x14ac:dyDescent="0.25">
      <c r="A445" s="6" t="s">
        <v>10</v>
      </c>
      <c r="B445" s="6" t="s">
        <v>15</v>
      </c>
      <c r="C445" s="6" t="s">
        <v>11</v>
      </c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>
        <v>249.252744482</v>
      </c>
      <c r="Q445" s="6"/>
      <c r="R445" s="6">
        <v>100</v>
      </c>
      <c r="S445" s="6"/>
    </row>
    <row r="446" spans="1:19" x14ac:dyDescent="0.25">
      <c r="A446" s="6" t="s">
        <v>10</v>
      </c>
      <c r="B446" s="6" t="s">
        <v>15</v>
      </c>
      <c r="C446" s="6" t="s">
        <v>12</v>
      </c>
      <c r="D446" s="6">
        <v>13.462993011</v>
      </c>
      <c r="E446" s="6"/>
      <c r="F446" s="6">
        <v>0.28216425669004103</v>
      </c>
      <c r="G446" s="6"/>
      <c r="H446" s="6">
        <v>8.6535921990000002</v>
      </c>
      <c r="I446" s="6"/>
      <c r="J446" s="6">
        <v>0.18136638773670499</v>
      </c>
      <c r="K446" s="6"/>
      <c r="L446" s="6">
        <v>20.347840824999999</v>
      </c>
      <c r="M446" s="6"/>
      <c r="N446" s="6">
        <v>0.426460399774577</v>
      </c>
      <c r="O446" s="6"/>
      <c r="P446" s="6">
        <v>4728.8674105800001</v>
      </c>
      <c r="Q446" s="6"/>
      <c r="R446" s="6">
        <v>99.110008955798705</v>
      </c>
      <c r="S446" s="6"/>
    </row>
    <row r="447" spans="1:19" x14ac:dyDescent="0.25">
      <c r="A447" t="s">
        <v>966</v>
      </c>
    </row>
    <row r="448" spans="1:19" x14ac:dyDescent="0.25">
      <c r="A448" t="s">
        <v>967</v>
      </c>
    </row>
    <row r="449" spans="1:1" x14ac:dyDescent="0.25">
      <c r="A449" t="s">
        <v>968</v>
      </c>
    </row>
    <row r="450" spans="1:1" x14ac:dyDescent="0.25">
      <c r="A450" t="s">
        <v>971</v>
      </c>
    </row>
    <row r="451" spans="1:1" x14ac:dyDescent="0.25">
      <c r="A45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S43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872</v>
      </c>
    </row>
    <row r="7" spans="1:19" ht="21" x14ac:dyDescent="0.35">
      <c r="A7" s="2" t="s">
        <v>832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915</v>
      </c>
    </row>
    <row r="12" spans="1:19" x14ac:dyDescent="0.25">
      <c r="A12" s="3" t="s">
        <v>918</v>
      </c>
    </row>
    <row r="13" spans="1:19" x14ac:dyDescent="0.25">
      <c r="A13" s="3" t="s">
        <v>969</v>
      </c>
    </row>
    <row r="15" spans="1:19" ht="17.25" x14ac:dyDescent="0.3">
      <c r="A15" s="4" t="s">
        <v>963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833</v>
      </c>
      <c r="E16" s="5" t="s">
        <v>834</v>
      </c>
      <c r="F16" s="5" t="s">
        <v>835</v>
      </c>
      <c r="G16" s="5" t="s">
        <v>836</v>
      </c>
      <c r="H16" s="5" t="s">
        <v>837</v>
      </c>
      <c r="I16" s="5" t="s">
        <v>838</v>
      </c>
      <c r="J16" s="5" t="s">
        <v>839</v>
      </c>
      <c r="K16" s="5" t="s">
        <v>840</v>
      </c>
      <c r="L16" s="5" t="s">
        <v>841</v>
      </c>
      <c r="M16" s="5" t="s">
        <v>842</v>
      </c>
      <c r="N16" s="5" t="s">
        <v>843</v>
      </c>
      <c r="O16" s="5" t="s">
        <v>844</v>
      </c>
      <c r="P16" s="5" t="s">
        <v>845</v>
      </c>
      <c r="Q16" s="5" t="s">
        <v>846</v>
      </c>
      <c r="R16" s="5" t="s">
        <v>847</v>
      </c>
      <c r="S16" s="5" t="s">
        <v>848</v>
      </c>
    </row>
    <row r="17" spans="1:19" x14ac:dyDescent="0.25">
      <c r="A17" s="6" t="s">
        <v>10</v>
      </c>
      <c r="B17" s="6" t="s">
        <v>15</v>
      </c>
      <c r="C17" s="6" t="s">
        <v>11</v>
      </c>
      <c r="D17" s="6">
        <v>10074.222626954001</v>
      </c>
      <c r="E17" s="6">
        <v>7.2871378813282801</v>
      </c>
      <c r="F17" s="6">
        <v>44.3194766846606</v>
      </c>
      <c r="G17" s="6">
        <v>5.2001660826039</v>
      </c>
      <c r="H17" s="6">
        <v>7222.1907912389997</v>
      </c>
      <c r="I17" s="6">
        <v>8.0256894534226308</v>
      </c>
      <c r="J17" s="6">
        <v>31.772547444811298</v>
      </c>
      <c r="K17" s="6">
        <v>6.7458187484387997</v>
      </c>
      <c r="L17" s="6">
        <v>3911.273969549</v>
      </c>
      <c r="M17" s="6">
        <v>11.795912467810099</v>
      </c>
      <c r="N17" s="6">
        <v>17.206847805502498</v>
      </c>
      <c r="O17" s="6">
        <v>10.8135810284868</v>
      </c>
      <c r="P17" s="6">
        <v>1523.227732564</v>
      </c>
      <c r="Q17" s="6">
        <v>23.150272074372602</v>
      </c>
      <c r="R17" s="6">
        <v>6.7011280650257197</v>
      </c>
      <c r="S17" s="6">
        <v>21.714886843024299</v>
      </c>
    </row>
    <row r="18" spans="1:19" x14ac:dyDescent="0.25">
      <c r="A18" s="6" t="s">
        <v>10</v>
      </c>
      <c r="B18" s="6" t="s">
        <v>15</v>
      </c>
      <c r="C18" s="6" t="s">
        <v>12</v>
      </c>
      <c r="D18" s="6">
        <v>674214.26721885102</v>
      </c>
      <c r="E18" s="6">
        <v>1.2637695931886299</v>
      </c>
      <c r="F18" s="6">
        <v>53.908379628693197</v>
      </c>
      <c r="G18" s="6">
        <v>0.89457900876420604</v>
      </c>
      <c r="H18" s="6">
        <v>384912.82091575599</v>
      </c>
      <c r="I18" s="6">
        <v>1.59240838486986</v>
      </c>
      <c r="J18" s="6">
        <v>30.776605424670301</v>
      </c>
      <c r="K18" s="6">
        <v>1.3492995335587299</v>
      </c>
      <c r="L18" s="6">
        <v>158357.71055579599</v>
      </c>
      <c r="M18" s="6">
        <v>2.35272990750043</v>
      </c>
      <c r="N18" s="6">
        <v>12.6618613589817</v>
      </c>
      <c r="O18" s="6">
        <v>2.1657495140216998</v>
      </c>
      <c r="P18" s="6">
        <v>33182.114065392001</v>
      </c>
      <c r="Q18" s="6">
        <v>5.0961456040886697</v>
      </c>
      <c r="R18" s="6">
        <v>2.6531535876548098</v>
      </c>
      <c r="S18" s="6">
        <v>5.01547450399634</v>
      </c>
    </row>
    <row r="19" spans="1:19" x14ac:dyDescent="0.25">
      <c r="A19" s="6" t="s">
        <v>10</v>
      </c>
      <c r="B19" s="6" t="s">
        <v>920</v>
      </c>
      <c r="C19" s="6" t="s">
        <v>11</v>
      </c>
      <c r="D19" s="6">
        <v>51.122591952000001</v>
      </c>
      <c r="E19" s="6"/>
      <c r="F19" s="6">
        <v>26.706537962493002</v>
      </c>
      <c r="G19" s="6"/>
      <c r="H19" s="6">
        <v>80.655030909999994</v>
      </c>
      <c r="I19" s="6"/>
      <c r="J19" s="6">
        <v>42.134339489015197</v>
      </c>
      <c r="K19" s="6"/>
      <c r="L19" s="6">
        <v>51.759933830000001</v>
      </c>
      <c r="M19" s="6"/>
      <c r="N19" s="6">
        <v>27.039486555472699</v>
      </c>
      <c r="O19" s="6"/>
      <c r="P19" s="6">
        <v>7.8859517529999996</v>
      </c>
      <c r="Q19" s="6"/>
      <c r="R19" s="6">
        <v>4.1196359930190098</v>
      </c>
      <c r="S19" s="6"/>
    </row>
    <row r="20" spans="1:19" x14ac:dyDescent="0.25">
      <c r="A20" s="6" t="s">
        <v>10</v>
      </c>
      <c r="B20" s="6" t="s">
        <v>920</v>
      </c>
      <c r="C20" s="6" t="s">
        <v>12</v>
      </c>
      <c r="D20" s="6">
        <v>2521.9572709109998</v>
      </c>
      <c r="E20" s="6"/>
      <c r="F20" s="6">
        <v>40.520892956060997</v>
      </c>
      <c r="G20" s="6"/>
      <c r="H20" s="6">
        <v>2160.0616030589999</v>
      </c>
      <c r="I20" s="6"/>
      <c r="J20" s="6">
        <v>34.706228374929502</v>
      </c>
      <c r="K20" s="6"/>
      <c r="L20" s="6">
        <v>1258.469600466</v>
      </c>
      <c r="M20" s="6"/>
      <c r="N20" s="6">
        <v>20.220133210472301</v>
      </c>
      <c r="O20" s="6"/>
      <c r="P20" s="6">
        <v>283.35578695700002</v>
      </c>
      <c r="Q20" s="6"/>
      <c r="R20" s="6">
        <v>4.5527454585372302</v>
      </c>
      <c r="S20" s="6"/>
    </row>
    <row r="21" spans="1:19" x14ac:dyDescent="0.25">
      <c r="A21" s="6" t="s">
        <v>10</v>
      </c>
      <c r="B21" s="6" t="s">
        <v>921</v>
      </c>
      <c r="C21" s="6" t="s">
        <v>11</v>
      </c>
      <c r="D21" s="6">
        <v>10023.100035002</v>
      </c>
      <c r="E21" s="6">
        <v>7.3225785926354403</v>
      </c>
      <c r="F21" s="6">
        <v>44.469059939788202</v>
      </c>
      <c r="G21" s="6">
        <v>5.2243764565456399</v>
      </c>
      <c r="H21" s="6">
        <v>7141.5357603290004</v>
      </c>
      <c r="I21" s="6">
        <v>8.1076292439850093</v>
      </c>
      <c r="J21" s="6">
        <v>31.684546764892001</v>
      </c>
      <c r="K21" s="6">
        <v>6.8181120520252803</v>
      </c>
      <c r="L21" s="6">
        <v>3859.5140357189998</v>
      </c>
      <c r="M21" s="6">
        <v>11.942592597310201</v>
      </c>
      <c r="N21" s="6">
        <v>17.123341121358699</v>
      </c>
      <c r="O21" s="6">
        <v>10.9526254282554</v>
      </c>
      <c r="P21" s="6">
        <v>1515.341780811</v>
      </c>
      <c r="Q21" s="6">
        <v>23.2691845080601</v>
      </c>
      <c r="R21" s="6">
        <v>6.7230521739610998</v>
      </c>
      <c r="S21" s="6">
        <v>21.8225480744692</v>
      </c>
    </row>
    <row r="22" spans="1:19" x14ac:dyDescent="0.25">
      <c r="A22" s="6" t="s">
        <v>10</v>
      </c>
      <c r="B22" s="6" t="s">
        <v>921</v>
      </c>
      <c r="C22" s="6" t="s">
        <v>12</v>
      </c>
      <c r="D22" s="6">
        <v>671692.30994794006</v>
      </c>
      <c r="E22" s="6">
        <v>1.26318160302056</v>
      </c>
      <c r="F22" s="6">
        <v>53.975334585662601</v>
      </c>
      <c r="G22" s="6">
        <v>0.89668062049840203</v>
      </c>
      <c r="H22" s="6">
        <v>382752.75931269699</v>
      </c>
      <c r="I22" s="6">
        <v>1.5989845514415999</v>
      </c>
      <c r="J22" s="6">
        <v>30.7569521662227</v>
      </c>
      <c r="K22" s="6">
        <v>1.3557216780941601</v>
      </c>
      <c r="L22" s="6">
        <v>157099.24095532999</v>
      </c>
      <c r="M22" s="6">
        <v>2.36700031291987</v>
      </c>
      <c r="N22" s="6">
        <v>12.624060106292999</v>
      </c>
      <c r="O22" s="6">
        <v>2.1813058989126999</v>
      </c>
      <c r="P22" s="6">
        <v>32898.758278435002</v>
      </c>
      <c r="Q22" s="6">
        <v>5.1367169390226204</v>
      </c>
      <c r="R22" s="6">
        <v>2.6436531418217299</v>
      </c>
      <c r="S22" s="6">
        <v>5.0560189267475701</v>
      </c>
    </row>
    <row r="23" spans="1:19" x14ac:dyDescent="0.25">
      <c r="A23" t="s">
        <v>966</v>
      </c>
    </row>
    <row r="24" spans="1:19" x14ac:dyDescent="0.25">
      <c r="A24" t="s">
        <v>967</v>
      </c>
    </row>
    <row r="25" spans="1:19" x14ac:dyDescent="0.25">
      <c r="A25" t="s">
        <v>968</v>
      </c>
    </row>
    <row r="26" spans="1:19" x14ac:dyDescent="0.25">
      <c r="A26" t="s">
        <v>971</v>
      </c>
    </row>
    <row r="27" spans="1:19" x14ac:dyDescent="0.25">
      <c r="A27" t="s">
        <v>972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849</v>
      </c>
    </row>
    <row r="32" spans="1:19" x14ac:dyDescent="0.25">
      <c r="A32" s="5" t="s">
        <v>14</v>
      </c>
      <c r="B32" s="5" t="s">
        <v>6</v>
      </c>
      <c r="C32" s="5" t="s">
        <v>7</v>
      </c>
      <c r="D32" s="5" t="s">
        <v>833</v>
      </c>
      <c r="E32" s="5" t="s">
        <v>834</v>
      </c>
      <c r="F32" s="5" t="s">
        <v>835</v>
      </c>
      <c r="G32" s="5" t="s">
        <v>836</v>
      </c>
      <c r="H32" s="5" t="s">
        <v>837</v>
      </c>
      <c r="I32" s="5" t="s">
        <v>838</v>
      </c>
      <c r="J32" s="5" t="s">
        <v>839</v>
      </c>
      <c r="K32" s="5" t="s">
        <v>840</v>
      </c>
      <c r="L32" s="5" t="s">
        <v>841</v>
      </c>
      <c r="M32" s="5" t="s">
        <v>842</v>
      </c>
      <c r="N32" s="5" t="s">
        <v>843</v>
      </c>
      <c r="O32" s="5" t="s">
        <v>844</v>
      </c>
      <c r="P32" s="5" t="s">
        <v>845</v>
      </c>
      <c r="Q32" s="5" t="s">
        <v>846</v>
      </c>
      <c r="R32" s="5" t="s">
        <v>847</v>
      </c>
      <c r="S32" s="5" t="s">
        <v>848</v>
      </c>
    </row>
    <row r="33" spans="1:19" x14ac:dyDescent="0.25">
      <c r="A33" s="6" t="s">
        <v>10</v>
      </c>
      <c r="B33" s="6" t="s">
        <v>15</v>
      </c>
      <c r="C33" s="6" t="s">
        <v>11</v>
      </c>
      <c r="D33" s="6">
        <v>10074.222626954001</v>
      </c>
      <c r="E33" s="6">
        <v>7.2871378813282801</v>
      </c>
      <c r="F33" s="6">
        <v>44.3194766846606</v>
      </c>
      <c r="G33" s="6">
        <v>5.2001660826039</v>
      </c>
      <c r="H33" s="6">
        <v>7222.1907912389997</v>
      </c>
      <c r="I33" s="6">
        <v>8.0256894534226308</v>
      </c>
      <c r="J33" s="6">
        <v>31.772547444811298</v>
      </c>
      <c r="K33" s="6">
        <v>6.7458187484387997</v>
      </c>
      <c r="L33" s="6">
        <v>3911.273969549</v>
      </c>
      <c r="M33" s="6">
        <v>11.795912467810099</v>
      </c>
      <c r="N33" s="6">
        <v>17.206847805502498</v>
      </c>
      <c r="O33" s="6">
        <v>10.8135810284868</v>
      </c>
      <c r="P33" s="6">
        <v>1523.227732564</v>
      </c>
      <c r="Q33" s="6">
        <v>23.150272074372602</v>
      </c>
      <c r="R33" s="6">
        <v>6.7011280650257197</v>
      </c>
      <c r="S33" s="6">
        <v>21.714886843024299</v>
      </c>
    </row>
    <row r="34" spans="1:19" x14ac:dyDescent="0.25">
      <c r="A34" s="6" t="s">
        <v>10</v>
      </c>
      <c r="B34" s="6" t="s">
        <v>15</v>
      </c>
      <c r="C34" s="6" t="s">
        <v>12</v>
      </c>
      <c r="D34" s="6">
        <v>674214.26721885102</v>
      </c>
      <c r="E34" s="6">
        <v>1.2637695931886299</v>
      </c>
      <c r="F34" s="6">
        <v>53.908379628693197</v>
      </c>
      <c r="G34" s="6">
        <v>0.89457900876420604</v>
      </c>
      <c r="H34" s="6">
        <v>384912.82091575599</v>
      </c>
      <c r="I34" s="6">
        <v>1.59240838486986</v>
      </c>
      <c r="J34" s="6">
        <v>30.776605424670301</v>
      </c>
      <c r="K34" s="6">
        <v>1.3492995335587299</v>
      </c>
      <c r="L34" s="6">
        <v>158357.71055579599</v>
      </c>
      <c r="M34" s="6">
        <v>2.35272990750043</v>
      </c>
      <c r="N34" s="6">
        <v>12.6618613589817</v>
      </c>
      <c r="O34" s="6">
        <v>2.1657495140216998</v>
      </c>
      <c r="P34" s="6">
        <v>33182.114065392001</v>
      </c>
      <c r="Q34" s="6">
        <v>5.0961456040886697</v>
      </c>
      <c r="R34" s="6">
        <v>2.6531535876548098</v>
      </c>
      <c r="S34" s="6">
        <v>5.01547450399634</v>
      </c>
    </row>
    <row r="35" spans="1:19" x14ac:dyDescent="0.25">
      <c r="A35" t="s">
        <v>966</v>
      </c>
    </row>
    <row r="36" spans="1:19" x14ac:dyDescent="0.25">
      <c r="A36" t="s">
        <v>967</v>
      </c>
    </row>
    <row r="37" spans="1:19" x14ac:dyDescent="0.25">
      <c r="A37" t="s">
        <v>968</v>
      </c>
    </row>
    <row r="38" spans="1:19" x14ac:dyDescent="0.25">
      <c r="A38" t="s">
        <v>971</v>
      </c>
    </row>
    <row r="39" spans="1:19" x14ac:dyDescent="0.25">
      <c r="A39" t="s">
        <v>972</v>
      </c>
    </row>
    <row r="42" spans="1:19" x14ac:dyDescent="0.25">
      <c r="L42" s="7" t="str">
        <f>HYPERLINK("#'Indice'!A1", "Ir al índice")</f>
        <v>Ir al índice</v>
      </c>
    </row>
    <row r="43" spans="1:19" ht="17.25" x14ac:dyDescent="0.3">
      <c r="A43" s="4" t="s">
        <v>850</v>
      </c>
    </row>
    <row r="44" spans="1:19" x14ac:dyDescent="0.25">
      <c r="A44" s="5" t="s">
        <v>14</v>
      </c>
      <c r="B44" s="5" t="s">
        <v>6</v>
      </c>
      <c r="C44" s="5" t="s">
        <v>7</v>
      </c>
      <c r="D44" s="5" t="s">
        <v>833</v>
      </c>
      <c r="E44" s="5" t="s">
        <v>834</v>
      </c>
      <c r="F44" s="5" t="s">
        <v>835</v>
      </c>
      <c r="G44" s="5" t="s">
        <v>836</v>
      </c>
      <c r="H44" s="5" t="s">
        <v>837</v>
      </c>
      <c r="I44" s="5" t="s">
        <v>838</v>
      </c>
      <c r="J44" s="5" t="s">
        <v>839</v>
      </c>
      <c r="K44" s="5" t="s">
        <v>840</v>
      </c>
      <c r="L44" s="5" t="s">
        <v>841</v>
      </c>
      <c r="M44" s="5" t="s">
        <v>842</v>
      </c>
      <c r="N44" s="5" t="s">
        <v>843</v>
      </c>
      <c r="O44" s="5" t="s">
        <v>844</v>
      </c>
      <c r="P44" s="5" t="s">
        <v>845</v>
      </c>
      <c r="Q44" s="5" t="s">
        <v>846</v>
      </c>
      <c r="R44" s="5" t="s">
        <v>847</v>
      </c>
      <c r="S44" s="5" t="s">
        <v>848</v>
      </c>
    </row>
    <row r="45" spans="1:19" x14ac:dyDescent="0.25">
      <c r="A45" s="6" t="s">
        <v>10</v>
      </c>
      <c r="B45" s="6" t="s">
        <v>15</v>
      </c>
      <c r="C45" s="6" t="s">
        <v>11</v>
      </c>
      <c r="D45" s="6">
        <v>10023.100035002</v>
      </c>
      <c r="E45" s="6">
        <v>7.3225785926354403</v>
      </c>
      <c r="F45" s="6">
        <v>44.469059939788202</v>
      </c>
      <c r="G45" s="6">
        <v>5.2243764565456399</v>
      </c>
      <c r="H45" s="6">
        <v>7141.5357603290004</v>
      </c>
      <c r="I45" s="6">
        <v>8.1076292439850093</v>
      </c>
      <c r="J45" s="6">
        <v>31.684546764892001</v>
      </c>
      <c r="K45" s="6">
        <v>6.8181120520252803</v>
      </c>
      <c r="L45" s="6">
        <v>3859.5140357189998</v>
      </c>
      <c r="M45" s="6">
        <v>11.942592597310201</v>
      </c>
      <c r="N45" s="6">
        <v>17.123341121358699</v>
      </c>
      <c r="O45" s="6">
        <v>10.9526254282554</v>
      </c>
      <c r="P45" s="6">
        <v>1515.341780811</v>
      </c>
      <c r="Q45" s="6">
        <v>23.2691845080601</v>
      </c>
      <c r="R45" s="6">
        <v>6.7230521739610998</v>
      </c>
      <c r="S45" s="6">
        <v>21.8225480744692</v>
      </c>
    </row>
    <row r="46" spans="1:19" x14ac:dyDescent="0.25">
      <c r="A46" s="6" t="s">
        <v>10</v>
      </c>
      <c r="B46" s="6" t="s">
        <v>15</v>
      </c>
      <c r="C46" s="6" t="s">
        <v>12</v>
      </c>
      <c r="D46" s="6">
        <v>671692.30994794006</v>
      </c>
      <c r="E46" s="6">
        <v>1.26318160302056</v>
      </c>
      <c r="F46" s="6">
        <v>53.975334585662601</v>
      </c>
      <c r="G46" s="6">
        <v>0.89668062049840203</v>
      </c>
      <c r="H46" s="6">
        <v>382752.75931269699</v>
      </c>
      <c r="I46" s="6">
        <v>1.5989845514415999</v>
      </c>
      <c r="J46" s="6">
        <v>30.7569521662227</v>
      </c>
      <c r="K46" s="6">
        <v>1.3557216780941601</v>
      </c>
      <c r="L46" s="6">
        <v>157099.24095532999</v>
      </c>
      <c r="M46" s="6">
        <v>2.36700031291987</v>
      </c>
      <c r="N46" s="6">
        <v>12.624060106292999</v>
      </c>
      <c r="O46" s="6">
        <v>2.1813058989126999</v>
      </c>
      <c r="P46" s="6">
        <v>32898.758278435002</v>
      </c>
      <c r="Q46" s="6">
        <v>5.1367169390226204</v>
      </c>
      <c r="R46" s="6">
        <v>2.6436531418217299</v>
      </c>
      <c r="S46" s="6">
        <v>5.0560189267475701</v>
      </c>
    </row>
    <row r="47" spans="1:19" x14ac:dyDescent="0.25">
      <c r="A47" s="6" t="s">
        <v>17</v>
      </c>
      <c r="B47" s="6" t="s">
        <v>18</v>
      </c>
      <c r="C47" s="6" t="s">
        <v>11</v>
      </c>
      <c r="D47" s="6">
        <v>33.111085873999997</v>
      </c>
      <c r="E47" s="6">
        <v>44.764585223333903</v>
      </c>
      <c r="F47" s="6">
        <v>100</v>
      </c>
      <c r="G47" s="6">
        <v>0</v>
      </c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</row>
    <row r="48" spans="1:19" x14ac:dyDescent="0.25">
      <c r="A48" s="6" t="s">
        <v>17</v>
      </c>
      <c r="B48" s="6" t="s">
        <v>18</v>
      </c>
      <c r="C48" s="6" t="s">
        <v>12</v>
      </c>
      <c r="D48" s="6">
        <v>1143.374328572</v>
      </c>
      <c r="E48" s="6">
        <v>8.3335616866324695</v>
      </c>
      <c r="F48" s="6">
        <v>71.219649394108501</v>
      </c>
      <c r="G48" s="6">
        <v>4.68752838065652</v>
      </c>
      <c r="H48" s="6">
        <v>348.85678200199999</v>
      </c>
      <c r="I48" s="6">
        <v>15.0770673554451</v>
      </c>
      <c r="J48" s="6">
        <v>21.7299418764892</v>
      </c>
      <c r="K48" s="6">
        <v>14.418715308925</v>
      </c>
      <c r="L48" s="6">
        <v>101.90839361499999</v>
      </c>
      <c r="M48" s="6">
        <v>18.988849520242798</v>
      </c>
      <c r="N48" s="6">
        <v>6.3477724505514503</v>
      </c>
      <c r="O48" s="6">
        <v>19.289609545299999</v>
      </c>
      <c r="P48" s="6">
        <v>11.280261703000001</v>
      </c>
      <c r="Q48" s="6">
        <v>59.679323784408702</v>
      </c>
      <c r="R48" s="6">
        <v>0.70263627885087598</v>
      </c>
      <c r="S48" s="6">
        <v>59.300731200302501</v>
      </c>
    </row>
    <row r="49" spans="1:19" x14ac:dyDescent="0.25">
      <c r="A49" s="6" t="s">
        <v>19</v>
      </c>
      <c r="B49" s="6" t="s">
        <v>20</v>
      </c>
      <c r="C49" s="6" t="s">
        <v>11</v>
      </c>
      <c r="D49" s="6">
        <v>96.003526620000002</v>
      </c>
      <c r="E49" s="6">
        <v>53.6134751537559</v>
      </c>
      <c r="F49" s="6">
        <v>55.712984421930202</v>
      </c>
      <c r="G49" s="6">
        <v>31.416881615348</v>
      </c>
      <c r="H49" s="6">
        <v>76.314520270000003</v>
      </c>
      <c r="I49" s="6">
        <v>62.809212650958898</v>
      </c>
      <c r="J49" s="6">
        <v>44.287015578069798</v>
      </c>
      <c r="K49" s="6">
        <v>39.522379486962699</v>
      </c>
      <c r="L49" s="6"/>
      <c r="M49" s="6"/>
      <c r="N49" s="6"/>
      <c r="O49" s="6"/>
      <c r="P49" s="6"/>
      <c r="Q49" s="6"/>
      <c r="R49" s="6"/>
      <c r="S49" s="6"/>
    </row>
    <row r="50" spans="1:19" x14ac:dyDescent="0.25">
      <c r="A50" s="6" t="s">
        <v>19</v>
      </c>
      <c r="B50" s="6" t="s">
        <v>20</v>
      </c>
      <c r="C50" s="6" t="s">
        <v>12</v>
      </c>
      <c r="D50" s="6">
        <v>5608.3693029699998</v>
      </c>
      <c r="E50" s="6">
        <v>7.80357373546902</v>
      </c>
      <c r="F50" s="6">
        <v>62.838204209288399</v>
      </c>
      <c r="G50" s="6">
        <v>4.65372950343132</v>
      </c>
      <c r="H50" s="6">
        <v>2857.7538413100001</v>
      </c>
      <c r="I50" s="6">
        <v>10.7454053201366</v>
      </c>
      <c r="J50" s="6">
        <v>32.019310740649502</v>
      </c>
      <c r="K50" s="6">
        <v>8.8470008881043203</v>
      </c>
      <c r="L50" s="6">
        <v>458.97166634000001</v>
      </c>
      <c r="M50" s="6">
        <v>24.789281455588899</v>
      </c>
      <c r="N50" s="6">
        <v>5.1424850500620796</v>
      </c>
      <c r="O50" s="6">
        <v>24.566795046182801</v>
      </c>
      <c r="P50" s="6"/>
      <c r="Q50" s="6"/>
      <c r="R50" s="6"/>
      <c r="S50" s="6"/>
    </row>
    <row r="51" spans="1:19" x14ac:dyDescent="0.25">
      <c r="A51" s="6" t="s">
        <v>21</v>
      </c>
      <c r="B51" s="6" t="s">
        <v>22</v>
      </c>
      <c r="C51" s="6" t="s">
        <v>11</v>
      </c>
      <c r="D51" s="6">
        <v>23.741603475000002</v>
      </c>
      <c r="E51" s="6">
        <v>47.241560280133903</v>
      </c>
      <c r="F51" s="6">
        <v>84.021866361364403</v>
      </c>
      <c r="G51" s="6">
        <v>15.6097801839899</v>
      </c>
      <c r="H51" s="6">
        <v>4.5148546390000002</v>
      </c>
      <c r="I51" s="6">
        <v>100</v>
      </c>
      <c r="J51" s="6">
        <v>15.978133638635599</v>
      </c>
      <c r="K51" s="6">
        <v>82.084860110199301</v>
      </c>
      <c r="L51" s="6"/>
      <c r="M51" s="6"/>
      <c r="N51" s="6"/>
      <c r="O51" s="6"/>
      <c r="P51" s="6"/>
      <c r="Q51" s="6"/>
      <c r="R51" s="6"/>
      <c r="S51" s="6"/>
    </row>
    <row r="52" spans="1:19" x14ac:dyDescent="0.25">
      <c r="A52" s="6" t="s">
        <v>21</v>
      </c>
      <c r="B52" s="6" t="s">
        <v>22</v>
      </c>
      <c r="C52" s="6" t="s">
        <v>12</v>
      </c>
      <c r="D52" s="6">
        <v>1067.700557228</v>
      </c>
      <c r="E52" s="6">
        <v>8.2022254373587806</v>
      </c>
      <c r="F52" s="6">
        <v>72.235329316273294</v>
      </c>
      <c r="G52" s="6">
        <v>5.1908700950203102</v>
      </c>
      <c r="H52" s="6">
        <v>372.16333451700001</v>
      </c>
      <c r="I52" s="6">
        <v>16.9160753413666</v>
      </c>
      <c r="J52" s="6">
        <v>25.178727168667301</v>
      </c>
      <c r="K52" s="6">
        <v>14.6041273086848</v>
      </c>
      <c r="L52" s="6">
        <v>38.222478641999999</v>
      </c>
      <c r="M52" s="6">
        <v>36.259478372871797</v>
      </c>
      <c r="N52" s="6">
        <v>2.5859435150594301</v>
      </c>
      <c r="O52" s="6">
        <v>35.695473320488702</v>
      </c>
      <c r="P52" s="6"/>
      <c r="Q52" s="6"/>
      <c r="R52" s="6"/>
      <c r="S52" s="6"/>
    </row>
    <row r="53" spans="1:19" x14ac:dyDescent="0.25">
      <c r="A53" s="6" t="s">
        <v>23</v>
      </c>
      <c r="B53" s="6" t="s">
        <v>24</v>
      </c>
      <c r="C53" s="6" t="s">
        <v>11</v>
      </c>
      <c r="D53" s="6">
        <v>229.31039225999999</v>
      </c>
      <c r="E53" s="6">
        <v>45.935190000478798</v>
      </c>
      <c r="F53" s="6">
        <v>53.369050275425103</v>
      </c>
      <c r="G53" s="6">
        <v>27.555987813690699</v>
      </c>
      <c r="H53" s="6">
        <v>128.91334624000001</v>
      </c>
      <c r="I53" s="6">
        <v>50.149312756012201</v>
      </c>
      <c r="J53" s="6">
        <v>30.002926552299801</v>
      </c>
      <c r="K53" s="6">
        <v>42.273339910488197</v>
      </c>
      <c r="L53" s="6">
        <v>41.379329820000002</v>
      </c>
      <c r="M53" s="6">
        <v>99.999999999999702</v>
      </c>
      <c r="N53" s="6">
        <v>9.6305078534035395</v>
      </c>
      <c r="O53" s="6">
        <v>96.367962907839399</v>
      </c>
      <c r="P53" s="6">
        <v>30.066170830000001</v>
      </c>
      <c r="Q53" s="6">
        <v>100</v>
      </c>
      <c r="R53" s="6">
        <v>6.99751531887153</v>
      </c>
      <c r="S53" s="6">
        <v>99.090791164914606</v>
      </c>
    </row>
    <row r="54" spans="1:19" x14ac:dyDescent="0.25">
      <c r="A54" s="6" t="s">
        <v>23</v>
      </c>
      <c r="B54" s="6" t="s">
        <v>24</v>
      </c>
      <c r="C54" s="6" t="s">
        <v>12</v>
      </c>
      <c r="D54" s="6">
        <v>8800.0425822399993</v>
      </c>
      <c r="E54" s="6">
        <v>9.7132082166519709</v>
      </c>
      <c r="F54" s="6">
        <v>49.291514705804197</v>
      </c>
      <c r="G54" s="6">
        <v>7.1164530510594899</v>
      </c>
      <c r="H54" s="6">
        <v>7606.22635051</v>
      </c>
      <c r="I54" s="6">
        <v>9.6484300569150108</v>
      </c>
      <c r="J54" s="6">
        <v>42.6046140695384</v>
      </c>
      <c r="K54" s="6">
        <v>7.0392558628358701</v>
      </c>
      <c r="L54" s="6">
        <v>1157.9161831900001</v>
      </c>
      <c r="M54" s="6">
        <v>28.5634277529652</v>
      </c>
      <c r="N54" s="6">
        <v>6.4858143626471403</v>
      </c>
      <c r="O54" s="6">
        <v>25.837815610964501</v>
      </c>
      <c r="P54" s="6">
        <v>288.87262586999998</v>
      </c>
      <c r="Q54" s="6">
        <v>64.119010176260801</v>
      </c>
      <c r="R54" s="6">
        <v>1.6180568620102</v>
      </c>
      <c r="S54" s="6">
        <v>61.934826830095197</v>
      </c>
    </row>
    <row r="55" spans="1:19" x14ac:dyDescent="0.25">
      <c r="A55" s="6" t="s">
        <v>25</v>
      </c>
      <c r="B55" s="6" t="s">
        <v>26</v>
      </c>
      <c r="C55" s="6" t="s">
        <v>11</v>
      </c>
      <c r="D55" s="6">
        <v>67.795649420000004</v>
      </c>
      <c r="E55" s="6">
        <v>22.810480831860701</v>
      </c>
      <c r="F55" s="6">
        <v>79.829276217631005</v>
      </c>
      <c r="G55" s="6">
        <v>15.8009013980465</v>
      </c>
      <c r="H55" s="6">
        <v>17.130148022</v>
      </c>
      <c r="I55" s="6">
        <v>73.295837875815707</v>
      </c>
      <c r="J55" s="6">
        <v>20.170723782368999</v>
      </c>
      <c r="K55" s="6">
        <v>62.534916238095697</v>
      </c>
      <c r="L55" s="6"/>
      <c r="M55" s="6"/>
      <c r="N55" s="6"/>
      <c r="O55" s="6"/>
      <c r="P55" s="6"/>
      <c r="Q55" s="6"/>
      <c r="R55" s="6"/>
      <c r="S55" s="6"/>
    </row>
    <row r="56" spans="1:19" x14ac:dyDescent="0.25">
      <c r="A56" s="6" t="s">
        <v>25</v>
      </c>
      <c r="B56" s="6" t="s">
        <v>26</v>
      </c>
      <c r="C56" s="6" t="s">
        <v>12</v>
      </c>
      <c r="D56" s="6">
        <v>1697.921800111</v>
      </c>
      <c r="E56" s="6">
        <v>7.2171599870678902</v>
      </c>
      <c r="F56" s="6">
        <v>76.636314260933801</v>
      </c>
      <c r="G56" s="6">
        <v>3.4417960603772801</v>
      </c>
      <c r="H56" s="6">
        <v>487.44530327000001</v>
      </c>
      <c r="I56" s="6">
        <v>12.0610454924328</v>
      </c>
      <c r="J56" s="6">
        <v>22.0010199786432</v>
      </c>
      <c r="K56" s="6">
        <v>11.375149747060201</v>
      </c>
      <c r="L56" s="6">
        <v>30.190646865000001</v>
      </c>
      <c r="M56" s="6">
        <v>40.873489933149799</v>
      </c>
      <c r="N56" s="6">
        <v>1.3626657604229799</v>
      </c>
      <c r="O56" s="6">
        <v>41.618179187557999</v>
      </c>
      <c r="P56" s="6"/>
      <c r="Q56" s="6"/>
      <c r="R56" s="6"/>
      <c r="S56" s="6"/>
    </row>
    <row r="57" spans="1:19" x14ac:dyDescent="0.25">
      <c r="A57" s="6" t="s">
        <v>27</v>
      </c>
      <c r="B57" s="6" t="s">
        <v>28</v>
      </c>
      <c r="C57" s="6" t="s">
        <v>11</v>
      </c>
      <c r="D57" s="6">
        <v>24.598355904999998</v>
      </c>
      <c r="E57" s="6">
        <v>34.514804429580103</v>
      </c>
      <c r="F57" s="6">
        <v>58.0252653848124</v>
      </c>
      <c r="G57" s="6">
        <v>23.1816349840927</v>
      </c>
      <c r="H57" s="6">
        <v>14.891316608</v>
      </c>
      <c r="I57" s="6">
        <v>43.720946663765602</v>
      </c>
      <c r="J57" s="6">
        <v>35.1272500262031</v>
      </c>
      <c r="K57" s="6">
        <v>36.939575931885301</v>
      </c>
      <c r="L57" s="6">
        <v>2.9028193469999999</v>
      </c>
      <c r="M57" s="6">
        <v>100</v>
      </c>
      <c r="N57" s="6">
        <v>6.8474845889844804</v>
      </c>
      <c r="O57" s="6">
        <v>97.517278480140305</v>
      </c>
      <c r="P57" s="6"/>
      <c r="Q57" s="6"/>
      <c r="R57" s="6"/>
      <c r="S57" s="6"/>
    </row>
    <row r="58" spans="1:19" x14ac:dyDescent="0.25">
      <c r="A58" s="6" t="s">
        <v>27</v>
      </c>
      <c r="B58" s="6" t="s">
        <v>28</v>
      </c>
      <c r="C58" s="6" t="s">
        <v>12</v>
      </c>
      <c r="D58" s="6">
        <v>999.000216067</v>
      </c>
      <c r="E58" s="6">
        <v>7.2354334315877802</v>
      </c>
      <c r="F58" s="6">
        <v>67.7703608459572</v>
      </c>
      <c r="G58" s="6">
        <v>4.0948376697067701</v>
      </c>
      <c r="H58" s="6">
        <v>391.444595171</v>
      </c>
      <c r="I58" s="6">
        <v>11.0460959270942</v>
      </c>
      <c r="J58" s="6">
        <v>26.5548906189217</v>
      </c>
      <c r="K58" s="6">
        <v>9.2631456258648104</v>
      </c>
      <c r="L58" s="6">
        <v>80.786138735999998</v>
      </c>
      <c r="M58" s="6">
        <v>30.023666985023901</v>
      </c>
      <c r="N58" s="6">
        <v>5.4803849743342701</v>
      </c>
      <c r="O58" s="6">
        <v>29.572442864179202</v>
      </c>
      <c r="P58" s="6">
        <v>2.8651055830000001</v>
      </c>
      <c r="Q58" s="6">
        <v>99.999999999999702</v>
      </c>
      <c r="R58" s="6">
        <v>0.194363560786912</v>
      </c>
      <c r="S58" s="6">
        <v>99.747967352631207</v>
      </c>
    </row>
    <row r="59" spans="1:19" x14ac:dyDescent="0.25">
      <c r="A59" s="6" t="s">
        <v>29</v>
      </c>
      <c r="B59" s="6" t="s">
        <v>30</v>
      </c>
      <c r="C59" s="6" t="s">
        <v>11</v>
      </c>
      <c r="D59" s="6">
        <v>44.960593011999997</v>
      </c>
      <c r="E59" s="6">
        <v>36.9896162468143</v>
      </c>
      <c r="F59" s="6">
        <v>49.654048045426102</v>
      </c>
      <c r="G59" s="6">
        <v>23.970237258974599</v>
      </c>
      <c r="H59" s="6">
        <v>31.075526419999999</v>
      </c>
      <c r="I59" s="6">
        <v>45.469080368920899</v>
      </c>
      <c r="J59" s="6">
        <v>34.319513567887199</v>
      </c>
      <c r="K59" s="6">
        <v>32.883543090764803</v>
      </c>
      <c r="L59" s="6">
        <v>7.5393370290000004</v>
      </c>
      <c r="M59" s="6">
        <v>99.999999999999901</v>
      </c>
      <c r="N59" s="6">
        <v>8.3263715620634695</v>
      </c>
      <c r="O59" s="6">
        <v>96.817226736930493</v>
      </c>
      <c r="P59" s="6">
        <v>6.9722325630000004</v>
      </c>
      <c r="Q59" s="6">
        <v>99.999999999999702</v>
      </c>
      <c r="R59" s="6">
        <v>7.7000668246231898</v>
      </c>
      <c r="S59" s="6">
        <v>97.469533695016693</v>
      </c>
    </row>
    <row r="60" spans="1:19" x14ac:dyDescent="0.25">
      <c r="A60" s="6" t="s">
        <v>29</v>
      </c>
      <c r="B60" s="6" t="s">
        <v>30</v>
      </c>
      <c r="C60" s="6" t="s">
        <v>12</v>
      </c>
      <c r="D60" s="6">
        <v>1911.54288821</v>
      </c>
      <c r="E60" s="6">
        <v>6.9910762498998098</v>
      </c>
      <c r="F60" s="6">
        <v>50.174079143906603</v>
      </c>
      <c r="G60" s="6">
        <v>4.8581343937028301</v>
      </c>
      <c r="H60" s="6">
        <v>1410.9133382519999</v>
      </c>
      <c r="I60" s="6">
        <v>7.6750158653928704</v>
      </c>
      <c r="J60" s="6">
        <v>37.033580536055602</v>
      </c>
      <c r="K60" s="6">
        <v>6.4600804055668597</v>
      </c>
      <c r="L60" s="6">
        <v>405.91691449199999</v>
      </c>
      <c r="M60" s="6">
        <v>18.867558118738199</v>
      </c>
      <c r="N60" s="6">
        <v>10.6544862368448</v>
      </c>
      <c r="O60" s="6">
        <v>17.252038407894698</v>
      </c>
      <c r="P60" s="6">
        <v>81.448425929999999</v>
      </c>
      <c r="Q60" s="6">
        <v>27.6045966835127</v>
      </c>
      <c r="R60" s="6">
        <v>2.1378540831930799</v>
      </c>
      <c r="S60" s="6">
        <v>27.573054382573499</v>
      </c>
    </row>
    <row r="61" spans="1:19" x14ac:dyDescent="0.25">
      <c r="A61" s="6" t="s">
        <v>31</v>
      </c>
      <c r="B61" s="6" t="s">
        <v>32</v>
      </c>
      <c r="C61" s="6" t="s">
        <v>11</v>
      </c>
      <c r="D61" s="6">
        <v>38.319489240999999</v>
      </c>
      <c r="E61" s="6">
        <v>40.607666083660199</v>
      </c>
      <c r="F61" s="6">
        <v>67.4616039726086</v>
      </c>
      <c r="G61" s="6">
        <v>23.3465361064098</v>
      </c>
      <c r="H61" s="6">
        <v>12.181527779</v>
      </c>
      <c r="I61" s="6">
        <v>70.317115465335107</v>
      </c>
      <c r="J61" s="6">
        <v>21.445625165821799</v>
      </c>
      <c r="K61" s="6">
        <v>63.693898485626299</v>
      </c>
      <c r="L61" s="6">
        <v>6.3009073109999996</v>
      </c>
      <c r="M61" s="6">
        <v>100</v>
      </c>
      <c r="N61" s="6">
        <v>11.092770861569599</v>
      </c>
      <c r="O61" s="6">
        <v>95.078226412512393</v>
      </c>
      <c r="P61" s="6"/>
      <c r="Q61" s="6"/>
      <c r="R61" s="6"/>
      <c r="S61" s="6"/>
    </row>
    <row r="62" spans="1:19" x14ac:dyDescent="0.25">
      <c r="A62" s="6" t="s">
        <v>31</v>
      </c>
      <c r="B62" s="6" t="s">
        <v>32</v>
      </c>
      <c r="C62" s="6" t="s">
        <v>12</v>
      </c>
      <c r="D62" s="6">
        <v>3188.0053920280002</v>
      </c>
      <c r="E62" s="6">
        <v>6.68125600959607</v>
      </c>
      <c r="F62" s="6">
        <v>81.986425289536797</v>
      </c>
      <c r="G62" s="6">
        <v>2.3684867042109898</v>
      </c>
      <c r="H62" s="6">
        <v>595.97609287800003</v>
      </c>
      <c r="I62" s="6">
        <v>12.0727249626497</v>
      </c>
      <c r="J62" s="6">
        <v>15.326808899155999</v>
      </c>
      <c r="K62" s="6">
        <v>10.7745377476848</v>
      </c>
      <c r="L62" s="6">
        <v>84.581618629000005</v>
      </c>
      <c r="M62" s="6">
        <v>33.8464015720972</v>
      </c>
      <c r="N62" s="6">
        <v>2.1751985030938998</v>
      </c>
      <c r="O62" s="6">
        <v>33.491668811554199</v>
      </c>
      <c r="P62" s="6">
        <v>19.892065439</v>
      </c>
      <c r="Q62" s="6">
        <v>57.222421337078003</v>
      </c>
      <c r="R62" s="6">
        <v>0.51156730821326901</v>
      </c>
      <c r="S62" s="6">
        <v>57.412126180987698</v>
      </c>
    </row>
    <row r="63" spans="1:19" x14ac:dyDescent="0.25">
      <c r="A63" s="6" t="s">
        <v>33</v>
      </c>
      <c r="B63" s="6" t="s">
        <v>34</v>
      </c>
      <c r="C63" s="6" t="s">
        <v>11</v>
      </c>
      <c r="D63" s="6">
        <v>156.16377553000001</v>
      </c>
      <c r="E63" s="6">
        <v>50.297400905380101</v>
      </c>
      <c r="F63" s="6">
        <v>66.037690426263197</v>
      </c>
      <c r="G63" s="6">
        <v>29.940931142110301</v>
      </c>
      <c r="H63" s="6">
        <v>80.3129615</v>
      </c>
      <c r="I63" s="6">
        <v>71.049681197689793</v>
      </c>
      <c r="J63" s="6">
        <v>33.962309573736803</v>
      </c>
      <c r="K63" s="6">
        <v>58.218359312222503</v>
      </c>
      <c r="L63" s="6"/>
      <c r="M63" s="6"/>
      <c r="N63" s="6"/>
      <c r="O63" s="6"/>
      <c r="P63" s="6"/>
      <c r="Q63" s="6"/>
      <c r="R63" s="6"/>
      <c r="S63" s="6"/>
    </row>
    <row r="64" spans="1:19" x14ac:dyDescent="0.25">
      <c r="A64" s="6" t="s">
        <v>33</v>
      </c>
      <c r="B64" s="6" t="s">
        <v>34</v>
      </c>
      <c r="C64" s="6" t="s">
        <v>12</v>
      </c>
      <c r="D64" s="6">
        <v>16121.00914199</v>
      </c>
      <c r="E64" s="6">
        <v>7.0668406778969599</v>
      </c>
      <c r="F64" s="6">
        <v>64.589907841297503</v>
      </c>
      <c r="G64" s="6">
        <v>3.8781946694377498</v>
      </c>
      <c r="H64" s="6">
        <v>8322.8659267300009</v>
      </c>
      <c r="I64" s="6">
        <v>9.9371368275207708</v>
      </c>
      <c r="J64" s="6">
        <v>33.346122345577101</v>
      </c>
      <c r="K64" s="6">
        <v>7.27794141198547</v>
      </c>
      <c r="L64" s="6">
        <v>515.14667442999996</v>
      </c>
      <c r="M64" s="6">
        <v>32.977312874985898</v>
      </c>
      <c r="N64" s="6">
        <v>2.0639698131253201</v>
      </c>
      <c r="O64" s="6">
        <v>31.989109385413698</v>
      </c>
      <c r="P64" s="6"/>
      <c r="Q64" s="6"/>
      <c r="R64" s="6"/>
      <c r="S64" s="6"/>
    </row>
    <row r="65" spans="1:19" x14ac:dyDescent="0.25">
      <c r="A65" s="6" t="s">
        <v>35</v>
      </c>
      <c r="B65" s="6" t="s">
        <v>36</v>
      </c>
      <c r="C65" s="6" t="s">
        <v>11</v>
      </c>
      <c r="D65" s="6">
        <v>329.58231710000001</v>
      </c>
      <c r="E65" s="6">
        <v>32.810219067793099</v>
      </c>
      <c r="F65" s="6">
        <v>70.081800525343994</v>
      </c>
      <c r="G65" s="6">
        <v>16.9599653870083</v>
      </c>
      <c r="H65" s="6">
        <v>109.80301262</v>
      </c>
      <c r="I65" s="6">
        <v>49.390201450163701</v>
      </c>
      <c r="J65" s="6">
        <v>23.348318244822099</v>
      </c>
      <c r="K65" s="6">
        <v>45.996285034164103</v>
      </c>
      <c r="L65" s="6">
        <v>30.89698984</v>
      </c>
      <c r="M65" s="6">
        <v>99.999999999999901</v>
      </c>
      <c r="N65" s="6">
        <v>6.5698812298339204</v>
      </c>
      <c r="O65" s="6">
        <v>97.650630895802493</v>
      </c>
      <c r="P65" s="6"/>
      <c r="Q65" s="6"/>
      <c r="R65" s="6"/>
      <c r="S65" s="6"/>
    </row>
    <row r="66" spans="1:19" x14ac:dyDescent="0.25">
      <c r="A66" s="6" t="s">
        <v>35</v>
      </c>
      <c r="B66" s="6" t="s">
        <v>36</v>
      </c>
      <c r="C66" s="6" t="s">
        <v>12</v>
      </c>
      <c r="D66" s="6">
        <v>11156.95597282</v>
      </c>
      <c r="E66" s="6">
        <v>7.2410006625759298</v>
      </c>
      <c r="F66" s="6">
        <v>70.193617792109706</v>
      </c>
      <c r="G66" s="6">
        <v>3.59169683393886</v>
      </c>
      <c r="H66" s="6">
        <v>4314.9658880699999</v>
      </c>
      <c r="I66" s="6">
        <v>10.0359438495561</v>
      </c>
      <c r="J66" s="6">
        <v>27.147464511919299</v>
      </c>
      <c r="K66" s="6">
        <v>8.9077984324325694</v>
      </c>
      <c r="L66" s="6">
        <v>364.27070637999998</v>
      </c>
      <c r="M66" s="6">
        <v>26.2565483726991</v>
      </c>
      <c r="N66" s="6">
        <v>2.2917970456090901</v>
      </c>
      <c r="O66" s="6">
        <v>24.5869168856415</v>
      </c>
      <c r="P66" s="6">
        <v>58.352155959999997</v>
      </c>
      <c r="Q66" s="6">
        <v>70.5347448477673</v>
      </c>
      <c r="R66" s="6">
        <v>0.36712065036199398</v>
      </c>
      <c r="S66" s="6">
        <v>69.902112738442298</v>
      </c>
    </row>
    <row r="67" spans="1:19" x14ac:dyDescent="0.25">
      <c r="A67" s="6" t="s">
        <v>37</v>
      </c>
      <c r="B67" s="6" t="s">
        <v>38</v>
      </c>
      <c r="C67" s="6" t="s">
        <v>11</v>
      </c>
      <c r="D67" s="6">
        <v>369.02554905</v>
      </c>
      <c r="E67" s="6">
        <v>37.596382047598297</v>
      </c>
      <c r="F67" s="6">
        <v>70.073267984448705</v>
      </c>
      <c r="G67" s="6">
        <v>15.1330901083518</v>
      </c>
      <c r="H67" s="6">
        <v>157.6025927</v>
      </c>
      <c r="I67" s="6">
        <v>49.6803527371424</v>
      </c>
      <c r="J67" s="6">
        <v>29.926732015551298</v>
      </c>
      <c r="K67" s="6">
        <v>35.434041981072298</v>
      </c>
      <c r="L67" s="6"/>
      <c r="M67" s="6"/>
      <c r="N67" s="6"/>
      <c r="O67" s="6"/>
      <c r="P67" s="6"/>
      <c r="Q67" s="6"/>
      <c r="R67" s="6"/>
      <c r="S67" s="6"/>
    </row>
    <row r="68" spans="1:19" x14ac:dyDescent="0.25">
      <c r="A68" s="6" t="s">
        <v>37</v>
      </c>
      <c r="B68" s="6" t="s">
        <v>38</v>
      </c>
      <c r="C68" s="6" t="s">
        <v>12</v>
      </c>
      <c r="D68" s="6">
        <v>11972.421462890001</v>
      </c>
      <c r="E68" s="6">
        <v>8.4831038320020191</v>
      </c>
      <c r="F68" s="6">
        <v>56.793078412104698</v>
      </c>
      <c r="G68" s="6">
        <v>5.4633409372854098</v>
      </c>
      <c r="H68" s="6">
        <v>8507.8584025100008</v>
      </c>
      <c r="I68" s="6">
        <v>10.7459773027296</v>
      </c>
      <c r="J68" s="6">
        <v>40.358374525198002</v>
      </c>
      <c r="K68" s="6">
        <v>7.8794974205083399</v>
      </c>
      <c r="L68" s="6">
        <v>513.71228464000001</v>
      </c>
      <c r="M68" s="6">
        <v>31.1402868360219</v>
      </c>
      <c r="N68" s="6">
        <v>2.4368756273117702</v>
      </c>
      <c r="O68" s="6">
        <v>32.231186440496003</v>
      </c>
      <c r="P68" s="6">
        <v>86.783531839999995</v>
      </c>
      <c r="Q68" s="6">
        <v>70.640987689760905</v>
      </c>
      <c r="R68" s="6">
        <v>0.41167143538553402</v>
      </c>
      <c r="S68" s="6">
        <v>69.383595348875801</v>
      </c>
    </row>
    <row r="69" spans="1:19" x14ac:dyDescent="0.25">
      <c r="A69" s="6" t="s">
        <v>39</v>
      </c>
      <c r="B69" s="6" t="s">
        <v>40</v>
      </c>
      <c r="C69" s="6" t="s">
        <v>11</v>
      </c>
      <c r="D69" s="6">
        <v>31.061702890999999</v>
      </c>
      <c r="E69" s="6">
        <v>32.308465624832898</v>
      </c>
      <c r="F69" s="6">
        <v>74.121774782245396</v>
      </c>
      <c r="G69" s="6">
        <v>14.972202628478099</v>
      </c>
      <c r="H69" s="6">
        <v>6.850182749</v>
      </c>
      <c r="I69" s="6">
        <v>72.027124174017104</v>
      </c>
      <c r="J69" s="6">
        <v>16.346421982090298</v>
      </c>
      <c r="K69" s="6">
        <v>64.810958429418704</v>
      </c>
      <c r="L69" s="6"/>
      <c r="M69" s="6"/>
      <c r="N69" s="6"/>
      <c r="O69" s="6"/>
      <c r="P69" s="6">
        <v>3.9944272920000001</v>
      </c>
      <c r="Q69" s="6">
        <v>99.999999999999901</v>
      </c>
      <c r="R69" s="6">
        <v>9.5318032356643396</v>
      </c>
      <c r="S69" s="6">
        <v>86.912666604447907</v>
      </c>
    </row>
    <row r="70" spans="1:19" x14ac:dyDescent="0.25">
      <c r="A70" s="6" t="s">
        <v>39</v>
      </c>
      <c r="B70" s="6" t="s">
        <v>40</v>
      </c>
      <c r="C70" s="6" t="s">
        <v>12</v>
      </c>
      <c r="D70" s="6">
        <v>1742.0146788120001</v>
      </c>
      <c r="E70" s="6">
        <v>7.0462950632707297</v>
      </c>
      <c r="F70" s="6">
        <v>81.422235680920096</v>
      </c>
      <c r="G70" s="6">
        <v>2.9782406354786302</v>
      </c>
      <c r="H70" s="6">
        <v>351.99083455499999</v>
      </c>
      <c r="I70" s="6">
        <v>14.2570173095716</v>
      </c>
      <c r="J70" s="6">
        <v>16.452146492936599</v>
      </c>
      <c r="K70" s="6">
        <v>13.6052906896157</v>
      </c>
      <c r="L70" s="6">
        <v>33.795083507999998</v>
      </c>
      <c r="M70" s="6">
        <v>36.706500910638098</v>
      </c>
      <c r="N70" s="6">
        <v>1.5795913132725801</v>
      </c>
      <c r="O70" s="6">
        <v>35.945779671317702</v>
      </c>
      <c r="P70" s="6">
        <v>11.682142998</v>
      </c>
      <c r="Q70" s="6">
        <v>57.240052290667798</v>
      </c>
      <c r="R70" s="6">
        <v>0.546026512870744</v>
      </c>
      <c r="S70" s="6">
        <v>56.962516436042399</v>
      </c>
    </row>
    <row r="71" spans="1:19" x14ac:dyDescent="0.25">
      <c r="A71" s="6" t="s">
        <v>41</v>
      </c>
      <c r="B71" s="6" t="s">
        <v>42</v>
      </c>
      <c r="C71" s="6" t="s">
        <v>11</v>
      </c>
      <c r="D71" s="6">
        <v>6.0410447759999997</v>
      </c>
      <c r="E71" s="6">
        <v>48.591265790377498</v>
      </c>
      <c r="F71" s="6">
        <v>80</v>
      </c>
      <c r="G71" s="6">
        <v>22.566773346211001</v>
      </c>
      <c r="H71" s="6">
        <v>1.5102611939999999</v>
      </c>
      <c r="I71" s="6">
        <v>99.999999999999901</v>
      </c>
      <c r="J71" s="6">
        <v>20</v>
      </c>
      <c r="K71" s="6">
        <v>90.267093384844003</v>
      </c>
      <c r="L71" s="6"/>
      <c r="M71" s="6"/>
      <c r="N71" s="6"/>
      <c r="O71" s="6"/>
      <c r="P71" s="6"/>
      <c r="Q71" s="6"/>
      <c r="R71" s="6"/>
      <c r="S71" s="6"/>
    </row>
    <row r="72" spans="1:19" x14ac:dyDescent="0.25">
      <c r="A72" s="6" t="s">
        <v>41</v>
      </c>
      <c r="B72" s="6" t="s">
        <v>42</v>
      </c>
      <c r="C72" s="6" t="s">
        <v>12</v>
      </c>
      <c r="D72" s="6">
        <v>605.614738794</v>
      </c>
      <c r="E72" s="6">
        <v>10.6400665004156</v>
      </c>
      <c r="F72" s="6">
        <v>85.501066098080997</v>
      </c>
      <c r="G72" s="6">
        <v>3.7297328209062899</v>
      </c>
      <c r="H72" s="6">
        <v>90.615671640000002</v>
      </c>
      <c r="I72" s="6">
        <v>25.092421756969401</v>
      </c>
      <c r="J72" s="6">
        <v>12.793176972281501</v>
      </c>
      <c r="K72" s="6">
        <v>22.501356657704701</v>
      </c>
      <c r="L72" s="6">
        <v>9.0615671639999995</v>
      </c>
      <c r="M72" s="6">
        <v>51.420160655239997</v>
      </c>
      <c r="N72" s="6">
        <v>1.2793176972281499</v>
      </c>
      <c r="O72" s="6">
        <v>49.590154003865898</v>
      </c>
      <c r="P72" s="6">
        <v>3.0205223879999998</v>
      </c>
      <c r="Q72" s="6">
        <v>70.052890071769596</v>
      </c>
      <c r="R72" s="6">
        <v>0.42643923240938197</v>
      </c>
      <c r="S72" s="6">
        <v>69.245557515235703</v>
      </c>
    </row>
    <row r="73" spans="1:19" x14ac:dyDescent="0.25">
      <c r="A73" s="6" t="s">
        <v>43</v>
      </c>
      <c r="B73" s="6" t="s">
        <v>44</v>
      </c>
      <c r="C73" s="6" t="s">
        <v>11</v>
      </c>
      <c r="D73" s="6">
        <v>274.99013036999997</v>
      </c>
      <c r="E73" s="6">
        <v>44.988516046578397</v>
      </c>
      <c r="F73" s="6">
        <v>69.503250364885105</v>
      </c>
      <c r="G73" s="6">
        <v>20.932624360681199</v>
      </c>
      <c r="H73" s="6">
        <v>120.66061823</v>
      </c>
      <c r="I73" s="6">
        <v>49.811066469017298</v>
      </c>
      <c r="J73" s="6">
        <v>30.496749635114899</v>
      </c>
      <c r="K73" s="6">
        <v>47.706245719357398</v>
      </c>
      <c r="L73" s="6"/>
      <c r="M73" s="6"/>
      <c r="N73" s="6"/>
      <c r="O73" s="6"/>
      <c r="P73" s="6"/>
      <c r="Q73" s="6"/>
      <c r="R73" s="6"/>
      <c r="S73" s="6"/>
    </row>
    <row r="74" spans="1:19" x14ac:dyDescent="0.25">
      <c r="A74" s="6" t="s">
        <v>43</v>
      </c>
      <c r="B74" s="6" t="s">
        <v>44</v>
      </c>
      <c r="C74" s="6" t="s">
        <v>12</v>
      </c>
      <c r="D74" s="6">
        <v>10995.56274583</v>
      </c>
      <c r="E74" s="6">
        <v>6.2811829350491504</v>
      </c>
      <c r="F74" s="6">
        <v>73.419625162058693</v>
      </c>
      <c r="G74" s="6">
        <v>3.3065618856663401</v>
      </c>
      <c r="H74" s="6">
        <v>3889.6394005699999</v>
      </c>
      <c r="I74" s="6">
        <v>11.268746174604701</v>
      </c>
      <c r="J74" s="6">
        <v>25.971919164730998</v>
      </c>
      <c r="K74" s="6">
        <v>9.3392396215486198</v>
      </c>
      <c r="L74" s="6">
        <v>91.124307950000002</v>
      </c>
      <c r="M74" s="6">
        <v>57.212588467117001</v>
      </c>
      <c r="N74" s="6">
        <v>0.60845567321038296</v>
      </c>
      <c r="O74" s="6">
        <v>57.029000875370002</v>
      </c>
      <c r="P74" s="6"/>
      <c r="Q74" s="6"/>
      <c r="R74" s="6"/>
      <c r="S74" s="6"/>
    </row>
    <row r="75" spans="1:19" x14ac:dyDescent="0.25">
      <c r="A75" s="6" t="s">
        <v>45</v>
      </c>
      <c r="B75" s="6" t="s">
        <v>46</v>
      </c>
      <c r="C75" s="6" t="s">
        <v>11</v>
      </c>
      <c r="D75" s="6">
        <v>51.24573625</v>
      </c>
      <c r="E75" s="6">
        <v>32.108590052463903</v>
      </c>
      <c r="F75" s="6">
        <v>89.725574305983599</v>
      </c>
      <c r="G75" s="6">
        <v>10.900425149470401</v>
      </c>
      <c r="H75" s="6">
        <v>5.8681208040000001</v>
      </c>
      <c r="I75" s="6">
        <v>99.999999999999702</v>
      </c>
      <c r="J75" s="6">
        <v>10.274425694016401</v>
      </c>
      <c r="K75" s="6">
        <v>95.192367519404002</v>
      </c>
      <c r="L75" s="6"/>
      <c r="M75" s="6"/>
      <c r="N75" s="6"/>
      <c r="O75" s="6"/>
      <c r="P75" s="6"/>
      <c r="Q75" s="6"/>
      <c r="R75" s="6"/>
      <c r="S75" s="6"/>
    </row>
    <row r="76" spans="1:19" x14ac:dyDescent="0.25">
      <c r="A76" s="6" t="s">
        <v>45</v>
      </c>
      <c r="B76" s="6" t="s">
        <v>46</v>
      </c>
      <c r="C76" s="6" t="s">
        <v>12</v>
      </c>
      <c r="D76" s="6">
        <v>2194.4836042070001</v>
      </c>
      <c r="E76" s="6">
        <v>6.2214265008943501</v>
      </c>
      <c r="F76" s="6">
        <v>83.020626123211699</v>
      </c>
      <c r="G76" s="6">
        <v>3.0177658897652302</v>
      </c>
      <c r="H76" s="6">
        <v>373.916130732</v>
      </c>
      <c r="I76" s="6">
        <v>17.507903732714102</v>
      </c>
      <c r="J76" s="6">
        <v>14.1458114480454</v>
      </c>
      <c r="K76" s="6">
        <v>16.2646519918896</v>
      </c>
      <c r="L76" s="6">
        <v>74.899534992</v>
      </c>
      <c r="M76" s="6">
        <v>39.679057522775601</v>
      </c>
      <c r="N76" s="6">
        <v>2.8335624287428902</v>
      </c>
      <c r="O76" s="6">
        <v>38.539631338106403</v>
      </c>
      <c r="P76" s="6"/>
      <c r="Q76" s="6"/>
      <c r="R76" s="6"/>
      <c r="S76" s="6"/>
    </row>
    <row r="77" spans="1:19" x14ac:dyDescent="0.25">
      <c r="A77" s="6" t="s">
        <v>47</v>
      </c>
      <c r="B77" s="6" t="s">
        <v>48</v>
      </c>
      <c r="C77" s="6" t="s">
        <v>11</v>
      </c>
      <c r="D77" s="6">
        <v>8</v>
      </c>
      <c r="E77" s="6">
        <v>37.973204838600097</v>
      </c>
      <c r="F77" s="6">
        <v>72.727272727272705</v>
      </c>
      <c r="G77" s="6">
        <v>19.218612768393101</v>
      </c>
      <c r="H77" s="6">
        <v>1</v>
      </c>
      <c r="I77" s="6">
        <v>99.999999999999901</v>
      </c>
      <c r="J77" s="6">
        <v>9.0909090909090899</v>
      </c>
      <c r="K77" s="6">
        <v>96.893909777994395</v>
      </c>
      <c r="L77" s="6">
        <v>2</v>
      </c>
      <c r="M77" s="6">
        <v>70.203785001746496</v>
      </c>
      <c r="N77" s="6">
        <v>18.181818181818201</v>
      </c>
      <c r="O77" s="6">
        <v>65.703890148434496</v>
      </c>
      <c r="P77" s="6"/>
      <c r="Q77" s="6"/>
      <c r="R77" s="6"/>
      <c r="S77" s="6"/>
    </row>
    <row r="78" spans="1:19" x14ac:dyDescent="0.25">
      <c r="A78" s="6" t="s">
        <v>47</v>
      </c>
      <c r="B78" s="6" t="s">
        <v>48</v>
      </c>
      <c r="C78" s="6" t="s">
        <v>12</v>
      </c>
      <c r="D78" s="6">
        <v>315</v>
      </c>
      <c r="E78" s="6">
        <v>13.326852976530899</v>
      </c>
      <c r="F78" s="6">
        <v>79.145728643216103</v>
      </c>
      <c r="G78" s="6">
        <v>3.1413320484799701</v>
      </c>
      <c r="H78" s="6">
        <v>58</v>
      </c>
      <c r="I78" s="6">
        <v>22.5479124842558</v>
      </c>
      <c r="J78" s="6">
        <v>14.572864321608</v>
      </c>
      <c r="K78" s="6">
        <v>15.067143044168199</v>
      </c>
      <c r="L78" s="6">
        <v>24</v>
      </c>
      <c r="M78" s="6">
        <v>23.696158686756299</v>
      </c>
      <c r="N78" s="6">
        <v>6.0301507537688401</v>
      </c>
      <c r="O78" s="6">
        <v>18.6921210043838</v>
      </c>
      <c r="P78" s="6">
        <v>1</v>
      </c>
      <c r="Q78" s="6">
        <v>99.999999999999901</v>
      </c>
      <c r="R78" s="6">
        <v>0.25125628140703499</v>
      </c>
      <c r="S78" s="6">
        <v>101.078571617208</v>
      </c>
    </row>
    <row r="79" spans="1:19" x14ac:dyDescent="0.25">
      <c r="A79" s="6" t="s">
        <v>49</v>
      </c>
      <c r="B79" s="6" t="s">
        <v>50</v>
      </c>
      <c r="C79" s="6" t="s">
        <v>11</v>
      </c>
      <c r="D79" s="6">
        <v>22.536423802000002</v>
      </c>
      <c r="E79" s="6">
        <v>49.100078161990901</v>
      </c>
      <c r="F79" s="6">
        <v>65.207841195086104</v>
      </c>
      <c r="G79" s="6">
        <v>30.341119543904401</v>
      </c>
      <c r="H79" s="6">
        <v>6.1285826170000002</v>
      </c>
      <c r="I79" s="6">
        <v>100</v>
      </c>
      <c r="J79" s="6">
        <v>17.732699986092602</v>
      </c>
      <c r="K79" s="6">
        <v>90.714063498745602</v>
      </c>
      <c r="L79" s="6">
        <v>5.8959043380000002</v>
      </c>
      <c r="M79" s="6">
        <v>99.999999999999602</v>
      </c>
      <c r="N79" s="6">
        <v>17.059458818821302</v>
      </c>
      <c r="O79" s="6">
        <v>91.462647071424499</v>
      </c>
      <c r="P79" s="6"/>
      <c r="Q79" s="6"/>
      <c r="R79" s="6"/>
      <c r="S79" s="6"/>
    </row>
    <row r="80" spans="1:19" x14ac:dyDescent="0.25">
      <c r="A80" s="6" t="s">
        <v>49</v>
      </c>
      <c r="B80" s="6" t="s">
        <v>50</v>
      </c>
      <c r="C80" s="6" t="s">
        <v>12</v>
      </c>
      <c r="D80" s="6">
        <v>1459.2503181550001</v>
      </c>
      <c r="E80" s="6">
        <v>8.7939455483958309</v>
      </c>
      <c r="F80" s="6">
        <v>61.030413360494599</v>
      </c>
      <c r="G80" s="6">
        <v>5.6694240977601096</v>
      </c>
      <c r="H80" s="6">
        <v>609.37069719600004</v>
      </c>
      <c r="I80" s="6">
        <v>12.8450007976694</v>
      </c>
      <c r="J80" s="6">
        <v>25.4857888855326</v>
      </c>
      <c r="K80" s="6">
        <v>10.7617484529191</v>
      </c>
      <c r="L80" s="6">
        <v>257.03997391299998</v>
      </c>
      <c r="M80" s="6">
        <v>19.308369215703902</v>
      </c>
      <c r="N80" s="6">
        <v>10.7502158217209</v>
      </c>
      <c r="O80" s="6">
        <v>19.076504761300399</v>
      </c>
      <c r="P80" s="6">
        <v>65.360532309999996</v>
      </c>
      <c r="Q80" s="6">
        <v>34.235760994680199</v>
      </c>
      <c r="R80" s="6">
        <v>2.7335819322518402</v>
      </c>
      <c r="S80" s="6">
        <v>34.3751685805519</v>
      </c>
    </row>
    <row r="81" spans="1:19" x14ac:dyDescent="0.25">
      <c r="A81" s="6" t="s">
        <v>51</v>
      </c>
      <c r="B81" s="6" t="s">
        <v>52</v>
      </c>
      <c r="C81" s="6" t="s">
        <v>11</v>
      </c>
      <c r="D81" s="6">
        <v>39.277929882999999</v>
      </c>
      <c r="E81" s="6">
        <v>45.161991053337303</v>
      </c>
      <c r="F81" s="6">
        <v>66.4212021888588</v>
      </c>
      <c r="G81" s="6">
        <v>28.537187239015001</v>
      </c>
      <c r="H81" s="6">
        <v>19.856696695</v>
      </c>
      <c r="I81" s="6">
        <v>70.278494794747999</v>
      </c>
      <c r="J81" s="6">
        <v>33.5787978111412</v>
      </c>
      <c r="K81" s="6">
        <v>56.448545125550297</v>
      </c>
      <c r="L81" s="6"/>
      <c r="M81" s="6"/>
      <c r="N81" s="6"/>
      <c r="O81" s="6"/>
      <c r="P81" s="6"/>
      <c r="Q81" s="6"/>
      <c r="R81" s="6"/>
      <c r="S81" s="6"/>
    </row>
    <row r="82" spans="1:19" x14ac:dyDescent="0.25">
      <c r="A82" s="6" t="s">
        <v>51</v>
      </c>
      <c r="B82" s="6" t="s">
        <v>52</v>
      </c>
      <c r="C82" s="6" t="s">
        <v>12</v>
      </c>
      <c r="D82" s="6">
        <v>2227.123932081</v>
      </c>
      <c r="E82" s="6">
        <v>8.0388557185841307</v>
      </c>
      <c r="F82" s="6">
        <v>76.804439006147803</v>
      </c>
      <c r="G82" s="6">
        <v>3.7949847935480201</v>
      </c>
      <c r="H82" s="6">
        <v>637.50228089899997</v>
      </c>
      <c r="I82" s="6">
        <v>15.6914565709559</v>
      </c>
      <c r="J82" s="6">
        <v>21.9848587428347</v>
      </c>
      <c r="K82" s="6">
        <v>12.9791040614948</v>
      </c>
      <c r="L82" s="6">
        <v>22.675520371000001</v>
      </c>
      <c r="M82" s="6">
        <v>58.851859284552702</v>
      </c>
      <c r="N82" s="6">
        <v>0.78198639787405899</v>
      </c>
      <c r="O82" s="6">
        <v>59.572192035337899</v>
      </c>
      <c r="P82" s="6">
        <v>12.431616569999999</v>
      </c>
      <c r="Q82" s="6">
        <v>99.999999999999801</v>
      </c>
      <c r="R82" s="6">
        <v>0.42871585314348598</v>
      </c>
      <c r="S82" s="6">
        <v>99.219641921669506</v>
      </c>
    </row>
    <row r="83" spans="1:19" x14ac:dyDescent="0.25">
      <c r="A83" s="6" t="s">
        <v>53</v>
      </c>
      <c r="B83" s="6" t="s">
        <v>54</v>
      </c>
      <c r="C83" s="6" t="s">
        <v>11</v>
      </c>
      <c r="D83" s="6">
        <v>405.80077575000001</v>
      </c>
      <c r="E83" s="6">
        <v>36.035434087951401</v>
      </c>
      <c r="F83" s="6">
        <v>86.691248519791102</v>
      </c>
      <c r="G83" s="6">
        <v>11.519285948121199</v>
      </c>
      <c r="H83" s="6">
        <v>62.298118520000003</v>
      </c>
      <c r="I83" s="6">
        <v>77.317699221411502</v>
      </c>
      <c r="J83" s="6">
        <v>13.308751480208899</v>
      </c>
      <c r="K83" s="6">
        <v>75.034933395829</v>
      </c>
      <c r="L83" s="6"/>
      <c r="M83" s="6"/>
      <c r="N83" s="6"/>
      <c r="O83" s="6"/>
      <c r="P83" s="6"/>
      <c r="Q83" s="6"/>
      <c r="R83" s="6"/>
      <c r="S83" s="6"/>
    </row>
    <row r="84" spans="1:19" x14ac:dyDescent="0.25">
      <c r="A84" s="6" t="s">
        <v>53</v>
      </c>
      <c r="B84" s="6" t="s">
        <v>54</v>
      </c>
      <c r="C84" s="6" t="s">
        <v>12</v>
      </c>
      <c r="D84" s="6">
        <v>13400.018103259999</v>
      </c>
      <c r="E84" s="6">
        <v>8.2860500357531492</v>
      </c>
      <c r="F84" s="6">
        <v>69.190809290273904</v>
      </c>
      <c r="G84" s="6">
        <v>4.3358212212416998</v>
      </c>
      <c r="H84" s="6">
        <v>5563.4666990200003</v>
      </c>
      <c r="I84" s="6">
        <v>12.7217229831897</v>
      </c>
      <c r="J84" s="6">
        <v>28.726883829435501</v>
      </c>
      <c r="K84" s="6">
        <v>10.076735204885701</v>
      </c>
      <c r="L84" s="6">
        <v>369.12627248000001</v>
      </c>
      <c r="M84" s="6">
        <v>33.016523856592997</v>
      </c>
      <c r="N84" s="6">
        <v>1.90597843423658</v>
      </c>
      <c r="O84" s="6">
        <v>33.310230949724897</v>
      </c>
      <c r="P84" s="6">
        <v>34.149107280000003</v>
      </c>
      <c r="Q84" s="6">
        <v>70.329485702227501</v>
      </c>
      <c r="R84" s="6">
        <v>0.17632844605402101</v>
      </c>
      <c r="S84" s="6">
        <v>71.763514362264104</v>
      </c>
    </row>
    <row r="85" spans="1:19" x14ac:dyDescent="0.25">
      <c r="A85" s="6" t="s">
        <v>55</v>
      </c>
      <c r="B85" s="6" t="s">
        <v>56</v>
      </c>
      <c r="C85" s="6" t="s">
        <v>11</v>
      </c>
      <c r="D85" s="6">
        <v>32.018771327000003</v>
      </c>
      <c r="E85" s="6">
        <v>25.9918100779044</v>
      </c>
      <c r="F85" s="6">
        <v>85.294117647058798</v>
      </c>
      <c r="G85" s="6">
        <v>7.0134652712071901</v>
      </c>
      <c r="H85" s="6">
        <v>5.5204778149999996</v>
      </c>
      <c r="I85" s="6">
        <v>43.528575006600803</v>
      </c>
      <c r="J85" s="6">
        <v>14.705882352941201</v>
      </c>
      <c r="K85" s="6">
        <v>40.678098573001698</v>
      </c>
      <c r="L85" s="6"/>
      <c r="M85" s="6"/>
      <c r="N85" s="6"/>
      <c r="O85" s="6"/>
      <c r="P85" s="6"/>
      <c r="Q85" s="6"/>
      <c r="R85" s="6"/>
      <c r="S85" s="6"/>
    </row>
    <row r="86" spans="1:19" x14ac:dyDescent="0.25">
      <c r="A86" s="6" t="s">
        <v>55</v>
      </c>
      <c r="B86" s="6" t="s">
        <v>56</v>
      </c>
      <c r="C86" s="6" t="s">
        <v>12</v>
      </c>
      <c r="D86" s="6">
        <v>719.87030707600002</v>
      </c>
      <c r="E86" s="6">
        <v>8.8592706359828703</v>
      </c>
      <c r="F86" s="6">
        <v>75.2886836027714</v>
      </c>
      <c r="G86" s="6">
        <v>4.2509326141394403</v>
      </c>
      <c r="H86" s="6">
        <v>228.54778154100001</v>
      </c>
      <c r="I86" s="6">
        <v>14.297352108316399</v>
      </c>
      <c r="J86" s="6">
        <v>23.9030023094688</v>
      </c>
      <c r="K86" s="6">
        <v>12.9730230466738</v>
      </c>
      <c r="L86" s="6">
        <v>6.624573378</v>
      </c>
      <c r="M86" s="6">
        <v>51.795255941173899</v>
      </c>
      <c r="N86" s="6">
        <v>0.69284064665126999</v>
      </c>
      <c r="O86" s="6">
        <v>52.479279985061901</v>
      </c>
      <c r="P86" s="6">
        <v>1.104095563</v>
      </c>
      <c r="Q86" s="6">
        <v>99.999999999999702</v>
      </c>
      <c r="R86" s="6">
        <v>0.115473441108545</v>
      </c>
      <c r="S86" s="6">
        <v>99.006276488959202</v>
      </c>
    </row>
    <row r="87" spans="1:19" x14ac:dyDescent="0.25">
      <c r="A87" s="6" t="s">
        <v>57</v>
      </c>
      <c r="B87" s="6" t="s">
        <v>58</v>
      </c>
      <c r="C87" s="6" t="s">
        <v>11</v>
      </c>
      <c r="D87" s="6">
        <v>476.26145050999997</v>
      </c>
      <c r="E87" s="6">
        <v>30.385270998574601</v>
      </c>
      <c r="F87" s="6">
        <v>75.724933341106805</v>
      </c>
      <c r="G87" s="6">
        <v>14.549591852402701</v>
      </c>
      <c r="H87" s="6">
        <v>152.67466009</v>
      </c>
      <c r="I87" s="6">
        <v>49.729512129226002</v>
      </c>
      <c r="J87" s="6">
        <v>24.275066658893198</v>
      </c>
      <c r="K87" s="6">
        <v>45.386770246411601</v>
      </c>
      <c r="L87" s="6"/>
      <c r="M87" s="6"/>
      <c r="N87" s="6"/>
      <c r="O87" s="6"/>
      <c r="P87" s="6"/>
      <c r="Q87" s="6"/>
      <c r="R87" s="6"/>
      <c r="S87" s="6"/>
    </row>
    <row r="88" spans="1:19" x14ac:dyDescent="0.25">
      <c r="A88" s="6" t="s">
        <v>57</v>
      </c>
      <c r="B88" s="6" t="s">
        <v>58</v>
      </c>
      <c r="C88" s="6" t="s">
        <v>12</v>
      </c>
      <c r="D88" s="6">
        <v>14649.092432609999</v>
      </c>
      <c r="E88" s="6">
        <v>6.0836412532551698</v>
      </c>
      <c r="F88" s="6">
        <v>62.366831742966902</v>
      </c>
      <c r="G88" s="6">
        <v>4.3488801472010703</v>
      </c>
      <c r="H88" s="6">
        <v>8130.4624149900001</v>
      </c>
      <c r="I88" s="6">
        <v>10.0991771338247</v>
      </c>
      <c r="J88" s="6">
        <v>34.614511701722797</v>
      </c>
      <c r="K88" s="6">
        <v>7.8931857300803596</v>
      </c>
      <c r="L88" s="6">
        <v>616.29978198000003</v>
      </c>
      <c r="M88" s="6">
        <v>26.634845480868499</v>
      </c>
      <c r="N88" s="6">
        <v>2.6238256726683602</v>
      </c>
      <c r="O88" s="6">
        <v>25.5385482380733</v>
      </c>
      <c r="P88" s="6">
        <v>92.740226390000004</v>
      </c>
      <c r="Q88" s="6">
        <v>70.832230244383197</v>
      </c>
      <c r="R88" s="6">
        <v>0.39483088264187299</v>
      </c>
      <c r="S88" s="6">
        <v>70.6407619794591</v>
      </c>
    </row>
    <row r="89" spans="1:19" x14ac:dyDescent="0.25">
      <c r="A89" s="6" t="s">
        <v>59</v>
      </c>
      <c r="B89" s="6" t="s">
        <v>60</v>
      </c>
      <c r="C89" s="6" t="s">
        <v>11</v>
      </c>
      <c r="D89" s="6">
        <v>24.147902551000001</v>
      </c>
      <c r="E89" s="6">
        <v>31.743652727193201</v>
      </c>
      <c r="F89" s="6">
        <v>70.797717588052393</v>
      </c>
      <c r="G89" s="6">
        <v>17.829326501620098</v>
      </c>
      <c r="H89" s="6">
        <v>9.9604040069999993</v>
      </c>
      <c r="I89" s="6">
        <v>49.0662859908686</v>
      </c>
      <c r="J89" s="6">
        <v>29.2022824119476</v>
      </c>
      <c r="K89" s="6">
        <v>43.225238515275699</v>
      </c>
      <c r="L89" s="6"/>
      <c r="M89" s="6"/>
      <c r="N89" s="6"/>
      <c r="O89" s="6"/>
      <c r="P89" s="6"/>
      <c r="Q89" s="6"/>
      <c r="R89" s="6"/>
      <c r="S89" s="6"/>
    </row>
    <row r="90" spans="1:19" x14ac:dyDescent="0.25">
      <c r="A90" s="6" t="s">
        <v>59</v>
      </c>
      <c r="B90" s="6" t="s">
        <v>60</v>
      </c>
      <c r="C90" s="6" t="s">
        <v>12</v>
      </c>
      <c r="D90" s="6">
        <v>1045.5399207800001</v>
      </c>
      <c r="E90" s="6">
        <v>6.3784518090312501</v>
      </c>
      <c r="F90" s="6">
        <v>76.211279422087301</v>
      </c>
      <c r="G90" s="6">
        <v>3.1981253376118901</v>
      </c>
      <c r="H90" s="6">
        <v>206.177887298</v>
      </c>
      <c r="I90" s="6">
        <v>15.6932741838502</v>
      </c>
      <c r="J90" s="6">
        <v>15.028675870932901</v>
      </c>
      <c r="K90" s="6">
        <v>14.467758763591</v>
      </c>
      <c r="L90" s="6">
        <v>120.178751996</v>
      </c>
      <c r="M90" s="6">
        <v>17.669820784489598</v>
      </c>
      <c r="N90" s="6">
        <v>8.7600447069797696</v>
      </c>
      <c r="O90" s="6">
        <v>16.419516067515399</v>
      </c>
      <c r="P90" s="6"/>
      <c r="Q90" s="6"/>
      <c r="R90" s="6"/>
      <c r="S90" s="6"/>
    </row>
    <row r="91" spans="1:19" x14ac:dyDescent="0.25">
      <c r="A91" s="6" t="s">
        <v>61</v>
      </c>
      <c r="B91" s="6" t="s">
        <v>62</v>
      </c>
      <c r="C91" s="6" t="s">
        <v>11</v>
      </c>
      <c r="D91" s="6">
        <v>23.748516119000001</v>
      </c>
      <c r="E91" s="6">
        <v>44.411792237282</v>
      </c>
      <c r="F91" s="6">
        <v>40.162643839370297</v>
      </c>
      <c r="G91" s="6">
        <v>31.6670195681086</v>
      </c>
      <c r="H91" s="6">
        <v>14.032750733</v>
      </c>
      <c r="I91" s="6">
        <v>57.9399150557363</v>
      </c>
      <c r="J91" s="6">
        <v>23.731687780073099</v>
      </c>
      <c r="K91" s="6">
        <v>53.7191971224292</v>
      </c>
      <c r="L91" s="6">
        <v>21.349591699000001</v>
      </c>
      <c r="M91" s="6">
        <v>49.681999985685501</v>
      </c>
      <c r="N91" s="6">
        <v>36.105668380556502</v>
      </c>
      <c r="O91" s="6">
        <v>35.466320244079</v>
      </c>
      <c r="P91" s="6"/>
      <c r="Q91" s="6"/>
      <c r="R91" s="6"/>
      <c r="S91" s="6"/>
    </row>
    <row r="92" spans="1:19" x14ac:dyDescent="0.25">
      <c r="A92" s="6" t="s">
        <v>61</v>
      </c>
      <c r="B92" s="6" t="s">
        <v>62</v>
      </c>
      <c r="C92" s="6" t="s">
        <v>12</v>
      </c>
      <c r="D92" s="6">
        <v>1512.6931540359999</v>
      </c>
      <c r="E92" s="6">
        <v>8.1307952719432794</v>
      </c>
      <c r="F92" s="6">
        <v>60.164533809726898</v>
      </c>
      <c r="G92" s="6">
        <v>5.9307893455572902</v>
      </c>
      <c r="H92" s="6">
        <v>864.74786003099996</v>
      </c>
      <c r="I92" s="6">
        <v>10.197640828182401</v>
      </c>
      <c r="J92" s="6">
        <v>34.393724677679003</v>
      </c>
      <c r="K92" s="6">
        <v>8.8817600778024506</v>
      </c>
      <c r="L92" s="6">
        <v>136.81956147400001</v>
      </c>
      <c r="M92" s="6">
        <v>34.095438500595499</v>
      </c>
      <c r="N92" s="6">
        <v>5.4417415125940201</v>
      </c>
      <c r="O92" s="6">
        <v>32.3122814832562</v>
      </c>
      <c r="P92" s="6"/>
      <c r="Q92" s="6"/>
      <c r="R92" s="6"/>
      <c r="S92" s="6"/>
    </row>
    <row r="93" spans="1:19" x14ac:dyDescent="0.25">
      <c r="A93" s="6" t="s">
        <v>63</v>
      </c>
      <c r="B93" s="6" t="s">
        <v>64</v>
      </c>
      <c r="C93" s="6" t="s">
        <v>11</v>
      </c>
      <c r="D93" s="6">
        <v>12.006773920000001</v>
      </c>
      <c r="E93" s="6">
        <v>29.387690682262999</v>
      </c>
      <c r="F93" s="6">
        <v>76.923076923076906</v>
      </c>
      <c r="G93" s="6">
        <v>15.3057418724391</v>
      </c>
      <c r="H93" s="6">
        <v>3.6020321759999998</v>
      </c>
      <c r="I93" s="6">
        <v>56.853524361496099</v>
      </c>
      <c r="J93" s="6">
        <v>23.076923076923102</v>
      </c>
      <c r="K93" s="6">
        <v>51.019139574796903</v>
      </c>
      <c r="L93" s="6"/>
      <c r="M93" s="6"/>
      <c r="N93" s="6"/>
      <c r="O93" s="6"/>
      <c r="P93" s="6"/>
      <c r="Q93" s="6"/>
      <c r="R93" s="6"/>
      <c r="S93" s="6"/>
    </row>
    <row r="94" spans="1:19" x14ac:dyDescent="0.25">
      <c r="A94" s="6" t="s">
        <v>63</v>
      </c>
      <c r="B94" s="6" t="s">
        <v>64</v>
      </c>
      <c r="C94" s="6" t="s">
        <v>12</v>
      </c>
      <c r="D94" s="6">
        <v>497.08044028799998</v>
      </c>
      <c r="E94" s="6">
        <v>9.5065102254471991</v>
      </c>
      <c r="F94" s="6">
        <v>79.310344827586206</v>
      </c>
      <c r="G94" s="6">
        <v>3.7682556738917801</v>
      </c>
      <c r="H94" s="6">
        <v>124.870448768</v>
      </c>
      <c r="I94" s="6">
        <v>18.190851373576098</v>
      </c>
      <c r="J94" s="6">
        <v>19.923371647509601</v>
      </c>
      <c r="K94" s="6">
        <v>14.7701182544681</v>
      </c>
      <c r="L94" s="6">
        <v>2.401354784</v>
      </c>
      <c r="M94" s="6">
        <v>70.172946526723607</v>
      </c>
      <c r="N94" s="6">
        <v>0.38314176245210702</v>
      </c>
      <c r="O94" s="6">
        <v>68.614118241801293</v>
      </c>
      <c r="P94" s="6">
        <v>2.401354784</v>
      </c>
      <c r="Q94" s="6">
        <v>70.172946526723607</v>
      </c>
      <c r="R94" s="6">
        <v>0.38314176245210702</v>
      </c>
      <c r="S94" s="6">
        <v>70.570249259653707</v>
      </c>
    </row>
    <row r="95" spans="1:19" x14ac:dyDescent="0.25">
      <c r="A95" s="6" t="s">
        <v>65</v>
      </c>
      <c r="B95" s="6" t="s">
        <v>66</v>
      </c>
      <c r="C95" s="6" t="s">
        <v>11</v>
      </c>
      <c r="D95" s="6">
        <v>22.628886650999998</v>
      </c>
      <c r="E95" s="6">
        <v>32.985194982341497</v>
      </c>
      <c r="F95" s="6">
        <v>84</v>
      </c>
      <c r="G95" s="6">
        <v>6.9298692645018898</v>
      </c>
      <c r="H95" s="6">
        <v>4.3102641239999997</v>
      </c>
      <c r="I95" s="6">
        <v>48.617243480439797</v>
      </c>
      <c r="J95" s="6">
        <v>16</v>
      </c>
      <c r="K95" s="6">
        <v>36.381813638634902</v>
      </c>
      <c r="L95" s="6"/>
      <c r="M95" s="6"/>
      <c r="N95" s="6"/>
      <c r="O95" s="6"/>
      <c r="P95" s="6"/>
      <c r="Q95" s="6"/>
      <c r="R95" s="6"/>
      <c r="S95" s="6"/>
    </row>
    <row r="96" spans="1:19" x14ac:dyDescent="0.25">
      <c r="A96" s="6" t="s">
        <v>65</v>
      </c>
      <c r="B96" s="6" t="s">
        <v>66</v>
      </c>
      <c r="C96" s="6" t="s">
        <v>12</v>
      </c>
      <c r="D96" s="6">
        <v>530.16248725200001</v>
      </c>
      <c r="E96" s="6">
        <v>21.303295331062198</v>
      </c>
      <c r="F96" s="6">
        <v>78.972712680577899</v>
      </c>
      <c r="G96" s="6">
        <v>3.3598407564964901</v>
      </c>
      <c r="H96" s="6">
        <v>101.291206914</v>
      </c>
      <c r="I96" s="6">
        <v>19.4474899253788</v>
      </c>
      <c r="J96" s="6">
        <v>15.088282504012801</v>
      </c>
      <c r="K96" s="6">
        <v>13.1771030965651</v>
      </c>
      <c r="L96" s="6">
        <v>32.326980929999998</v>
      </c>
      <c r="M96" s="6">
        <v>25.599873737062399</v>
      </c>
      <c r="N96" s="6">
        <v>4.8154093097913302</v>
      </c>
      <c r="O96" s="6">
        <v>28.752017079250699</v>
      </c>
      <c r="P96" s="6">
        <v>7.5429622170000004</v>
      </c>
      <c r="Q96" s="6">
        <v>41.089070180665999</v>
      </c>
      <c r="R96" s="6">
        <v>1.1235955056179801</v>
      </c>
      <c r="S96" s="6">
        <v>31.813905773425599</v>
      </c>
    </row>
    <row r="97" spans="1:19" x14ac:dyDescent="0.25">
      <c r="A97" s="6" t="s">
        <v>67</v>
      </c>
      <c r="B97" s="6" t="s">
        <v>68</v>
      </c>
      <c r="C97" s="6" t="s">
        <v>11</v>
      </c>
      <c r="D97" s="6">
        <v>91.220265937999997</v>
      </c>
      <c r="E97" s="6">
        <v>30.446453281901899</v>
      </c>
      <c r="F97" s="6">
        <v>93.415700064350602</v>
      </c>
      <c r="G97" s="6">
        <v>6.9515886044534696</v>
      </c>
      <c r="H97" s="6"/>
      <c r="I97" s="6"/>
      <c r="J97" s="6"/>
      <c r="K97" s="6"/>
      <c r="L97" s="6">
        <v>6.4295572449999998</v>
      </c>
      <c r="M97" s="6">
        <v>99.999999999999801</v>
      </c>
      <c r="N97" s="6">
        <v>6.5842999356493799</v>
      </c>
      <c r="O97" s="6">
        <v>98.626660752254693</v>
      </c>
      <c r="P97" s="6"/>
      <c r="Q97" s="6"/>
      <c r="R97" s="6"/>
      <c r="S97" s="6"/>
    </row>
    <row r="98" spans="1:19" x14ac:dyDescent="0.25">
      <c r="A98" s="6" t="s">
        <v>67</v>
      </c>
      <c r="B98" s="6" t="s">
        <v>68</v>
      </c>
      <c r="C98" s="6" t="s">
        <v>12</v>
      </c>
      <c r="D98" s="6">
        <v>3620.6236004560001</v>
      </c>
      <c r="E98" s="6">
        <v>5.3981513029871904</v>
      </c>
      <c r="F98" s="6">
        <v>79.064780890415093</v>
      </c>
      <c r="G98" s="6">
        <v>2.8966103259810398</v>
      </c>
      <c r="H98" s="6">
        <v>811.11632490800002</v>
      </c>
      <c r="I98" s="6">
        <v>14.027829927104101</v>
      </c>
      <c r="J98" s="6">
        <v>17.712621244973601</v>
      </c>
      <c r="K98" s="6">
        <v>12.231172149623299</v>
      </c>
      <c r="L98" s="6">
        <v>112.345789482</v>
      </c>
      <c r="M98" s="6">
        <v>26.849073807604899</v>
      </c>
      <c r="N98" s="6">
        <v>2.4533329640331298</v>
      </c>
      <c r="O98" s="6">
        <v>26.347935570040001</v>
      </c>
      <c r="P98" s="6">
        <v>35.227045754999999</v>
      </c>
      <c r="Q98" s="6">
        <v>52.0618402247528</v>
      </c>
      <c r="R98" s="6">
        <v>0.769264900578154</v>
      </c>
      <c r="S98" s="6">
        <v>52.482827083348603</v>
      </c>
    </row>
    <row r="99" spans="1:19" x14ac:dyDescent="0.25">
      <c r="A99" s="6" t="s">
        <v>69</v>
      </c>
      <c r="B99" s="6" t="s">
        <v>70</v>
      </c>
      <c r="C99" s="6" t="s">
        <v>11</v>
      </c>
      <c r="D99" s="6">
        <v>851.22558394999999</v>
      </c>
      <c r="E99" s="6">
        <v>44.9731299376541</v>
      </c>
      <c r="F99" s="6">
        <v>52.752225688939397</v>
      </c>
      <c r="G99" s="6">
        <v>36.277700789470302</v>
      </c>
      <c r="H99" s="6">
        <v>569.99259549999999</v>
      </c>
      <c r="I99" s="6">
        <v>74.266451729743594</v>
      </c>
      <c r="J99" s="6">
        <v>35.323630546102699</v>
      </c>
      <c r="K99" s="6">
        <v>55.490898482301901</v>
      </c>
      <c r="L99" s="6">
        <v>192.41152589999999</v>
      </c>
      <c r="M99" s="6">
        <v>100</v>
      </c>
      <c r="N99" s="6">
        <v>11.924143764957901</v>
      </c>
      <c r="O99" s="6">
        <v>95.496643941575897</v>
      </c>
      <c r="P99" s="6"/>
      <c r="Q99" s="6"/>
      <c r="R99" s="6"/>
      <c r="S99" s="6"/>
    </row>
    <row r="100" spans="1:19" x14ac:dyDescent="0.25">
      <c r="A100" s="6" t="s">
        <v>69</v>
      </c>
      <c r="B100" s="6" t="s">
        <v>70</v>
      </c>
      <c r="C100" s="6" t="s">
        <v>12</v>
      </c>
      <c r="D100" s="6">
        <v>92329.759987800004</v>
      </c>
      <c r="E100" s="6">
        <v>5.6180073707405196</v>
      </c>
      <c r="F100" s="6">
        <v>67.626103021387607</v>
      </c>
      <c r="G100" s="6">
        <v>3.3175776171862399</v>
      </c>
      <c r="H100" s="6">
        <v>39356.218349199997</v>
      </c>
      <c r="I100" s="6">
        <v>10.307327127218199</v>
      </c>
      <c r="J100" s="6">
        <v>28.8261084721427</v>
      </c>
      <c r="K100" s="6">
        <v>8.0031907226886005</v>
      </c>
      <c r="L100" s="6">
        <v>3319.9794836999999</v>
      </c>
      <c r="M100" s="6">
        <v>24.045811314556499</v>
      </c>
      <c r="N100" s="6">
        <v>2.4316891392683799</v>
      </c>
      <c r="O100" s="6">
        <v>23.294294170224099</v>
      </c>
      <c r="P100" s="6">
        <v>1523.8078507</v>
      </c>
      <c r="Q100" s="6">
        <v>47.589367092359304</v>
      </c>
      <c r="R100" s="6">
        <v>1.1160993672013599</v>
      </c>
      <c r="S100" s="6">
        <v>47.521685954528401</v>
      </c>
    </row>
    <row r="101" spans="1:19" x14ac:dyDescent="0.25">
      <c r="A101" s="6" t="s">
        <v>71</v>
      </c>
      <c r="B101" s="6" t="s">
        <v>72</v>
      </c>
      <c r="C101" s="6" t="s">
        <v>11</v>
      </c>
      <c r="D101" s="6">
        <v>116.50789127100001</v>
      </c>
      <c r="E101" s="6">
        <v>23.210236140687801</v>
      </c>
      <c r="F101" s="6">
        <v>73.7569555983886</v>
      </c>
      <c r="G101" s="6">
        <v>12.002431512936701</v>
      </c>
      <c r="H101" s="6">
        <v>41.454012560000002</v>
      </c>
      <c r="I101" s="6">
        <v>38.299709060181002</v>
      </c>
      <c r="J101" s="6">
        <v>26.2430444016114</v>
      </c>
      <c r="K101" s="6">
        <v>33.733235924335702</v>
      </c>
      <c r="L101" s="6"/>
      <c r="M101" s="6"/>
      <c r="N101" s="6"/>
      <c r="O101" s="6"/>
      <c r="P101" s="6"/>
      <c r="Q101" s="6"/>
      <c r="R101" s="6"/>
      <c r="S101" s="6"/>
    </row>
    <row r="102" spans="1:19" x14ac:dyDescent="0.25">
      <c r="A102" s="6" t="s">
        <v>71</v>
      </c>
      <c r="B102" s="6" t="s">
        <v>72</v>
      </c>
      <c r="C102" s="6" t="s">
        <v>12</v>
      </c>
      <c r="D102" s="6">
        <v>2308.384678808</v>
      </c>
      <c r="E102" s="6">
        <v>6.7263842102357101</v>
      </c>
      <c r="F102" s="6">
        <v>71.079666797062004</v>
      </c>
      <c r="G102" s="6">
        <v>4.26593753090419</v>
      </c>
      <c r="H102" s="6">
        <v>764.01474700100005</v>
      </c>
      <c r="I102" s="6">
        <v>14.796848740258699</v>
      </c>
      <c r="J102" s="6">
        <v>23.5255042815979</v>
      </c>
      <c r="K102" s="6">
        <v>12.7617786954688</v>
      </c>
      <c r="L102" s="6">
        <v>150.90874433900001</v>
      </c>
      <c r="M102" s="6">
        <v>20.839930263762898</v>
      </c>
      <c r="N102" s="6">
        <v>4.6467745878118096</v>
      </c>
      <c r="O102" s="6">
        <v>21.298028826142801</v>
      </c>
      <c r="P102" s="6">
        <v>24.293827479000001</v>
      </c>
      <c r="Q102" s="6">
        <v>45.088325214199003</v>
      </c>
      <c r="R102" s="6">
        <v>0.74805433352828699</v>
      </c>
      <c r="S102" s="6">
        <v>45.0652708988667</v>
      </c>
    </row>
    <row r="103" spans="1:19" x14ac:dyDescent="0.25">
      <c r="A103" s="6" t="s">
        <v>73</v>
      </c>
      <c r="B103" s="6" t="s">
        <v>74</v>
      </c>
      <c r="C103" s="6" t="s">
        <v>11</v>
      </c>
      <c r="D103" s="6">
        <v>10.847471582000001</v>
      </c>
      <c r="E103" s="6">
        <v>58.041196375415403</v>
      </c>
      <c r="F103" s="6">
        <v>100</v>
      </c>
      <c r="G103" s="6">
        <v>0</v>
      </c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</row>
    <row r="104" spans="1:19" x14ac:dyDescent="0.25">
      <c r="A104" s="6" t="s">
        <v>73</v>
      </c>
      <c r="B104" s="6" t="s">
        <v>74</v>
      </c>
      <c r="C104" s="6" t="s">
        <v>12</v>
      </c>
      <c r="D104" s="6">
        <v>1122.48004352</v>
      </c>
      <c r="E104" s="6">
        <v>7.6852880165395003</v>
      </c>
      <c r="F104" s="6">
        <v>89.030462768308794</v>
      </c>
      <c r="G104" s="6">
        <v>2.0150281904542902</v>
      </c>
      <c r="H104" s="6">
        <v>103.424503401</v>
      </c>
      <c r="I104" s="6">
        <v>20.7194508351682</v>
      </c>
      <c r="J104" s="6">
        <v>8.2032027674169505</v>
      </c>
      <c r="K104" s="6">
        <v>19.878751597445198</v>
      </c>
      <c r="L104" s="6">
        <v>20.891315447</v>
      </c>
      <c r="M104" s="6">
        <v>39.185451348832501</v>
      </c>
      <c r="N104" s="6">
        <v>1.65701251690181</v>
      </c>
      <c r="O104" s="6">
        <v>38.509540990002399</v>
      </c>
      <c r="P104" s="6">
        <v>13.986131365</v>
      </c>
      <c r="Q104" s="6">
        <v>58.999330810268297</v>
      </c>
      <c r="R104" s="6">
        <v>1.1093219473724401</v>
      </c>
      <c r="S104" s="6">
        <v>56.187900116746597</v>
      </c>
    </row>
    <row r="105" spans="1:19" x14ac:dyDescent="0.25">
      <c r="A105" s="6" t="s">
        <v>75</v>
      </c>
      <c r="B105" s="6" t="s">
        <v>76</v>
      </c>
      <c r="C105" s="6" t="s">
        <v>11</v>
      </c>
      <c r="D105" s="6">
        <v>3.334376958</v>
      </c>
      <c r="E105" s="6">
        <v>73.702773119008896</v>
      </c>
      <c r="F105" s="6">
        <v>60</v>
      </c>
      <c r="G105" s="6">
        <v>41.662962798339301</v>
      </c>
      <c r="H105" s="6">
        <v>2.2229179719999999</v>
      </c>
      <c r="I105" s="6">
        <v>69.721668877839704</v>
      </c>
      <c r="J105" s="6">
        <v>40</v>
      </c>
      <c r="K105" s="6">
        <v>62.494444197508898</v>
      </c>
      <c r="L105" s="6"/>
      <c r="M105" s="6"/>
      <c r="N105" s="6"/>
      <c r="O105" s="6"/>
      <c r="P105" s="6"/>
      <c r="Q105" s="6"/>
      <c r="R105" s="6"/>
      <c r="S105" s="6"/>
    </row>
    <row r="106" spans="1:19" x14ac:dyDescent="0.25">
      <c r="A106" s="6" t="s">
        <v>75</v>
      </c>
      <c r="B106" s="6" t="s">
        <v>76</v>
      </c>
      <c r="C106" s="6" t="s">
        <v>12</v>
      </c>
      <c r="D106" s="6">
        <v>395.67939901599999</v>
      </c>
      <c r="E106" s="6">
        <v>11.5980209748431</v>
      </c>
      <c r="F106" s="6">
        <v>87.684729064039402</v>
      </c>
      <c r="G106" s="6">
        <v>1.9740856846396</v>
      </c>
      <c r="H106" s="6">
        <v>45.569818425999998</v>
      </c>
      <c r="I106" s="6">
        <v>19.084056250903298</v>
      </c>
      <c r="J106" s="6">
        <v>10.098522167487699</v>
      </c>
      <c r="K106" s="6">
        <v>15.7132900091826</v>
      </c>
      <c r="L106" s="6">
        <v>10.003130874</v>
      </c>
      <c r="M106" s="6">
        <v>46.1850515308886</v>
      </c>
      <c r="N106" s="6">
        <v>2.2167487684729101</v>
      </c>
      <c r="O106" s="6">
        <v>41.225025517529602</v>
      </c>
      <c r="P106" s="6"/>
      <c r="Q106" s="6"/>
      <c r="R106" s="6"/>
      <c r="S106" s="6"/>
    </row>
    <row r="107" spans="1:19" x14ac:dyDescent="0.25">
      <c r="A107" s="6" t="s">
        <v>77</v>
      </c>
      <c r="B107" s="6" t="s">
        <v>78</v>
      </c>
      <c r="C107" s="6" t="s">
        <v>11</v>
      </c>
      <c r="D107" s="6">
        <v>5.2354907830000004</v>
      </c>
      <c r="E107" s="6">
        <v>70.643214794149799</v>
      </c>
      <c r="F107" s="6">
        <v>57.047232722978301</v>
      </c>
      <c r="G107" s="6">
        <v>43.896801390186504</v>
      </c>
      <c r="H107" s="6">
        <v>3.9419759110000001</v>
      </c>
      <c r="I107" s="6">
        <v>72.116368663600795</v>
      </c>
      <c r="J107" s="6">
        <v>42.952767277021699</v>
      </c>
      <c r="K107" s="6">
        <v>58.301040967853602</v>
      </c>
      <c r="L107" s="6"/>
      <c r="M107" s="6"/>
      <c r="N107" s="6"/>
      <c r="O107" s="6"/>
      <c r="P107" s="6"/>
      <c r="Q107" s="6"/>
      <c r="R107" s="6"/>
      <c r="S107" s="6"/>
    </row>
    <row r="108" spans="1:19" x14ac:dyDescent="0.25">
      <c r="A108" s="6" t="s">
        <v>77</v>
      </c>
      <c r="B108" s="6" t="s">
        <v>78</v>
      </c>
      <c r="C108" s="6" t="s">
        <v>12</v>
      </c>
      <c r="D108" s="6">
        <v>541.35903022299999</v>
      </c>
      <c r="E108" s="6">
        <v>9.7355843319729001</v>
      </c>
      <c r="F108" s="6">
        <v>55.501141434101299</v>
      </c>
      <c r="G108" s="6">
        <v>8.0235796408233995</v>
      </c>
      <c r="H108" s="6">
        <v>308.36428137000001</v>
      </c>
      <c r="I108" s="6">
        <v>14.339498591835399</v>
      </c>
      <c r="J108" s="6">
        <v>31.614083515872</v>
      </c>
      <c r="K108" s="6">
        <v>12.120142733636699</v>
      </c>
      <c r="L108" s="6">
        <v>110.57514318600001</v>
      </c>
      <c r="M108" s="6">
        <v>22.2988854082583</v>
      </c>
      <c r="N108" s="6">
        <v>11.3363707233888</v>
      </c>
      <c r="O108" s="6">
        <v>21.0759364196342</v>
      </c>
      <c r="P108" s="6">
        <v>15.103160817999999</v>
      </c>
      <c r="Q108" s="6">
        <v>46.1105476491947</v>
      </c>
      <c r="R108" s="6">
        <v>1.5484043266379099</v>
      </c>
      <c r="S108" s="6">
        <v>45.681494389705001</v>
      </c>
    </row>
    <row r="109" spans="1:19" x14ac:dyDescent="0.25">
      <c r="A109" s="6" t="s">
        <v>79</v>
      </c>
      <c r="B109" s="6" t="s">
        <v>80</v>
      </c>
      <c r="C109" s="6" t="s">
        <v>11</v>
      </c>
      <c r="D109" s="6">
        <v>4.4225028689999997</v>
      </c>
      <c r="E109" s="6">
        <v>73.227855632810403</v>
      </c>
      <c r="F109" s="6">
        <v>42.857142857142897</v>
      </c>
      <c r="G109" s="6">
        <v>40.112235323601901</v>
      </c>
      <c r="H109" s="6">
        <v>4.4225028689999997</v>
      </c>
      <c r="I109" s="6">
        <v>55.167728436737001</v>
      </c>
      <c r="J109" s="6">
        <v>42.857142857142897</v>
      </c>
      <c r="K109" s="6">
        <v>57.142857142857203</v>
      </c>
      <c r="L109" s="6"/>
      <c r="M109" s="6"/>
      <c r="N109" s="6"/>
      <c r="O109" s="6"/>
      <c r="P109" s="6">
        <v>1.474167623</v>
      </c>
      <c r="Q109" s="6">
        <v>100</v>
      </c>
      <c r="R109" s="6">
        <v>14.285714285714301</v>
      </c>
      <c r="S109" s="6">
        <v>65.261741796589803</v>
      </c>
    </row>
    <row r="110" spans="1:19" x14ac:dyDescent="0.25">
      <c r="A110" s="6" t="s">
        <v>79</v>
      </c>
      <c r="B110" s="6" t="s">
        <v>80</v>
      </c>
      <c r="C110" s="6" t="s">
        <v>12</v>
      </c>
      <c r="D110" s="6">
        <v>287.46268648500001</v>
      </c>
      <c r="E110" s="6">
        <v>16.8662265939886</v>
      </c>
      <c r="F110" s="6">
        <v>86.283185840708001</v>
      </c>
      <c r="G110" s="6">
        <v>2.76245828505068</v>
      </c>
      <c r="H110" s="6">
        <v>35.380022951999997</v>
      </c>
      <c r="I110" s="6">
        <v>33.514003129991799</v>
      </c>
      <c r="J110" s="6">
        <v>10.6194690265487</v>
      </c>
      <c r="K110" s="6">
        <v>22.2891735719667</v>
      </c>
      <c r="L110" s="6">
        <v>10.319173361000001</v>
      </c>
      <c r="M110" s="6">
        <v>38.494286788437698</v>
      </c>
      <c r="N110" s="6">
        <v>3.0973451327433601</v>
      </c>
      <c r="O110" s="6">
        <v>29.686075525332601</v>
      </c>
      <c r="P110" s="6"/>
      <c r="Q110" s="6"/>
      <c r="R110" s="6"/>
      <c r="S110" s="6"/>
    </row>
    <row r="111" spans="1:19" x14ac:dyDescent="0.25">
      <c r="A111" s="6" t="s">
        <v>81</v>
      </c>
      <c r="B111" s="6" t="s">
        <v>82</v>
      </c>
      <c r="C111" s="6" t="s">
        <v>11</v>
      </c>
      <c r="D111" s="6">
        <v>9.6550711610000004</v>
      </c>
      <c r="E111" s="6">
        <v>70.256339440236701</v>
      </c>
      <c r="F111" s="6">
        <v>100</v>
      </c>
      <c r="G111" s="6">
        <v>0</v>
      </c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</row>
    <row r="112" spans="1:19" x14ac:dyDescent="0.25">
      <c r="A112" s="6" t="s">
        <v>81</v>
      </c>
      <c r="B112" s="6" t="s">
        <v>82</v>
      </c>
      <c r="C112" s="6" t="s">
        <v>12</v>
      </c>
      <c r="D112" s="6">
        <v>1155.962106337</v>
      </c>
      <c r="E112" s="6">
        <v>8.3826498312125004</v>
      </c>
      <c r="F112" s="6">
        <v>73.769197447219497</v>
      </c>
      <c r="G112" s="6">
        <v>4.2213962797915903</v>
      </c>
      <c r="H112" s="6">
        <v>338.084195889</v>
      </c>
      <c r="I112" s="6">
        <v>15.0814554061226</v>
      </c>
      <c r="J112" s="6">
        <v>21.575274538496998</v>
      </c>
      <c r="K112" s="6">
        <v>13.2845178003443</v>
      </c>
      <c r="L112" s="6">
        <v>58.157913876000002</v>
      </c>
      <c r="M112" s="6">
        <v>36.113741264724602</v>
      </c>
      <c r="N112" s="6">
        <v>3.7114215148729799</v>
      </c>
      <c r="O112" s="6">
        <v>36.070542072618103</v>
      </c>
      <c r="P112" s="6">
        <v>14.794133262000001</v>
      </c>
      <c r="Q112" s="6">
        <v>74.365386642610801</v>
      </c>
      <c r="R112" s="6">
        <v>0.94410649941045</v>
      </c>
      <c r="S112" s="6">
        <v>74.372795442313901</v>
      </c>
    </row>
    <row r="113" spans="1:19" x14ac:dyDescent="0.25">
      <c r="A113" s="6" t="s">
        <v>83</v>
      </c>
      <c r="B113" s="6" t="s">
        <v>84</v>
      </c>
      <c r="C113" s="6" t="s">
        <v>11</v>
      </c>
      <c r="D113" s="6">
        <v>25.769338438999998</v>
      </c>
      <c r="E113" s="6">
        <v>49.876026692547299</v>
      </c>
      <c r="F113" s="6">
        <v>61.7541279509134</v>
      </c>
      <c r="G113" s="6">
        <v>29.5947172980202</v>
      </c>
      <c r="H113" s="6">
        <v>15.959594174999999</v>
      </c>
      <c r="I113" s="6">
        <v>57.1137112396463</v>
      </c>
      <c r="J113" s="6">
        <v>38.2458720490866</v>
      </c>
      <c r="K113" s="6">
        <v>47.785443520477799</v>
      </c>
      <c r="L113" s="6"/>
      <c r="M113" s="6"/>
      <c r="N113" s="6"/>
      <c r="O113" s="6"/>
      <c r="P113" s="6"/>
      <c r="Q113" s="6"/>
      <c r="R113" s="6"/>
      <c r="S113" s="6"/>
    </row>
    <row r="114" spans="1:19" x14ac:dyDescent="0.25">
      <c r="A114" s="6" t="s">
        <v>83</v>
      </c>
      <c r="B114" s="6" t="s">
        <v>84</v>
      </c>
      <c r="C114" s="6" t="s">
        <v>12</v>
      </c>
      <c r="D114" s="6">
        <v>2303.4944461569999</v>
      </c>
      <c r="E114" s="6">
        <v>5.8787117921091596</v>
      </c>
      <c r="F114" s="6">
        <v>74.872456154557696</v>
      </c>
      <c r="G114" s="6">
        <v>3.39845211937907</v>
      </c>
      <c r="H114" s="6">
        <v>660.07049737</v>
      </c>
      <c r="I114" s="6">
        <v>12.892633820560899</v>
      </c>
      <c r="J114" s="6">
        <v>21.4548376514228</v>
      </c>
      <c r="K114" s="6">
        <v>11.0020396179562</v>
      </c>
      <c r="L114" s="6">
        <v>75.917260229999997</v>
      </c>
      <c r="M114" s="6">
        <v>30.5330913940861</v>
      </c>
      <c r="N114" s="6">
        <v>2.4676038387797399</v>
      </c>
      <c r="O114" s="6">
        <v>29.534600194546101</v>
      </c>
      <c r="P114" s="6">
        <v>37.075671413999999</v>
      </c>
      <c r="Q114" s="6">
        <v>44.303193153787603</v>
      </c>
      <c r="R114" s="6">
        <v>1.2051023552397599</v>
      </c>
      <c r="S114" s="6">
        <v>43.384414782927699</v>
      </c>
    </row>
    <row r="115" spans="1:19" x14ac:dyDescent="0.25">
      <c r="A115" s="6" t="s">
        <v>85</v>
      </c>
      <c r="B115" s="6" t="s">
        <v>86</v>
      </c>
      <c r="C115" s="6" t="s">
        <v>11</v>
      </c>
      <c r="D115" s="6">
        <v>34.852373608999997</v>
      </c>
      <c r="E115" s="6">
        <v>49.573313443396501</v>
      </c>
      <c r="F115" s="6">
        <v>34.8580049650175</v>
      </c>
      <c r="G115" s="6">
        <v>52.501059673309101</v>
      </c>
      <c r="H115" s="6">
        <v>65.131471261000002</v>
      </c>
      <c r="I115" s="6">
        <v>61.811138511232798</v>
      </c>
      <c r="J115" s="6">
        <v>65.1419950349825</v>
      </c>
      <c r="K115" s="6">
        <v>28.093738881931699</v>
      </c>
      <c r="L115" s="6"/>
      <c r="M115" s="6"/>
      <c r="N115" s="6"/>
      <c r="O115" s="6"/>
      <c r="P115" s="6"/>
      <c r="Q115" s="6"/>
      <c r="R115" s="6"/>
      <c r="S115" s="6"/>
    </row>
    <row r="116" spans="1:19" x14ac:dyDescent="0.25">
      <c r="A116" s="6" t="s">
        <v>85</v>
      </c>
      <c r="B116" s="6" t="s">
        <v>86</v>
      </c>
      <c r="C116" s="6" t="s">
        <v>12</v>
      </c>
      <c r="D116" s="6">
        <v>3679.959310573</v>
      </c>
      <c r="E116" s="6">
        <v>8.3946076599425492</v>
      </c>
      <c r="F116" s="6">
        <v>54.708515306352801</v>
      </c>
      <c r="G116" s="6">
        <v>6.5787183603588097</v>
      </c>
      <c r="H116" s="6">
        <v>2769.9851975470001</v>
      </c>
      <c r="I116" s="6">
        <v>10.4413522833412</v>
      </c>
      <c r="J116" s="6">
        <v>41.1802861903858</v>
      </c>
      <c r="K116" s="6">
        <v>7.89102720298553</v>
      </c>
      <c r="L116" s="6">
        <v>276.53909313700001</v>
      </c>
      <c r="M116" s="6">
        <v>29.648542399685802</v>
      </c>
      <c r="N116" s="6">
        <v>4.11119850326138</v>
      </c>
      <c r="O116" s="6">
        <v>28.362183694273401</v>
      </c>
      <c r="P116" s="6"/>
      <c r="Q116" s="6"/>
      <c r="R116" s="6"/>
      <c r="S116" s="6"/>
    </row>
    <row r="117" spans="1:19" x14ac:dyDescent="0.25">
      <c r="A117" s="6" t="s">
        <v>87</v>
      </c>
      <c r="B117" s="6" t="s">
        <v>88</v>
      </c>
      <c r="C117" s="6" t="s">
        <v>11</v>
      </c>
      <c r="D117" s="6">
        <v>44.358426534000003</v>
      </c>
      <c r="E117" s="6">
        <v>45.123305939571303</v>
      </c>
      <c r="F117" s="6">
        <v>67.487342121246101</v>
      </c>
      <c r="G117" s="6">
        <v>27.9381248669937</v>
      </c>
      <c r="H117" s="6">
        <v>21.370086606000001</v>
      </c>
      <c r="I117" s="6">
        <v>71.257145663693294</v>
      </c>
      <c r="J117" s="6">
        <v>32.512657878753899</v>
      </c>
      <c r="K117" s="6">
        <v>57.991868833246102</v>
      </c>
      <c r="L117" s="6"/>
      <c r="M117" s="6"/>
      <c r="N117" s="6"/>
      <c r="O117" s="6"/>
      <c r="P117" s="6"/>
      <c r="Q117" s="6"/>
      <c r="R117" s="6"/>
      <c r="S117" s="6"/>
    </row>
    <row r="118" spans="1:19" x14ac:dyDescent="0.25">
      <c r="A118" s="6" t="s">
        <v>87</v>
      </c>
      <c r="B118" s="6" t="s">
        <v>88</v>
      </c>
      <c r="C118" s="6" t="s">
        <v>12</v>
      </c>
      <c r="D118" s="6">
        <v>2623.5210094670001</v>
      </c>
      <c r="E118" s="6">
        <v>8.4366806574929392</v>
      </c>
      <c r="F118" s="6">
        <v>77.2050532433542</v>
      </c>
      <c r="G118" s="6">
        <v>4.4743502883809603</v>
      </c>
      <c r="H118" s="6">
        <v>721.49631165400001</v>
      </c>
      <c r="I118" s="6">
        <v>17.463511075835601</v>
      </c>
      <c r="J118" s="6">
        <v>21.2322146287853</v>
      </c>
      <c r="K118" s="6">
        <v>16.078389187714301</v>
      </c>
      <c r="L118" s="6">
        <v>53.103526225000003</v>
      </c>
      <c r="M118" s="6">
        <v>42.366201888626698</v>
      </c>
      <c r="N118" s="6">
        <v>1.56273212786046</v>
      </c>
      <c r="O118" s="6">
        <v>42.8284129908834</v>
      </c>
      <c r="P118" s="6"/>
      <c r="Q118" s="6"/>
      <c r="R118" s="6"/>
      <c r="S118" s="6"/>
    </row>
    <row r="119" spans="1:19" x14ac:dyDescent="0.25">
      <c r="A119" s="6" t="s">
        <v>89</v>
      </c>
      <c r="B119" s="6" t="s">
        <v>90</v>
      </c>
      <c r="C119" s="6" t="s">
        <v>11</v>
      </c>
      <c r="D119" s="6">
        <v>163.80010096000001</v>
      </c>
      <c r="E119" s="6">
        <v>44.044561726037799</v>
      </c>
      <c r="F119" s="6">
        <v>53.511829029542703</v>
      </c>
      <c r="G119" s="6">
        <v>31.766243109100799</v>
      </c>
      <c r="H119" s="6">
        <v>96.889813439999998</v>
      </c>
      <c r="I119" s="6">
        <v>57.9892681746501</v>
      </c>
      <c r="J119" s="6">
        <v>31.652917801141601</v>
      </c>
      <c r="K119" s="6">
        <v>49.2110476065127</v>
      </c>
      <c r="L119" s="6">
        <v>45.410818710000001</v>
      </c>
      <c r="M119" s="6">
        <v>99.999999999999801</v>
      </c>
      <c r="N119" s="6">
        <v>14.835253169315701</v>
      </c>
      <c r="O119" s="6">
        <v>90.848210230955104</v>
      </c>
      <c r="P119" s="6"/>
      <c r="Q119" s="6"/>
      <c r="R119" s="6"/>
      <c r="S119" s="6"/>
    </row>
    <row r="120" spans="1:19" x14ac:dyDescent="0.25">
      <c r="A120" s="6" t="s">
        <v>89</v>
      </c>
      <c r="B120" s="6" t="s">
        <v>90</v>
      </c>
      <c r="C120" s="6" t="s">
        <v>12</v>
      </c>
      <c r="D120" s="6">
        <v>10948.00114416</v>
      </c>
      <c r="E120" s="6">
        <v>8.1648946879809792</v>
      </c>
      <c r="F120" s="6">
        <v>56.391372373911402</v>
      </c>
      <c r="G120" s="6">
        <v>7.2483474391463796</v>
      </c>
      <c r="H120" s="6">
        <v>6000.5142056699997</v>
      </c>
      <c r="I120" s="6">
        <v>10.9948832827369</v>
      </c>
      <c r="J120" s="6">
        <v>30.907672236349999</v>
      </c>
      <c r="K120" s="6">
        <v>8.8003935796010104</v>
      </c>
      <c r="L120" s="6">
        <v>2431.5547795100001</v>
      </c>
      <c r="M120" s="6">
        <v>21.4841387458649</v>
      </c>
      <c r="N120" s="6">
        <v>12.524542993134</v>
      </c>
      <c r="O120" s="6">
        <v>19.407030469546601</v>
      </c>
      <c r="P120" s="6">
        <v>34.249266130000002</v>
      </c>
      <c r="Q120" s="6">
        <v>99.999999999999801</v>
      </c>
      <c r="R120" s="6">
        <v>0.17641239660449501</v>
      </c>
      <c r="S120" s="6">
        <v>99.984964887426301</v>
      </c>
    </row>
    <row r="121" spans="1:19" x14ac:dyDescent="0.25">
      <c r="A121" t="s">
        <v>966</v>
      </c>
    </row>
    <row r="122" spans="1:19" x14ac:dyDescent="0.25">
      <c r="A122" t="s">
        <v>967</v>
      </c>
    </row>
    <row r="123" spans="1:19" x14ac:dyDescent="0.25">
      <c r="A123" t="s">
        <v>968</v>
      </c>
    </row>
    <row r="124" spans="1:19" x14ac:dyDescent="0.25">
      <c r="A124" t="s">
        <v>971</v>
      </c>
    </row>
    <row r="125" spans="1:19" x14ac:dyDescent="0.25">
      <c r="A125" t="s">
        <v>972</v>
      </c>
    </row>
    <row r="128" spans="1:19" x14ac:dyDescent="0.25">
      <c r="L128" s="7" t="str">
        <f>HYPERLINK("#'Indice'!A1", "Ir al índice")</f>
        <v>Ir al índice</v>
      </c>
    </row>
    <row r="129" spans="1:19" ht="17.25" x14ac:dyDescent="0.3">
      <c r="A129" s="4" t="s">
        <v>851</v>
      </c>
    </row>
    <row r="130" spans="1:19" x14ac:dyDescent="0.25">
      <c r="A130" s="5" t="s">
        <v>14</v>
      </c>
      <c r="B130" s="5" t="s">
        <v>92</v>
      </c>
      <c r="C130" s="5" t="s">
        <v>7</v>
      </c>
      <c r="D130" s="5" t="s">
        <v>833</v>
      </c>
      <c r="E130" s="5" t="s">
        <v>834</v>
      </c>
      <c r="F130" s="5" t="s">
        <v>835</v>
      </c>
      <c r="G130" s="5" t="s">
        <v>836</v>
      </c>
      <c r="H130" s="5" t="s">
        <v>837</v>
      </c>
      <c r="I130" s="5" t="s">
        <v>838</v>
      </c>
      <c r="J130" s="5" t="s">
        <v>839</v>
      </c>
      <c r="K130" s="5" t="s">
        <v>840</v>
      </c>
      <c r="L130" s="5" t="s">
        <v>841</v>
      </c>
      <c r="M130" s="5" t="s">
        <v>842</v>
      </c>
      <c r="N130" s="5" t="s">
        <v>843</v>
      </c>
      <c r="O130" s="5" t="s">
        <v>844</v>
      </c>
      <c r="P130" s="5" t="s">
        <v>845</v>
      </c>
      <c r="Q130" s="5" t="s">
        <v>846</v>
      </c>
      <c r="R130" s="5" t="s">
        <v>847</v>
      </c>
      <c r="S130" s="5" t="s">
        <v>848</v>
      </c>
    </row>
    <row r="131" spans="1:19" x14ac:dyDescent="0.25">
      <c r="A131" s="6" t="s">
        <v>93</v>
      </c>
      <c r="B131" s="6" t="s">
        <v>94</v>
      </c>
      <c r="C131" s="6" t="s">
        <v>11</v>
      </c>
      <c r="D131" s="6">
        <v>716.99913331100004</v>
      </c>
      <c r="E131" s="6">
        <v>29.989279690450701</v>
      </c>
      <c r="F131" s="6">
        <v>41.690787873724702</v>
      </c>
      <c r="G131" s="6">
        <v>22.882289404539002</v>
      </c>
      <c r="H131" s="6">
        <v>498.18836063200001</v>
      </c>
      <c r="I131" s="6">
        <v>31.173042900066399</v>
      </c>
      <c r="J131" s="6">
        <v>28.967768996254001</v>
      </c>
      <c r="K131" s="6">
        <v>27.631864818933</v>
      </c>
      <c r="L131" s="6">
        <v>183.21713259000001</v>
      </c>
      <c r="M131" s="6">
        <v>58.887722835218398</v>
      </c>
      <c r="N131" s="6">
        <v>10.6533833233081</v>
      </c>
      <c r="O131" s="6">
        <v>56.171782079996397</v>
      </c>
      <c r="P131" s="6">
        <v>321.39768443000003</v>
      </c>
      <c r="Q131" s="6">
        <v>56.896798041222198</v>
      </c>
      <c r="R131" s="6">
        <v>18.688059806713099</v>
      </c>
      <c r="S131" s="6">
        <v>49.709205917639302</v>
      </c>
    </row>
    <row r="132" spans="1:19" x14ac:dyDescent="0.25">
      <c r="A132" s="6" t="s">
        <v>93</v>
      </c>
      <c r="B132" s="6" t="s">
        <v>94</v>
      </c>
      <c r="C132" s="6" t="s">
        <v>12</v>
      </c>
      <c r="D132" s="6">
        <v>29771.290437452</v>
      </c>
      <c r="E132" s="6">
        <v>6.0124514290317403</v>
      </c>
      <c r="F132" s="6">
        <v>39.913706903664199</v>
      </c>
      <c r="G132" s="6">
        <v>4.8793538412797997</v>
      </c>
      <c r="H132" s="6">
        <v>22457.111733558999</v>
      </c>
      <c r="I132" s="6">
        <v>7.37042309457388</v>
      </c>
      <c r="J132" s="6">
        <v>30.107750200458799</v>
      </c>
      <c r="K132" s="6">
        <v>5.8302445702209704</v>
      </c>
      <c r="L132" s="6">
        <v>17695.341610314001</v>
      </c>
      <c r="M132" s="6">
        <v>7.7466320308983301</v>
      </c>
      <c r="N132" s="6">
        <v>23.723750909560302</v>
      </c>
      <c r="O132" s="6">
        <v>6.8571166216190402</v>
      </c>
      <c r="P132" s="6">
        <v>4665.3955068599998</v>
      </c>
      <c r="Q132" s="6">
        <v>16.057633243894699</v>
      </c>
      <c r="R132" s="6">
        <v>6.2547919863167003</v>
      </c>
      <c r="S132" s="6">
        <v>15.133617631142499</v>
      </c>
    </row>
    <row r="133" spans="1:19" x14ac:dyDescent="0.25">
      <c r="A133" s="6" t="s">
        <v>95</v>
      </c>
      <c r="B133" s="6" t="s">
        <v>96</v>
      </c>
      <c r="C133" s="6" t="s">
        <v>11</v>
      </c>
      <c r="D133" s="6">
        <v>191.295768899</v>
      </c>
      <c r="E133" s="6">
        <v>67.3258568154816</v>
      </c>
      <c r="F133" s="6">
        <v>32.669397693591598</v>
      </c>
      <c r="G133" s="6">
        <v>40.105985834769001</v>
      </c>
      <c r="H133" s="6">
        <v>1.455017301</v>
      </c>
      <c r="I133" s="6">
        <v>99.999999999999801</v>
      </c>
      <c r="J133" s="6">
        <v>0.24848714182759801</v>
      </c>
      <c r="K133" s="6">
        <v>111.55228594191099</v>
      </c>
      <c r="L133" s="6">
        <v>237.499450682</v>
      </c>
      <c r="M133" s="6">
        <v>63.7180396931453</v>
      </c>
      <c r="N133" s="6">
        <v>40.560039832539999</v>
      </c>
      <c r="O133" s="6">
        <v>60.695447698603402</v>
      </c>
      <c r="P133" s="6">
        <v>155.30010197999999</v>
      </c>
      <c r="Q133" s="6">
        <v>100</v>
      </c>
      <c r="R133" s="6">
        <v>26.522075332040799</v>
      </c>
      <c r="S133" s="6">
        <v>63.968989856063999</v>
      </c>
    </row>
    <row r="134" spans="1:19" x14ac:dyDescent="0.25">
      <c r="A134" s="6" t="s">
        <v>95</v>
      </c>
      <c r="B134" s="6" t="s">
        <v>96</v>
      </c>
      <c r="C134" s="6" t="s">
        <v>12</v>
      </c>
      <c r="D134" s="6">
        <v>4668.5464166689999</v>
      </c>
      <c r="E134" s="6">
        <v>16.277518758750801</v>
      </c>
      <c r="F134" s="6">
        <v>28.516066755289099</v>
      </c>
      <c r="G134" s="6">
        <v>12.3357234764023</v>
      </c>
      <c r="H134" s="6">
        <v>5662.0338104980001</v>
      </c>
      <c r="I134" s="6">
        <v>13.779763180756399</v>
      </c>
      <c r="J134" s="6">
        <v>34.584412298949701</v>
      </c>
      <c r="K134" s="6">
        <v>10.8752549080187</v>
      </c>
      <c r="L134" s="6">
        <v>4261.2126806770002</v>
      </c>
      <c r="M134" s="6">
        <v>14.384151138470999</v>
      </c>
      <c r="N134" s="6">
        <v>26.028021233077801</v>
      </c>
      <c r="O134" s="6">
        <v>12.404494785171501</v>
      </c>
      <c r="P134" s="6">
        <v>1779.8422714819999</v>
      </c>
      <c r="Q134" s="6">
        <v>36.797068285342199</v>
      </c>
      <c r="R134" s="6">
        <v>10.8714997126834</v>
      </c>
      <c r="S134" s="6">
        <v>35.6879350762581</v>
      </c>
    </row>
    <row r="135" spans="1:19" x14ac:dyDescent="0.25">
      <c r="A135" s="6" t="s">
        <v>97</v>
      </c>
      <c r="B135" s="6" t="s">
        <v>98</v>
      </c>
      <c r="C135" s="6" t="s">
        <v>11</v>
      </c>
      <c r="D135" s="6">
        <v>65.569237517000005</v>
      </c>
      <c r="E135" s="6">
        <v>44.564629689785001</v>
      </c>
      <c r="F135" s="6">
        <v>34.205987649984301</v>
      </c>
      <c r="G135" s="6">
        <v>37.327217136796698</v>
      </c>
      <c r="H135" s="6">
        <v>70.156624847000003</v>
      </c>
      <c r="I135" s="6">
        <v>43.888167003719801</v>
      </c>
      <c r="J135" s="6">
        <v>36.599123826304698</v>
      </c>
      <c r="K135" s="6">
        <v>35.738182966112603</v>
      </c>
      <c r="L135" s="6">
        <v>34.040931088000001</v>
      </c>
      <c r="M135" s="6">
        <v>63.567470699325099</v>
      </c>
      <c r="N135" s="6">
        <v>17.758383542102401</v>
      </c>
      <c r="O135" s="6">
        <v>58.230784019748199</v>
      </c>
      <c r="P135" s="6">
        <v>21.922562773999999</v>
      </c>
      <c r="Q135" s="6">
        <v>95.226720058989798</v>
      </c>
      <c r="R135" s="6">
        <v>11.4365049816086</v>
      </c>
      <c r="S135" s="6">
        <v>87.936218524087806</v>
      </c>
    </row>
    <row r="136" spans="1:19" x14ac:dyDescent="0.25">
      <c r="A136" s="6" t="s">
        <v>97</v>
      </c>
      <c r="B136" s="6" t="s">
        <v>98</v>
      </c>
      <c r="C136" s="6" t="s">
        <v>12</v>
      </c>
      <c r="D136" s="6">
        <v>9423.5011376870007</v>
      </c>
      <c r="E136" s="6">
        <v>6.6177314795992501</v>
      </c>
      <c r="F136" s="6">
        <v>53.817625052576098</v>
      </c>
      <c r="G136" s="6">
        <v>4.1826875927067801</v>
      </c>
      <c r="H136" s="6">
        <v>6160.4797901040001</v>
      </c>
      <c r="I136" s="6">
        <v>6.8351448890345603</v>
      </c>
      <c r="J136" s="6">
        <v>35.182506654757702</v>
      </c>
      <c r="K136" s="6">
        <v>5.7230168126316503</v>
      </c>
      <c r="L136" s="6">
        <v>1607.6913578450001</v>
      </c>
      <c r="M136" s="6">
        <v>15.872065665438701</v>
      </c>
      <c r="N136" s="6">
        <v>9.1815270601225798</v>
      </c>
      <c r="O136" s="6">
        <v>15.237248066548799</v>
      </c>
      <c r="P136" s="6">
        <v>318.39273206199999</v>
      </c>
      <c r="Q136" s="6">
        <v>31.017091562832402</v>
      </c>
      <c r="R136" s="6">
        <v>1.8183412325436299</v>
      </c>
      <c r="S136" s="6">
        <v>30.644702952629501</v>
      </c>
    </row>
    <row r="137" spans="1:19" x14ac:dyDescent="0.25">
      <c r="A137" s="6" t="s">
        <v>99</v>
      </c>
      <c r="B137" s="6" t="s">
        <v>100</v>
      </c>
      <c r="C137" s="6" t="s">
        <v>11</v>
      </c>
      <c r="D137" s="6">
        <v>852.10081014000002</v>
      </c>
      <c r="E137" s="6">
        <v>24.139911321236799</v>
      </c>
      <c r="F137" s="6">
        <v>49.351419821454598</v>
      </c>
      <c r="G137" s="6">
        <v>15.688910277657399</v>
      </c>
      <c r="H137" s="6">
        <v>744.78656438999997</v>
      </c>
      <c r="I137" s="6">
        <v>22.714510889359499</v>
      </c>
      <c r="J137" s="6">
        <v>43.136063220677698</v>
      </c>
      <c r="K137" s="6">
        <v>17.147713712336198</v>
      </c>
      <c r="L137" s="6">
        <v>89.626456649999994</v>
      </c>
      <c r="M137" s="6">
        <v>57.69970453002</v>
      </c>
      <c r="N137" s="6">
        <v>5.1909267502243299</v>
      </c>
      <c r="O137" s="6">
        <v>56.383762401708601</v>
      </c>
      <c r="P137" s="6">
        <v>40.084538680000001</v>
      </c>
      <c r="Q137" s="6">
        <v>99.999999999999801</v>
      </c>
      <c r="R137" s="6">
        <v>2.3215902076433799</v>
      </c>
      <c r="S137" s="6">
        <v>96.955728301746603</v>
      </c>
    </row>
    <row r="138" spans="1:19" x14ac:dyDescent="0.25">
      <c r="A138" s="6" t="s">
        <v>99</v>
      </c>
      <c r="B138" s="6" t="s">
        <v>100</v>
      </c>
      <c r="C138" s="6" t="s">
        <v>12</v>
      </c>
      <c r="D138" s="6">
        <v>46882.206080436001</v>
      </c>
      <c r="E138" s="6">
        <v>4.2470723135505803</v>
      </c>
      <c r="F138" s="6">
        <v>61.976625153076597</v>
      </c>
      <c r="G138" s="6">
        <v>2.4570732278991501</v>
      </c>
      <c r="H138" s="6">
        <v>22670.239441526999</v>
      </c>
      <c r="I138" s="6">
        <v>4.8722764553907503</v>
      </c>
      <c r="J138" s="6">
        <v>29.969258050429701</v>
      </c>
      <c r="K138" s="6">
        <v>4.6794246574300402</v>
      </c>
      <c r="L138" s="6">
        <v>5810.20127237</v>
      </c>
      <c r="M138" s="6">
        <v>9.1160552224199591</v>
      </c>
      <c r="N138" s="6">
        <v>7.6808814351394803</v>
      </c>
      <c r="O138" s="6">
        <v>8.9780277813251708</v>
      </c>
      <c r="P138" s="6">
        <v>282.33381673000002</v>
      </c>
      <c r="Q138" s="6">
        <v>36.977502067980403</v>
      </c>
      <c r="R138" s="6">
        <v>0.37323536135418001</v>
      </c>
      <c r="S138" s="6">
        <v>36.683850913890097</v>
      </c>
    </row>
    <row r="139" spans="1:19" x14ac:dyDescent="0.25">
      <c r="A139" s="6" t="s">
        <v>101</v>
      </c>
      <c r="B139" s="6" t="s">
        <v>102</v>
      </c>
      <c r="C139" s="6" t="s">
        <v>11</v>
      </c>
      <c r="D139" s="6">
        <v>952.725414075</v>
      </c>
      <c r="E139" s="6">
        <v>22.2079545704736</v>
      </c>
      <c r="F139" s="6">
        <v>50.959269719612401</v>
      </c>
      <c r="G139" s="6">
        <v>13.613816950910399</v>
      </c>
      <c r="H139" s="6">
        <v>741.68790416499996</v>
      </c>
      <c r="I139" s="6">
        <v>25.4223278168425</v>
      </c>
      <c r="J139" s="6">
        <v>39.671319141637703</v>
      </c>
      <c r="K139" s="6">
        <v>17.218799655853001</v>
      </c>
      <c r="L139" s="6">
        <v>142.88002812600001</v>
      </c>
      <c r="M139" s="6">
        <v>44.246902475913998</v>
      </c>
      <c r="N139" s="6">
        <v>7.6423508633784198</v>
      </c>
      <c r="O139" s="6">
        <v>44.431927164021403</v>
      </c>
      <c r="P139" s="6">
        <v>32.288810751</v>
      </c>
      <c r="Q139" s="6">
        <v>65.997349933506896</v>
      </c>
      <c r="R139" s="6">
        <v>1.7270602753714299</v>
      </c>
      <c r="S139" s="6">
        <v>67.260892045331403</v>
      </c>
    </row>
    <row r="140" spans="1:19" x14ac:dyDescent="0.25">
      <c r="A140" s="6" t="s">
        <v>101</v>
      </c>
      <c r="B140" s="6" t="s">
        <v>102</v>
      </c>
      <c r="C140" s="6" t="s">
        <v>12</v>
      </c>
      <c r="D140" s="6">
        <v>51238.946675503001</v>
      </c>
      <c r="E140" s="6">
        <v>4.3184019142858698</v>
      </c>
      <c r="F140" s="6">
        <v>62.857420054395</v>
      </c>
      <c r="G140" s="6">
        <v>2.83261467933144</v>
      </c>
      <c r="H140" s="6">
        <v>24834.662893305998</v>
      </c>
      <c r="I140" s="6">
        <v>5.8482412155242898</v>
      </c>
      <c r="J140" s="6">
        <v>30.4659431678004</v>
      </c>
      <c r="K140" s="6">
        <v>5.2231662387378703</v>
      </c>
      <c r="L140" s="6">
        <v>4439.1057232760004</v>
      </c>
      <c r="M140" s="6">
        <v>12.594247626360801</v>
      </c>
      <c r="N140" s="6">
        <v>5.4456766037938698</v>
      </c>
      <c r="O140" s="6">
        <v>12.0189167522273</v>
      </c>
      <c r="P140" s="6">
        <v>1003.431299936</v>
      </c>
      <c r="Q140" s="6">
        <v>26.3333627614448</v>
      </c>
      <c r="R140" s="6">
        <v>1.2309601740107501</v>
      </c>
      <c r="S140" s="6">
        <v>26.042441366675501</v>
      </c>
    </row>
    <row r="141" spans="1:19" x14ac:dyDescent="0.25">
      <c r="A141" s="6" t="s">
        <v>103</v>
      </c>
      <c r="B141" s="6" t="s">
        <v>104</v>
      </c>
      <c r="C141" s="6" t="s">
        <v>11</v>
      </c>
      <c r="D141" s="6">
        <v>215.88955838000001</v>
      </c>
      <c r="E141" s="6">
        <v>37.488877858954801</v>
      </c>
      <c r="F141" s="6">
        <v>35.692168013475701</v>
      </c>
      <c r="G141" s="6">
        <v>35.108163641788899</v>
      </c>
      <c r="H141" s="6">
        <v>238.30577572000001</v>
      </c>
      <c r="I141" s="6">
        <v>44.045898094156101</v>
      </c>
      <c r="J141" s="6">
        <v>39.398152691611898</v>
      </c>
      <c r="K141" s="6">
        <v>35.532271663913598</v>
      </c>
      <c r="L141" s="6">
        <v>150.67001983</v>
      </c>
      <c r="M141" s="6">
        <v>72.4053975598232</v>
      </c>
      <c r="N141" s="6">
        <v>24.909679294912401</v>
      </c>
      <c r="O141" s="6">
        <v>59.247294720850697</v>
      </c>
      <c r="P141" s="6"/>
      <c r="Q141" s="6"/>
      <c r="R141" s="6"/>
      <c r="S141" s="6"/>
    </row>
    <row r="142" spans="1:19" x14ac:dyDescent="0.25">
      <c r="A142" s="6" t="s">
        <v>103</v>
      </c>
      <c r="B142" s="6" t="s">
        <v>104</v>
      </c>
      <c r="C142" s="6" t="s">
        <v>12</v>
      </c>
      <c r="D142" s="6">
        <v>21466.053132694</v>
      </c>
      <c r="E142" s="6">
        <v>7.2471737352679497</v>
      </c>
      <c r="F142" s="6">
        <v>65.342349072227705</v>
      </c>
      <c r="G142" s="6">
        <v>4.1000963775346104</v>
      </c>
      <c r="H142" s="6">
        <v>9505.5268258979995</v>
      </c>
      <c r="I142" s="6">
        <v>11.0150464326868</v>
      </c>
      <c r="J142" s="6">
        <v>28.9346834340618</v>
      </c>
      <c r="K142" s="6">
        <v>9.3958592503417009</v>
      </c>
      <c r="L142" s="6">
        <v>1682.81881026</v>
      </c>
      <c r="M142" s="6">
        <v>20.7153421592133</v>
      </c>
      <c r="N142" s="6">
        <v>5.1224756337645401</v>
      </c>
      <c r="O142" s="6">
        <v>19.974890316042099</v>
      </c>
      <c r="P142" s="6">
        <v>197.27160645999999</v>
      </c>
      <c r="Q142" s="6">
        <v>46.881878232121899</v>
      </c>
      <c r="R142" s="6">
        <v>0.60049185994587795</v>
      </c>
      <c r="S142" s="6">
        <v>47.3367876649368</v>
      </c>
    </row>
    <row r="143" spans="1:19" x14ac:dyDescent="0.25">
      <c r="A143" s="6" t="s">
        <v>105</v>
      </c>
      <c r="B143" s="6" t="s">
        <v>106</v>
      </c>
      <c r="C143" s="6" t="s">
        <v>11</v>
      </c>
      <c r="D143" s="6">
        <v>1051.1741168000001</v>
      </c>
      <c r="E143" s="6">
        <v>28.770029319364902</v>
      </c>
      <c r="F143" s="6">
        <v>39.421935379694503</v>
      </c>
      <c r="G143" s="6">
        <v>20.489826549238199</v>
      </c>
      <c r="H143" s="6">
        <v>729.04654909999999</v>
      </c>
      <c r="I143" s="6">
        <v>29.3914584454829</v>
      </c>
      <c r="J143" s="6">
        <v>27.341261060443099</v>
      </c>
      <c r="K143" s="6">
        <v>25.630514189972299</v>
      </c>
      <c r="L143" s="6">
        <v>562.71740258</v>
      </c>
      <c r="M143" s="6">
        <v>30.9188343345823</v>
      </c>
      <c r="N143" s="6">
        <v>21.103458244452799</v>
      </c>
      <c r="O143" s="6">
        <v>29.534122863834298</v>
      </c>
      <c r="P143" s="6">
        <v>323.53202406000003</v>
      </c>
      <c r="Q143" s="6">
        <v>53.013137206144599</v>
      </c>
      <c r="R143" s="6">
        <v>12.133345315409599</v>
      </c>
      <c r="S143" s="6">
        <v>47.708822252807799</v>
      </c>
    </row>
    <row r="144" spans="1:19" x14ac:dyDescent="0.25">
      <c r="A144" s="6" t="s">
        <v>105</v>
      </c>
      <c r="B144" s="6" t="s">
        <v>106</v>
      </c>
      <c r="C144" s="6" t="s">
        <v>12</v>
      </c>
      <c r="D144" s="6">
        <v>86181.335543028006</v>
      </c>
      <c r="E144" s="6">
        <v>3.5880089102102999</v>
      </c>
      <c r="F144" s="6">
        <v>59.6738969589574</v>
      </c>
      <c r="G144" s="6">
        <v>2.7140291831613501</v>
      </c>
      <c r="H144" s="6">
        <v>44953.491245912002</v>
      </c>
      <c r="I144" s="6">
        <v>5.2775324811664603</v>
      </c>
      <c r="J144" s="6">
        <v>31.126809391514001</v>
      </c>
      <c r="K144" s="6">
        <v>4.6027426165175704</v>
      </c>
      <c r="L144" s="6">
        <v>10801.322384564</v>
      </c>
      <c r="M144" s="6">
        <v>10.0466718558273</v>
      </c>
      <c r="N144" s="6">
        <v>7.47907879282217</v>
      </c>
      <c r="O144" s="6">
        <v>9.2804566356273508</v>
      </c>
      <c r="P144" s="6">
        <v>2484.3427583399998</v>
      </c>
      <c r="Q144" s="6">
        <v>21.9790008731858</v>
      </c>
      <c r="R144" s="6">
        <v>1.72021485670637</v>
      </c>
      <c r="S144" s="6">
        <v>21.6914797715975</v>
      </c>
    </row>
    <row r="145" spans="1:19" x14ac:dyDescent="0.25">
      <c r="A145" s="6" t="s">
        <v>107</v>
      </c>
      <c r="B145" s="6" t="s">
        <v>108</v>
      </c>
      <c r="C145" s="6" t="s">
        <v>11</v>
      </c>
      <c r="D145" s="6">
        <v>1261.8126893900001</v>
      </c>
      <c r="E145" s="6">
        <v>18.384230369992501</v>
      </c>
      <c r="F145" s="6">
        <v>41.475126254418797</v>
      </c>
      <c r="G145" s="6">
        <v>13.4780252492316</v>
      </c>
      <c r="H145" s="6">
        <v>947.64085501</v>
      </c>
      <c r="I145" s="6">
        <v>22.056326597425802</v>
      </c>
      <c r="J145" s="6">
        <v>31.148461602796001</v>
      </c>
      <c r="K145" s="6">
        <v>18.580992779588701</v>
      </c>
      <c r="L145" s="6">
        <v>591.73023001000001</v>
      </c>
      <c r="M145" s="6">
        <v>29.8916814453355</v>
      </c>
      <c r="N145" s="6">
        <v>19.449864630926701</v>
      </c>
      <c r="O145" s="6">
        <v>25.873598133766102</v>
      </c>
      <c r="P145" s="6">
        <v>241.15220704000001</v>
      </c>
      <c r="Q145" s="6">
        <v>56.008190881009703</v>
      </c>
      <c r="R145" s="6">
        <v>7.9265475118584696</v>
      </c>
      <c r="S145" s="6">
        <v>50.449984583380498</v>
      </c>
    </row>
    <row r="146" spans="1:19" x14ac:dyDescent="0.25">
      <c r="A146" s="6" t="s">
        <v>107</v>
      </c>
      <c r="B146" s="6" t="s">
        <v>108</v>
      </c>
      <c r="C146" s="6" t="s">
        <v>12</v>
      </c>
      <c r="D146" s="6">
        <v>93611.475430032006</v>
      </c>
      <c r="E146" s="6">
        <v>3.0548036670632301</v>
      </c>
      <c r="F146" s="6">
        <v>51.5088079893467</v>
      </c>
      <c r="G146" s="6">
        <v>2.1303458556789399</v>
      </c>
      <c r="H146" s="6">
        <v>58756.647315702001</v>
      </c>
      <c r="I146" s="6">
        <v>3.6525304237712102</v>
      </c>
      <c r="J146" s="6">
        <v>32.330276291226099</v>
      </c>
      <c r="K146" s="6">
        <v>2.9013968347214698</v>
      </c>
      <c r="L146" s="6">
        <v>24241.618440257</v>
      </c>
      <c r="M146" s="6">
        <v>5.9163200318026696</v>
      </c>
      <c r="N146" s="6">
        <v>13.338715834294099</v>
      </c>
      <c r="O146" s="6">
        <v>5.3265967235334601</v>
      </c>
      <c r="P146" s="6">
        <v>5129.0314320690004</v>
      </c>
      <c r="Q146" s="6">
        <v>10.3654954222889</v>
      </c>
      <c r="R146" s="6">
        <v>2.8221998851329899</v>
      </c>
      <c r="S146" s="6">
        <v>10.1811179034309</v>
      </c>
    </row>
    <row r="147" spans="1:19" x14ac:dyDescent="0.25">
      <c r="A147" s="6" t="s">
        <v>109</v>
      </c>
      <c r="B147" s="6" t="s">
        <v>110</v>
      </c>
      <c r="C147" s="6" t="s">
        <v>11</v>
      </c>
      <c r="D147" s="6">
        <v>397.879101494</v>
      </c>
      <c r="E147" s="6">
        <v>29.888227929463799</v>
      </c>
      <c r="F147" s="6">
        <v>41.371561582980597</v>
      </c>
      <c r="G147" s="6">
        <v>22.644600192234499</v>
      </c>
      <c r="H147" s="6">
        <v>279.37169329</v>
      </c>
      <c r="I147" s="6">
        <v>30.073513041805501</v>
      </c>
      <c r="J147" s="6">
        <v>29.049133694354399</v>
      </c>
      <c r="K147" s="6">
        <v>26.984991885268499</v>
      </c>
      <c r="L147" s="6">
        <v>116.90251658</v>
      </c>
      <c r="M147" s="6">
        <v>41.552111456500903</v>
      </c>
      <c r="N147" s="6">
        <v>12.155550884010999</v>
      </c>
      <c r="O147" s="6">
        <v>41.208351317717103</v>
      </c>
      <c r="P147" s="6">
        <v>167.56794418000001</v>
      </c>
      <c r="Q147" s="6">
        <v>58.2864027598592</v>
      </c>
      <c r="R147" s="6">
        <v>17.4237538386541</v>
      </c>
      <c r="S147" s="6">
        <v>51.212144359259703</v>
      </c>
    </row>
    <row r="148" spans="1:19" x14ac:dyDescent="0.25">
      <c r="A148" s="6" t="s">
        <v>109</v>
      </c>
      <c r="B148" s="6" t="s">
        <v>110</v>
      </c>
      <c r="C148" s="6" t="s">
        <v>12</v>
      </c>
      <c r="D148" s="6">
        <v>27376.282897369001</v>
      </c>
      <c r="E148" s="6">
        <v>4.8413682811288803</v>
      </c>
      <c r="F148" s="6">
        <v>48.237288161717601</v>
      </c>
      <c r="G148" s="6">
        <v>3.3086804832536201</v>
      </c>
      <c r="H148" s="6">
        <v>17592.300043931002</v>
      </c>
      <c r="I148" s="6">
        <v>5.0553668147381599</v>
      </c>
      <c r="J148" s="6">
        <v>30.9978111282614</v>
      </c>
      <c r="K148" s="6">
        <v>4.3574639381874398</v>
      </c>
      <c r="L148" s="6">
        <v>8486.3289194879999</v>
      </c>
      <c r="M148" s="6">
        <v>5.9075442470403701</v>
      </c>
      <c r="N148" s="6">
        <v>14.9529976388358</v>
      </c>
      <c r="O148" s="6">
        <v>5.5958758966328404</v>
      </c>
      <c r="P148" s="6">
        <v>3298.4504044969999</v>
      </c>
      <c r="Q148" s="6">
        <v>11.6201035505498</v>
      </c>
      <c r="R148" s="6">
        <v>5.8119030711852702</v>
      </c>
      <c r="S148" s="6">
        <v>11.6501599042239</v>
      </c>
    </row>
    <row r="149" spans="1:19" x14ac:dyDescent="0.25">
      <c r="A149" s="6" t="s">
        <v>111</v>
      </c>
      <c r="B149" s="6" t="s">
        <v>112</v>
      </c>
      <c r="C149" s="6" t="s">
        <v>11</v>
      </c>
      <c r="D149" s="6">
        <v>540.47680723999997</v>
      </c>
      <c r="E149" s="6">
        <v>30.084050991516701</v>
      </c>
      <c r="F149" s="6">
        <v>27.113450970076901</v>
      </c>
      <c r="G149" s="6">
        <v>26.041452862688299</v>
      </c>
      <c r="H149" s="6">
        <v>836.57722061000004</v>
      </c>
      <c r="I149" s="6">
        <v>25.5868976060334</v>
      </c>
      <c r="J149" s="6">
        <v>41.967564842463602</v>
      </c>
      <c r="K149" s="6">
        <v>18.827655862384901</v>
      </c>
      <c r="L149" s="6">
        <v>616.33592400999999</v>
      </c>
      <c r="M149" s="6">
        <v>27.4139172397952</v>
      </c>
      <c r="N149" s="6">
        <v>30.9189841874595</v>
      </c>
      <c r="O149" s="6">
        <v>23.428943967087299</v>
      </c>
      <c r="P149" s="6"/>
      <c r="Q149" s="6"/>
      <c r="R149" s="6"/>
      <c r="S149" s="6"/>
    </row>
    <row r="150" spans="1:19" x14ac:dyDescent="0.25">
      <c r="A150" s="6" t="s">
        <v>111</v>
      </c>
      <c r="B150" s="6" t="s">
        <v>112</v>
      </c>
      <c r="C150" s="6" t="s">
        <v>12</v>
      </c>
      <c r="D150" s="6">
        <v>50017.75307947</v>
      </c>
      <c r="E150" s="6">
        <v>4.5451010096163396</v>
      </c>
      <c r="F150" s="6">
        <v>45.525368864411703</v>
      </c>
      <c r="G150" s="6">
        <v>3.4753619073922999</v>
      </c>
      <c r="H150" s="6">
        <v>35075.775600840003</v>
      </c>
      <c r="I150" s="6">
        <v>4.8729316246222698</v>
      </c>
      <c r="J150" s="6">
        <v>31.9254169593836</v>
      </c>
      <c r="K150" s="6">
        <v>4.0349893349633197</v>
      </c>
      <c r="L150" s="6">
        <v>21033.30207971</v>
      </c>
      <c r="M150" s="6">
        <v>6.0542216571856597</v>
      </c>
      <c r="N150" s="6">
        <v>19.1441793495603</v>
      </c>
      <c r="O150" s="6">
        <v>5.72780035167753</v>
      </c>
      <c r="P150" s="6">
        <v>3741.0392366800002</v>
      </c>
      <c r="Q150" s="6">
        <v>14.321876407979101</v>
      </c>
      <c r="R150" s="6">
        <v>3.40503482664437</v>
      </c>
      <c r="S150" s="6">
        <v>14.2009448696377</v>
      </c>
    </row>
    <row r="151" spans="1:19" x14ac:dyDescent="0.25">
      <c r="A151" s="6" t="s">
        <v>113</v>
      </c>
      <c r="B151" s="6" t="s">
        <v>114</v>
      </c>
      <c r="C151" s="6" t="s">
        <v>11</v>
      </c>
      <c r="D151" s="6">
        <v>805.95755873600001</v>
      </c>
      <c r="E151" s="6">
        <v>31.410664096786199</v>
      </c>
      <c r="F151" s="6">
        <v>43.614536398492298</v>
      </c>
      <c r="G151" s="6">
        <v>23.497476309063199</v>
      </c>
      <c r="H151" s="6">
        <v>360.47519121699997</v>
      </c>
      <c r="I151" s="6">
        <v>44.5223102670735</v>
      </c>
      <c r="J151" s="6">
        <v>19.5071789794296</v>
      </c>
      <c r="K151" s="6">
        <v>40.467029019810397</v>
      </c>
      <c r="L151" s="6">
        <v>531.98273446799999</v>
      </c>
      <c r="M151" s="6">
        <v>41.130940365124601</v>
      </c>
      <c r="N151" s="6">
        <v>28.788340135692099</v>
      </c>
      <c r="O151" s="6">
        <v>33.918688263640703</v>
      </c>
      <c r="P151" s="6">
        <v>149.49492639299999</v>
      </c>
      <c r="Q151" s="6">
        <v>44.577136314283997</v>
      </c>
      <c r="R151" s="6">
        <v>8.0899444863860008</v>
      </c>
      <c r="S151" s="6">
        <v>45.336874973161699</v>
      </c>
    </row>
    <row r="152" spans="1:19" x14ac:dyDescent="0.25">
      <c r="A152" s="6" t="s">
        <v>113</v>
      </c>
      <c r="B152" s="6" t="s">
        <v>114</v>
      </c>
      <c r="C152" s="6" t="s">
        <v>12</v>
      </c>
      <c r="D152" s="6">
        <v>88614.018169878997</v>
      </c>
      <c r="E152" s="6">
        <v>4.5916933243131899</v>
      </c>
      <c r="F152" s="6">
        <v>48.742911649868297</v>
      </c>
      <c r="G152" s="6">
        <v>3.45689587879041</v>
      </c>
      <c r="H152" s="6">
        <v>53829.041499359002</v>
      </c>
      <c r="I152" s="6">
        <v>5.61230008106297</v>
      </c>
      <c r="J152" s="6">
        <v>29.609132597625599</v>
      </c>
      <c r="K152" s="6">
        <v>4.7612727350677897</v>
      </c>
      <c r="L152" s="6">
        <v>33117.222649985997</v>
      </c>
      <c r="M152" s="6">
        <v>6.0259834198050699</v>
      </c>
      <c r="N152" s="6">
        <v>18.216416443532701</v>
      </c>
      <c r="O152" s="6">
        <v>5.4220282915625502</v>
      </c>
      <c r="P152" s="6">
        <v>6238.4965604910003</v>
      </c>
      <c r="Q152" s="6">
        <v>11.680992693296901</v>
      </c>
      <c r="R152" s="6">
        <v>3.4315393089733699</v>
      </c>
      <c r="S152" s="6">
        <v>11.521424540298099</v>
      </c>
    </row>
    <row r="153" spans="1:19" x14ac:dyDescent="0.25">
      <c r="A153" s="6" t="s">
        <v>115</v>
      </c>
      <c r="B153" s="6" t="s">
        <v>116</v>
      </c>
      <c r="C153" s="6" t="s">
        <v>11</v>
      </c>
      <c r="D153" s="6">
        <v>37.978269529999999</v>
      </c>
      <c r="E153" s="6">
        <v>100</v>
      </c>
      <c r="F153" s="6">
        <v>40.616734195846497</v>
      </c>
      <c r="G153" s="6">
        <v>73.860188332700204</v>
      </c>
      <c r="H153" s="6">
        <v>55.525726499999998</v>
      </c>
      <c r="I153" s="6">
        <v>72.030504805503398</v>
      </c>
      <c r="J153" s="6">
        <v>59.383265804153503</v>
      </c>
      <c r="K153" s="6">
        <v>50.518603120588601</v>
      </c>
      <c r="L153" s="6"/>
      <c r="M153" s="6"/>
      <c r="N153" s="6"/>
      <c r="O153" s="6"/>
      <c r="P153" s="6"/>
      <c r="Q153" s="6"/>
      <c r="R153" s="6"/>
      <c r="S153" s="6"/>
    </row>
    <row r="154" spans="1:19" x14ac:dyDescent="0.25">
      <c r="A154" s="6" t="s">
        <v>115</v>
      </c>
      <c r="B154" s="6" t="s">
        <v>116</v>
      </c>
      <c r="C154" s="6" t="s">
        <v>12</v>
      </c>
      <c r="D154" s="6">
        <v>6939.8488993999999</v>
      </c>
      <c r="E154" s="6">
        <v>10.266746959826101</v>
      </c>
      <c r="F154" s="6">
        <v>48.227625791013899</v>
      </c>
      <c r="G154" s="6">
        <v>7.1764417532329103</v>
      </c>
      <c r="H154" s="6">
        <v>4969.8742855099999</v>
      </c>
      <c r="I154" s="6">
        <v>10.7072991556555</v>
      </c>
      <c r="J154" s="6">
        <v>34.537529670232701</v>
      </c>
      <c r="K154" s="6">
        <v>8.7723952007811903</v>
      </c>
      <c r="L154" s="6">
        <v>2030.9335177600001</v>
      </c>
      <c r="M154" s="6">
        <v>15.057869556625199</v>
      </c>
      <c r="N154" s="6">
        <v>14.1137225205905</v>
      </c>
      <c r="O154" s="6">
        <v>15.243064063790399</v>
      </c>
      <c r="P154" s="6">
        <v>449.12256922</v>
      </c>
      <c r="Q154" s="6">
        <v>41.781383470170702</v>
      </c>
      <c r="R154" s="6">
        <v>3.1211220181628998</v>
      </c>
      <c r="S154" s="6">
        <v>41.499857271022897</v>
      </c>
    </row>
    <row r="155" spans="1:19" x14ac:dyDescent="0.25">
      <c r="A155" s="6" t="s">
        <v>117</v>
      </c>
      <c r="B155" s="6" t="s">
        <v>118</v>
      </c>
      <c r="C155" s="6" t="s">
        <v>11</v>
      </c>
      <c r="D155" s="6">
        <v>21.869449530000001</v>
      </c>
      <c r="E155" s="6">
        <v>100</v>
      </c>
      <c r="F155" s="6">
        <v>43.413078824094903</v>
      </c>
      <c r="G155" s="6">
        <v>69.806724856419194</v>
      </c>
      <c r="H155" s="6"/>
      <c r="I155" s="6"/>
      <c r="J155" s="6"/>
      <c r="K155" s="6"/>
      <c r="L155" s="6">
        <v>28.505806320000001</v>
      </c>
      <c r="M155" s="6">
        <v>70.201949054154198</v>
      </c>
      <c r="N155" s="6">
        <v>56.586921175904997</v>
      </c>
      <c r="O155" s="6">
        <v>53.555217100838597</v>
      </c>
      <c r="P155" s="6"/>
      <c r="Q155" s="6"/>
      <c r="R155" s="6"/>
      <c r="S155" s="6"/>
    </row>
    <row r="156" spans="1:19" x14ac:dyDescent="0.25">
      <c r="A156" s="6" t="s">
        <v>117</v>
      </c>
      <c r="B156" s="6" t="s">
        <v>118</v>
      </c>
      <c r="C156" s="6" t="s">
        <v>12</v>
      </c>
      <c r="D156" s="6">
        <v>1193.5964011200001</v>
      </c>
      <c r="E156" s="6">
        <v>14.537813236152401</v>
      </c>
      <c r="F156" s="6">
        <v>54.8911875665951</v>
      </c>
      <c r="G156" s="6">
        <v>10.818571191996501</v>
      </c>
      <c r="H156" s="6">
        <v>577.55148889500003</v>
      </c>
      <c r="I156" s="6">
        <v>15.441234993944599</v>
      </c>
      <c r="J156" s="6">
        <v>26.5604747773653</v>
      </c>
      <c r="K156" s="6">
        <v>16.406606171816801</v>
      </c>
      <c r="L156" s="6">
        <v>357.43307256999998</v>
      </c>
      <c r="M156" s="6">
        <v>30.052365897964702</v>
      </c>
      <c r="N156" s="6">
        <v>16.437654981645501</v>
      </c>
      <c r="O156" s="6">
        <v>27.779583695861799</v>
      </c>
      <c r="P156" s="6">
        <v>45.89631516</v>
      </c>
      <c r="Q156" s="6">
        <v>56.941506869850599</v>
      </c>
      <c r="R156" s="6">
        <v>2.1106826743940901</v>
      </c>
      <c r="S156" s="6">
        <v>56.835264436902499</v>
      </c>
    </row>
    <row r="157" spans="1:19" x14ac:dyDescent="0.25">
      <c r="A157" s="6" t="s">
        <v>119</v>
      </c>
      <c r="B157" s="6" t="s">
        <v>120</v>
      </c>
      <c r="C157" s="6" t="s">
        <v>11</v>
      </c>
      <c r="D157" s="6">
        <v>152.83064601999999</v>
      </c>
      <c r="E157" s="6">
        <v>37.901194758190101</v>
      </c>
      <c r="F157" s="6">
        <v>69.831445994807794</v>
      </c>
      <c r="G157" s="6">
        <v>19.331004348717101</v>
      </c>
      <c r="H157" s="6">
        <v>28.642333789999999</v>
      </c>
      <c r="I157" s="6">
        <v>70.835391663959996</v>
      </c>
      <c r="J157" s="6">
        <v>13.087267752305999</v>
      </c>
      <c r="K157" s="6">
        <v>68.809728881245107</v>
      </c>
      <c r="L157" s="6">
        <v>37.38350217</v>
      </c>
      <c r="M157" s="6">
        <v>70.557079947590594</v>
      </c>
      <c r="N157" s="6">
        <v>17.081286252886201</v>
      </c>
      <c r="O157" s="6">
        <v>65.152233654199605</v>
      </c>
      <c r="P157" s="6"/>
      <c r="Q157" s="6"/>
      <c r="R157" s="6"/>
      <c r="S157" s="6"/>
    </row>
    <row r="158" spans="1:19" x14ac:dyDescent="0.25">
      <c r="A158" s="6" t="s">
        <v>119</v>
      </c>
      <c r="B158" s="6" t="s">
        <v>120</v>
      </c>
      <c r="C158" s="6" t="s">
        <v>12</v>
      </c>
      <c r="D158" s="6">
        <v>7556.2494523229998</v>
      </c>
      <c r="E158" s="6">
        <v>7.7979481145080998</v>
      </c>
      <c r="F158" s="6">
        <v>62.676206962145599</v>
      </c>
      <c r="G158" s="6">
        <v>4.2986666570480603</v>
      </c>
      <c r="H158" s="6">
        <v>3640.662429987</v>
      </c>
      <c r="I158" s="6">
        <v>10.7709020412355</v>
      </c>
      <c r="J158" s="6">
        <v>30.197906167725002</v>
      </c>
      <c r="K158" s="6">
        <v>8.4318330078877501</v>
      </c>
      <c r="L158" s="6">
        <v>776.23876852299998</v>
      </c>
      <c r="M158" s="6">
        <v>15.9545968929817</v>
      </c>
      <c r="N158" s="6">
        <v>6.4386044975039498</v>
      </c>
      <c r="O158" s="6">
        <v>17.653130148889701</v>
      </c>
      <c r="P158" s="6">
        <v>82.858827989999995</v>
      </c>
      <c r="Q158" s="6">
        <v>45.572395867109002</v>
      </c>
      <c r="R158" s="6">
        <v>0.68728237262541803</v>
      </c>
      <c r="S158" s="6">
        <v>45.312731034142502</v>
      </c>
    </row>
    <row r="159" spans="1:19" x14ac:dyDescent="0.25">
      <c r="A159" s="6" t="s">
        <v>121</v>
      </c>
      <c r="B159" s="6" t="s">
        <v>122</v>
      </c>
      <c r="C159" s="6" t="s">
        <v>11</v>
      </c>
      <c r="D159" s="6">
        <v>393.17281816299999</v>
      </c>
      <c r="E159" s="6">
        <v>24.804679986066901</v>
      </c>
      <c r="F159" s="6">
        <v>49.306679116177897</v>
      </c>
      <c r="G159" s="6">
        <v>15.7518589332674</v>
      </c>
      <c r="H159" s="6">
        <v>273.51048743500002</v>
      </c>
      <c r="I159" s="6">
        <v>25.075340070173201</v>
      </c>
      <c r="J159" s="6">
        <v>34.300168312439197</v>
      </c>
      <c r="K159" s="6">
        <v>18.459254965825899</v>
      </c>
      <c r="L159" s="6">
        <v>109.917083709</v>
      </c>
      <c r="M159" s="6">
        <v>36.682734010688797</v>
      </c>
      <c r="N159" s="6">
        <v>13.7843872349763</v>
      </c>
      <c r="O159" s="6">
        <v>34.647074353545896</v>
      </c>
      <c r="P159" s="6">
        <v>20.802366689999999</v>
      </c>
      <c r="Q159" s="6">
        <v>99.999999999999801</v>
      </c>
      <c r="R159" s="6">
        <v>2.60876533640652</v>
      </c>
      <c r="S159" s="6">
        <v>99.455837867952894</v>
      </c>
    </row>
    <row r="160" spans="1:19" x14ac:dyDescent="0.25">
      <c r="A160" s="6" t="s">
        <v>121</v>
      </c>
      <c r="B160" s="6" t="s">
        <v>122</v>
      </c>
      <c r="C160" s="6" t="s">
        <v>12</v>
      </c>
      <c r="D160" s="6">
        <v>6450.1589241869997</v>
      </c>
      <c r="E160" s="6">
        <v>6.2971385787664396</v>
      </c>
      <c r="F160" s="6">
        <v>51.411265319621101</v>
      </c>
      <c r="G160" s="6">
        <v>5.1522050088562699</v>
      </c>
      <c r="H160" s="6">
        <v>5029.1670556700001</v>
      </c>
      <c r="I160" s="6">
        <v>8.0248271554517192</v>
      </c>
      <c r="J160" s="6">
        <v>40.085189353429399</v>
      </c>
      <c r="K160" s="6">
        <v>6.1993596111371598</v>
      </c>
      <c r="L160" s="6">
        <v>873.03504730899999</v>
      </c>
      <c r="M160" s="6">
        <v>15.7102147378616</v>
      </c>
      <c r="N160" s="6">
        <v>6.9585628785399702</v>
      </c>
      <c r="O160" s="6">
        <v>15.7421569911352</v>
      </c>
      <c r="P160" s="6">
        <v>193.836550518</v>
      </c>
      <c r="Q160" s="6">
        <v>30.933362722271301</v>
      </c>
      <c r="R160" s="6">
        <v>1.54498244840953</v>
      </c>
      <c r="S160" s="6">
        <v>30.488450870466401</v>
      </c>
    </row>
    <row r="161" spans="1:19" x14ac:dyDescent="0.25">
      <c r="A161" s="6" t="s">
        <v>123</v>
      </c>
      <c r="B161" s="6" t="s">
        <v>124</v>
      </c>
      <c r="C161" s="6" t="s">
        <v>11</v>
      </c>
      <c r="D161" s="6">
        <v>508.08749844599998</v>
      </c>
      <c r="E161" s="6">
        <v>29.745530852970099</v>
      </c>
      <c r="F161" s="6">
        <v>54.353159762662997</v>
      </c>
      <c r="G161" s="6">
        <v>19.635327843414402</v>
      </c>
      <c r="H161" s="6">
        <v>234.292572718</v>
      </c>
      <c r="I161" s="6">
        <v>37.121161816142397</v>
      </c>
      <c r="J161" s="6">
        <v>25.063678352834401</v>
      </c>
      <c r="K161" s="6">
        <v>34.198893660319101</v>
      </c>
      <c r="L161" s="6">
        <v>145.33857440200001</v>
      </c>
      <c r="M161" s="6">
        <v>56.849258909087403</v>
      </c>
      <c r="N161" s="6">
        <v>15.5477369120688</v>
      </c>
      <c r="O161" s="6">
        <v>52.185964851767302</v>
      </c>
      <c r="P161" s="6">
        <v>47.070611700000001</v>
      </c>
      <c r="Q161" s="6">
        <v>100</v>
      </c>
      <c r="R161" s="6">
        <v>5.0354249724337397</v>
      </c>
      <c r="S161" s="6">
        <v>97.560177417696707</v>
      </c>
    </row>
    <row r="162" spans="1:19" x14ac:dyDescent="0.25">
      <c r="A162" s="6" t="s">
        <v>123</v>
      </c>
      <c r="B162" s="6" t="s">
        <v>124</v>
      </c>
      <c r="C162" s="6" t="s">
        <v>12</v>
      </c>
      <c r="D162" s="6">
        <v>22891.022437503001</v>
      </c>
      <c r="E162" s="6">
        <v>4.7382311528219097</v>
      </c>
      <c r="F162" s="6">
        <v>61.625224778227299</v>
      </c>
      <c r="G162" s="6">
        <v>3.0738778461526102</v>
      </c>
      <c r="H162" s="6">
        <v>9934.5385957599992</v>
      </c>
      <c r="I162" s="6">
        <v>7.3900438153079202</v>
      </c>
      <c r="J162" s="6">
        <v>26.7449029724715</v>
      </c>
      <c r="K162" s="6">
        <v>6.5952110469771004</v>
      </c>
      <c r="L162" s="6">
        <v>3645.9051227660002</v>
      </c>
      <c r="M162" s="6">
        <v>12.0683413278621</v>
      </c>
      <c r="N162" s="6">
        <v>9.8151894841728993</v>
      </c>
      <c r="O162" s="6">
        <v>11.7643720733411</v>
      </c>
      <c r="P162" s="6">
        <v>674.07370996199995</v>
      </c>
      <c r="Q162" s="6">
        <v>24.428366727252101</v>
      </c>
      <c r="R162" s="6">
        <v>1.8146827651283</v>
      </c>
      <c r="S162" s="6">
        <v>24.537929723983599</v>
      </c>
    </row>
    <row r="163" spans="1:19" x14ac:dyDescent="0.25">
      <c r="A163" s="6" t="s">
        <v>125</v>
      </c>
      <c r="B163" s="6" t="s">
        <v>126</v>
      </c>
      <c r="C163" s="6" t="s">
        <v>11</v>
      </c>
      <c r="D163" s="6">
        <v>75.859346716000005</v>
      </c>
      <c r="E163" s="6">
        <v>41.8908997354063</v>
      </c>
      <c r="F163" s="6">
        <v>100</v>
      </c>
      <c r="G163" s="6">
        <v>0</v>
      </c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</row>
    <row r="164" spans="1:19" x14ac:dyDescent="0.25">
      <c r="A164" s="6" t="s">
        <v>125</v>
      </c>
      <c r="B164" s="6" t="s">
        <v>126</v>
      </c>
      <c r="C164" s="6" t="s">
        <v>12</v>
      </c>
      <c r="D164" s="6">
        <v>1271.9527333640001</v>
      </c>
      <c r="E164" s="6">
        <v>12.7685025343467</v>
      </c>
      <c r="F164" s="6">
        <v>59.895620939863903</v>
      </c>
      <c r="G164" s="6">
        <v>7.3251249537552097</v>
      </c>
      <c r="H164" s="6">
        <v>595.65605991500001</v>
      </c>
      <c r="I164" s="6">
        <v>17.120471291454301</v>
      </c>
      <c r="J164" s="6">
        <v>28.049147298771398</v>
      </c>
      <c r="K164" s="6">
        <v>15.071415724392599</v>
      </c>
      <c r="L164" s="6">
        <v>215.71529333199999</v>
      </c>
      <c r="M164" s="6">
        <v>24.139440564454599</v>
      </c>
      <c r="N164" s="6">
        <v>10.15792576362</v>
      </c>
      <c r="O164" s="6">
        <v>23.8279830756926</v>
      </c>
      <c r="P164" s="6">
        <v>40.291485621</v>
      </c>
      <c r="Q164" s="6">
        <v>62.724036140682998</v>
      </c>
      <c r="R164" s="6">
        <v>1.8973059977447899</v>
      </c>
      <c r="S164" s="6">
        <v>63.621454439586202</v>
      </c>
    </row>
    <row r="165" spans="1:19" x14ac:dyDescent="0.25">
      <c r="A165" s="6" t="s">
        <v>127</v>
      </c>
      <c r="B165" s="6" t="s">
        <v>128</v>
      </c>
      <c r="C165" s="6" t="s">
        <v>11</v>
      </c>
      <c r="D165" s="6">
        <v>631.26652234000005</v>
      </c>
      <c r="E165" s="6">
        <v>25.346394707217101</v>
      </c>
      <c r="F165" s="6">
        <v>50.864638976871099</v>
      </c>
      <c r="G165" s="6">
        <v>17.287082374944401</v>
      </c>
      <c r="H165" s="6">
        <v>533.09429294999995</v>
      </c>
      <c r="I165" s="6">
        <v>32.293769829707301</v>
      </c>
      <c r="J165" s="6">
        <v>42.954358883184398</v>
      </c>
      <c r="K165" s="6">
        <v>20.7849264798325</v>
      </c>
      <c r="L165" s="6">
        <v>76.710654079999998</v>
      </c>
      <c r="M165" s="6">
        <v>76.2120106574733</v>
      </c>
      <c r="N165" s="6">
        <v>6.1810021399444697</v>
      </c>
      <c r="O165" s="6">
        <v>74.889095721079798</v>
      </c>
      <c r="P165" s="6"/>
      <c r="Q165" s="6"/>
      <c r="R165" s="6"/>
      <c r="S165" s="6"/>
    </row>
    <row r="166" spans="1:19" x14ac:dyDescent="0.25">
      <c r="A166" s="6" t="s">
        <v>127</v>
      </c>
      <c r="B166" s="6" t="s">
        <v>128</v>
      </c>
      <c r="C166" s="6" t="s">
        <v>12</v>
      </c>
      <c r="D166" s="6">
        <v>45881.358982539998</v>
      </c>
      <c r="E166" s="6">
        <v>4.6474927858054098</v>
      </c>
      <c r="F166" s="6">
        <v>67.003497682894505</v>
      </c>
      <c r="G166" s="6">
        <v>2.50707232347458</v>
      </c>
      <c r="H166" s="6">
        <v>18085.826337869999</v>
      </c>
      <c r="I166" s="6">
        <v>6.5927569873532601</v>
      </c>
      <c r="J166" s="6">
        <v>26.411894721424002</v>
      </c>
      <c r="K166" s="6">
        <v>5.9366451974197698</v>
      </c>
      <c r="L166" s="6">
        <v>3959.8691060599999</v>
      </c>
      <c r="M166" s="6">
        <v>11.1816480067593</v>
      </c>
      <c r="N166" s="6">
        <v>5.7828513879335102</v>
      </c>
      <c r="O166" s="6">
        <v>10.830769162907901</v>
      </c>
      <c r="P166" s="6">
        <v>549.01110623</v>
      </c>
      <c r="Q166" s="6">
        <v>28.047234112620298</v>
      </c>
      <c r="R166" s="6">
        <v>0.80175620774798395</v>
      </c>
      <c r="S166" s="6">
        <v>27.735198626420001</v>
      </c>
    </row>
    <row r="167" spans="1:19" x14ac:dyDescent="0.25">
      <c r="A167" s="6" t="s">
        <v>129</v>
      </c>
      <c r="B167" s="6" t="s">
        <v>130</v>
      </c>
      <c r="C167" s="6" t="s">
        <v>11</v>
      </c>
      <c r="D167" s="6">
        <v>1183.90492122</v>
      </c>
      <c r="E167" s="6">
        <v>21.929788083172198</v>
      </c>
      <c r="F167" s="6">
        <v>57.516778192968602</v>
      </c>
      <c r="G167" s="6">
        <v>12.450799898146901</v>
      </c>
      <c r="H167" s="6">
        <v>633.34511891399995</v>
      </c>
      <c r="I167" s="6">
        <v>24.242585963690999</v>
      </c>
      <c r="J167" s="6">
        <v>30.769338036569099</v>
      </c>
      <c r="K167" s="6">
        <v>20.813187908936499</v>
      </c>
      <c r="L167" s="6">
        <v>241.11442048999999</v>
      </c>
      <c r="M167" s="6">
        <v>31.962513975863502</v>
      </c>
      <c r="N167" s="6">
        <v>11.713883770462401</v>
      </c>
      <c r="O167" s="6">
        <v>31.892612766234802</v>
      </c>
      <c r="P167" s="6"/>
      <c r="Q167" s="6"/>
      <c r="R167" s="6"/>
      <c r="S167" s="6"/>
    </row>
    <row r="168" spans="1:19" x14ac:dyDescent="0.25">
      <c r="A168" s="6" t="s">
        <v>129</v>
      </c>
      <c r="B168" s="6" t="s">
        <v>130</v>
      </c>
      <c r="C168" s="6" t="s">
        <v>12</v>
      </c>
      <c r="D168" s="6">
        <v>72432.168902923993</v>
      </c>
      <c r="E168" s="6">
        <v>4.1868613172492299</v>
      </c>
      <c r="F168" s="6">
        <v>56.667693129324398</v>
      </c>
      <c r="G168" s="6">
        <v>2.67061317029644</v>
      </c>
      <c r="H168" s="6">
        <v>40298.423740844999</v>
      </c>
      <c r="I168" s="6">
        <v>4.9782272566449697</v>
      </c>
      <c r="J168" s="6">
        <v>31.527686451061101</v>
      </c>
      <c r="K168" s="6">
        <v>4.1292712420709998</v>
      </c>
      <c r="L168" s="6">
        <v>13130.159237323</v>
      </c>
      <c r="M168" s="6">
        <v>8.5023149187843696</v>
      </c>
      <c r="N168" s="6">
        <v>10.2724500131563</v>
      </c>
      <c r="O168" s="6">
        <v>7.6442210123736896</v>
      </c>
      <c r="P168" s="6">
        <v>1958.4073312349999</v>
      </c>
      <c r="Q168" s="6">
        <v>18.642483734036301</v>
      </c>
      <c r="R168" s="6">
        <v>1.53217040645823</v>
      </c>
      <c r="S168" s="6">
        <v>18.157948404394201</v>
      </c>
    </row>
    <row r="169" spans="1:19" x14ac:dyDescent="0.25">
      <c r="A169" s="6" t="s">
        <v>131</v>
      </c>
      <c r="B169" s="6" t="s">
        <v>132</v>
      </c>
      <c r="C169" s="6" t="s">
        <v>11</v>
      </c>
      <c r="D169" s="6">
        <v>17.372959006999999</v>
      </c>
      <c r="E169" s="6">
        <v>50.6609646869613</v>
      </c>
      <c r="F169" s="6">
        <v>34.214554145100799</v>
      </c>
      <c r="G169" s="6">
        <v>22.8482915276856</v>
      </c>
      <c r="H169" s="6">
        <v>16.088502649999999</v>
      </c>
      <c r="I169" s="6">
        <v>51.154141211083797</v>
      </c>
      <c r="J169" s="6">
        <v>31.684927409903398</v>
      </c>
      <c r="K169" s="6">
        <v>34.820532925080698</v>
      </c>
      <c r="L169" s="6">
        <v>14.701101764000001</v>
      </c>
      <c r="M169" s="6">
        <v>59.501133837998303</v>
      </c>
      <c r="N169" s="6">
        <v>28.952560245744401</v>
      </c>
      <c r="O169" s="6">
        <v>41.3881736162283</v>
      </c>
      <c r="P169" s="6">
        <v>2.613953886</v>
      </c>
      <c r="Q169" s="6">
        <v>100</v>
      </c>
      <c r="R169" s="6">
        <v>5.1479581992513799</v>
      </c>
      <c r="S169" s="6">
        <v>77.670149231238995</v>
      </c>
    </row>
    <row r="170" spans="1:19" x14ac:dyDescent="0.25">
      <c r="A170" s="6" t="s">
        <v>131</v>
      </c>
      <c r="B170" s="6" t="s">
        <v>132</v>
      </c>
      <c r="C170" s="6" t="s">
        <v>12</v>
      </c>
      <c r="D170" s="6">
        <v>346.50148527099998</v>
      </c>
      <c r="E170" s="6">
        <v>34.588038627866602</v>
      </c>
      <c r="F170" s="6">
        <v>39.683790921807201</v>
      </c>
      <c r="G170" s="6">
        <v>13.341621290526</v>
      </c>
      <c r="H170" s="6">
        <v>283.81072066799999</v>
      </c>
      <c r="I170" s="6">
        <v>32.4919391413436</v>
      </c>
      <c r="J170" s="6">
        <v>32.504002952679201</v>
      </c>
      <c r="K170" s="6">
        <v>12.454301293521</v>
      </c>
      <c r="L170" s="6">
        <v>192.25546140599999</v>
      </c>
      <c r="M170" s="6">
        <v>36.106681778637203</v>
      </c>
      <c r="N170" s="6">
        <v>22.018449727695302</v>
      </c>
      <c r="O170" s="6">
        <v>17.975553206720601</v>
      </c>
      <c r="P170" s="6">
        <v>50.588543848999997</v>
      </c>
      <c r="Q170" s="6">
        <v>31.752443444677802</v>
      </c>
      <c r="R170" s="6">
        <v>5.79375639781827</v>
      </c>
      <c r="S170" s="6">
        <v>26.7129558950977</v>
      </c>
    </row>
    <row r="171" spans="1:19" x14ac:dyDescent="0.25">
      <c r="A171" t="s">
        <v>966</v>
      </c>
    </row>
    <row r="172" spans="1:19" x14ac:dyDescent="0.25">
      <c r="A172" t="s">
        <v>967</v>
      </c>
    </row>
    <row r="173" spans="1:19" x14ac:dyDescent="0.25">
      <c r="A173" t="s">
        <v>968</v>
      </c>
    </row>
    <row r="174" spans="1:19" x14ac:dyDescent="0.25">
      <c r="A174" t="s">
        <v>971</v>
      </c>
    </row>
    <row r="175" spans="1:19" x14ac:dyDescent="0.25">
      <c r="A175" t="s">
        <v>972</v>
      </c>
    </row>
    <row r="178" spans="1:19" x14ac:dyDescent="0.25">
      <c r="L178" s="7" t="str">
        <f>HYPERLINK("#'Indice'!A1", "Ir al índice")</f>
        <v>Ir al índice</v>
      </c>
    </row>
    <row r="179" spans="1:19" ht="17.25" x14ac:dyDescent="0.3">
      <c r="A179" s="4" t="s">
        <v>852</v>
      </c>
    </row>
    <row r="180" spans="1:19" x14ac:dyDescent="0.25">
      <c r="A180" s="5" t="s">
        <v>14</v>
      </c>
      <c r="B180" s="5" t="s">
        <v>92</v>
      </c>
      <c r="C180" s="5" t="s">
        <v>7</v>
      </c>
      <c r="D180" s="5" t="s">
        <v>833</v>
      </c>
      <c r="E180" s="5" t="s">
        <v>834</v>
      </c>
      <c r="F180" s="5" t="s">
        <v>835</v>
      </c>
      <c r="G180" s="5" t="s">
        <v>836</v>
      </c>
      <c r="H180" s="5" t="s">
        <v>837</v>
      </c>
      <c r="I180" s="5" t="s">
        <v>838</v>
      </c>
      <c r="J180" s="5" t="s">
        <v>839</v>
      </c>
      <c r="K180" s="5" t="s">
        <v>840</v>
      </c>
      <c r="L180" s="5" t="s">
        <v>841</v>
      </c>
      <c r="M180" s="5" t="s">
        <v>842</v>
      </c>
      <c r="N180" s="5" t="s">
        <v>843</v>
      </c>
      <c r="O180" s="5" t="s">
        <v>844</v>
      </c>
      <c r="P180" s="5" t="s">
        <v>845</v>
      </c>
      <c r="Q180" s="5" t="s">
        <v>846</v>
      </c>
      <c r="R180" s="5" t="s">
        <v>847</v>
      </c>
      <c r="S180" s="5" t="s">
        <v>848</v>
      </c>
    </row>
    <row r="181" spans="1:19" x14ac:dyDescent="0.25">
      <c r="A181" s="6" t="s">
        <v>93</v>
      </c>
      <c r="B181" s="6" t="s">
        <v>94</v>
      </c>
      <c r="C181" s="6" t="s">
        <v>11</v>
      </c>
      <c r="D181" s="6">
        <v>715.87708441999996</v>
      </c>
      <c r="E181" s="6">
        <v>30.035875228517899</v>
      </c>
      <c r="F181" s="6">
        <v>41.707177890657</v>
      </c>
      <c r="G181" s="6">
        <v>22.918274423941899</v>
      </c>
      <c r="H181" s="6">
        <v>495.94426284999997</v>
      </c>
      <c r="I181" s="6">
        <v>31.3108283569054</v>
      </c>
      <c r="J181" s="6">
        <v>28.893836727982599</v>
      </c>
      <c r="K181" s="6">
        <v>27.7471641247704</v>
      </c>
      <c r="L181" s="6">
        <v>183.21713259000001</v>
      </c>
      <c r="M181" s="6">
        <v>58.887722835218398</v>
      </c>
      <c r="N181" s="6">
        <v>10.6742759446453</v>
      </c>
      <c r="O181" s="6">
        <v>56.172866655449099</v>
      </c>
      <c r="P181" s="6">
        <v>321.39768443000003</v>
      </c>
      <c r="Q181" s="6">
        <v>56.896798041222198</v>
      </c>
      <c r="R181" s="6">
        <v>18.724709436715099</v>
      </c>
      <c r="S181" s="6">
        <v>49.701480330174199</v>
      </c>
    </row>
    <row r="182" spans="1:19" x14ac:dyDescent="0.25">
      <c r="A182" s="6" t="s">
        <v>93</v>
      </c>
      <c r="B182" s="6" t="s">
        <v>94</v>
      </c>
      <c r="C182" s="6" t="s">
        <v>12</v>
      </c>
      <c r="D182" s="6">
        <v>29748.625049850001</v>
      </c>
      <c r="E182" s="6">
        <v>6.0165499084217</v>
      </c>
      <c r="F182" s="6">
        <v>39.951729472923603</v>
      </c>
      <c r="G182" s="6">
        <v>4.8824929638272199</v>
      </c>
      <c r="H182" s="6">
        <v>22389.539997939999</v>
      </c>
      <c r="I182" s="6">
        <v>7.3865041003062002</v>
      </c>
      <c r="J182" s="6">
        <v>30.0686449717249</v>
      </c>
      <c r="K182" s="6">
        <v>5.84688293069593</v>
      </c>
      <c r="L182" s="6">
        <v>17668.070014550001</v>
      </c>
      <c r="M182" s="6">
        <v>7.75705378277208</v>
      </c>
      <c r="N182" s="6">
        <v>23.727817751144599</v>
      </c>
      <c r="O182" s="6">
        <v>6.8677163400123398</v>
      </c>
      <c r="P182" s="6">
        <v>4655.1848619499997</v>
      </c>
      <c r="Q182" s="6">
        <v>16.0913591047008</v>
      </c>
      <c r="R182" s="6">
        <v>6.2518078042068597</v>
      </c>
      <c r="S182" s="6">
        <v>15.1669399570902</v>
      </c>
    </row>
    <row r="183" spans="1:19" x14ac:dyDescent="0.25">
      <c r="A183" s="6" t="s">
        <v>95</v>
      </c>
      <c r="B183" s="6" t="s">
        <v>96</v>
      </c>
      <c r="C183" s="6" t="s">
        <v>11</v>
      </c>
      <c r="D183" s="6">
        <v>191.295768899</v>
      </c>
      <c r="E183" s="6">
        <v>67.3258568154816</v>
      </c>
      <c r="F183" s="6">
        <v>33.040779328097102</v>
      </c>
      <c r="G183" s="6">
        <v>40.057926069878299</v>
      </c>
      <c r="H183" s="6"/>
      <c r="I183" s="6"/>
      <c r="J183" s="6"/>
      <c r="K183" s="6"/>
      <c r="L183" s="6">
        <v>232.37282413700001</v>
      </c>
      <c r="M183" s="6">
        <v>65.086411107157204</v>
      </c>
      <c r="N183" s="6">
        <v>40.135645698525799</v>
      </c>
      <c r="O183" s="6">
        <v>61.825427656168998</v>
      </c>
      <c r="P183" s="6">
        <v>155.30010197999999</v>
      </c>
      <c r="Q183" s="6">
        <v>100</v>
      </c>
      <c r="R183" s="6">
        <v>26.823574973377099</v>
      </c>
      <c r="S183" s="6">
        <v>63.673077655374001</v>
      </c>
    </row>
    <row r="184" spans="1:19" x14ac:dyDescent="0.25">
      <c r="A184" s="6" t="s">
        <v>95</v>
      </c>
      <c r="B184" s="6" t="s">
        <v>96</v>
      </c>
      <c r="C184" s="6" t="s">
        <v>12</v>
      </c>
      <c r="D184" s="6">
        <v>4640.8794935859996</v>
      </c>
      <c r="E184" s="6">
        <v>16.363702416514101</v>
      </c>
      <c r="F184" s="6">
        <v>28.645831468498201</v>
      </c>
      <c r="G184" s="6">
        <v>12.394697264992701</v>
      </c>
      <c r="H184" s="6">
        <v>5597.7840088490002</v>
      </c>
      <c r="I184" s="6">
        <v>13.890584202545099</v>
      </c>
      <c r="J184" s="6">
        <v>34.5523251651246</v>
      </c>
      <c r="K184" s="6">
        <v>10.999341712876699</v>
      </c>
      <c r="L184" s="6">
        <v>4216.8276548209997</v>
      </c>
      <c r="M184" s="6">
        <v>14.4973941187365</v>
      </c>
      <c r="N184" s="6">
        <v>26.0283712383936</v>
      </c>
      <c r="O184" s="6">
        <v>12.535075076119499</v>
      </c>
      <c r="P184" s="6">
        <v>1745.3983113899999</v>
      </c>
      <c r="Q184" s="6">
        <v>37.471298614767399</v>
      </c>
      <c r="R184" s="6">
        <v>10.773472127983601</v>
      </c>
      <c r="S184" s="6">
        <v>36.380799869713101</v>
      </c>
    </row>
    <row r="185" spans="1:19" x14ac:dyDescent="0.25">
      <c r="A185" s="6" t="s">
        <v>97</v>
      </c>
      <c r="B185" s="6" t="s">
        <v>98</v>
      </c>
      <c r="C185" s="6" t="s">
        <v>11</v>
      </c>
      <c r="D185" s="6">
        <v>65.569237517000005</v>
      </c>
      <c r="E185" s="6">
        <v>44.564629689785001</v>
      </c>
      <c r="F185" s="6">
        <v>34.398730666680699</v>
      </c>
      <c r="G185" s="6">
        <v>37.331998409127301</v>
      </c>
      <c r="H185" s="6">
        <v>70.156624847000003</v>
      </c>
      <c r="I185" s="6">
        <v>43.888167003719801</v>
      </c>
      <c r="J185" s="6">
        <v>36.805351624984503</v>
      </c>
      <c r="K185" s="6">
        <v>35.738741276471202</v>
      </c>
      <c r="L185" s="6">
        <v>34.040931088000001</v>
      </c>
      <c r="M185" s="6">
        <v>63.567470699325099</v>
      </c>
      <c r="N185" s="6">
        <v>17.8584480235195</v>
      </c>
      <c r="O185" s="6">
        <v>58.231076084023698</v>
      </c>
      <c r="P185" s="6">
        <v>20.848488700000001</v>
      </c>
      <c r="Q185" s="6">
        <v>100</v>
      </c>
      <c r="R185" s="6">
        <v>10.9374696848152</v>
      </c>
      <c r="S185" s="6">
        <v>92.5242966698613</v>
      </c>
    </row>
    <row r="186" spans="1:19" x14ac:dyDescent="0.25">
      <c r="A186" s="6" t="s">
        <v>97</v>
      </c>
      <c r="B186" s="6" t="s">
        <v>98</v>
      </c>
      <c r="C186" s="6" t="s">
        <v>12</v>
      </c>
      <c r="D186" s="6">
        <v>9359.9995383749992</v>
      </c>
      <c r="E186" s="6">
        <v>6.6279969716862404</v>
      </c>
      <c r="F186" s="6">
        <v>54.278812251953703</v>
      </c>
      <c r="G186" s="6">
        <v>4.11665585992057</v>
      </c>
      <c r="H186" s="6">
        <v>6076.053650885</v>
      </c>
      <c r="I186" s="6">
        <v>6.7893932816352001</v>
      </c>
      <c r="J186" s="6">
        <v>35.2351486767746</v>
      </c>
      <c r="K186" s="6">
        <v>5.8015303226427601</v>
      </c>
      <c r="L186" s="6">
        <v>1527.5039834280001</v>
      </c>
      <c r="M186" s="6">
        <v>15.8590172810616</v>
      </c>
      <c r="N186" s="6">
        <v>8.8580241474022596</v>
      </c>
      <c r="O186" s="6">
        <v>15.601492308247201</v>
      </c>
      <c r="P186" s="6">
        <v>280.73972704400001</v>
      </c>
      <c r="Q186" s="6">
        <v>32.5199408061033</v>
      </c>
      <c r="R186" s="6">
        <v>1.6280149238694901</v>
      </c>
      <c r="S186" s="6">
        <v>32.672649449833699</v>
      </c>
    </row>
    <row r="187" spans="1:19" x14ac:dyDescent="0.25">
      <c r="A187" s="6" t="s">
        <v>99</v>
      </c>
      <c r="B187" s="6" t="s">
        <v>100</v>
      </c>
      <c r="C187" s="6" t="s">
        <v>11</v>
      </c>
      <c r="D187" s="6">
        <v>852.10081014000002</v>
      </c>
      <c r="E187" s="6">
        <v>24.139911321236799</v>
      </c>
      <c r="F187" s="6">
        <v>49.351419821454598</v>
      </c>
      <c r="G187" s="6">
        <v>15.688910277657399</v>
      </c>
      <c r="H187" s="6">
        <v>744.78656438999997</v>
      </c>
      <c r="I187" s="6">
        <v>22.714510889359499</v>
      </c>
      <c r="J187" s="6">
        <v>43.136063220677698</v>
      </c>
      <c r="K187" s="6">
        <v>17.147713712336198</v>
      </c>
      <c r="L187" s="6">
        <v>89.626456649999994</v>
      </c>
      <c r="M187" s="6">
        <v>57.69970453002</v>
      </c>
      <c r="N187" s="6">
        <v>5.1909267502243299</v>
      </c>
      <c r="O187" s="6">
        <v>56.383762401708601</v>
      </c>
      <c r="P187" s="6">
        <v>40.084538680000001</v>
      </c>
      <c r="Q187" s="6">
        <v>99.999999999999801</v>
      </c>
      <c r="R187" s="6">
        <v>2.3215902076433799</v>
      </c>
      <c r="S187" s="6">
        <v>96.955728301746603</v>
      </c>
    </row>
    <row r="188" spans="1:19" x14ac:dyDescent="0.25">
      <c r="A188" s="6" t="s">
        <v>99</v>
      </c>
      <c r="B188" s="6" t="s">
        <v>100</v>
      </c>
      <c r="C188" s="6" t="s">
        <v>12</v>
      </c>
      <c r="D188" s="6">
        <v>46864.206080436001</v>
      </c>
      <c r="E188" s="6">
        <v>4.2485299508735999</v>
      </c>
      <c r="F188" s="6">
        <v>61.982327630507498</v>
      </c>
      <c r="G188" s="6">
        <v>2.45793835138626</v>
      </c>
      <c r="H188" s="6">
        <v>22667.239441526999</v>
      </c>
      <c r="I188" s="6">
        <v>4.8729033259634198</v>
      </c>
      <c r="J188" s="6">
        <v>29.9795596479849</v>
      </c>
      <c r="K188" s="6">
        <v>4.6801799729548801</v>
      </c>
      <c r="L188" s="6">
        <v>5795.20127237</v>
      </c>
      <c r="M188" s="6">
        <v>9.1371831019519494</v>
      </c>
      <c r="N188" s="6">
        <v>7.6646996501392497</v>
      </c>
      <c r="O188" s="6">
        <v>8.9989977510354606</v>
      </c>
      <c r="P188" s="6">
        <v>282.33381673000002</v>
      </c>
      <c r="Q188" s="6">
        <v>36.977502067980403</v>
      </c>
      <c r="R188" s="6">
        <v>0.37341307136825702</v>
      </c>
      <c r="S188" s="6">
        <v>36.683738102226698</v>
      </c>
    </row>
    <row r="189" spans="1:19" x14ac:dyDescent="0.25">
      <c r="A189" s="6" t="s">
        <v>101</v>
      </c>
      <c r="B189" s="6" t="s">
        <v>102</v>
      </c>
      <c r="C189" s="6" t="s">
        <v>11</v>
      </c>
      <c r="D189" s="6">
        <v>923.83982391699999</v>
      </c>
      <c r="E189" s="6">
        <v>22.853026315036299</v>
      </c>
      <c r="F189" s="6">
        <v>51.898545066643898</v>
      </c>
      <c r="G189" s="6">
        <v>13.9456043871487</v>
      </c>
      <c r="H189" s="6">
        <v>694.77932822900004</v>
      </c>
      <c r="I189" s="6">
        <v>26.898254364606</v>
      </c>
      <c r="J189" s="6">
        <v>39.030614771056797</v>
      </c>
      <c r="K189" s="6">
        <v>18.3638461047648</v>
      </c>
      <c r="L189" s="6">
        <v>129.180135393</v>
      </c>
      <c r="M189" s="6">
        <v>47.776495706339702</v>
      </c>
      <c r="N189" s="6">
        <v>7.2569518057613998</v>
      </c>
      <c r="O189" s="6">
        <v>48.297381091208301</v>
      </c>
      <c r="P189" s="6">
        <v>32.288810751</v>
      </c>
      <c r="Q189" s="6">
        <v>65.997349933506896</v>
      </c>
      <c r="R189" s="6">
        <v>1.81388835653794</v>
      </c>
      <c r="S189" s="6">
        <v>67.381360572641398</v>
      </c>
    </row>
    <row r="190" spans="1:19" x14ac:dyDescent="0.25">
      <c r="A190" s="6" t="s">
        <v>101</v>
      </c>
      <c r="B190" s="6" t="s">
        <v>102</v>
      </c>
      <c r="C190" s="6" t="s">
        <v>12</v>
      </c>
      <c r="D190" s="6">
        <v>50662.325084163</v>
      </c>
      <c r="E190" s="6">
        <v>4.3422745675509198</v>
      </c>
      <c r="F190" s="6">
        <v>63.655196867392497</v>
      </c>
      <c r="G190" s="6">
        <v>2.8303179188938401</v>
      </c>
      <c r="H190" s="6">
        <v>24010.261039436002</v>
      </c>
      <c r="I190" s="6">
        <v>5.9475695938980797</v>
      </c>
      <c r="J190" s="6">
        <v>30.167938221622499</v>
      </c>
      <c r="K190" s="6">
        <v>5.3875441349090201</v>
      </c>
      <c r="L190" s="6">
        <v>3982.409444332</v>
      </c>
      <c r="M190" s="6">
        <v>13.2643230770407</v>
      </c>
      <c r="N190" s="6">
        <v>5.0037391052303102</v>
      </c>
      <c r="O190" s="6">
        <v>12.8700911694952</v>
      </c>
      <c r="P190" s="6">
        <v>933.67523565399995</v>
      </c>
      <c r="Q190" s="6">
        <v>28.133827498476801</v>
      </c>
      <c r="R190" s="6">
        <v>1.1731258057546801</v>
      </c>
      <c r="S190" s="6">
        <v>27.8916076893716</v>
      </c>
    </row>
    <row r="191" spans="1:19" x14ac:dyDescent="0.25">
      <c r="A191" s="6" t="s">
        <v>103</v>
      </c>
      <c r="B191" s="6" t="s">
        <v>104</v>
      </c>
      <c r="C191" s="6" t="s">
        <v>11</v>
      </c>
      <c r="D191" s="6">
        <v>215.88955838000001</v>
      </c>
      <c r="E191" s="6">
        <v>37.488877858954801</v>
      </c>
      <c r="F191" s="6">
        <v>35.692168013475701</v>
      </c>
      <c r="G191" s="6">
        <v>35.108163641788899</v>
      </c>
      <c r="H191" s="6">
        <v>238.30577572000001</v>
      </c>
      <c r="I191" s="6">
        <v>44.045898094156101</v>
      </c>
      <c r="J191" s="6">
        <v>39.398152691611898</v>
      </c>
      <c r="K191" s="6">
        <v>35.532271663913598</v>
      </c>
      <c r="L191" s="6">
        <v>150.67001983</v>
      </c>
      <c r="M191" s="6">
        <v>72.4053975598232</v>
      </c>
      <c r="N191" s="6">
        <v>24.909679294912401</v>
      </c>
      <c r="O191" s="6">
        <v>59.247294720850697</v>
      </c>
      <c r="P191" s="6"/>
      <c r="Q191" s="6"/>
      <c r="R191" s="6"/>
      <c r="S191" s="6"/>
    </row>
    <row r="192" spans="1:19" x14ac:dyDescent="0.25">
      <c r="A192" s="6" t="s">
        <v>103</v>
      </c>
      <c r="B192" s="6" t="s">
        <v>104</v>
      </c>
      <c r="C192" s="6" t="s">
        <v>12</v>
      </c>
      <c r="D192" s="6">
        <v>21466.053132694</v>
      </c>
      <c r="E192" s="6">
        <v>7.2471737352679497</v>
      </c>
      <c r="F192" s="6">
        <v>65.342349072227705</v>
      </c>
      <c r="G192" s="6">
        <v>4.1000963775346104</v>
      </c>
      <c r="H192" s="6">
        <v>9505.5268258979995</v>
      </c>
      <c r="I192" s="6">
        <v>11.0150464326868</v>
      </c>
      <c r="J192" s="6">
        <v>28.9346834340618</v>
      </c>
      <c r="K192" s="6">
        <v>9.3958592503417009</v>
      </c>
      <c r="L192" s="6">
        <v>1682.81881026</v>
      </c>
      <c r="M192" s="6">
        <v>20.7153421592133</v>
      </c>
      <c r="N192" s="6">
        <v>5.1224756337645401</v>
      </c>
      <c r="O192" s="6">
        <v>19.974890316042099</v>
      </c>
      <c r="P192" s="6">
        <v>197.27160645999999</v>
      </c>
      <c r="Q192" s="6">
        <v>46.881878232121899</v>
      </c>
      <c r="R192" s="6">
        <v>0.60049185994587795</v>
      </c>
      <c r="S192" s="6">
        <v>47.3367876649368</v>
      </c>
    </row>
    <row r="193" spans="1:19" x14ac:dyDescent="0.25">
      <c r="A193" s="6" t="s">
        <v>105</v>
      </c>
      <c r="B193" s="6" t="s">
        <v>106</v>
      </c>
      <c r="C193" s="6" t="s">
        <v>11</v>
      </c>
      <c r="D193" s="6">
        <v>1051.1741168000001</v>
      </c>
      <c r="E193" s="6">
        <v>28.770029319364902</v>
      </c>
      <c r="F193" s="6">
        <v>39.421935379694503</v>
      </c>
      <c r="G193" s="6">
        <v>20.489826549238199</v>
      </c>
      <c r="H193" s="6">
        <v>729.04654909999999</v>
      </c>
      <c r="I193" s="6">
        <v>29.3914584454829</v>
      </c>
      <c r="J193" s="6">
        <v>27.341261060443099</v>
      </c>
      <c r="K193" s="6">
        <v>25.630514189972299</v>
      </c>
      <c r="L193" s="6">
        <v>562.71740258</v>
      </c>
      <c r="M193" s="6">
        <v>30.9188343345823</v>
      </c>
      <c r="N193" s="6">
        <v>21.103458244452799</v>
      </c>
      <c r="O193" s="6">
        <v>29.534122863834298</v>
      </c>
      <c r="P193" s="6">
        <v>323.53202406000003</v>
      </c>
      <c r="Q193" s="6">
        <v>53.013137206144599</v>
      </c>
      <c r="R193" s="6">
        <v>12.133345315409599</v>
      </c>
      <c r="S193" s="6">
        <v>47.708822252807799</v>
      </c>
    </row>
    <row r="194" spans="1:19" x14ac:dyDescent="0.25">
      <c r="A194" s="6" t="s">
        <v>105</v>
      </c>
      <c r="B194" s="6" t="s">
        <v>106</v>
      </c>
      <c r="C194" s="6" t="s">
        <v>12</v>
      </c>
      <c r="D194" s="6">
        <v>86181.335543028006</v>
      </c>
      <c r="E194" s="6">
        <v>3.5880089102102999</v>
      </c>
      <c r="F194" s="6">
        <v>59.6738969589574</v>
      </c>
      <c r="G194" s="6">
        <v>2.7140291831613501</v>
      </c>
      <c r="H194" s="6">
        <v>44953.491245912002</v>
      </c>
      <c r="I194" s="6">
        <v>5.2775324811664603</v>
      </c>
      <c r="J194" s="6">
        <v>31.126809391514001</v>
      </c>
      <c r="K194" s="6">
        <v>4.6027426165175704</v>
      </c>
      <c r="L194" s="6">
        <v>10801.322384564</v>
      </c>
      <c r="M194" s="6">
        <v>10.0466718558273</v>
      </c>
      <c r="N194" s="6">
        <v>7.47907879282217</v>
      </c>
      <c r="O194" s="6">
        <v>9.2804566356273508</v>
      </c>
      <c r="P194" s="6">
        <v>2484.3427583399998</v>
      </c>
      <c r="Q194" s="6">
        <v>21.9790008731858</v>
      </c>
      <c r="R194" s="6">
        <v>1.72021485670637</v>
      </c>
      <c r="S194" s="6">
        <v>21.6914797715975</v>
      </c>
    </row>
    <row r="195" spans="1:19" x14ac:dyDescent="0.25">
      <c r="A195" s="6" t="s">
        <v>107</v>
      </c>
      <c r="B195" s="6" t="s">
        <v>108</v>
      </c>
      <c r="C195" s="6" t="s">
        <v>11</v>
      </c>
      <c r="D195" s="6">
        <v>1261.8126893900001</v>
      </c>
      <c r="E195" s="6">
        <v>18.384230369992501</v>
      </c>
      <c r="F195" s="6">
        <v>41.475126254418797</v>
      </c>
      <c r="G195" s="6">
        <v>13.4780252492316</v>
      </c>
      <c r="H195" s="6">
        <v>947.64085501</v>
      </c>
      <c r="I195" s="6">
        <v>22.056326597425802</v>
      </c>
      <c r="J195" s="6">
        <v>31.148461602796001</v>
      </c>
      <c r="K195" s="6">
        <v>18.580992779588701</v>
      </c>
      <c r="L195" s="6">
        <v>591.73023001000001</v>
      </c>
      <c r="M195" s="6">
        <v>29.8916814453355</v>
      </c>
      <c r="N195" s="6">
        <v>19.449864630926701</v>
      </c>
      <c r="O195" s="6">
        <v>25.873598133766102</v>
      </c>
      <c r="P195" s="6">
        <v>241.15220704000001</v>
      </c>
      <c r="Q195" s="6">
        <v>56.008190881009703</v>
      </c>
      <c r="R195" s="6">
        <v>7.9265475118584696</v>
      </c>
      <c r="S195" s="6">
        <v>50.449984583380498</v>
      </c>
    </row>
    <row r="196" spans="1:19" x14ac:dyDescent="0.25">
      <c r="A196" s="6" t="s">
        <v>107</v>
      </c>
      <c r="B196" s="6" t="s">
        <v>108</v>
      </c>
      <c r="C196" s="6" t="s">
        <v>12</v>
      </c>
      <c r="D196" s="6">
        <v>93611.475430032006</v>
      </c>
      <c r="E196" s="6">
        <v>3.0548036670632301</v>
      </c>
      <c r="F196" s="6">
        <v>51.5088079893467</v>
      </c>
      <c r="G196" s="6">
        <v>2.1303458556789399</v>
      </c>
      <c r="H196" s="6">
        <v>58756.647315702001</v>
      </c>
      <c r="I196" s="6">
        <v>3.6525304237712102</v>
      </c>
      <c r="J196" s="6">
        <v>32.330276291226099</v>
      </c>
      <c r="K196" s="6">
        <v>2.9013968347214698</v>
      </c>
      <c r="L196" s="6">
        <v>24241.618440257</v>
      </c>
      <c r="M196" s="6">
        <v>5.9163200318026696</v>
      </c>
      <c r="N196" s="6">
        <v>13.338715834294099</v>
      </c>
      <c r="O196" s="6">
        <v>5.3265967235334601</v>
      </c>
      <c r="P196" s="6">
        <v>5129.0314320690004</v>
      </c>
      <c r="Q196" s="6">
        <v>10.3654954222889</v>
      </c>
      <c r="R196" s="6">
        <v>2.8221998851329899</v>
      </c>
      <c r="S196" s="6">
        <v>10.1811179034309</v>
      </c>
    </row>
    <row r="197" spans="1:19" x14ac:dyDescent="0.25">
      <c r="A197" s="6" t="s">
        <v>109</v>
      </c>
      <c r="B197" s="6" t="s">
        <v>110</v>
      </c>
      <c r="C197" s="6" t="s">
        <v>11</v>
      </c>
      <c r="D197" s="6">
        <v>397.879101494</v>
      </c>
      <c r="E197" s="6">
        <v>29.888227929463799</v>
      </c>
      <c r="F197" s="6">
        <v>41.371561582980597</v>
      </c>
      <c r="G197" s="6">
        <v>22.644600192234499</v>
      </c>
      <c r="H197" s="6">
        <v>279.37169329</v>
      </c>
      <c r="I197" s="6">
        <v>30.073513041805501</v>
      </c>
      <c r="J197" s="6">
        <v>29.049133694354399</v>
      </c>
      <c r="K197" s="6">
        <v>26.984991885268499</v>
      </c>
      <c r="L197" s="6">
        <v>116.90251658</v>
      </c>
      <c r="M197" s="6">
        <v>41.552111456500903</v>
      </c>
      <c r="N197" s="6">
        <v>12.155550884010999</v>
      </c>
      <c r="O197" s="6">
        <v>41.208351317717103</v>
      </c>
      <c r="P197" s="6">
        <v>167.56794418000001</v>
      </c>
      <c r="Q197" s="6">
        <v>58.2864027598592</v>
      </c>
      <c r="R197" s="6">
        <v>17.4237538386541</v>
      </c>
      <c r="S197" s="6">
        <v>51.212144359259703</v>
      </c>
    </row>
    <row r="198" spans="1:19" x14ac:dyDescent="0.25">
      <c r="A198" s="6" t="s">
        <v>109</v>
      </c>
      <c r="B198" s="6" t="s">
        <v>110</v>
      </c>
      <c r="C198" s="6" t="s">
        <v>12</v>
      </c>
      <c r="D198" s="6">
        <v>27376.282897369001</v>
      </c>
      <c r="E198" s="6">
        <v>4.8413682811288803</v>
      </c>
      <c r="F198" s="6">
        <v>48.237288161717601</v>
      </c>
      <c r="G198" s="6">
        <v>3.3086804832536201</v>
      </c>
      <c r="H198" s="6">
        <v>17592.300043931002</v>
      </c>
      <c r="I198" s="6">
        <v>5.0553668147381599</v>
      </c>
      <c r="J198" s="6">
        <v>30.9978111282614</v>
      </c>
      <c r="K198" s="6">
        <v>4.3574639381874398</v>
      </c>
      <c r="L198" s="6">
        <v>8486.3289194879999</v>
      </c>
      <c r="M198" s="6">
        <v>5.9075442470403701</v>
      </c>
      <c r="N198" s="6">
        <v>14.9529976388358</v>
      </c>
      <c r="O198" s="6">
        <v>5.5958758966328404</v>
      </c>
      <c r="P198" s="6">
        <v>3298.4504044969999</v>
      </c>
      <c r="Q198" s="6">
        <v>11.6201035505498</v>
      </c>
      <c r="R198" s="6">
        <v>5.8119030711852702</v>
      </c>
      <c r="S198" s="6">
        <v>11.6501599042239</v>
      </c>
    </row>
    <row r="199" spans="1:19" x14ac:dyDescent="0.25">
      <c r="A199" s="6" t="s">
        <v>111</v>
      </c>
      <c r="B199" s="6" t="s">
        <v>112</v>
      </c>
      <c r="C199" s="6" t="s">
        <v>11</v>
      </c>
      <c r="D199" s="6">
        <v>540.47680723999997</v>
      </c>
      <c r="E199" s="6">
        <v>30.084050991516701</v>
      </c>
      <c r="F199" s="6">
        <v>27.113450970076901</v>
      </c>
      <c r="G199" s="6">
        <v>26.041452862688299</v>
      </c>
      <c r="H199" s="6">
        <v>836.57722061000004</v>
      </c>
      <c r="I199" s="6">
        <v>25.5868976060334</v>
      </c>
      <c r="J199" s="6">
        <v>41.967564842463602</v>
      </c>
      <c r="K199" s="6">
        <v>18.827655862384901</v>
      </c>
      <c r="L199" s="6">
        <v>616.33592400999999</v>
      </c>
      <c r="M199" s="6">
        <v>27.4139172397952</v>
      </c>
      <c r="N199" s="6">
        <v>30.9189841874595</v>
      </c>
      <c r="O199" s="6">
        <v>23.428943967087299</v>
      </c>
      <c r="P199" s="6"/>
      <c r="Q199" s="6"/>
      <c r="R199" s="6"/>
      <c r="S199" s="6"/>
    </row>
    <row r="200" spans="1:19" x14ac:dyDescent="0.25">
      <c r="A200" s="6" t="s">
        <v>111</v>
      </c>
      <c r="B200" s="6" t="s">
        <v>112</v>
      </c>
      <c r="C200" s="6" t="s">
        <v>12</v>
      </c>
      <c r="D200" s="6">
        <v>50017.75307947</v>
      </c>
      <c r="E200" s="6">
        <v>4.5451010096163396</v>
      </c>
      <c r="F200" s="6">
        <v>45.525368864411703</v>
      </c>
      <c r="G200" s="6">
        <v>3.4753619073922999</v>
      </c>
      <c r="H200" s="6">
        <v>35075.775600840003</v>
      </c>
      <c r="I200" s="6">
        <v>4.8729316246222698</v>
      </c>
      <c r="J200" s="6">
        <v>31.9254169593836</v>
      </c>
      <c r="K200" s="6">
        <v>4.0349893349633197</v>
      </c>
      <c r="L200" s="6">
        <v>21033.30207971</v>
      </c>
      <c r="M200" s="6">
        <v>6.0542216571856597</v>
      </c>
      <c r="N200" s="6">
        <v>19.1441793495603</v>
      </c>
      <c r="O200" s="6">
        <v>5.72780035167753</v>
      </c>
      <c r="P200" s="6">
        <v>3741.0392366800002</v>
      </c>
      <c r="Q200" s="6">
        <v>14.321876407979101</v>
      </c>
      <c r="R200" s="6">
        <v>3.40503482664437</v>
      </c>
      <c r="S200" s="6">
        <v>14.2009448696377</v>
      </c>
    </row>
    <row r="201" spans="1:19" x14ac:dyDescent="0.25">
      <c r="A201" s="6" t="s">
        <v>113</v>
      </c>
      <c r="B201" s="6" t="s">
        <v>114</v>
      </c>
      <c r="C201" s="6" t="s">
        <v>11</v>
      </c>
      <c r="D201" s="6">
        <v>802.21556483999996</v>
      </c>
      <c r="E201" s="6">
        <v>31.553733844141899</v>
      </c>
      <c r="F201" s="6">
        <v>43.852284461116</v>
      </c>
      <c r="G201" s="6">
        <v>23.6016875807695</v>
      </c>
      <c r="H201" s="6">
        <v>356.08072649000002</v>
      </c>
      <c r="I201" s="6">
        <v>45.063141520166702</v>
      </c>
      <c r="J201" s="6">
        <v>19.464784770505801</v>
      </c>
      <c r="K201" s="6">
        <v>40.964040326476898</v>
      </c>
      <c r="L201" s="6">
        <v>525.76536936000002</v>
      </c>
      <c r="M201" s="6">
        <v>41.609071347129898</v>
      </c>
      <c r="N201" s="6">
        <v>28.740420340232301</v>
      </c>
      <c r="O201" s="6">
        <v>34.321040672366102</v>
      </c>
      <c r="P201" s="6">
        <v>145.29700260000001</v>
      </c>
      <c r="Q201" s="6">
        <v>45.815983808124898</v>
      </c>
      <c r="R201" s="6">
        <v>7.9425104281459697</v>
      </c>
      <c r="S201" s="6">
        <v>46.523887395600703</v>
      </c>
    </row>
    <row r="202" spans="1:19" x14ac:dyDescent="0.25">
      <c r="A202" s="6" t="s">
        <v>113</v>
      </c>
      <c r="B202" s="6" t="s">
        <v>114</v>
      </c>
      <c r="C202" s="6" t="s">
        <v>12</v>
      </c>
      <c r="D202" s="6">
        <v>88445.002148779997</v>
      </c>
      <c r="E202" s="6">
        <v>4.5990039653511996</v>
      </c>
      <c r="F202" s="6">
        <v>48.847033494878801</v>
      </c>
      <c r="G202" s="6">
        <v>3.46077342311608</v>
      </c>
      <c r="H202" s="6">
        <v>53485.132013269998</v>
      </c>
      <c r="I202" s="6">
        <v>5.6345075892486198</v>
      </c>
      <c r="J202" s="6">
        <v>29.5391483007189</v>
      </c>
      <c r="K202" s="6">
        <v>4.7894353216560797</v>
      </c>
      <c r="L202" s="6">
        <v>32927.270122299997</v>
      </c>
      <c r="M202" s="6">
        <v>6.0493473713785901</v>
      </c>
      <c r="N202" s="6">
        <v>18.185306433180902</v>
      </c>
      <c r="O202" s="6">
        <v>5.4512624980668702</v>
      </c>
      <c r="P202" s="6">
        <v>6207.8433279800001</v>
      </c>
      <c r="Q202" s="6">
        <v>11.7333564948639</v>
      </c>
      <c r="R202" s="6">
        <v>3.4285117712214501</v>
      </c>
      <c r="S202" s="6">
        <v>11.5764377108638</v>
      </c>
    </row>
    <row r="203" spans="1:19" x14ac:dyDescent="0.25">
      <c r="A203" s="6" t="s">
        <v>115</v>
      </c>
      <c r="B203" s="6" t="s">
        <v>116</v>
      </c>
      <c r="C203" s="6" t="s">
        <v>11</v>
      </c>
      <c r="D203" s="6">
        <v>37.978269529999999</v>
      </c>
      <c r="E203" s="6">
        <v>100</v>
      </c>
      <c r="F203" s="6">
        <v>40.616734195846497</v>
      </c>
      <c r="G203" s="6">
        <v>73.860188332700204</v>
      </c>
      <c r="H203" s="6">
        <v>55.525726499999998</v>
      </c>
      <c r="I203" s="6">
        <v>72.030504805503398</v>
      </c>
      <c r="J203" s="6">
        <v>59.383265804153503</v>
      </c>
      <c r="K203" s="6">
        <v>50.518603120588601</v>
      </c>
      <c r="L203" s="6"/>
      <c r="M203" s="6"/>
      <c r="N203" s="6"/>
      <c r="O203" s="6"/>
      <c r="P203" s="6"/>
      <c r="Q203" s="6"/>
      <c r="R203" s="6"/>
      <c r="S203" s="6"/>
    </row>
    <row r="204" spans="1:19" x14ac:dyDescent="0.25">
      <c r="A204" s="6" t="s">
        <v>115</v>
      </c>
      <c r="B204" s="6" t="s">
        <v>116</v>
      </c>
      <c r="C204" s="6" t="s">
        <v>12</v>
      </c>
      <c r="D204" s="6">
        <v>6939.8488993999999</v>
      </c>
      <c r="E204" s="6">
        <v>10.266746959826101</v>
      </c>
      <c r="F204" s="6">
        <v>48.227625791013899</v>
      </c>
      <c r="G204" s="6">
        <v>7.1764417532329103</v>
      </c>
      <c r="H204" s="6">
        <v>4969.8742855099999</v>
      </c>
      <c r="I204" s="6">
        <v>10.7072991556555</v>
      </c>
      <c r="J204" s="6">
        <v>34.537529670232701</v>
      </c>
      <c r="K204" s="6">
        <v>8.7723952007811903</v>
      </c>
      <c r="L204" s="6">
        <v>2030.9335177600001</v>
      </c>
      <c r="M204" s="6">
        <v>15.057869556625199</v>
      </c>
      <c r="N204" s="6">
        <v>14.1137225205905</v>
      </c>
      <c r="O204" s="6">
        <v>15.243064063790399</v>
      </c>
      <c r="P204" s="6">
        <v>449.12256922</v>
      </c>
      <c r="Q204" s="6">
        <v>41.781383470170702</v>
      </c>
      <c r="R204" s="6">
        <v>3.1211220181628998</v>
      </c>
      <c r="S204" s="6">
        <v>41.499857271022897</v>
      </c>
    </row>
    <row r="205" spans="1:19" x14ac:dyDescent="0.25">
      <c r="A205" s="6" t="s">
        <v>117</v>
      </c>
      <c r="B205" s="6" t="s">
        <v>118</v>
      </c>
      <c r="C205" s="6" t="s">
        <v>11</v>
      </c>
      <c r="D205" s="6">
        <v>21.869449530000001</v>
      </c>
      <c r="E205" s="6">
        <v>100</v>
      </c>
      <c r="F205" s="6">
        <v>43.413078824094903</v>
      </c>
      <c r="G205" s="6">
        <v>69.806724856419194</v>
      </c>
      <c r="H205" s="6"/>
      <c r="I205" s="6"/>
      <c r="J205" s="6"/>
      <c r="K205" s="6"/>
      <c r="L205" s="6">
        <v>28.505806320000001</v>
      </c>
      <c r="M205" s="6">
        <v>70.201949054154198</v>
      </c>
      <c r="N205" s="6">
        <v>56.586921175904997</v>
      </c>
      <c r="O205" s="6">
        <v>53.555217100838597</v>
      </c>
      <c r="P205" s="6"/>
      <c r="Q205" s="6"/>
      <c r="R205" s="6"/>
      <c r="S205" s="6"/>
    </row>
    <row r="206" spans="1:19" x14ac:dyDescent="0.25">
      <c r="A206" s="6" t="s">
        <v>117</v>
      </c>
      <c r="B206" s="6" t="s">
        <v>118</v>
      </c>
      <c r="C206" s="6" t="s">
        <v>12</v>
      </c>
      <c r="D206" s="6">
        <v>1193.5964011200001</v>
      </c>
      <c r="E206" s="6">
        <v>14.537813236152401</v>
      </c>
      <c r="F206" s="6">
        <v>54.8911875665951</v>
      </c>
      <c r="G206" s="6">
        <v>10.818571191996501</v>
      </c>
      <c r="H206" s="6">
        <v>577.55148889500003</v>
      </c>
      <c r="I206" s="6">
        <v>15.441234993944599</v>
      </c>
      <c r="J206" s="6">
        <v>26.5604747773653</v>
      </c>
      <c r="K206" s="6">
        <v>16.406606171816801</v>
      </c>
      <c r="L206" s="6">
        <v>357.43307256999998</v>
      </c>
      <c r="M206" s="6">
        <v>30.052365897964702</v>
      </c>
      <c r="N206" s="6">
        <v>16.437654981645501</v>
      </c>
      <c r="O206" s="6">
        <v>27.779583695861799</v>
      </c>
      <c r="P206" s="6">
        <v>45.89631516</v>
      </c>
      <c r="Q206" s="6">
        <v>56.941506869850599</v>
      </c>
      <c r="R206" s="6">
        <v>2.1106826743940901</v>
      </c>
      <c r="S206" s="6">
        <v>56.835264436902499</v>
      </c>
    </row>
    <row r="207" spans="1:19" x14ac:dyDescent="0.25">
      <c r="A207" s="6" t="s">
        <v>119</v>
      </c>
      <c r="B207" s="6" t="s">
        <v>120</v>
      </c>
      <c r="C207" s="6" t="s">
        <v>11</v>
      </c>
      <c r="D207" s="6">
        <v>152.83064601999999</v>
      </c>
      <c r="E207" s="6">
        <v>37.901194758190101</v>
      </c>
      <c r="F207" s="6">
        <v>69.831445994807794</v>
      </c>
      <c r="G207" s="6">
        <v>19.331004348717101</v>
      </c>
      <c r="H207" s="6">
        <v>28.642333789999999</v>
      </c>
      <c r="I207" s="6">
        <v>70.835391663959996</v>
      </c>
      <c r="J207" s="6">
        <v>13.087267752305999</v>
      </c>
      <c r="K207" s="6">
        <v>68.809728881245107</v>
      </c>
      <c r="L207" s="6">
        <v>37.38350217</v>
      </c>
      <c r="M207" s="6">
        <v>70.557079947590594</v>
      </c>
      <c r="N207" s="6">
        <v>17.081286252886201</v>
      </c>
      <c r="O207" s="6">
        <v>65.152233654199605</v>
      </c>
      <c r="P207" s="6"/>
      <c r="Q207" s="6"/>
      <c r="R207" s="6"/>
      <c r="S207" s="6"/>
    </row>
    <row r="208" spans="1:19" x14ac:dyDescent="0.25">
      <c r="A208" s="6" t="s">
        <v>119</v>
      </c>
      <c r="B208" s="6" t="s">
        <v>120</v>
      </c>
      <c r="C208" s="6" t="s">
        <v>12</v>
      </c>
      <c r="D208" s="6">
        <v>7556.2494523229998</v>
      </c>
      <c r="E208" s="6">
        <v>7.7979481145080998</v>
      </c>
      <c r="F208" s="6">
        <v>62.676206962145599</v>
      </c>
      <c r="G208" s="6">
        <v>4.2986666570480603</v>
      </c>
      <c r="H208" s="6">
        <v>3640.662429987</v>
      </c>
      <c r="I208" s="6">
        <v>10.7709020412355</v>
      </c>
      <c r="J208" s="6">
        <v>30.197906167725002</v>
      </c>
      <c r="K208" s="6">
        <v>8.4318330078877501</v>
      </c>
      <c r="L208" s="6">
        <v>776.23876852299998</v>
      </c>
      <c r="M208" s="6">
        <v>15.9545968929817</v>
      </c>
      <c r="N208" s="6">
        <v>6.4386044975039498</v>
      </c>
      <c r="O208" s="6">
        <v>17.653130148889701</v>
      </c>
      <c r="P208" s="6">
        <v>82.858827989999995</v>
      </c>
      <c r="Q208" s="6">
        <v>45.572395867109002</v>
      </c>
      <c r="R208" s="6">
        <v>0.68728237262541803</v>
      </c>
      <c r="S208" s="6">
        <v>45.312731034142502</v>
      </c>
    </row>
    <row r="209" spans="1:19" x14ac:dyDescent="0.25">
      <c r="A209" s="6" t="s">
        <v>121</v>
      </c>
      <c r="B209" s="6" t="s">
        <v>122</v>
      </c>
      <c r="C209" s="6" t="s">
        <v>11</v>
      </c>
      <c r="D209" s="6">
        <v>393.17281816299999</v>
      </c>
      <c r="E209" s="6">
        <v>24.804679986066901</v>
      </c>
      <c r="F209" s="6">
        <v>49.306679116177897</v>
      </c>
      <c r="G209" s="6">
        <v>15.7518589332674</v>
      </c>
      <c r="H209" s="6">
        <v>273.51048743500002</v>
      </c>
      <c r="I209" s="6">
        <v>25.075340070173201</v>
      </c>
      <c r="J209" s="6">
        <v>34.300168312439197</v>
      </c>
      <c r="K209" s="6">
        <v>18.459254965825899</v>
      </c>
      <c r="L209" s="6">
        <v>109.917083709</v>
      </c>
      <c r="M209" s="6">
        <v>36.682734010688797</v>
      </c>
      <c r="N209" s="6">
        <v>13.7843872349763</v>
      </c>
      <c r="O209" s="6">
        <v>34.647074353545896</v>
      </c>
      <c r="P209" s="6">
        <v>20.802366689999999</v>
      </c>
      <c r="Q209" s="6">
        <v>99.999999999999801</v>
      </c>
      <c r="R209" s="6">
        <v>2.60876533640652</v>
      </c>
      <c r="S209" s="6">
        <v>99.455837867952894</v>
      </c>
    </row>
    <row r="210" spans="1:19" x14ac:dyDescent="0.25">
      <c r="A210" s="6" t="s">
        <v>121</v>
      </c>
      <c r="B210" s="6" t="s">
        <v>122</v>
      </c>
      <c r="C210" s="6" t="s">
        <v>12</v>
      </c>
      <c r="D210" s="6">
        <v>6450.1589241869997</v>
      </c>
      <c r="E210" s="6">
        <v>6.2971385787664396</v>
      </c>
      <c r="F210" s="6">
        <v>51.411265319621101</v>
      </c>
      <c r="G210" s="6">
        <v>5.1522050088562699</v>
      </c>
      <c r="H210" s="6">
        <v>5029.1670556700001</v>
      </c>
      <c r="I210" s="6">
        <v>8.0248271554517192</v>
      </c>
      <c r="J210" s="6">
        <v>40.085189353429399</v>
      </c>
      <c r="K210" s="6">
        <v>6.1993596111371598</v>
      </c>
      <c r="L210" s="6">
        <v>873.03504730899999</v>
      </c>
      <c r="M210" s="6">
        <v>15.7102147378616</v>
      </c>
      <c r="N210" s="6">
        <v>6.9585628785399702</v>
      </c>
      <c r="O210" s="6">
        <v>15.7421569911352</v>
      </c>
      <c r="P210" s="6">
        <v>193.836550518</v>
      </c>
      <c r="Q210" s="6">
        <v>30.933362722271301</v>
      </c>
      <c r="R210" s="6">
        <v>1.54498244840953</v>
      </c>
      <c r="S210" s="6">
        <v>30.488450870466401</v>
      </c>
    </row>
    <row r="211" spans="1:19" x14ac:dyDescent="0.25">
      <c r="A211" s="6" t="s">
        <v>123</v>
      </c>
      <c r="B211" s="6" t="s">
        <v>124</v>
      </c>
      <c r="C211" s="6" t="s">
        <v>11</v>
      </c>
      <c r="D211" s="6">
        <v>508.08749844599998</v>
      </c>
      <c r="E211" s="6">
        <v>29.745530852970099</v>
      </c>
      <c r="F211" s="6">
        <v>54.353159762662997</v>
      </c>
      <c r="G211" s="6">
        <v>19.635327843414402</v>
      </c>
      <c r="H211" s="6">
        <v>234.292572718</v>
      </c>
      <c r="I211" s="6">
        <v>37.121161816142397</v>
      </c>
      <c r="J211" s="6">
        <v>25.063678352834401</v>
      </c>
      <c r="K211" s="6">
        <v>34.198893660319101</v>
      </c>
      <c r="L211" s="6">
        <v>145.33857440200001</v>
      </c>
      <c r="M211" s="6">
        <v>56.849258909087403</v>
      </c>
      <c r="N211" s="6">
        <v>15.5477369120688</v>
      </c>
      <c r="O211" s="6">
        <v>52.185964851767302</v>
      </c>
      <c r="P211" s="6">
        <v>47.070611700000001</v>
      </c>
      <c r="Q211" s="6">
        <v>100</v>
      </c>
      <c r="R211" s="6">
        <v>5.0354249724337397</v>
      </c>
      <c r="S211" s="6">
        <v>97.560177417696707</v>
      </c>
    </row>
    <row r="212" spans="1:19" x14ac:dyDescent="0.25">
      <c r="A212" s="6" t="s">
        <v>123</v>
      </c>
      <c r="B212" s="6" t="s">
        <v>124</v>
      </c>
      <c r="C212" s="6" t="s">
        <v>12</v>
      </c>
      <c r="D212" s="6">
        <v>22891.022437503001</v>
      </c>
      <c r="E212" s="6">
        <v>4.7382311528219097</v>
      </c>
      <c r="F212" s="6">
        <v>61.625224778227299</v>
      </c>
      <c r="G212" s="6">
        <v>3.0738778461526102</v>
      </c>
      <c r="H212" s="6">
        <v>9934.5385957599992</v>
      </c>
      <c r="I212" s="6">
        <v>7.3900438153079202</v>
      </c>
      <c r="J212" s="6">
        <v>26.7449029724715</v>
      </c>
      <c r="K212" s="6">
        <v>6.5952110469771004</v>
      </c>
      <c r="L212" s="6">
        <v>3645.9051227660002</v>
      </c>
      <c r="M212" s="6">
        <v>12.0683413278621</v>
      </c>
      <c r="N212" s="6">
        <v>9.8151894841728993</v>
      </c>
      <c r="O212" s="6">
        <v>11.7643720733411</v>
      </c>
      <c r="P212" s="6">
        <v>674.07370996199995</v>
      </c>
      <c r="Q212" s="6">
        <v>24.428366727252101</v>
      </c>
      <c r="R212" s="6">
        <v>1.8146827651283</v>
      </c>
      <c r="S212" s="6">
        <v>24.537929723983599</v>
      </c>
    </row>
    <row r="213" spans="1:19" x14ac:dyDescent="0.25">
      <c r="A213" s="6" t="s">
        <v>125</v>
      </c>
      <c r="B213" s="6" t="s">
        <v>126</v>
      </c>
      <c r="C213" s="6" t="s">
        <v>11</v>
      </c>
      <c r="D213" s="6">
        <v>75.859346716000005</v>
      </c>
      <c r="E213" s="6">
        <v>41.8908997354063</v>
      </c>
      <c r="F213" s="6">
        <v>100</v>
      </c>
      <c r="G213" s="6">
        <v>0</v>
      </c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</row>
    <row r="214" spans="1:19" x14ac:dyDescent="0.25">
      <c r="A214" s="6" t="s">
        <v>125</v>
      </c>
      <c r="B214" s="6" t="s">
        <v>126</v>
      </c>
      <c r="C214" s="6" t="s">
        <v>12</v>
      </c>
      <c r="D214" s="6">
        <v>1271.9527333640001</v>
      </c>
      <c r="E214" s="6">
        <v>12.7685025343467</v>
      </c>
      <c r="F214" s="6">
        <v>59.895620939863903</v>
      </c>
      <c r="G214" s="6">
        <v>7.3251249537552097</v>
      </c>
      <c r="H214" s="6">
        <v>595.65605991500001</v>
      </c>
      <c r="I214" s="6">
        <v>17.120471291454301</v>
      </c>
      <c r="J214" s="6">
        <v>28.049147298771398</v>
      </c>
      <c r="K214" s="6">
        <v>15.071415724392599</v>
      </c>
      <c r="L214" s="6">
        <v>215.71529333199999</v>
      </c>
      <c r="M214" s="6">
        <v>24.139440564454599</v>
      </c>
      <c r="N214" s="6">
        <v>10.15792576362</v>
      </c>
      <c r="O214" s="6">
        <v>23.8279830756926</v>
      </c>
      <c r="P214" s="6">
        <v>40.291485621</v>
      </c>
      <c r="Q214" s="6">
        <v>62.724036140682998</v>
      </c>
      <c r="R214" s="6">
        <v>1.8973059977447899</v>
      </c>
      <c r="S214" s="6">
        <v>63.621454439586202</v>
      </c>
    </row>
    <row r="215" spans="1:19" x14ac:dyDescent="0.25">
      <c r="A215" s="6" t="s">
        <v>127</v>
      </c>
      <c r="B215" s="6" t="s">
        <v>128</v>
      </c>
      <c r="C215" s="6" t="s">
        <v>11</v>
      </c>
      <c r="D215" s="6">
        <v>631.26652234000005</v>
      </c>
      <c r="E215" s="6">
        <v>25.346394707217101</v>
      </c>
      <c r="F215" s="6">
        <v>50.864638976871099</v>
      </c>
      <c r="G215" s="6">
        <v>17.287082374944401</v>
      </c>
      <c r="H215" s="6">
        <v>533.09429294999995</v>
      </c>
      <c r="I215" s="6">
        <v>32.293769829707301</v>
      </c>
      <c r="J215" s="6">
        <v>42.954358883184398</v>
      </c>
      <c r="K215" s="6">
        <v>20.7849264798325</v>
      </c>
      <c r="L215" s="6">
        <v>76.710654079999998</v>
      </c>
      <c r="M215" s="6">
        <v>76.2120106574733</v>
      </c>
      <c r="N215" s="6">
        <v>6.1810021399444697</v>
      </c>
      <c r="O215" s="6">
        <v>74.889095721079798</v>
      </c>
      <c r="P215" s="6"/>
      <c r="Q215" s="6"/>
      <c r="R215" s="6"/>
      <c r="S215" s="6"/>
    </row>
    <row r="216" spans="1:19" x14ac:dyDescent="0.25">
      <c r="A216" s="6" t="s">
        <v>127</v>
      </c>
      <c r="B216" s="6" t="s">
        <v>128</v>
      </c>
      <c r="C216" s="6" t="s">
        <v>12</v>
      </c>
      <c r="D216" s="6">
        <v>45881.358982539998</v>
      </c>
      <c r="E216" s="6">
        <v>4.6474927858054098</v>
      </c>
      <c r="F216" s="6">
        <v>67.003497682894505</v>
      </c>
      <c r="G216" s="6">
        <v>2.50707232347458</v>
      </c>
      <c r="H216" s="6">
        <v>18085.826337869999</v>
      </c>
      <c r="I216" s="6">
        <v>6.5927569873532601</v>
      </c>
      <c r="J216" s="6">
        <v>26.411894721424002</v>
      </c>
      <c r="K216" s="6">
        <v>5.9366451974197698</v>
      </c>
      <c r="L216" s="6">
        <v>3959.8691060599999</v>
      </c>
      <c r="M216" s="6">
        <v>11.1816480067593</v>
      </c>
      <c r="N216" s="6">
        <v>5.7828513879335102</v>
      </c>
      <c r="O216" s="6">
        <v>10.830769162907901</v>
      </c>
      <c r="P216" s="6">
        <v>549.01110623</v>
      </c>
      <c r="Q216" s="6">
        <v>28.047234112620298</v>
      </c>
      <c r="R216" s="6">
        <v>0.80175620774798395</v>
      </c>
      <c r="S216" s="6">
        <v>27.735198626420001</v>
      </c>
    </row>
    <row r="217" spans="1:19" x14ac:dyDescent="0.25">
      <c r="A217" s="6" t="s">
        <v>129</v>
      </c>
      <c r="B217" s="6" t="s">
        <v>130</v>
      </c>
      <c r="C217" s="6" t="s">
        <v>11</v>
      </c>
      <c r="D217" s="6">
        <v>1183.90492122</v>
      </c>
      <c r="E217" s="6">
        <v>21.929788083172198</v>
      </c>
      <c r="F217" s="6">
        <v>58.126156643604403</v>
      </c>
      <c r="G217" s="6">
        <v>12.3680538665753</v>
      </c>
      <c r="H217" s="6">
        <v>623.7807464</v>
      </c>
      <c r="I217" s="6">
        <v>24.566492469031601</v>
      </c>
      <c r="J217" s="6">
        <v>30.625751043544501</v>
      </c>
      <c r="K217" s="6">
        <v>21.117903844828401</v>
      </c>
      <c r="L217" s="6">
        <v>229.09947281000001</v>
      </c>
      <c r="M217" s="6">
        <v>33.227435078709</v>
      </c>
      <c r="N217" s="6">
        <v>11.248092312851099</v>
      </c>
      <c r="O217" s="6">
        <v>33.156370556786499</v>
      </c>
      <c r="P217" s="6"/>
      <c r="Q217" s="6"/>
      <c r="R217" s="6"/>
      <c r="S217" s="6"/>
    </row>
    <row r="218" spans="1:19" x14ac:dyDescent="0.25">
      <c r="A218" s="6" t="s">
        <v>129</v>
      </c>
      <c r="B218" s="6" t="s">
        <v>130</v>
      </c>
      <c r="C218" s="6" t="s">
        <v>12</v>
      </c>
      <c r="D218" s="6">
        <v>71134.184639719999</v>
      </c>
      <c r="E218" s="6">
        <v>4.1206948962936201</v>
      </c>
      <c r="F218" s="6">
        <v>56.577068253562402</v>
      </c>
      <c r="G218" s="6">
        <v>2.7053408400582701</v>
      </c>
      <c r="H218" s="6">
        <v>39809.731874899997</v>
      </c>
      <c r="I218" s="6">
        <v>5.0135140349623502</v>
      </c>
      <c r="J218" s="6">
        <v>31.6629469902518</v>
      </c>
      <c r="K218" s="6">
        <v>4.1560339233578896</v>
      </c>
      <c r="L218" s="6">
        <v>12877.437900929999</v>
      </c>
      <c r="M218" s="6">
        <v>8.6096216709220705</v>
      </c>
      <c r="N218" s="6">
        <v>10.242159754019401</v>
      </c>
      <c r="O218" s="6">
        <v>7.7842796127215603</v>
      </c>
      <c r="P218" s="6">
        <v>1908.35699494</v>
      </c>
      <c r="Q218" s="6">
        <v>19.0706455612135</v>
      </c>
      <c r="R218" s="6">
        <v>1.51782500216634</v>
      </c>
      <c r="S218" s="6">
        <v>18.598141679388402</v>
      </c>
    </row>
    <row r="219" spans="1:19" x14ac:dyDescent="0.25">
      <c r="A219" t="s">
        <v>966</v>
      </c>
    </row>
    <row r="220" spans="1:19" x14ac:dyDescent="0.25">
      <c r="A220" t="s">
        <v>967</v>
      </c>
    </row>
    <row r="221" spans="1:19" x14ac:dyDescent="0.25">
      <c r="A221" t="s">
        <v>968</v>
      </c>
    </row>
    <row r="222" spans="1:19" x14ac:dyDescent="0.25">
      <c r="A222" t="s">
        <v>971</v>
      </c>
    </row>
    <row r="223" spans="1:19" x14ac:dyDescent="0.25">
      <c r="A223" t="s">
        <v>972</v>
      </c>
    </row>
    <row r="226" spans="1:19" x14ac:dyDescent="0.25">
      <c r="L226" s="7" t="str">
        <f>HYPERLINK("#'Indice'!A1", "Ir al índice")</f>
        <v>Ir al índice</v>
      </c>
    </row>
    <row r="227" spans="1:19" ht="17.25" x14ac:dyDescent="0.3">
      <c r="A227" s="4" t="s">
        <v>853</v>
      </c>
    </row>
    <row r="228" spans="1:19" x14ac:dyDescent="0.25">
      <c r="A228" s="5" t="s">
        <v>14</v>
      </c>
      <c r="B228" s="5" t="s">
        <v>135</v>
      </c>
      <c r="C228" s="5" t="s">
        <v>7</v>
      </c>
      <c r="D228" s="5" t="s">
        <v>833</v>
      </c>
      <c r="E228" s="5" t="s">
        <v>834</v>
      </c>
      <c r="F228" s="5" t="s">
        <v>835</v>
      </c>
      <c r="G228" s="5" t="s">
        <v>836</v>
      </c>
      <c r="H228" s="5" t="s">
        <v>837</v>
      </c>
      <c r="I228" s="5" t="s">
        <v>838</v>
      </c>
      <c r="J228" s="5" t="s">
        <v>839</v>
      </c>
      <c r="K228" s="5" t="s">
        <v>840</v>
      </c>
      <c r="L228" s="5" t="s">
        <v>841</v>
      </c>
      <c r="M228" s="5" t="s">
        <v>842</v>
      </c>
      <c r="N228" s="5" t="s">
        <v>843</v>
      </c>
      <c r="O228" s="5" t="s">
        <v>844</v>
      </c>
      <c r="P228" s="5" t="s">
        <v>845</v>
      </c>
      <c r="Q228" s="5" t="s">
        <v>846</v>
      </c>
      <c r="R228" s="5" t="s">
        <v>847</v>
      </c>
      <c r="S228" s="5" t="s">
        <v>848</v>
      </c>
    </row>
    <row r="229" spans="1:19" x14ac:dyDescent="0.25">
      <c r="A229" s="6" t="s">
        <v>113</v>
      </c>
      <c r="B229" s="6" t="s">
        <v>136</v>
      </c>
      <c r="C229" s="6" t="s">
        <v>11</v>
      </c>
      <c r="D229" s="6">
        <v>406.56170255000001</v>
      </c>
      <c r="E229" s="6">
        <v>31.422930676025899</v>
      </c>
      <c r="F229" s="6">
        <v>61.129791605564698</v>
      </c>
      <c r="G229" s="6">
        <v>15.4473319884859</v>
      </c>
      <c r="H229" s="6">
        <v>218.84308811</v>
      </c>
      <c r="I229" s="6">
        <v>34.914369202067299</v>
      </c>
      <c r="J229" s="6">
        <v>32.904802116321498</v>
      </c>
      <c r="K229" s="6">
        <v>26.4752517586717</v>
      </c>
      <c r="L229" s="6">
        <v>39.67469329</v>
      </c>
      <c r="M229" s="6">
        <v>99.999999999999702</v>
      </c>
      <c r="N229" s="6">
        <v>5.9654062781137798</v>
      </c>
      <c r="O229" s="6">
        <v>98.3528979457368</v>
      </c>
      <c r="P229" s="6"/>
      <c r="Q229" s="6"/>
      <c r="R229" s="6"/>
      <c r="S229" s="6"/>
    </row>
    <row r="230" spans="1:19" x14ac:dyDescent="0.25">
      <c r="A230" s="6" t="s">
        <v>113</v>
      </c>
      <c r="B230" s="6" t="s">
        <v>136</v>
      </c>
      <c r="C230" s="6" t="s">
        <v>12</v>
      </c>
      <c r="D230" s="6">
        <v>6148.0988397600004</v>
      </c>
      <c r="E230" s="6">
        <v>10.266635436653701</v>
      </c>
      <c r="F230" s="6">
        <v>54.4680802543404</v>
      </c>
      <c r="G230" s="6">
        <v>6.6471662785612304</v>
      </c>
      <c r="H230" s="6">
        <v>3409.3349406500001</v>
      </c>
      <c r="I230" s="6">
        <v>12.3448683695966</v>
      </c>
      <c r="J230" s="6">
        <v>30.2044475863534</v>
      </c>
      <c r="K230" s="6">
        <v>9.5997651174488592</v>
      </c>
      <c r="L230" s="6">
        <v>1496.6850852099999</v>
      </c>
      <c r="M230" s="6">
        <v>18.032170370450899</v>
      </c>
      <c r="N230" s="6">
        <v>13.259637728900699</v>
      </c>
      <c r="O230" s="6">
        <v>16.079518942293699</v>
      </c>
      <c r="P230" s="6">
        <v>233.4073535</v>
      </c>
      <c r="Q230" s="6">
        <v>33.202162015420598</v>
      </c>
      <c r="R230" s="6">
        <v>2.0678344304054002</v>
      </c>
      <c r="S230" s="6">
        <v>33.922119658139401</v>
      </c>
    </row>
    <row r="231" spans="1:19" x14ac:dyDescent="0.25">
      <c r="A231" s="6" t="s">
        <v>115</v>
      </c>
      <c r="B231" s="6" t="s">
        <v>137</v>
      </c>
      <c r="C231" s="6" t="s">
        <v>11</v>
      </c>
      <c r="D231" s="6">
        <v>22.257474240000001</v>
      </c>
      <c r="E231" s="6">
        <v>99.999999999999901</v>
      </c>
      <c r="F231" s="6">
        <v>19.092808839304301</v>
      </c>
      <c r="G231" s="6">
        <v>91.067364011439295</v>
      </c>
      <c r="H231" s="6">
        <v>20.131636839999999</v>
      </c>
      <c r="I231" s="6">
        <v>100</v>
      </c>
      <c r="J231" s="6">
        <v>17.2692323335433</v>
      </c>
      <c r="K231" s="6">
        <v>93.071876790999696</v>
      </c>
      <c r="L231" s="6">
        <v>49.415380429999999</v>
      </c>
      <c r="M231" s="6">
        <v>70.299589155473896</v>
      </c>
      <c r="N231" s="6">
        <v>42.389284700413803</v>
      </c>
      <c r="O231" s="6">
        <v>52.989984679607097</v>
      </c>
      <c r="P231" s="6">
        <v>24.770677849999998</v>
      </c>
      <c r="Q231" s="6">
        <v>99.999999999999702</v>
      </c>
      <c r="R231" s="6">
        <v>21.248674126738599</v>
      </c>
      <c r="S231" s="6">
        <v>88.639138502079504</v>
      </c>
    </row>
    <row r="232" spans="1:19" x14ac:dyDescent="0.25">
      <c r="A232" s="6" t="s">
        <v>115</v>
      </c>
      <c r="B232" s="6" t="s">
        <v>137</v>
      </c>
      <c r="C232" s="6" t="s">
        <v>12</v>
      </c>
      <c r="D232" s="6">
        <v>4336.6616571699997</v>
      </c>
      <c r="E232" s="6">
        <v>11.599978856557501</v>
      </c>
      <c r="F232" s="6">
        <v>49.670895138456402</v>
      </c>
      <c r="G232" s="6">
        <v>8.0726449990796603</v>
      </c>
      <c r="H232" s="6">
        <v>2037.9440882900001</v>
      </c>
      <c r="I232" s="6">
        <v>12.1116656060707</v>
      </c>
      <c r="J232" s="6">
        <v>23.342034751576101</v>
      </c>
      <c r="K232" s="6">
        <v>11.556863700983801</v>
      </c>
      <c r="L232" s="6">
        <v>1951.62654658</v>
      </c>
      <c r="M232" s="6">
        <v>16.684299567566399</v>
      </c>
      <c r="N232" s="6">
        <v>22.3533780608246</v>
      </c>
      <c r="O232" s="6">
        <v>15.053507303189001</v>
      </c>
      <c r="P232" s="6">
        <v>404.55793246000002</v>
      </c>
      <c r="Q232" s="6">
        <v>26.7939559676927</v>
      </c>
      <c r="R232" s="6">
        <v>4.6336920491428799</v>
      </c>
      <c r="S232" s="6">
        <v>27.869125753258999</v>
      </c>
    </row>
    <row r="233" spans="1:19" x14ac:dyDescent="0.25">
      <c r="A233" s="6" t="s">
        <v>117</v>
      </c>
      <c r="B233" s="6" t="s">
        <v>138</v>
      </c>
      <c r="C233" s="6" t="s">
        <v>11</v>
      </c>
      <c r="D233" s="6"/>
      <c r="E233" s="6"/>
      <c r="F233" s="6"/>
      <c r="G233" s="6"/>
      <c r="H233" s="6">
        <v>110.06866891999999</v>
      </c>
      <c r="I233" s="6">
        <v>70.2687690975404</v>
      </c>
      <c r="J233" s="6">
        <v>100</v>
      </c>
      <c r="K233" s="6">
        <v>0</v>
      </c>
      <c r="L233" s="6"/>
      <c r="M233" s="6"/>
      <c r="N233" s="6"/>
      <c r="O233" s="6"/>
      <c r="P233" s="6"/>
      <c r="Q233" s="6"/>
      <c r="R233" s="6"/>
      <c r="S233" s="6"/>
    </row>
    <row r="234" spans="1:19" x14ac:dyDescent="0.25">
      <c r="A234" s="6" t="s">
        <v>117</v>
      </c>
      <c r="B234" s="6" t="s">
        <v>138</v>
      </c>
      <c r="C234" s="6" t="s">
        <v>12</v>
      </c>
      <c r="D234" s="6">
        <v>2846.8083224799998</v>
      </c>
      <c r="E234" s="6">
        <v>18.078213553869499</v>
      </c>
      <c r="F234" s="6">
        <v>22.340137874308201</v>
      </c>
      <c r="G234" s="6">
        <v>16.466636922984598</v>
      </c>
      <c r="H234" s="6">
        <v>3531.7407474699999</v>
      </c>
      <c r="I234" s="6">
        <v>16.251968981599401</v>
      </c>
      <c r="J234" s="6">
        <v>27.715099261076599</v>
      </c>
      <c r="K234" s="6">
        <v>14.603321547237</v>
      </c>
      <c r="L234" s="6">
        <v>4934.0642874900004</v>
      </c>
      <c r="M234" s="6">
        <v>14.818680521713601</v>
      </c>
      <c r="N234" s="6">
        <v>38.719739433388298</v>
      </c>
      <c r="O234" s="6">
        <v>10.2219995223633</v>
      </c>
      <c r="P234" s="6">
        <v>1430.40702362</v>
      </c>
      <c r="Q234" s="6">
        <v>25.4418046681437</v>
      </c>
      <c r="R234" s="6">
        <v>11.2250234312269</v>
      </c>
      <c r="S234" s="6">
        <v>25.088665254638599</v>
      </c>
    </row>
    <row r="235" spans="1:19" x14ac:dyDescent="0.25">
      <c r="A235" s="6" t="s">
        <v>127</v>
      </c>
      <c r="B235" s="6" t="s">
        <v>139</v>
      </c>
      <c r="C235" s="6" t="s">
        <v>11</v>
      </c>
      <c r="D235" s="6">
        <v>63.367604829999998</v>
      </c>
      <c r="E235" s="6">
        <v>73.279957599394805</v>
      </c>
      <c r="F235" s="6">
        <v>24.3969158569382</v>
      </c>
      <c r="G235" s="6">
        <v>64.264556920883507</v>
      </c>
      <c r="H235" s="6">
        <v>35.131715409999998</v>
      </c>
      <c r="I235" s="6">
        <v>100</v>
      </c>
      <c r="J235" s="6">
        <v>13.5259255429817</v>
      </c>
      <c r="K235" s="6">
        <v>93.275306417802796</v>
      </c>
      <c r="L235" s="6">
        <v>92.096115159999997</v>
      </c>
      <c r="M235" s="6">
        <v>58.660908579126399</v>
      </c>
      <c r="N235" s="6">
        <v>35.457568237543398</v>
      </c>
      <c r="O235" s="6">
        <v>48.531473838897199</v>
      </c>
      <c r="P235" s="6">
        <v>69.140693549999995</v>
      </c>
      <c r="Q235" s="6">
        <v>70.634000174065704</v>
      </c>
      <c r="R235" s="6">
        <v>26.619590362536702</v>
      </c>
      <c r="S235" s="6">
        <v>60.893271629196001</v>
      </c>
    </row>
    <row r="236" spans="1:19" x14ac:dyDescent="0.25">
      <c r="A236" s="6" t="s">
        <v>127</v>
      </c>
      <c r="B236" s="6" t="s">
        <v>139</v>
      </c>
      <c r="C236" s="6" t="s">
        <v>12</v>
      </c>
      <c r="D236" s="6">
        <v>5071.97758815</v>
      </c>
      <c r="E236" s="6">
        <v>12.117496704369399</v>
      </c>
      <c r="F236" s="6">
        <v>41.429161465101402</v>
      </c>
      <c r="G236" s="6">
        <v>8.8236752999203691</v>
      </c>
      <c r="H236" s="6">
        <v>3525.4865882099998</v>
      </c>
      <c r="I236" s="6">
        <v>11.631834882421099</v>
      </c>
      <c r="J236" s="6">
        <v>28.7970422912054</v>
      </c>
      <c r="K236" s="6">
        <v>10.9002367412232</v>
      </c>
      <c r="L236" s="6">
        <v>3101.1268655099998</v>
      </c>
      <c r="M236" s="6">
        <v>13.1005486837016</v>
      </c>
      <c r="N236" s="6">
        <v>25.3307676152093</v>
      </c>
      <c r="O236" s="6">
        <v>11.180494128959101</v>
      </c>
      <c r="P236" s="6">
        <v>543.93911993999996</v>
      </c>
      <c r="Q236" s="6">
        <v>34.558526369085001</v>
      </c>
      <c r="R236" s="6">
        <v>4.4430286284839404</v>
      </c>
      <c r="S236" s="6">
        <v>34.405470871753103</v>
      </c>
    </row>
    <row r="237" spans="1:19" x14ac:dyDescent="0.25">
      <c r="A237" s="6" t="s">
        <v>143</v>
      </c>
      <c r="B237" s="6" t="s">
        <v>144</v>
      </c>
      <c r="C237" s="6" t="s">
        <v>11</v>
      </c>
      <c r="D237" s="6">
        <v>62.345072479999999</v>
      </c>
      <c r="E237" s="6">
        <v>57.208134991576202</v>
      </c>
      <c r="F237" s="6">
        <v>43.401922440213298</v>
      </c>
      <c r="G237" s="6">
        <v>36.4711466480029</v>
      </c>
      <c r="H237" s="6">
        <v>41.857107059999997</v>
      </c>
      <c r="I237" s="6">
        <v>70.357638573780704</v>
      </c>
      <c r="J237" s="6">
        <v>29.1390937876062</v>
      </c>
      <c r="K237" s="6">
        <v>63.224488195917999</v>
      </c>
      <c r="L237" s="6">
        <v>19.9869004</v>
      </c>
      <c r="M237" s="6">
        <v>100</v>
      </c>
      <c r="N237" s="6">
        <v>13.914009022274399</v>
      </c>
      <c r="O237" s="6">
        <v>95.834348036137698</v>
      </c>
      <c r="P237" s="6">
        <v>19.45679788</v>
      </c>
      <c r="Q237" s="6">
        <v>99.999999999999901</v>
      </c>
      <c r="R237" s="6">
        <v>13.5449747499061</v>
      </c>
      <c r="S237" s="6">
        <v>77.791281327175597</v>
      </c>
    </row>
    <row r="238" spans="1:19" x14ac:dyDescent="0.25">
      <c r="A238" s="6" t="s">
        <v>143</v>
      </c>
      <c r="B238" s="6" t="s">
        <v>144</v>
      </c>
      <c r="C238" s="6" t="s">
        <v>12</v>
      </c>
      <c r="D238" s="6">
        <v>2323.4069702199999</v>
      </c>
      <c r="E238" s="6">
        <v>10.723702612827701</v>
      </c>
      <c r="F238" s="6">
        <v>27.7979858408812</v>
      </c>
      <c r="G238" s="6">
        <v>9.7009161784305302</v>
      </c>
      <c r="H238" s="6">
        <v>2151.48279899</v>
      </c>
      <c r="I238" s="6">
        <v>11.990218851379399</v>
      </c>
      <c r="J238" s="6">
        <v>25.741029939993901</v>
      </c>
      <c r="K238" s="6">
        <v>10.3521941943233</v>
      </c>
      <c r="L238" s="6">
        <v>2767.56079572</v>
      </c>
      <c r="M238" s="6">
        <v>10.770817963856</v>
      </c>
      <c r="N238" s="6">
        <v>33.111984598168704</v>
      </c>
      <c r="O238" s="6">
        <v>8.2966931889070104</v>
      </c>
      <c r="P238" s="6">
        <v>1115.73402988</v>
      </c>
      <c r="Q238" s="6">
        <v>19.0545563166256</v>
      </c>
      <c r="R238" s="6">
        <v>13.3489996209561</v>
      </c>
      <c r="S238" s="6">
        <v>17.012867531182799</v>
      </c>
    </row>
    <row r="239" spans="1:19" x14ac:dyDescent="0.25">
      <c r="A239" s="6" t="s">
        <v>145</v>
      </c>
      <c r="B239" s="6" t="s">
        <v>146</v>
      </c>
      <c r="C239" s="6" t="s">
        <v>11</v>
      </c>
      <c r="D239" s="6">
        <v>52.555919490000001</v>
      </c>
      <c r="E239" s="6">
        <v>100</v>
      </c>
      <c r="F239" s="6">
        <v>46.5557992179153</v>
      </c>
      <c r="G239" s="6">
        <v>66.098486156693895</v>
      </c>
      <c r="H239" s="6">
        <v>26.484879599999999</v>
      </c>
      <c r="I239" s="6">
        <v>100</v>
      </c>
      <c r="J239" s="6">
        <v>23.461196168451998</v>
      </c>
      <c r="K239" s="6">
        <v>95.162260298849404</v>
      </c>
      <c r="L239" s="6"/>
      <c r="M239" s="6"/>
      <c r="N239" s="6"/>
      <c r="O239" s="6"/>
      <c r="P239" s="6">
        <v>33.847219959999997</v>
      </c>
      <c r="Q239" s="6">
        <v>99.999999999999702</v>
      </c>
      <c r="R239" s="6">
        <v>29.983004613632598</v>
      </c>
      <c r="S239" s="6">
        <v>87.933567575785304</v>
      </c>
    </row>
    <row r="240" spans="1:19" x14ac:dyDescent="0.25">
      <c r="A240" s="6" t="s">
        <v>145</v>
      </c>
      <c r="B240" s="6" t="s">
        <v>146</v>
      </c>
      <c r="C240" s="6" t="s">
        <v>12</v>
      </c>
      <c r="D240" s="6">
        <v>2724.8771253999998</v>
      </c>
      <c r="E240" s="6">
        <v>17.6948966141257</v>
      </c>
      <c r="F240" s="6">
        <v>24.728109549025199</v>
      </c>
      <c r="G240" s="6">
        <v>16.327611610500799</v>
      </c>
      <c r="H240" s="6">
        <v>2877.09513999</v>
      </c>
      <c r="I240" s="6">
        <v>15.6085358084886</v>
      </c>
      <c r="J240" s="6">
        <v>26.1094796317456</v>
      </c>
      <c r="K240" s="6">
        <v>13.463755250317201</v>
      </c>
      <c r="L240" s="6">
        <v>4046.68703168</v>
      </c>
      <c r="M240" s="6">
        <v>12.7099564349319</v>
      </c>
      <c r="N240" s="6">
        <v>36.723461508493997</v>
      </c>
      <c r="O240" s="6">
        <v>10.4686207062731</v>
      </c>
      <c r="P240" s="6">
        <v>1370.6914543400001</v>
      </c>
      <c r="Q240" s="6">
        <v>22.1283824940042</v>
      </c>
      <c r="R240" s="6">
        <v>12.438949310735101</v>
      </c>
      <c r="S240" s="6">
        <v>20.7518526715583</v>
      </c>
    </row>
    <row r="241" spans="1:19" x14ac:dyDescent="0.25">
      <c r="A241" s="6" t="s">
        <v>149</v>
      </c>
      <c r="B241" s="6" t="s">
        <v>150</v>
      </c>
      <c r="C241" s="6" t="s">
        <v>11</v>
      </c>
      <c r="D241" s="6">
        <v>282.84307874000001</v>
      </c>
      <c r="E241" s="6">
        <v>49.015693554842002</v>
      </c>
      <c r="F241" s="6">
        <v>63.976875650856201</v>
      </c>
      <c r="G241" s="6">
        <v>31.471582296783801</v>
      </c>
      <c r="H241" s="6"/>
      <c r="I241" s="6"/>
      <c r="J241" s="6"/>
      <c r="K241" s="6"/>
      <c r="L241" s="6">
        <v>159.25897119999999</v>
      </c>
      <c r="M241" s="6">
        <v>70.316291729308901</v>
      </c>
      <c r="N241" s="6">
        <v>36.023124349143799</v>
      </c>
      <c r="O241" s="6">
        <v>55.893361375937403</v>
      </c>
      <c r="P241" s="6"/>
      <c r="Q241" s="6"/>
      <c r="R241" s="6"/>
      <c r="S241" s="6"/>
    </row>
    <row r="242" spans="1:19" x14ac:dyDescent="0.25">
      <c r="A242" s="6" t="s">
        <v>149</v>
      </c>
      <c r="B242" s="6" t="s">
        <v>150</v>
      </c>
      <c r="C242" s="6" t="s">
        <v>12</v>
      </c>
      <c r="D242" s="6">
        <v>13492.38349677</v>
      </c>
      <c r="E242" s="6">
        <v>9.5910739996550003</v>
      </c>
      <c r="F242" s="6">
        <v>49.421922619754497</v>
      </c>
      <c r="G242" s="6">
        <v>6.4888601044756298</v>
      </c>
      <c r="H242" s="6">
        <v>9210.6398241200004</v>
      </c>
      <c r="I242" s="6">
        <v>10.2586301164216</v>
      </c>
      <c r="J242" s="6">
        <v>33.738110747820201</v>
      </c>
      <c r="K242" s="6">
        <v>8.9430731491535091</v>
      </c>
      <c r="L242" s="6">
        <v>4302.4965035300002</v>
      </c>
      <c r="M242" s="6">
        <v>21.333657738849102</v>
      </c>
      <c r="N242" s="6">
        <v>15.7598284484078</v>
      </c>
      <c r="O242" s="6">
        <v>19.302643281445501</v>
      </c>
      <c r="P242" s="6">
        <v>294.8820652</v>
      </c>
      <c r="Q242" s="6">
        <v>48.933109936554501</v>
      </c>
      <c r="R242" s="6">
        <v>1.08013818401742</v>
      </c>
      <c r="S242" s="6">
        <v>50.094438195082098</v>
      </c>
    </row>
    <row r="243" spans="1:19" x14ac:dyDescent="0.25">
      <c r="A243" s="6" t="s">
        <v>151</v>
      </c>
      <c r="B243" s="6" t="s">
        <v>152</v>
      </c>
      <c r="C243" s="6" t="s">
        <v>11</v>
      </c>
      <c r="D243" s="6">
        <v>220.3140789</v>
      </c>
      <c r="E243" s="6">
        <v>70.424701018098602</v>
      </c>
      <c r="F243" s="6">
        <v>51.287670825397598</v>
      </c>
      <c r="G243" s="6">
        <v>49.234457055246402</v>
      </c>
      <c r="H243" s="6">
        <v>209.25130271</v>
      </c>
      <c r="I243" s="6">
        <v>70.795338078488598</v>
      </c>
      <c r="J243" s="6">
        <v>48.712329174602402</v>
      </c>
      <c r="K243" s="6">
        <v>51.837402758256999</v>
      </c>
      <c r="L243" s="6"/>
      <c r="M243" s="6"/>
      <c r="N243" s="6"/>
      <c r="O243" s="6"/>
      <c r="P243" s="6"/>
      <c r="Q243" s="6"/>
      <c r="R243" s="6"/>
      <c r="S243" s="6"/>
    </row>
    <row r="244" spans="1:19" x14ac:dyDescent="0.25">
      <c r="A244" s="6" t="s">
        <v>151</v>
      </c>
      <c r="B244" s="6" t="s">
        <v>152</v>
      </c>
      <c r="C244" s="6" t="s">
        <v>12</v>
      </c>
      <c r="D244" s="6">
        <v>33991.097656819999</v>
      </c>
      <c r="E244" s="6">
        <v>8.8856634551222999</v>
      </c>
      <c r="F244" s="6">
        <v>68.527705438992001</v>
      </c>
      <c r="G244" s="6">
        <v>5.0943072716582201</v>
      </c>
      <c r="H244" s="6">
        <v>10701.502249810001</v>
      </c>
      <c r="I244" s="6">
        <v>14.6355780024029</v>
      </c>
      <c r="J244" s="6">
        <v>21.574748816107999</v>
      </c>
      <c r="K244" s="6">
        <v>12.782796876064801</v>
      </c>
      <c r="L244" s="6">
        <v>4590.9605671500003</v>
      </c>
      <c r="M244" s="6">
        <v>19.022663703947401</v>
      </c>
      <c r="N244" s="6">
        <v>9.2555997044879099</v>
      </c>
      <c r="O244" s="6">
        <v>17.980556626889101</v>
      </c>
      <c r="P244" s="6">
        <v>318.41793637000001</v>
      </c>
      <c r="Q244" s="6">
        <v>52.7601424678749</v>
      </c>
      <c r="R244" s="6">
        <v>0.64194604041205405</v>
      </c>
      <c r="S244" s="6">
        <v>53.707051723634798</v>
      </c>
    </row>
    <row r="245" spans="1:19" x14ac:dyDescent="0.25">
      <c r="A245" s="6" t="s">
        <v>153</v>
      </c>
      <c r="B245" s="6" t="s">
        <v>154</v>
      </c>
      <c r="C245" s="6" t="s">
        <v>11</v>
      </c>
      <c r="D245" s="6">
        <v>127.11427673999999</v>
      </c>
      <c r="E245" s="6">
        <v>70.282276079679406</v>
      </c>
      <c r="F245" s="6">
        <v>46.718768017921398</v>
      </c>
      <c r="G245" s="6">
        <v>46.439735402386702</v>
      </c>
      <c r="H245" s="6">
        <v>144.96968894</v>
      </c>
      <c r="I245" s="6">
        <v>49.094731965319099</v>
      </c>
      <c r="J245" s="6">
        <v>53.281231982078602</v>
      </c>
      <c r="K245" s="6">
        <v>40.7199147686283</v>
      </c>
      <c r="L245" s="6"/>
      <c r="M245" s="6"/>
      <c r="N245" s="6"/>
      <c r="O245" s="6"/>
      <c r="P245" s="6"/>
      <c r="Q245" s="6"/>
      <c r="R245" s="6"/>
      <c r="S245" s="6"/>
    </row>
    <row r="246" spans="1:19" x14ac:dyDescent="0.25">
      <c r="A246" s="6" t="s">
        <v>153</v>
      </c>
      <c r="B246" s="6" t="s">
        <v>154</v>
      </c>
      <c r="C246" s="6" t="s">
        <v>12</v>
      </c>
      <c r="D246" s="6">
        <v>10151.767283880001</v>
      </c>
      <c r="E246" s="6">
        <v>10.2363959641599</v>
      </c>
      <c r="F246" s="6">
        <v>59.502190871798298</v>
      </c>
      <c r="G246" s="6">
        <v>6.1142851899408797</v>
      </c>
      <c r="H246" s="6">
        <v>4528.1205519300001</v>
      </c>
      <c r="I246" s="6">
        <v>11.703630538215601</v>
      </c>
      <c r="J246" s="6">
        <v>26.540511207273699</v>
      </c>
      <c r="K246" s="6">
        <v>10.7810695633954</v>
      </c>
      <c r="L246" s="6">
        <v>1948.9502500799999</v>
      </c>
      <c r="M246" s="6">
        <v>17.528726190190898</v>
      </c>
      <c r="N246" s="6">
        <v>11.4233124673812</v>
      </c>
      <c r="O246" s="6">
        <v>17.2757337446299</v>
      </c>
      <c r="P246" s="6">
        <v>432.32745296000002</v>
      </c>
      <c r="Q246" s="6">
        <v>32.957984202588598</v>
      </c>
      <c r="R246" s="6">
        <v>2.5339854535468098</v>
      </c>
      <c r="S246" s="6">
        <v>33.565432446036397</v>
      </c>
    </row>
    <row r="247" spans="1:19" x14ac:dyDescent="0.25">
      <c r="A247" s="6" t="s">
        <v>155</v>
      </c>
      <c r="B247" s="6" t="s">
        <v>156</v>
      </c>
      <c r="C247" s="6" t="s">
        <v>11</v>
      </c>
      <c r="D247" s="6">
        <v>212.91156308999999</v>
      </c>
      <c r="E247" s="6">
        <v>44.539805197363897</v>
      </c>
      <c r="F247" s="6">
        <v>34.314994897786299</v>
      </c>
      <c r="G247" s="6">
        <v>36.170351857063402</v>
      </c>
      <c r="H247" s="6">
        <v>235.68863193000001</v>
      </c>
      <c r="I247" s="6">
        <v>44.6187699874747</v>
      </c>
      <c r="J247" s="6">
        <v>37.985979177304898</v>
      </c>
      <c r="K247" s="6">
        <v>34.227876442131802</v>
      </c>
      <c r="L247" s="6">
        <v>171.86197822</v>
      </c>
      <c r="M247" s="6">
        <v>50.497206953900402</v>
      </c>
      <c r="N247" s="6">
        <v>27.699025924908799</v>
      </c>
      <c r="O247" s="6">
        <v>44.7817501426562</v>
      </c>
      <c r="P247" s="6"/>
      <c r="Q247" s="6"/>
      <c r="R247" s="6"/>
      <c r="S247" s="6"/>
    </row>
    <row r="248" spans="1:19" x14ac:dyDescent="0.25">
      <c r="A248" s="6" t="s">
        <v>155</v>
      </c>
      <c r="B248" s="6" t="s">
        <v>156</v>
      </c>
      <c r="C248" s="6" t="s">
        <v>12</v>
      </c>
      <c r="D248" s="6">
        <v>9938.7572983499995</v>
      </c>
      <c r="E248" s="6">
        <v>9.9051712126720499</v>
      </c>
      <c r="F248" s="6">
        <v>54.412897570655602</v>
      </c>
      <c r="G248" s="6">
        <v>5.8805340166861102</v>
      </c>
      <c r="H248" s="6">
        <v>6192.5965528699999</v>
      </c>
      <c r="I248" s="6">
        <v>11.792972423422601</v>
      </c>
      <c r="J248" s="6">
        <v>33.903345439741301</v>
      </c>
      <c r="K248" s="6">
        <v>9.1204739892661504</v>
      </c>
      <c r="L248" s="6">
        <v>1677.6892674200001</v>
      </c>
      <c r="M248" s="6">
        <v>17.601856620552201</v>
      </c>
      <c r="N248" s="6">
        <v>9.1850451241694007</v>
      </c>
      <c r="O248" s="6">
        <v>17.776573753707801</v>
      </c>
      <c r="P248" s="6">
        <v>456.40081484000001</v>
      </c>
      <c r="Q248" s="6">
        <v>36.162717659476201</v>
      </c>
      <c r="R248" s="6">
        <v>2.4987118654336702</v>
      </c>
      <c r="S248" s="6">
        <v>36.310075716171497</v>
      </c>
    </row>
    <row r="249" spans="1:19" x14ac:dyDescent="0.25">
      <c r="A249" s="6" t="s">
        <v>157</v>
      </c>
      <c r="B249" s="6" t="s">
        <v>158</v>
      </c>
      <c r="C249" s="6" t="s">
        <v>11</v>
      </c>
      <c r="D249" s="6">
        <v>263.30454128000002</v>
      </c>
      <c r="E249" s="6">
        <v>43.5457813731214</v>
      </c>
      <c r="F249" s="6">
        <v>54.331653744616503</v>
      </c>
      <c r="G249" s="6">
        <v>29.510435588934399</v>
      </c>
      <c r="H249" s="6">
        <v>189.87900676000001</v>
      </c>
      <c r="I249" s="6">
        <v>49.663234170762003</v>
      </c>
      <c r="J249" s="6">
        <v>39.180640024303401</v>
      </c>
      <c r="K249" s="6">
        <v>40.1755491391283</v>
      </c>
      <c r="L249" s="6">
        <v>31.44101818</v>
      </c>
      <c r="M249" s="6">
        <v>99.999999999999801</v>
      </c>
      <c r="N249" s="6">
        <v>6.4877062310801303</v>
      </c>
      <c r="O249" s="6">
        <v>99.400296737507702</v>
      </c>
      <c r="P249" s="6"/>
      <c r="Q249" s="6"/>
      <c r="R249" s="6"/>
      <c r="S249" s="6"/>
    </row>
    <row r="250" spans="1:19" x14ac:dyDescent="0.25">
      <c r="A250" s="6" t="s">
        <v>157</v>
      </c>
      <c r="B250" s="6" t="s">
        <v>158</v>
      </c>
      <c r="C250" s="6" t="s">
        <v>12</v>
      </c>
      <c r="D250" s="6">
        <v>11414.69957662</v>
      </c>
      <c r="E250" s="6">
        <v>10.565885307378201</v>
      </c>
      <c r="F250" s="6">
        <v>57.640163736181101</v>
      </c>
      <c r="G250" s="6">
        <v>5.7324041743337304</v>
      </c>
      <c r="H250" s="6">
        <v>6045.9771075299996</v>
      </c>
      <c r="I250" s="6">
        <v>9.0645371324470201</v>
      </c>
      <c r="J250" s="6">
        <v>30.530029115880001</v>
      </c>
      <c r="K250" s="6">
        <v>9.4089813147966304</v>
      </c>
      <c r="L250" s="6">
        <v>2291.56695588</v>
      </c>
      <c r="M250" s="6">
        <v>16.2235564089201</v>
      </c>
      <c r="N250" s="6">
        <v>11.5715962266663</v>
      </c>
      <c r="O250" s="6">
        <v>14.793557998371901</v>
      </c>
      <c r="P250" s="6">
        <v>51.134485099999999</v>
      </c>
      <c r="Q250" s="6">
        <v>100</v>
      </c>
      <c r="R250" s="6">
        <v>0.25821092127262701</v>
      </c>
      <c r="S250" s="6">
        <v>99.353518986539299</v>
      </c>
    </row>
    <row r="251" spans="1:19" x14ac:dyDescent="0.25">
      <c r="A251" s="6" t="s">
        <v>159</v>
      </c>
      <c r="B251" s="6" t="s">
        <v>160</v>
      </c>
      <c r="C251" s="6" t="s">
        <v>11</v>
      </c>
      <c r="D251" s="6"/>
      <c r="E251" s="6"/>
      <c r="F251" s="6"/>
      <c r="G251" s="6"/>
      <c r="H251" s="6">
        <v>72.172787069999998</v>
      </c>
      <c r="I251" s="6">
        <v>50.878124164590901</v>
      </c>
      <c r="J251" s="6">
        <v>100</v>
      </c>
      <c r="K251" s="6">
        <v>0</v>
      </c>
      <c r="L251" s="6"/>
      <c r="M251" s="6"/>
      <c r="N251" s="6"/>
      <c r="O251" s="6"/>
      <c r="P251" s="6"/>
      <c r="Q251" s="6"/>
      <c r="R251" s="6"/>
      <c r="S251" s="6"/>
    </row>
    <row r="252" spans="1:19" x14ac:dyDescent="0.25">
      <c r="A252" s="6" t="s">
        <v>159</v>
      </c>
      <c r="B252" s="6" t="s">
        <v>160</v>
      </c>
      <c r="C252" s="6" t="s">
        <v>12</v>
      </c>
      <c r="D252" s="6">
        <v>3348.616124826</v>
      </c>
      <c r="E252" s="6">
        <v>9.6296106688010603</v>
      </c>
      <c r="F252" s="6">
        <v>46.983905338572903</v>
      </c>
      <c r="G252" s="6">
        <v>7.0735837485061897</v>
      </c>
      <c r="H252" s="6">
        <v>2971.9175159070001</v>
      </c>
      <c r="I252" s="6">
        <v>9.0026653530241507</v>
      </c>
      <c r="J252" s="6">
        <v>41.698506498315602</v>
      </c>
      <c r="K252" s="6">
        <v>7.2184686362244896</v>
      </c>
      <c r="L252" s="6">
        <v>794.85292242000003</v>
      </c>
      <c r="M252" s="6">
        <v>17.818404953532699</v>
      </c>
      <c r="N252" s="6">
        <v>11.152456140970701</v>
      </c>
      <c r="O252" s="6">
        <v>17.753728154502198</v>
      </c>
      <c r="P252" s="6">
        <v>11.769216460000001</v>
      </c>
      <c r="Q252" s="6">
        <v>99.999999999999801</v>
      </c>
      <c r="R252" s="6">
        <v>0.165132022140802</v>
      </c>
      <c r="S252" s="6">
        <v>98.793291351560597</v>
      </c>
    </row>
    <row r="253" spans="1:19" x14ac:dyDescent="0.25">
      <c r="A253" s="6" t="s">
        <v>161</v>
      </c>
      <c r="B253" s="6" t="s">
        <v>162</v>
      </c>
      <c r="C253" s="6" t="s">
        <v>11</v>
      </c>
      <c r="D253" s="6">
        <v>43.51965628</v>
      </c>
      <c r="E253" s="6">
        <v>70.938890559699601</v>
      </c>
      <c r="F253" s="6">
        <v>32.160871523675603</v>
      </c>
      <c r="G253" s="6">
        <v>59.534878882006304</v>
      </c>
      <c r="H253" s="6">
        <v>91.798990939999996</v>
      </c>
      <c r="I253" s="6">
        <v>49.307247334412999</v>
      </c>
      <c r="J253" s="6">
        <v>67.839128476324404</v>
      </c>
      <c r="K253" s="6">
        <v>28.2240299058384</v>
      </c>
      <c r="L253" s="6"/>
      <c r="M253" s="6"/>
      <c r="N253" s="6"/>
      <c r="O253" s="6"/>
      <c r="P253" s="6"/>
      <c r="Q253" s="6"/>
      <c r="R253" s="6"/>
      <c r="S253" s="6"/>
    </row>
    <row r="254" spans="1:19" x14ac:dyDescent="0.25">
      <c r="A254" s="6" t="s">
        <v>161</v>
      </c>
      <c r="B254" s="6" t="s">
        <v>162</v>
      </c>
      <c r="C254" s="6" t="s">
        <v>12</v>
      </c>
      <c r="D254" s="6">
        <v>9369.6753073799991</v>
      </c>
      <c r="E254" s="6">
        <v>7.79402643755021</v>
      </c>
      <c r="F254" s="6">
        <v>63.260549305938802</v>
      </c>
      <c r="G254" s="6">
        <v>4.1828673771283604</v>
      </c>
      <c r="H254" s="6">
        <v>4614.2339209800002</v>
      </c>
      <c r="I254" s="6">
        <v>8.1762085633712296</v>
      </c>
      <c r="J254" s="6">
        <v>31.153584611131301</v>
      </c>
      <c r="K254" s="6">
        <v>7.8652039466787196</v>
      </c>
      <c r="L254" s="6">
        <v>801.23057520999998</v>
      </c>
      <c r="M254" s="6">
        <v>19.057103348440599</v>
      </c>
      <c r="N254" s="6">
        <v>5.4096096871761397</v>
      </c>
      <c r="O254" s="6">
        <v>19.292180314168299</v>
      </c>
      <c r="P254" s="6">
        <v>26.105767610000001</v>
      </c>
      <c r="Q254" s="6">
        <v>100</v>
      </c>
      <c r="R254" s="6">
        <v>0.17625639575375801</v>
      </c>
      <c r="S254" s="6">
        <v>100.30868737025</v>
      </c>
    </row>
    <row r="255" spans="1:19" x14ac:dyDescent="0.25">
      <c r="A255" s="6" t="s">
        <v>163</v>
      </c>
      <c r="B255" s="6" t="s">
        <v>164</v>
      </c>
      <c r="C255" s="6" t="s">
        <v>11</v>
      </c>
      <c r="D255" s="6">
        <v>265.44390931300001</v>
      </c>
      <c r="E255" s="6">
        <v>28.5269500612246</v>
      </c>
      <c r="F255" s="6">
        <v>58.928912088673997</v>
      </c>
      <c r="G255" s="6">
        <v>15.696781925278</v>
      </c>
      <c r="H255" s="6">
        <v>115.93346327499999</v>
      </c>
      <c r="I255" s="6">
        <v>31.5914687788074</v>
      </c>
      <c r="J255" s="6">
        <v>25.737387921800799</v>
      </c>
      <c r="K255" s="6">
        <v>28.0041346009262</v>
      </c>
      <c r="L255" s="6">
        <v>69.070293769000003</v>
      </c>
      <c r="M255" s="6">
        <v>40.516511297107698</v>
      </c>
      <c r="N255" s="6">
        <v>15.333699989525201</v>
      </c>
      <c r="O255" s="6">
        <v>39.668743370162602</v>
      </c>
      <c r="P255" s="6"/>
      <c r="Q255" s="6"/>
      <c r="R255" s="6"/>
      <c r="S255" s="6"/>
    </row>
    <row r="256" spans="1:19" x14ac:dyDescent="0.25">
      <c r="A256" s="6" t="s">
        <v>163</v>
      </c>
      <c r="B256" s="6" t="s">
        <v>164</v>
      </c>
      <c r="C256" s="6" t="s">
        <v>12</v>
      </c>
      <c r="D256" s="6">
        <v>2549.6468876469999</v>
      </c>
      <c r="E256" s="6">
        <v>9.1020633019712491</v>
      </c>
      <c r="F256" s="6">
        <v>64.6392589738618</v>
      </c>
      <c r="G256" s="6">
        <v>5.0687834430499299</v>
      </c>
      <c r="H256" s="6">
        <v>1062.12111568</v>
      </c>
      <c r="I256" s="6">
        <v>12.4398459600931</v>
      </c>
      <c r="J256" s="6">
        <v>26.9271490851057</v>
      </c>
      <c r="K256" s="6">
        <v>11.3522812889832</v>
      </c>
      <c r="L256" s="6">
        <v>261.27618566899997</v>
      </c>
      <c r="M256" s="6">
        <v>24.3809124572293</v>
      </c>
      <c r="N256" s="6">
        <v>6.6239364795912703</v>
      </c>
      <c r="O256" s="6">
        <v>23.154782451142101</v>
      </c>
      <c r="P256" s="6">
        <v>71.380496747999999</v>
      </c>
      <c r="Q256" s="6">
        <v>36.665834108690603</v>
      </c>
      <c r="R256" s="6">
        <v>1.80965546144117</v>
      </c>
      <c r="S256" s="6">
        <v>36.195633578753601</v>
      </c>
    </row>
    <row r="257" spans="1:19" x14ac:dyDescent="0.25">
      <c r="A257" s="6" t="s">
        <v>165</v>
      </c>
      <c r="B257" s="6" t="s">
        <v>166</v>
      </c>
      <c r="C257" s="6" t="s">
        <v>11</v>
      </c>
      <c r="D257" s="6">
        <v>103.39831836</v>
      </c>
      <c r="E257" s="6">
        <v>44.795048162357403</v>
      </c>
      <c r="F257" s="6">
        <v>78.307942801235299</v>
      </c>
      <c r="G257" s="6">
        <v>18.522166331135899</v>
      </c>
      <c r="H257" s="6">
        <v>28.642333789999999</v>
      </c>
      <c r="I257" s="6">
        <v>70.835391663959996</v>
      </c>
      <c r="J257" s="6">
        <v>21.6920571987648</v>
      </c>
      <c r="K257" s="6">
        <v>66.864692837715296</v>
      </c>
      <c r="L257" s="6"/>
      <c r="M257" s="6"/>
      <c r="N257" s="6"/>
      <c r="O257" s="6"/>
      <c r="P257" s="6"/>
      <c r="Q257" s="6"/>
      <c r="R257" s="6"/>
      <c r="S257" s="6"/>
    </row>
    <row r="258" spans="1:19" x14ac:dyDescent="0.25">
      <c r="A258" s="6" t="s">
        <v>165</v>
      </c>
      <c r="B258" s="6" t="s">
        <v>166</v>
      </c>
      <c r="C258" s="6" t="s">
        <v>12</v>
      </c>
      <c r="D258" s="6">
        <v>3905.945727843</v>
      </c>
      <c r="E258" s="6">
        <v>9.8602008165342792</v>
      </c>
      <c r="F258" s="6">
        <v>66.574442981466206</v>
      </c>
      <c r="G258" s="6">
        <v>4.9433557242994697</v>
      </c>
      <c r="H258" s="6">
        <v>1493.7950043349999</v>
      </c>
      <c r="I258" s="6">
        <v>13.771206916412201</v>
      </c>
      <c r="J258" s="6">
        <v>25.460817244129601</v>
      </c>
      <c r="K258" s="6">
        <v>11.381124737025999</v>
      </c>
      <c r="L258" s="6">
        <v>439.81179819300002</v>
      </c>
      <c r="M258" s="6">
        <v>21.1575440808694</v>
      </c>
      <c r="N258" s="6">
        <v>7.4963216392526704</v>
      </c>
      <c r="O258" s="6">
        <v>22.986785804312898</v>
      </c>
      <c r="P258" s="6">
        <v>27.48225493</v>
      </c>
      <c r="Q258" s="6">
        <v>70.387249310244698</v>
      </c>
      <c r="R258" s="6">
        <v>0.468418135151555</v>
      </c>
      <c r="S258" s="6">
        <v>71.453645335051405</v>
      </c>
    </row>
    <row r="259" spans="1:19" x14ac:dyDescent="0.25">
      <c r="A259" s="6" t="s">
        <v>167</v>
      </c>
      <c r="B259" s="6" t="s">
        <v>168</v>
      </c>
      <c r="C259" s="6" t="s">
        <v>11</v>
      </c>
      <c r="D259" s="6">
        <v>127.72890885</v>
      </c>
      <c r="E259" s="6">
        <v>48.116667438805301</v>
      </c>
      <c r="F259" s="6">
        <v>36.814248490353997</v>
      </c>
      <c r="G259" s="6">
        <v>33.331259651416801</v>
      </c>
      <c r="H259" s="6">
        <v>157.57702416000001</v>
      </c>
      <c r="I259" s="6">
        <v>36.7982320885544</v>
      </c>
      <c r="J259" s="6">
        <v>45.4171242518741</v>
      </c>
      <c r="K259" s="6">
        <v>22.553052663985302</v>
      </c>
      <c r="L259" s="6">
        <v>40.846789940000001</v>
      </c>
      <c r="M259" s="6">
        <v>71.0643865109801</v>
      </c>
      <c r="N259" s="6">
        <v>11.7729329125515</v>
      </c>
      <c r="O259" s="6">
        <v>65.054056347235999</v>
      </c>
      <c r="P259" s="6">
        <v>20.802366689999999</v>
      </c>
      <c r="Q259" s="6">
        <v>99.999999999999801</v>
      </c>
      <c r="R259" s="6">
        <v>5.9956943452204401</v>
      </c>
      <c r="S259" s="6">
        <v>99.898828641129299</v>
      </c>
    </row>
    <row r="260" spans="1:19" x14ac:dyDescent="0.25">
      <c r="A260" s="6" t="s">
        <v>167</v>
      </c>
      <c r="B260" s="6" t="s">
        <v>168</v>
      </c>
      <c r="C260" s="6" t="s">
        <v>12</v>
      </c>
      <c r="D260" s="6">
        <v>3900.5120365399998</v>
      </c>
      <c r="E260" s="6">
        <v>8.5462971381437693</v>
      </c>
      <c r="F260" s="6">
        <v>45.345443149223797</v>
      </c>
      <c r="G260" s="6">
        <v>7.6093861991319498</v>
      </c>
      <c r="H260" s="6">
        <v>3967.0459399900001</v>
      </c>
      <c r="I260" s="6">
        <v>9.6127229120821305</v>
      </c>
      <c r="J260" s="6">
        <v>46.118933734081601</v>
      </c>
      <c r="K260" s="6">
        <v>6.9429762044438004</v>
      </c>
      <c r="L260" s="6">
        <v>611.75886163999996</v>
      </c>
      <c r="M260" s="6">
        <v>19.855079834891399</v>
      </c>
      <c r="N260" s="6">
        <v>7.1120089930905799</v>
      </c>
      <c r="O260" s="6">
        <v>20.1949299144684</v>
      </c>
      <c r="P260" s="6">
        <v>122.45605377</v>
      </c>
      <c r="Q260" s="6">
        <v>44.053834454554398</v>
      </c>
      <c r="R260" s="6">
        <v>1.4236141236040201</v>
      </c>
      <c r="S260" s="6">
        <v>43.432602625570297</v>
      </c>
    </row>
    <row r="261" spans="1:19" x14ac:dyDescent="0.25">
      <c r="A261" s="6" t="s">
        <v>169</v>
      </c>
      <c r="B261" s="6" t="s">
        <v>170</v>
      </c>
      <c r="C261" s="6" t="s">
        <v>11</v>
      </c>
      <c r="D261" s="6">
        <v>246.80241925000001</v>
      </c>
      <c r="E261" s="6">
        <v>36.919115581079602</v>
      </c>
      <c r="F261" s="6">
        <v>89.012927322279495</v>
      </c>
      <c r="G261" s="6">
        <v>10.287826689868799</v>
      </c>
      <c r="H261" s="6">
        <v>30.463396710000001</v>
      </c>
      <c r="I261" s="6">
        <v>100</v>
      </c>
      <c r="J261" s="6">
        <v>10.9870726777205</v>
      </c>
      <c r="K261" s="6">
        <v>83.347912252045603</v>
      </c>
      <c r="L261" s="6"/>
      <c r="M261" s="6"/>
      <c r="N261" s="6"/>
      <c r="O261" s="6"/>
      <c r="P261" s="6"/>
      <c r="Q261" s="6"/>
      <c r="R261" s="6"/>
      <c r="S261" s="6"/>
    </row>
    <row r="262" spans="1:19" x14ac:dyDescent="0.25">
      <c r="A262" s="6" t="s">
        <v>169</v>
      </c>
      <c r="B262" s="6" t="s">
        <v>170</v>
      </c>
      <c r="C262" s="6" t="s">
        <v>12</v>
      </c>
      <c r="D262" s="6">
        <v>11160.22284939</v>
      </c>
      <c r="E262" s="6">
        <v>6.5776114468767899</v>
      </c>
      <c r="F262" s="6">
        <v>72.354990656989102</v>
      </c>
      <c r="G262" s="6">
        <v>3.0562428480236501</v>
      </c>
      <c r="H262" s="6">
        <v>3467.26252608</v>
      </c>
      <c r="I262" s="6">
        <v>11.5231411157755</v>
      </c>
      <c r="J262" s="6">
        <v>22.4792776152816</v>
      </c>
      <c r="K262" s="6">
        <v>9.6577735328698804</v>
      </c>
      <c r="L262" s="6">
        <v>669.40662782000004</v>
      </c>
      <c r="M262" s="6">
        <v>23.5070472569763</v>
      </c>
      <c r="N262" s="6">
        <v>4.33995906311943</v>
      </c>
      <c r="O262" s="6">
        <v>22.375830705757</v>
      </c>
      <c r="P262" s="6">
        <v>127.36933384</v>
      </c>
      <c r="Q262" s="6">
        <v>49.287419225037603</v>
      </c>
      <c r="R262" s="6">
        <v>0.82577266460981602</v>
      </c>
      <c r="S262" s="6">
        <v>49.0995992185468</v>
      </c>
    </row>
    <row r="263" spans="1:19" x14ac:dyDescent="0.25">
      <c r="A263" s="6" t="s">
        <v>171</v>
      </c>
      <c r="B263" s="6" t="s">
        <v>172</v>
      </c>
      <c r="C263" s="6" t="s">
        <v>11</v>
      </c>
      <c r="D263" s="6">
        <v>217.10132646</v>
      </c>
      <c r="E263" s="6">
        <v>55.3588425175042</v>
      </c>
      <c r="F263" s="6">
        <v>51.855700645364003</v>
      </c>
      <c r="G263" s="6">
        <v>34.844302350241399</v>
      </c>
      <c r="H263" s="6">
        <v>80.246516459999995</v>
      </c>
      <c r="I263" s="6">
        <v>70.273715513157299</v>
      </c>
      <c r="J263" s="6">
        <v>19.167268128827999</v>
      </c>
      <c r="K263" s="6">
        <v>66.737257044584396</v>
      </c>
      <c r="L263" s="6">
        <v>74.245884610000004</v>
      </c>
      <c r="M263" s="6">
        <v>70.736078989188002</v>
      </c>
      <c r="N263" s="6">
        <v>17.733988222295601</v>
      </c>
      <c r="O263" s="6">
        <v>68.125149068606405</v>
      </c>
      <c r="P263" s="6">
        <v>47.070611700000001</v>
      </c>
      <c r="Q263" s="6">
        <v>100</v>
      </c>
      <c r="R263" s="6">
        <v>11.243043003512399</v>
      </c>
      <c r="S263" s="6">
        <v>95.809887956151698</v>
      </c>
    </row>
    <row r="264" spans="1:19" x14ac:dyDescent="0.25">
      <c r="A264" s="6" t="s">
        <v>171</v>
      </c>
      <c r="B264" s="6" t="s">
        <v>172</v>
      </c>
      <c r="C264" s="6" t="s">
        <v>12</v>
      </c>
      <c r="D264" s="6">
        <v>8545.2777515599992</v>
      </c>
      <c r="E264" s="6">
        <v>8.9072630107412607</v>
      </c>
      <c r="F264" s="6">
        <v>55.369192521347003</v>
      </c>
      <c r="G264" s="6">
        <v>6.5020292422630801</v>
      </c>
      <c r="H264" s="6">
        <v>4537.44833251</v>
      </c>
      <c r="I264" s="6">
        <v>12.841958766217701</v>
      </c>
      <c r="J264" s="6">
        <v>29.400431160069299</v>
      </c>
      <c r="K264" s="6">
        <v>11.513825982985701</v>
      </c>
      <c r="L264" s="6">
        <v>2070.7476977900001</v>
      </c>
      <c r="M264" s="6">
        <v>18.564347323203801</v>
      </c>
      <c r="N264" s="6">
        <v>13.4174255390516</v>
      </c>
      <c r="O264" s="6">
        <v>18.0488964719097</v>
      </c>
      <c r="P264" s="6">
        <v>279.79761408000002</v>
      </c>
      <c r="Q264" s="6">
        <v>42.400768778014502</v>
      </c>
      <c r="R264" s="6">
        <v>1.81295077953211</v>
      </c>
      <c r="S264" s="6">
        <v>42.926440853528398</v>
      </c>
    </row>
    <row r="265" spans="1:19" x14ac:dyDescent="0.25">
      <c r="A265" s="6" t="s">
        <v>173</v>
      </c>
      <c r="B265" s="6" t="s">
        <v>174</v>
      </c>
      <c r="C265" s="6" t="s">
        <v>11</v>
      </c>
      <c r="D265" s="6">
        <v>95.73977266</v>
      </c>
      <c r="E265" s="6">
        <v>49.310616399511197</v>
      </c>
      <c r="F265" s="6">
        <v>69.128437143968299</v>
      </c>
      <c r="G265" s="6">
        <v>27.271342663333801</v>
      </c>
      <c r="H265" s="6">
        <v>42.755724440000002</v>
      </c>
      <c r="I265" s="6">
        <v>71.546579814124897</v>
      </c>
      <c r="J265" s="6">
        <v>30.871562856031701</v>
      </c>
      <c r="K265" s="6">
        <v>61.0667268750069</v>
      </c>
      <c r="L265" s="6"/>
      <c r="M265" s="6"/>
      <c r="N265" s="6"/>
      <c r="O265" s="6"/>
      <c r="P265" s="6"/>
      <c r="Q265" s="6"/>
      <c r="R265" s="6"/>
      <c r="S265" s="6"/>
    </row>
    <row r="266" spans="1:19" x14ac:dyDescent="0.25">
      <c r="A266" s="6" t="s">
        <v>173</v>
      </c>
      <c r="B266" s="6" t="s">
        <v>174</v>
      </c>
      <c r="C266" s="6" t="s">
        <v>12</v>
      </c>
      <c r="D266" s="6">
        <v>5839.3052633300003</v>
      </c>
      <c r="E266" s="6">
        <v>9.0750721596509596</v>
      </c>
      <c r="F266" s="6">
        <v>68.961003865327399</v>
      </c>
      <c r="G266" s="6">
        <v>4.2671269213930296</v>
      </c>
      <c r="H266" s="6">
        <v>1738.7500848899999</v>
      </c>
      <c r="I266" s="6">
        <v>12.8398532657027</v>
      </c>
      <c r="J266" s="6">
        <v>20.534283774806202</v>
      </c>
      <c r="K266" s="6">
        <v>12.037999554828099</v>
      </c>
      <c r="L266" s="6">
        <v>760.00369411999998</v>
      </c>
      <c r="M266" s="6">
        <v>18.3687325874598</v>
      </c>
      <c r="N266" s="6">
        <v>8.9754885768695107</v>
      </c>
      <c r="O266" s="6">
        <v>18.364251404127302</v>
      </c>
      <c r="P266" s="6">
        <v>129.48773922000001</v>
      </c>
      <c r="Q266" s="6">
        <v>40.3422529734354</v>
      </c>
      <c r="R266" s="6">
        <v>1.52922378299685</v>
      </c>
      <c r="S266" s="6">
        <v>40.111076931556603</v>
      </c>
    </row>
    <row r="267" spans="1:19" x14ac:dyDescent="0.25">
      <c r="A267" s="6" t="s">
        <v>175</v>
      </c>
      <c r="B267" s="6" t="s">
        <v>176</v>
      </c>
      <c r="C267" s="6" t="s">
        <v>11</v>
      </c>
      <c r="D267" s="6">
        <v>94.331524959999996</v>
      </c>
      <c r="E267" s="6">
        <v>71.526676321264802</v>
      </c>
      <c r="F267" s="6">
        <v>21.1160837336075</v>
      </c>
      <c r="G267" s="6">
        <v>66.433927868359206</v>
      </c>
      <c r="H267" s="6">
        <v>201.72676974999999</v>
      </c>
      <c r="I267" s="6">
        <v>50.446442152171002</v>
      </c>
      <c r="J267" s="6">
        <v>45.1564772556939</v>
      </c>
      <c r="K267" s="6">
        <v>40.569837422857802</v>
      </c>
      <c r="L267" s="6">
        <v>150.67001983</v>
      </c>
      <c r="M267" s="6">
        <v>72.4053975598232</v>
      </c>
      <c r="N267" s="6">
        <v>33.727439010698497</v>
      </c>
      <c r="O267" s="6">
        <v>55.977306283216798</v>
      </c>
      <c r="P267" s="6"/>
      <c r="Q267" s="6"/>
      <c r="R267" s="6"/>
      <c r="S267" s="6"/>
    </row>
    <row r="268" spans="1:19" x14ac:dyDescent="0.25">
      <c r="A268" s="6" t="s">
        <v>175</v>
      </c>
      <c r="B268" s="6" t="s">
        <v>176</v>
      </c>
      <c r="C268" s="6" t="s">
        <v>12</v>
      </c>
      <c r="D268" s="6">
        <v>15091.39273704</v>
      </c>
      <c r="E268" s="6">
        <v>9.8375279250325605</v>
      </c>
      <c r="F268" s="6">
        <v>61.847819860660103</v>
      </c>
      <c r="G268" s="6">
        <v>5.6000935818601603</v>
      </c>
      <c r="H268" s="6">
        <v>7881.04258381</v>
      </c>
      <c r="I268" s="6">
        <v>12.9016702840566</v>
      </c>
      <c r="J268" s="6">
        <v>32.2982318816305</v>
      </c>
      <c r="K268" s="6">
        <v>10.9615732597827</v>
      </c>
      <c r="L268" s="6">
        <v>1273.6400264399999</v>
      </c>
      <c r="M268" s="6">
        <v>26.196890850424701</v>
      </c>
      <c r="N268" s="6">
        <v>5.2196546929198604</v>
      </c>
      <c r="O268" s="6">
        <v>25.191963378097199</v>
      </c>
      <c r="P268" s="6">
        <v>154.77301088999999</v>
      </c>
      <c r="Q268" s="6">
        <v>57.525731118156102</v>
      </c>
      <c r="R268" s="6">
        <v>0.63429356478958199</v>
      </c>
      <c r="S268" s="6">
        <v>58.115978384992403</v>
      </c>
    </row>
    <row r="269" spans="1:19" x14ac:dyDescent="0.25">
      <c r="A269" s="6" t="s">
        <v>177</v>
      </c>
      <c r="B269" s="6" t="s">
        <v>178</v>
      </c>
      <c r="C269" s="6" t="s">
        <v>11</v>
      </c>
      <c r="D269" s="6">
        <v>140.13890355000001</v>
      </c>
      <c r="E269" s="6">
        <v>55.017708943964799</v>
      </c>
      <c r="F269" s="6">
        <v>46.143052679211102</v>
      </c>
      <c r="G269" s="6">
        <v>41.675960576415001</v>
      </c>
      <c r="H269" s="6">
        <v>100.0003658</v>
      </c>
      <c r="I269" s="6">
        <v>58.371103769566801</v>
      </c>
      <c r="J269" s="6">
        <v>32.926775007936598</v>
      </c>
      <c r="K269" s="6">
        <v>51.938026499929101</v>
      </c>
      <c r="L269" s="6">
        <v>63.566045780000003</v>
      </c>
      <c r="M269" s="6">
        <v>100</v>
      </c>
      <c r="N269" s="6">
        <v>20.930172312852299</v>
      </c>
      <c r="O269" s="6">
        <v>85.883585337244895</v>
      </c>
      <c r="P269" s="6"/>
      <c r="Q269" s="6"/>
      <c r="R269" s="6"/>
      <c r="S269" s="6"/>
    </row>
    <row r="270" spans="1:19" x14ac:dyDescent="0.25">
      <c r="A270" s="6" t="s">
        <v>177</v>
      </c>
      <c r="B270" s="6" t="s">
        <v>178</v>
      </c>
      <c r="C270" s="6" t="s">
        <v>12</v>
      </c>
      <c r="D270" s="6">
        <v>7050.5800875900004</v>
      </c>
      <c r="E270" s="6">
        <v>7.46134373245257</v>
      </c>
      <c r="F270" s="6">
        <v>63.868297995988101</v>
      </c>
      <c r="G270" s="6">
        <v>4.6705889938385301</v>
      </c>
      <c r="H270" s="6">
        <v>3128.8184484600001</v>
      </c>
      <c r="I270" s="6">
        <v>12.0314511835275</v>
      </c>
      <c r="J270" s="6">
        <v>28.342676284653699</v>
      </c>
      <c r="K270" s="6">
        <v>10.1106166073265</v>
      </c>
      <c r="L270" s="6">
        <v>602.58818725000003</v>
      </c>
      <c r="M270" s="6">
        <v>25.508507643571999</v>
      </c>
      <c r="N270" s="6">
        <v>5.4585979357764396</v>
      </c>
      <c r="O270" s="6">
        <v>24.490749171640299</v>
      </c>
      <c r="P270" s="6">
        <v>257.26171264999999</v>
      </c>
      <c r="Q270" s="6">
        <v>39.4177763837477</v>
      </c>
      <c r="R270" s="6">
        <v>2.3304277835818201</v>
      </c>
      <c r="S270" s="6">
        <v>39.274320285682599</v>
      </c>
    </row>
    <row r="271" spans="1:19" x14ac:dyDescent="0.25">
      <c r="A271" s="6" t="s">
        <v>179</v>
      </c>
      <c r="B271" s="6" t="s">
        <v>180</v>
      </c>
      <c r="C271" s="6" t="s">
        <v>11</v>
      </c>
      <c r="D271" s="6">
        <v>107.87308280000001</v>
      </c>
      <c r="E271" s="6">
        <v>57.449629626773202</v>
      </c>
      <c r="F271" s="6">
        <v>58.074904792228203</v>
      </c>
      <c r="G271" s="6">
        <v>38.613101342592898</v>
      </c>
      <c r="H271" s="6">
        <v>40.223582499999999</v>
      </c>
      <c r="I271" s="6">
        <v>100</v>
      </c>
      <c r="J271" s="6">
        <v>21.6548991041706</v>
      </c>
      <c r="K271" s="6">
        <v>88.196960842753199</v>
      </c>
      <c r="L271" s="6">
        <v>37.651521780000003</v>
      </c>
      <c r="M271" s="6">
        <v>100</v>
      </c>
      <c r="N271" s="6">
        <v>20.270196103601201</v>
      </c>
      <c r="O271" s="6">
        <v>89.771390914473599</v>
      </c>
      <c r="P271" s="6"/>
      <c r="Q271" s="6"/>
      <c r="R271" s="6"/>
      <c r="S271" s="6"/>
    </row>
    <row r="272" spans="1:19" x14ac:dyDescent="0.25">
      <c r="A272" s="6" t="s">
        <v>179</v>
      </c>
      <c r="B272" s="6" t="s">
        <v>180</v>
      </c>
      <c r="C272" s="6" t="s">
        <v>12</v>
      </c>
      <c r="D272" s="6">
        <v>6492.6957931400002</v>
      </c>
      <c r="E272" s="6">
        <v>11.1494598881785</v>
      </c>
      <c r="F272" s="6">
        <v>50.8686476479877</v>
      </c>
      <c r="G272" s="6">
        <v>7.6333204239899697</v>
      </c>
      <c r="H272" s="6">
        <v>3265.05202009</v>
      </c>
      <c r="I272" s="6">
        <v>13.9607663901359</v>
      </c>
      <c r="J272" s="6">
        <v>25.580865953675701</v>
      </c>
      <c r="K272" s="6">
        <v>11.350221029164899</v>
      </c>
      <c r="L272" s="6">
        <v>2502.9125740200002</v>
      </c>
      <c r="M272" s="6">
        <v>11.621697648043</v>
      </c>
      <c r="N272" s="6">
        <v>19.609694012780299</v>
      </c>
      <c r="O272" s="6">
        <v>12.763004770619601</v>
      </c>
      <c r="P272" s="6">
        <v>502.98892002000002</v>
      </c>
      <c r="Q272" s="6">
        <v>27.169585167019498</v>
      </c>
      <c r="R272" s="6">
        <v>3.9407923855562599</v>
      </c>
      <c r="S272" s="6">
        <v>27.2877258478557</v>
      </c>
    </row>
    <row r="273" spans="1:19" x14ac:dyDescent="0.25">
      <c r="A273" s="6" t="s">
        <v>181</v>
      </c>
      <c r="B273" s="6" t="s">
        <v>182</v>
      </c>
      <c r="C273" s="6" t="s">
        <v>11</v>
      </c>
      <c r="D273" s="6">
        <v>117.56632519</v>
      </c>
      <c r="E273" s="6">
        <v>74.196705245087301</v>
      </c>
      <c r="F273" s="6">
        <v>29.330757808059499</v>
      </c>
      <c r="G273" s="6">
        <v>44.613290445257498</v>
      </c>
      <c r="H273" s="6">
        <v>248.21631266</v>
      </c>
      <c r="I273" s="6">
        <v>45.160102861166301</v>
      </c>
      <c r="J273" s="6">
        <v>61.925662292107504</v>
      </c>
      <c r="K273" s="6">
        <v>20.842536091102598</v>
      </c>
      <c r="L273" s="6"/>
      <c r="M273" s="6"/>
      <c r="N273" s="6"/>
      <c r="O273" s="6"/>
      <c r="P273" s="6">
        <v>35.046846199999997</v>
      </c>
      <c r="Q273" s="6">
        <v>99.999999999999901</v>
      </c>
      <c r="R273" s="6">
        <v>8.7435798998329695</v>
      </c>
      <c r="S273" s="6">
        <v>102.33227158190699</v>
      </c>
    </row>
    <row r="274" spans="1:19" x14ac:dyDescent="0.25">
      <c r="A274" s="6" t="s">
        <v>181</v>
      </c>
      <c r="B274" s="6" t="s">
        <v>182</v>
      </c>
      <c r="C274" s="6" t="s">
        <v>12</v>
      </c>
      <c r="D274" s="6">
        <v>9280.5502105600008</v>
      </c>
      <c r="E274" s="6">
        <v>9.0135569076085797</v>
      </c>
      <c r="F274" s="6">
        <v>60.815705676413103</v>
      </c>
      <c r="G274" s="6">
        <v>5.6552188220276802</v>
      </c>
      <c r="H274" s="6">
        <v>4417.6120994700004</v>
      </c>
      <c r="I274" s="6">
        <v>13.3117323170873</v>
      </c>
      <c r="J274" s="6">
        <v>28.948735919582699</v>
      </c>
      <c r="K274" s="6">
        <v>10.929083325854901</v>
      </c>
      <c r="L274" s="6">
        <v>1235.74723088</v>
      </c>
      <c r="M274" s="6">
        <v>19.806109114460298</v>
      </c>
      <c r="N274" s="6">
        <v>8.0978862436547008</v>
      </c>
      <c r="O274" s="6">
        <v>19.965655249332102</v>
      </c>
      <c r="P274" s="6">
        <v>326.21135605000001</v>
      </c>
      <c r="Q274" s="6">
        <v>32.501429255273401</v>
      </c>
      <c r="R274" s="6">
        <v>2.1376721603495601</v>
      </c>
      <c r="S274" s="6">
        <v>33.715772986865701</v>
      </c>
    </row>
    <row r="275" spans="1:19" x14ac:dyDescent="0.25">
      <c r="A275" s="6" t="s">
        <v>183</v>
      </c>
      <c r="B275" s="6" t="s">
        <v>184</v>
      </c>
      <c r="C275" s="6" t="s">
        <v>11</v>
      </c>
      <c r="D275" s="6">
        <v>255.16426002</v>
      </c>
      <c r="E275" s="6">
        <v>36.7433641365052</v>
      </c>
      <c r="F275" s="6">
        <v>54.416068015637201</v>
      </c>
      <c r="G275" s="6">
        <v>27.115185485275699</v>
      </c>
      <c r="H275" s="6">
        <v>125.90485955</v>
      </c>
      <c r="I275" s="6">
        <v>58.1932410051472</v>
      </c>
      <c r="J275" s="6">
        <v>26.850341032223898</v>
      </c>
      <c r="K275" s="6">
        <v>49.8722271514754</v>
      </c>
      <c r="L275" s="6">
        <v>42.916336979999997</v>
      </c>
      <c r="M275" s="6">
        <v>100</v>
      </c>
      <c r="N275" s="6">
        <v>9.1522939454868908</v>
      </c>
      <c r="O275" s="6">
        <v>95.553743705770998</v>
      </c>
      <c r="P275" s="6">
        <v>44.927990020000003</v>
      </c>
      <c r="Q275" s="6">
        <v>100</v>
      </c>
      <c r="R275" s="6">
        <v>9.5812970066519707</v>
      </c>
      <c r="S275" s="6">
        <v>95.098411684884098</v>
      </c>
    </row>
    <row r="276" spans="1:19" x14ac:dyDescent="0.25">
      <c r="A276" s="6" t="s">
        <v>183</v>
      </c>
      <c r="B276" s="6" t="s">
        <v>184</v>
      </c>
      <c r="C276" s="6" t="s">
        <v>12</v>
      </c>
      <c r="D276" s="6">
        <v>9988.25323708</v>
      </c>
      <c r="E276" s="6">
        <v>7.5069151097072799</v>
      </c>
      <c r="F276" s="6">
        <v>70.392869615898206</v>
      </c>
      <c r="G276" s="6">
        <v>4.1755470761723599</v>
      </c>
      <c r="H276" s="6">
        <v>2996.94567865</v>
      </c>
      <c r="I276" s="6">
        <v>12.642134695518401</v>
      </c>
      <c r="J276" s="6">
        <v>21.121171179357599</v>
      </c>
      <c r="K276" s="6">
        <v>10.933320815117799</v>
      </c>
      <c r="L276" s="6">
        <v>885.97156305999999</v>
      </c>
      <c r="M276" s="6">
        <v>23.994141387598901</v>
      </c>
      <c r="N276" s="6">
        <v>6.2439426836266803</v>
      </c>
      <c r="O276" s="6">
        <v>23.2807661214962</v>
      </c>
      <c r="P276" s="6">
        <v>318.1263798</v>
      </c>
      <c r="Q276" s="6">
        <v>35.447489462173102</v>
      </c>
      <c r="R276" s="6">
        <v>2.2420165211175398</v>
      </c>
      <c r="S276" s="6">
        <v>35.939567372243502</v>
      </c>
    </row>
    <row r="277" spans="1:19" x14ac:dyDescent="0.25">
      <c r="A277" s="6" t="s">
        <v>185</v>
      </c>
      <c r="B277" s="6" t="s">
        <v>186</v>
      </c>
      <c r="C277" s="6" t="s">
        <v>11</v>
      </c>
      <c r="D277" s="6">
        <v>177.75458175</v>
      </c>
      <c r="E277" s="6">
        <v>57.989893103542499</v>
      </c>
      <c r="F277" s="6">
        <v>52.136591930406198</v>
      </c>
      <c r="G277" s="6">
        <v>39.687183240618097</v>
      </c>
      <c r="H277" s="6">
        <v>103.10880533</v>
      </c>
      <c r="I277" s="6">
        <v>70.3247821897763</v>
      </c>
      <c r="J277" s="6">
        <v>30.242493076676499</v>
      </c>
      <c r="K277" s="6">
        <v>61.033972286875098</v>
      </c>
      <c r="L277" s="6">
        <v>60.076776379999998</v>
      </c>
      <c r="M277" s="6">
        <v>99.999999999999901</v>
      </c>
      <c r="N277" s="6">
        <v>17.620914992917299</v>
      </c>
      <c r="O277" s="6">
        <v>90.976752573451805</v>
      </c>
      <c r="P277" s="6"/>
      <c r="Q277" s="6"/>
      <c r="R277" s="6"/>
      <c r="S277" s="6"/>
    </row>
    <row r="278" spans="1:19" x14ac:dyDescent="0.25">
      <c r="A278" s="6" t="s">
        <v>185</v>
      </c>
      <c r="B278" s="6" t="s">
        <v>186</v>
      </c>
      <c r="C278" s="6" t="s">
        <v>12</v>
      </c>
      <c r="D278" s="6">
        <v>14023.400654110001</v>
      </c>
      <c r="E278" s="6">
        <v>8.9016813841749407</v>
      </c>
      <c r="F278" s="6">
        <v>55.8798908682503</v>
      </c>
      <c r="G278" s="6">
        <v>6.2544577429858998</v>
      </c>
      <c r="H278" s="6">
        <v>9336.5454155299994</v>
      </c>
      <c r="I278" s="6">
        <v>10.3842600305325</v>
      </c>
      <c r="J278" s="6">
        <v>37.203895957530897</v>
      </c>
      <c r="K278" s="6">
        <v>8.8366227462820301</v>
      </c>
      <c r="L278" s="6">
        <v>1324.47031225</v>
      </c>
      <c r="M278" s="6">
        <v>23.348893900507001</v>
      </c>
      <c r="N278" s="6">
        <v>5.2776967821336598</v>
      </c>
      <c r="O278" s="6">
        <v>22.120700136963599</v>
      </c>
      <c r="P278" s="6">
        <v>411.19571795000002</v>
      </c>
      <c r="Q278" s="6">
        <v>34.674865438115397</v>
      </c>
      <c r="R278" s="6">
        <v>1.6385163920852199</v>
      </c>
      <c r="S278" s="6">
        <v>35.012693852500298</v>
      </c>
    </row>
    <row r="279" spans="1:19" x14ac:dyDescent="0.25">
      <c r="A279" s="6" t="s">
        <v>187</v>
      </c>
      <c r="B279" s="6" t="s">
        <v>188</v>
      </c>
      <c r="C279" s="6" t="s">
        <v>11</v>
      </c>
      <c r="D279" s="6">
        <v>92.245090379999994</v>
      </c>
      <c r="E279" s="6">
        <v>36.616486987493303</v>
      </c>
      <c r="F279" s="6">
        <v>57.434944850645799</v>
      </c>
      <c r="G279" s="6">
        <v>23.0726604470578</v>
      </c>
      <c r="H279" s="6">
        <v>27.229658239999999</v>
      </c>
      <c r="I279" s="6">
        <v>70.318326135009301</v>
      </c>
      <c r="J279" s="6">
        <v>16.9541155293335</v>
      </c>
      <c r="K279" s="6">
        <v>65.844013810037396</v>
      </c>
      <c r="L279" s="6">
        <v>41.133206379999997</v>
      </c>
      <c r="M279" s="6">
        <v>57.548932625796802</v>
      </c>
      <c r="N279" s="6">
        <v>25.610939620020702</v>
      </c>
      <c r="O279" s="6">
        <v>46.079175014516402</v>
      </c>
      <c r="P279" s="6"/>
      <c r="Q279" s="6"/>
      <c r="R279" s="6"/>
      <c r="S279" s="6"/>
    </row>
    <row r="280" spans="1:19" x14ac:dyDescent="0.25">
      <c r="A280" s="6" t="s">
        <v>187</v>
      </c>
      <c r="B280" s="6" t="s">
        <v>188</v>
      </c>
      <c r="C280" s="6" t="s">
        <v>12</v>
      </c>
      <c r="D280" s="6">
        <v>4101.720075278</v>
      </c>
      <c r="E280" s="6">
        <v>7.9570359108093598</v>
      </c>
      <c r="F280" s="6">
        <v>66.704460803672703</v>
      </c>
      <c r="G280" s="6">
        <v>4.9438707129609103</v>
      </c>
      <c r="H280" s="6">
        <v>1445.4321929119999</v>
      </c>
      <c r="I280" s="6">
        <v>13.884198264987999</v>
      </c>
      <c r="J280" s="6">
        <v>23.506424935624199</v>
      </c>
      <c r="K280" s="6">
        <v>12.5019554514184</v>
      </c>
      <c r="L280" s="6">
        <v>429.95451133400002</v>
      </c>
      <c r="M280" s="6">
        <v>21.1930475161701</v>
      </c>
      <c r="N280" s="6">
        <v>6.9921601967675002</v>
      </c>
      <c r="O280" s="6">
        <v>20.4040121109756</v>
      </c>
      <c r="P280" s="6">
        <v>171.98733781000001</v>
      </c>
      <c r="Q280" s="6">
        <v>30.6257507549644</v>
      </c>
      <c r="R280" s="6">
        <v>2.7969540639356301</v>
      </c>
      <c r="S280" s="6">
        <v>30.784722743727102</v>
      </c>
    </row>
    <row r="281" spans="1:19" x14ac:dyDescent="0.25">
      <c r="A281" s="6" t="s">
        <v>189</v>
      </c>
      <c r="B281" s="6" t="s">
        <v>190</v>
      </c>
      <c r="C281" s="6" t="s">
        <v>11</v>
      </c>
      <c r="D281" s="6">
        <v>197.41892374</v>
      </c>
      <c r="E281" s="6">
        <v>56.627627803814299</v>
      </c>
      <c r="F281" s="6">
        <v>38.8513472748986</v>
      </c>
      <c r="G281" s="6">
        <v>36.816328558879597</v>
      </c>
      <c r="H281" s="6">
        <v>270.63573373999998</v>
      </c>
      <c r="I281" s="6">
        <v>39.680975794721597</v>
      </c>
      <c r="J281" s="6">
        <v>53.260157017051597</v>
      </c>
      <c r="K281" s="6">
        <v>22.5143648747129</v>
      </c>
      <c r="L281" s="6"/>
      <c r="M281" s="6"/>
      <c r="N281" s="6"/>
      <c r="O281" s="6"/>
      <c r="P281" s="6">
        <v>40.084538680000001</v>
      </c>
      <c r="Q281" s="6">
        <v>99.999999999999801</v>
      </c>
      <c r="R281" s="6">
        <v>7.8884957080497298</v>
      </c>
      <c r="S281" s="6">
        <v>91.718797443741096</v>
      </c>
    </row>
    <row r="282" spans="1:19" x14ac:dyDescent="0.25">
      <c r="A282" s="6" t="s">
        <v>189</v>
      </c>
      <c r="B282" s="6" t="s">
        <v>190</v>
      </c>
      <c r="C282" s="6" t="s">
        <v>12</v>
      </c>
      <c r="D282" s="6">
        <v>12431.65385466</v>
      </c>
      <c r="E282" s="6">
        <v>8.4325034007132391</v>
      </c>
      <c r="F282" s="6">
        <v>68.162718072327493</v>
      </c>
      <c r="G282" s="6">
        <v>4.8599002435902499</v>
      </c>
      <c r="H282" s="6">
        <v>4865.3797699099996</v>
      </c>
      <c r="I282" s="6">
        <v>12.6642610596328</v>
      </c>
      <c r="J282" s="6">
        <v>26.676861618606502</v>
      </c>
      <c r="K282" s="6">
        <v>12.1845838140413</v>
      </c>
      <c r="L282" s="6">
        <v>817.87430097000004</v>
      </c>
      <c r="M282" s="6">
        <v>20.234279694311699</v>
      </c>
      <c r="N282" s="6">
        <v>4.4844021597916903</v>
      </c>
      <c r="O282" s="6">
        <v>21.559740782775101</v>
      </c>
      <c r="P282" s="6">
        <v>123.29355209000001</v>
      </c>
      <c r="Q282" s="6">
        <v>57.2171756961312</v>
      </c>
      <c r="R282" s="6">
        <v>0.67601814927434201</v>
      </c>
      <c r="S282" s="6">
        <v>56.347757924748798</v>
      </c>
    </row>
    <row r="283" spans="1:19" x14ac:dyDescent="0.25">
      <c r="A283" s="6" t="s">
        <v>191</v>
      </c>
      <c r="B283" s="6" t="s">
        <v>192</v>
      </c>
      <c r="C283" s="6" t="s">
        <v>11</v>
      </c>
      <c r="D283" s="6">
        <v>347.85768883999998</v>
      </c>
      <c r="E283" s="6">
        <v>36.035989757896601</v>
      </c>
      <c r="F283" s="6">
        <v>66.089522303812601</v>
      </c>
      <c r="G283" s="6">
        <v>19.039913160660099</v>
      </c>
      <c r="H283" s="6">
        <v>120.30004588</v>
      </c>
      <c r="I283" s="6">
        <v>57.576557515363596</v>
      </c>
      <c r="J283" s="6">
        <v>22.855819550370398</v>
      </c>
      <c r="K283" s="6">
        <v>53.472619982825897</v>
      </c>
      <c r="L283" s="6">
        <v>58.185438470000001</v>
      </c>
      <c r="M283" s="6">
        <v>70.565335201714404</v>
      </c>
      <c r="N283" s="6">
        <v>11.054658145816999</v>
      </c>
      <c r="O283" s="6">
        <v>64.135565061447906</v>
      </c>
      <c r="P283" s="6"/>
      <c r="Q283" s="6"/>
      <c r="R283" s="6"/>
      <c r="S283" s="6"/>
    </row>
    <row r="284" spans="1:19" x14ac:dyDescent="0.25">
      <c r="A284" s="6" t="s">
        <v>191</v>
      </c>
      <c r="B284" s="6" t="s">
        <v>192</v>
      </c>
      <c r="C284" s="6" t="s">
        <v>12</v>
      </c>
      <c r="D284" s="6">
        <v>10299.56121695</v>
      </c>
      <c r="E284" s="6">
        <v>8.5387326560446901</v>
      </c>
      <c r="F284" s="6">
        <v>65.900322750348806</v>
      </c>
      <c r="G284" s="6">
        <v>5.4739819248302499</v>
      </c>
      <c r="H284" s="6">
        <v>4169.7311271999997</v>
      </c>
      <c r="I284" s="6">
        <v>13.6954658454521</v>
      </c>
      <c r="J284" s="6">
        <v>26.679449859712399</v>
      </c>
      <c r="K284" s="6">
        <v>12.4026695883025</v>
      </c>
      <c r="L284" s="6">
        <v>1089.67651789</v>
      </c>
      <c r="M284" s="6">
        <v>24.523955061479001</v>
      </c>
      <c r="N284" s="6">
        <v>6.9721449982014203</v>
      </c>
      <c r="O284" s="6">
        <v>24.813274776925201</v>
      </c>
      <c r="P284" s="6">
        <v>70.030795470000001</v>
      </c>
      <c r="Q284" s="6">
        <v>71.225428943262997</v>
      </c>
      <c r="R284" s="6">
        <v>0.448082391737395</v>
      </c>
      <c r="S284" s="6">
        <v>70.514119233999807</v>
      </c>
    </row>
    <row r="285" spans="1:19" x14ac:dyDescent="0.25">
      <c r="A285" s="6" t="s">
        <v>193</v>
      </c>
      <c r="B285" s="6" t="s">
        <v>194</v>
      </c>
      <c r="C285" s="6" t="s">
        <v>11</v>
      </c>
      <c r="D285" s="6">
        <v>46.367683587000002</v>
      </c>
      <c r="E285" s="6">
        <v>41.902043181036397</v>
      </c>
      <c r="F285" s="6">
        <v>35.266032570322402</v>
      </c>
      <c r="G285" s="6">
        <v>33.364262463723897</v>
      </c>
      <c r="H285" s="6">
        <v>36.199998499000003</v>
      </c>
      <c r="I285" s="6">
        <v>41.370616211151699</v>
      </c>
      <c r="J285" s="6">
        <v>27.5327604778014</v>
      </c>
      <c r="K285" s="6">
        <v>34.256065801213303</v>
      </c>
      <c r="L285" s="6">
        <v>35.861025413</v>
      </c>
      <c r="M285" s="6">
        <v>43.969846325935897</v>
      </c>
      <c r="N285" s="6">
        <v>27.274946522767198</v>
      </c>
      <c r="O285" s="6">
        <v>37.790523254500201</v>
      </c>
      <c r="P285" s="6">
        <v>13.051020181</v>
      </c>
      <c r="Q285" s="6">
        <v>70.2310980806743</v>
      </c>
      <c r="R285" s="6">
        <v>9.9262604291089094</v>
      </c>
      <c r="S285" s="6">
        <v>68.792389392111602</v>
      </c>
    </row>
    <row r="286" spans="1:19" x14ac:dyDescent="0.25">
      <c r="A286" s="6" t="s">
        <v>193</v>
      </c>
      <c r="B286" s="6" t="s">
        <v>194</v>
      </c>
      <c r="C286" s="6" t="s">
        <v>12</v>
      </c>
      <c r="D286" s="6">
        <v>2777.1386483390002</v>
      </c>
      <c r="E286" s="6">
        <v>9.3138454216907096</v>
      </c>
      <c r="F286" s="6">
        <v>63.390639714548698</v>
      </c>
      <c r="G286" s="6">
        <v>6.3018559921547901</v>
      </c>
      <c r="H286" s="6">
        <v>1247.169398556</v>
      </c>
      <c r="I286" s="6">
        <v>11.768662086875899</v>
      </c>
      <c r="J286" s="6">
        <v>28.4677418083389</v>
      </c>
      <c r="K286" s="6">
        <v>12.863280588292399</v>
      </c>
      <c r="L286" s="6">
        <v>338.539266962</v>
      </c>
      <c r="M286" s="6">
        <v>25.394980981911601</v>
      </c>
      <c r="N286" s="6">
        <v>7.7274574368301296</v>
      </c>
      <c r="O286" s="6">
        <v>24.778343842260401</v>
      </c>
      <c r="P286" s="6">
        <v>18.144360694</v>
      </c>
      <c r="Q286" s="6">
        <v>60.078091691235997</v>
      </c>
      <c r="R286" s="6">
        <v>0.41416104028226902</v>
      </c>
      <c r="S286" s="6">
        <v>60.035048745909599</v>
      </c>
    </row>
    <row r="287" spans="1:19" x14ac:dyDescent="0.25">
      <c r="A287" s="6" t="s">
        <v>195</v>
      </c>
      <c r="B287" s="6" t="s">
        <v>196</v>
      </c>
      <c r="C287" s="6" t="s">
        <v>11</v>
      </c>
      <c r="D287" s="6">
        <v>138.60887861</v>
      </c>
      <c r="E287" s="6">
        <v>60.124128792498801</v>
      </c>
      <c r="F287" s="6">
        <v>51.471554169337999</v>
      </c>
      <c r="G287" s="6">
        <v>39.281035683872403</v>
      </c>
      <c r="H287" s="6">
        <v>107.74922248</v>
      </c>
      <c r="I287" s="6">
        <v>59.466825109100597</v>
      </c>
      <c r="J287" s="6">
        <v>40.012010754289797</v>
      </c>
      <c r="K287" s="6">
        <v>48.846272989398997</v>
      </c>
      <c r="L287" s="6">
        <v>22.93409505</v>
      </c>
      <c r="M287" s="6">
        <v>99.999999999999901</v>
      </c>
      <c r="N287" s="6">
        <v>8.5164350763722094</v>
      </c>
      <c r="O287" s="6">
        <v>100.29528044358</v>
      </c>
      <c r="P287" s="6"/>
      <c r="Q287" s="6"/>
      <c r="R287" s="6"/>
      <c r="S287" s="6"/>
    </row>
    <row r="288" spans="1:19" x14ac:dyDescent="0.25">
      <c r="A288" s="6" t="s">
        <v>195</v>
      </c>
      <c r="B288" s="6" t="s">
        <v>196</v>
      </c>
      <c r="C288" s="6" t="s">
        <v>12</v>
      </c>
      <c r="D288" s="6">
        <v>13269.0717289</v>
      </c>
      <c r="E288" s="6">
        <v>9.5305601132961897</v>
      </c>
      <c r="F288" s="6">
        <v>62.122857618372798</v>
      </c>
      <c r="G288" s="6">
        <v>5.7523932347849902</v>
      </c>
      <c r="H288" s="6">
        <v>6347.3236181299999</v>
      </c>
      <c r="I288" s="6">
        <v>12.568135967317801</v>
      </c>
      <c r="J288" s="6">
        <v>29.7167646270244</v>
      </c>
      <c r="K288" s="6">
        <v>11.8959063503255</v>
      </c>
      <c r="L288" s="6">
        <v>1436.5443723200001</v>
      </c>
      <c r="M288" s="6">
        <v>20.0192929931567</v>
      </c>
      <c r="N288" s="6">
        <v>6.7255828687503998</v>
      </c>
      <c r="O288" s="6">
        <v>18.7391530641817</v>
      </c>
      <c r="P288" s="6">
        <v>306.46362685999998</v>
      </c>
      <c r="Q288" s="6">
        <v>41.960021120364502</v>
      </c>
      <c r="R288" s="6">
        <v>1.43479488585236</v>
      </c>
      <c r="S288" s="6">
        <v>40.703913918092603</v>
      </c>
    </row>
    <row r="289" spans="1:19" x14ac:dyDescent="0.25">
      <c r="A289" s="6" t="s">
        <v>197</v>
      </c>
      <c r="B289" s="6" t="s">
        <v>198</v>
      </c>
      <c r="C289" s="6" t="s">
        <v>11</v>
      </c>
      <c r="D289" s="6">
        <v>117.18844471</v>
      </c>
      <c r="E289" s="6">
        <v>59.012837928510798</v>
      </c>
      <c r="F289" s="6">
        <v>34.409738707924603</v>
      </c>
      <c r="G289" s="6">
        <v>49.1854703594258</v>
      </c>
      <c r="H289" s="6">
        <v>223.37922337000001</v>
      </c>
      <c r="I289" s="6">
        <v>43.022988806904898</v>
      </c>
      <c r="J289" s="6">
        <v>65.590261292075397</v>
      </c>
      <c r="K289" s="6">
        <v>25.803513356314301</v>
      </c>
      <c r="L289" s="6"/>
      <c r="M289" s="6"/>
      <c r="N289" s="6"/>
      <c r="O289" s="6"/>
      <c r="P289" s="6"/>
      <c r="Q289" s="6"/>
      <c r="R289" s="6"/>
      <c r="S289" s="6"/>
    </row>
    <row r="290" spans="1:19" x14ac:dyDescent="0.25">
      <c r="A290" s="6" t="s">
        <v>197</v>
      </c>
      <c r="B290" s="6" t="s">
        <v>198</v>
      </c>
      <c r="C290" s="6" t="s">
        <v>12</v>
      </c>
      <c r="D290" s="6">
        <v>9647.2837908199999</v>
      </c>
      <c r="E290" s="6">
        <v>9.5086918834798002</v>
      </c>
      <c r="F290" s="6">
        <v>65.302597038306203</v>
      </c>
      <c r="G290" s="6">
        <v>4.7485497141461197</v>
      </c>
      <c r="H290" s="6">
        <v>3863.9837786799999</v>
      </c>
      <c r="I290" s="6">
        <v>13.022473638283101</v>
      </c>
      <c r="J290" s="6">
        <v>26.1553594911137</v>
      </c>
      <c r="K290" s="6">
        <v>10.4509042083978</v>
      </c>
      <c r="L290" s="6">
        <v>1146.7550891599999</v>
      </c>
      <c r="M290" s="6">
        <v>18.1423678577349</v>
      </c>
      <c r="N290" s="6">
        <v>7.7624010149158398</v>
      </c>
      <c r="O290" s="6">
        <v>17.386568694134901</v>
      </c>
      <c r="P290" s="6">
        <v>115.17814552999999</v>
      </c>
      <c r="Q290" s="6">
        <v>49.371704879829601</v>
      </c>
      <c r="R290" s="6">
        <v>0.77964245566426604</v>
      </c>
      <c r="S290" s="6">
        <v>49.647483624978697</v>
      </c>
    </row>
    <row r="291" spans="1:19" x14ac:dyDescent="0.25">
      <c r="A291" s="6" t="s">
        <v>199</v>
      </c>
      <c r="B291" s="6" t="s">
        <v>200</v>
      </c>
      <c r="C291" s="6" t="s">
        <v>11</v>
      </c>
      <c r="D291" s="6">
        <v>558.32995855000001</v>
      </c>
      <c r="E291" s="6">
        <v>30.750143799682601</v>
      </c>
      <c r="F291" s="6">
        <v>56.294921202517401</v>
      </c>
      <c r="G291" s="6">
        <v>18.952362876169101</v>
      </c>
      <c r="H291" s="6">
        <v>381.35566942000003</v>
      </c>
      <c r="I291" s="6">
        <v>41.330383904088599</v>
      </c>
      <c r="J291" s="6">
        <v>38.451075446293899</v>
      </c>
      <c r="K291" s="6">
        <v>27.643272839811299</v>
      </c>
      <c r="L291" s="6">
        <v>52.108918719999998</v>
      </c>
      <c r="M291" s="6">
        <v>100</v>
      </c>
      <c r="N291" s="6">
        <v>5.2540033511887598</v>
      </c>
      <c r="O291" s="6">
        <v>99.499739142351899</v>
      </c>
      <c r="P291" s="6"/>
      <c r="Q291" s="6"/>
      <c r="R291" s="6"/>
      <c r="S291" s="6"/>
    </row>
    <row r="292" spans="1:19" x14ac:dyDescent="0.25">
      <c r="A292" s="6" t="s">
        <v>199</v>
      </c>
      <c r="B292" s="6" t="s">
        <v>200</v>
      </c>
      <c r="C292" s="6" t="s">
        <v>12</v>
      </c>
      <c r="D292" s="6">
        <v>18162.06506148</v>
      </c>
      <c r="E292" s="6">
        <v>7.1108691297358497</v>
      </c>
      <c r="F292" s="6">
        <v>69.934113613324897</v>
      </c>
      <c r="G292" s="6">
        <v>4.6289641372159798</v>
      </c>
      <c r="H292" s="6">
        <v>6080.0429595300002</v>
      </c>
      <c r="I292" s="6">
        <v>13.1298612172533</v>
      </c>
      <c r="J292" s="6">
        <v>23.411567664047201</v>
      </c>
      <c r="K292" s="6">
        <v>11.5380348753256</v>
      </c>
      <c r="L292" s="6">
        <v>1331.0021268999999</v>
      </c>
      <c r="M292" s="6">
        <v>26.646618525311901</v>
      </c>
      <c r="N292" s="6">
        <v>5.1251029906076404</v>
      </c>
      <c r="O292" s="6">
        <v>25.112564631183901</v>
      </c>
      <c r="P292" s="6">
        <v>397.14116877999999</v>
      </c>
      <c r="Q292" s="6">
        <v>45.8217007723431</v>
      </c>
      <c r="R292" s="6">
        <v>1.52921573202017</v>
      </c>
      <c r="S292" s="6">
        <v>44.939023212678897</v>
      </c>
    </row>
    <row r="293" spans="1:19" x14ac:dyDescent="0.25">
      <c r="A293" s="6" t="s">
        <v>201</v>
      </c>
      <c r="B293" s="6" t="s">
        <v>202</v>
      </c>
      <c r="C293" s="6" t="s">
        <v>11</v>
      </c>
      <c r="D293" s="6">
        <v>66.313958279999994</v>
      </c>
      <c r="E293" s="6">
        <v>70.309173418983903</v>
      </c>
      <c r="F293" s="6">
        <v>33.903647268460197</v>
      </c>
      <c r="G293" s="6">
        <v>62.451245827265801</v>
      </c>
      <c r="H293" s="6">
        <v>129.28139390999999</v>
      </c>
      <c r="I293" s="6">
        <v>60.374521812477802</v>
      </c>
      <c r="J293" s="6">
        <v>66.096352731539795</v>
      </c>
      <c r="K293" s="6">
        <v>32.033915980256097</v>
      </c>
      <c r="L293" s="6"/>
      <c r="M293" s="6"/>
      <c r="N293" s="6"/>
      <c r="O293" s="6"/>
      <c r="P293" s="6"/>
      <c r="Q293" s="6"/>
      <c r="R293" s="6"/>
      <c r="S293" s="6"/>
    </row>
    <row r="294" spans="1:19" x14ac:dyDescent="0.25">
      <c r="A294" s="6" t="s">
        <v>201</v>
      </c>
      <c r="B294" s="6" t="s">
        <v>202</v>
      </c>
      <c r="C294" s="6" t="s">
        <v>12</v>
      </c>
      <c r="D294" s="6">
        <v>15628.33756948</v>
      </c>
      <c r="E294" s="6">
        <v>9.8038299789605503</v>
      </c>
      <c r="F294" s="6">
        <v>69.853921825746795</v>
      </c>
      <c r="G294" s="6">
        <v>5.5721385311597196</v>
      </c>
      <c r="H294" s="6">
        <v>6036.1303620600002</v>
      </c>
      <c r="I294" s="6">
        <v>12.626616497153</v>
      </c>
      <c r="J294" s="6">
        <v>26.9796692429254</v>
      </c>
      <c r="K294" s="6">
        <v>13.1504507143036</v>
      </c>
      <c r="L294" s="6">
        <v>620.88977622000004</v>
      </c>
      <c r="M294" s="6">
        <v>45.325996691663498</v>
      </c>
      <c r="N294" s="6">
        <v>2.7751887043428098</v>
      </c>
      <c r="O294" s="6">
        <v>44.615086905087203</v>
      </c>
      <c r="P294" s="6">
        <v>87.527251320000005</v>
      </c>
      <c r="Q294" s="6">
        <v>70.203678703358094</v>
      </c>
      <c r="R294" s="6">
        <v>0.391220226984974</v>
      </c>
      <c r="S294" s="6">
        <v>69.653396612063105</v>
      </c>
    </row>
    <row r="295" spans="1:19" x14ac:dyDescent="0.25">
      <c r="A295" s="6" t="s">
        <v>203</v>
      </c>
      <c r="B295" s="6" t="s">
        <v>204</v>
      </c>
      <c r="C295" s="6" t="s">
        <v>11</v>
      </c>
      <c r="D295" s="6">
        <v>121.55803342</v>
      </c>
      <c r="E295" s="6">
        <v>36.770872600815899</v>
      </c>
      <c r="F295" s="6">
        <v>76.868792971526204</v>
      </c>
      <c r="G295" s="6">
        <v>18.702045234179</v>
      </c>
      <c r="H295" s="6">
        <v>36.579005969999997</v>
      </c>
      <c r="I295" s="6">
        <v>70.313485082262403</v>
      </c>
      <c r="J295" s="6">
        <v>23.131207028473799</v>
      </c>
      <c r="K295" s="6">
        <v>62.149962234161897</v>
      </c>
      <c r="L295" s="6"/>
      <c r="M295" s="6"/>
      <c r="N295" s="6"/>
      <c r="O295" s="6"/>
      <c r="P295" s="6"/>
      <c r="Q295" s="6"/>
      <c r="R295" s="6"/>
      <c r="S295" s="6"/>
    </row>
    <row r="296" spans="1:19" x14ac:dyDescent="0.25">
      <c r="A296" s="6" t="s">
        <v>203</v>
      </c>
      <c r="B296" s="6" t="s">
        <v>204</v>
      </c>
      <c r="C296" s="6" t="s">
        <v>12</v>
      </c>
      <c r="D296" s="6">
        <v>6374.6603956540002</v>
      </c>
      <c r="E296" s="6">
        <v>7.2915626685185098</v>
      </c>
      <c r="F296" s="6">
        <v>75.432429919017494</v>
      </c>
      <c r="G296" s="6">
        <v>3.9193942859710602</v>
      </c>
      <c r="H296" s="6">
        <v>1624.484242088</v>
      </c>
      <c r="I296" s="6">
        <v>15.3814886248379</v>
      </c>
      <c r="J296" s="6">
        <v>19.22279559071</v>
      </c>
      <c r="K296" s="6">
        <v>14.1222154506161</v>
      </c>
      <c r="L296" s="6">
        <v>409.17878381999998</v>
      </c>
      <c r="M296" s="6">
        <v>24.680050417316199</v>
      </c>
      <c r="N296" s="6">
        <v>4.8418814523662803</v>
      </c>
      <c r="O296" s="6">
        <v>24.477050394714901</v>
      </c>
      <c r="P296" s="6">
        <v>42.498595569999999</v>
      </c>
      <c r="Q296" s="6">
        <v>58.886616559309402</v>
      </c>
      <c r="R296" s="6">
        <v>0.502893037906187</v>
      </c>
      <c r="S296" s="6">
        <v>59.570757041689397</v>
      </c>
    </row>
    <row r="297" spans="1:19" x14ac:dyDescent="0.25">
      <c r="A297" s="6" t="s">
        <v>205</v>
      </c>
      <c r="B297" s="6" t="s">
        <v>206</v>
      </c>
      <c r="C297" s="6" t="s">
        <v>11</v>
      </c>
      <c r="D297" s="6">
        <v>73.000475800000004</v>
      </c>
      <c r="E297" s="6">
        <v>70.255463382161196</v>
      </c>
      <c r="F297" s="6">
        <v>34.729823311560303</v>
      </c>
      <c r="G297" s="6">
        <v>57.210426824375801</v>
      </c>
      <c r="H297" s="6">
        <v>137.19488035000001</v>
      </c>
      <c r="I297" s="6">
        <v>49.691192156052402</v>
      </c>
      <c r="J297" s="6">
        <v>65.270176688439605</v>
      </c>
      <c r="K297" s="6">
        <v>30.4412844578899</v>
      </c>
      <c r="L297" s="6"/>
      <c r="M297" s="6"/>
      <c r="N297" s="6"/>
      <c r="O297" s="6"/>
      <c r="P297" s="6"/>
      <c r="Q297" s="6"/>
      <c r="R297" s="6"/>
      <c r="S297" s="6"/>
    </row>
    <row r="298" spans="1:19" x14ac:dyDescent="0.25">
      <c r="A298" s="6" t="s">
        <v>205</v>
      </c>
      <c r="B298" s="6" t="s">
        <v>206</v>
      </c>
      <c r="C298" s="6" t="s">
        <v>12</v>
      </c>
      <c r="D298" s="6">
        <v>4273.4489106800002</v>
      </c>
      <c r="E298" s="6">
        <v>10.920286043052499</v>
      </c>
      <c r="F298" s="6">
        <v>34.894231979378603</v>
      </c>
      <c r="G298" s="6">
        <v>9.2577156524792095</v>
      </c>
      <c r="H298" s="6">
        <v>6080.4407373000004</v>
      </c>
      <c r="I298" s="6">
        <v>9.4565212636037295</v>
      </c>
      <c r="J298" s="6">
        <v>49.648963649468001</v>
      </c>
      <c r="K298" s="6">
        <v>6.9853195178427603</v>
      </c>
      <c r="L298" s="6">
        <v>1498.8820199700001</v>
      </c>
      <c r="M298" s="6">
        <v>20.137694099641902</v>
      </c>
      <c r="N298" s="6">
        <v>12.238905391811601</v>
      </c>
      <c r="O298" s="6">
        <v>19.276384135904301</v>
      </c>
      <c r="P298" s="6">
        <v>394.09169102999999</v>
      </c>
      <c r="Q298" s="6">
        <v>28.160939294138998</v>
      </c>
      <c r="R298" s="6">
        <v>3.21789897934178</v>
      </c>
      <c r="S298" s="6">
        <v>28.5088747588918</v>
      </c>
    </row>
    <row r="299" spans="1:19" x14ac:dyDescent="0.25">
      <c r="A299" s="6" t="s">
        <v>207</v>
      </c>
      <c r="B299" s="6" t="s">
        <v>208</v>
      </c>
      <c r="C299" s="6" t="s">
        <v>11</v>
      </c>
      <c r="D299" s="6">
        <v>89.711651259999996</v>
      </c>
      <c r="E299" s="6">
        <v>57.026380836026199</v>
      </c>
      <c r="F299" s="6">
        <v>39.089699700020297</v>
      </c>
      <c r="G299" s="6">
        <v>44.840330912658999</v>
      </c>
      <c r="H299" s="6">
        <v>85.596539230000005</v>
      </c>
      <c r="I299" s="6">
        <v>57.132210895514199</v>
      </c>
      <c r="J299" s="6">
        <v>37.296638361549903</v>
      </c>
      <c r="K299" s="6">
        <v>46.2054473023844</v>
      </c>
      <c r="L299" s="6">
        <v>54.19383165</v>
      </c>
      <c r="M299" s="6">
        <v>70.550906483683207</v>
      </c>
      <c r="N299" s="6">
        <v>23.6136619384298</v>
      </c>
      <c r="O299" s="6">
        <v>62.987720630823603</v>
      </c>
      <c r="P299" s="6"/>
      <c r="Q299" s="6"/>
      <c r="R299" s="6"/>
      <c r="S299" s="6"/>
    </row>
    <row r="300" spans="1:19" x14ac:dyDescent="0.25">
      <c r="A300" s="6" t="s">
        <v>207</v>
      </c>
      <c r="B300" s="6" t="s">
        <v>208</v>
      </c>
      <c r="C300" s="6" t="s">
        <v>12</v>
      </c>
      <c r="D300" s="6">
        <v>8475.0779573</v>
      </c>
      <c r="E300" s="6">
        <v>8.2220451942551893</v>
      </c>
      <c r="F300" s="6">
        <v>62.382573549342297</v>
      </c>
      <c r="G300" s="6">
        <v>5.4473572775268604</v>
      </c>
      <c r="H300" s="6">
        <v>3696.8947741900001</v>
      </c>
      <c r="I300" s="6">
        <v>10.7964573092423</v>
      </c>
      <c r="J300" s="6">
        <v>27.211762690211099</v>
      </c>
      <c r="K300" s="6">
        <v>9.9876637152093295</v>
      </c>
      <c r="L300" s="6">
        <v>1106.79797465</v>
      </c>
      <c r="M300" s="6">
        <v>23.286405936818699</v>
      </c>
      <c r="N300" s="6">
        <v>8.1468166317449597</v>
      </c>
      <c r="O300" s="6">
        <v>22.352782489593199</v>
      </c>
      <c r="P300" s="6">
        <v>306.87905964999999</v>
      </c>
      <c r="Q300" s="6">
        <v>31.4750464095316</v>
      </c>
      <c r="R300" s="6">
        <v>2.2588471287015799</v>
      </c>
      <c r="S300" s="6">
        <v>31.089238549047899</v>
      </c>
    </row>
    <row r="301" spans="1:19" x14ac:dyDescent="0.25">
      <c r="A301" s="6" t="s">
        <v>209</v>
      </c>
      <c r="B301" s="6" t="s">
        <v>210</v>
      </c>
      <c r="C301" s="6" t="s">
        <v>11</v>
      </c>
      <c r="D301" s="6">
        <v>244.12013823000001</v>
      </c>
      <c r="E301" s="6">
        <v>63.288473347779799</v>
      </c>
      <c r="F301" s="6">
        <v>100</v>
      </c>
      <c r="G301" s="6">
        <v>0</v>
      </c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</row>
    <row r="302" spans="1:19" x14ac:dyDescent="0.25">
      <c r="A302" s="6" t="s">
        <v>209</v>
      </c>
      <c r="B302" s="6" t="s">
        <v>210</v>
      </c>
      <c r="C302" s="6" t="s">
        <v>12</v>
      </c>
      <c r="D302" s="6">
        <v>22253.54749108</v>
      </c>
      <c r="E302" s="6">
        <v>9.6035682962345792</v>
      </c>
      <c r="F302" s="6">
        <v>63.050727918408803</v>
      </c>
      <c r="G302" s="6">
        <v>5.64982078586696</v>
      </c>
      <c r="H302" s="6">
        <v>9751.9983937600009</v>
      </c>
      <c r="I302" s="6">
        <v>12.3173379084259</v>
      </c>
      <c r="J302" s="6">
        <v>27.630228287520598</v>
      </c>
      <c r="K302" s="6">
        <v>9.9013711024859408</v>
      </c>
      <c r="L302" s="6">
        <v>2946.1406899799999</v>
      </c>
      <c r="M302" s="6">
        <v>26.143854906337001</v>
      </c>
      <c r="N302" s="6">
        <v>8.3472675593740693</v>
      </c>
      <c r="O302" s="6">
        <v>23.194831825179499</v>
      </c>
      <c r="P302" s="6">
        <v>342.98523274000001</v>
      </c>
      <c r="Q302" s="6">
        <v>45.523617604586903</v>
      </c>
      <c r="R302" s="6">
        <v>0.97177623469651797</v>
      </c>
      <c r="S302" s="6">
        <v>44.058141836765401</v>
      </c>
    </row>
    <row r="303" spans="1:19" x14ac:dyDescent="0.25">
      <c r="A303" s="6" t="s">
        <v>211</v>
      </c>
      <c r="B303" s="6" t="s">
        <v>212</v>
      </c>
      <c r="C303" s="6" t="s">
        <v>11</v>
      </c>
      <c r="D303" s="6">
        <v>375.95822903999999</v>
      </c>
      <c r="E303" s="6">
        <v>39.807548287665</v>
      </c>
      <c r="F303" s="6">
        <v>68.281220064697493</v>
      </c>
      <c r="G303" s="6">
        <v>20.3557102292507</v>
      </c>
      <c r="H303" s="6">
        <v>174.64445305000001</v>
      </c>
      <c r="I303" s="6">
        <v>57.145360124442703</v>
      </c>
      <c r="J303" s="6">
        <v>31.7187799353024</v>
      </c>
      <c r="K303" s="6">
        <v>43.819867364750998</v>
      </c>
      <c r="L303" s="6"/>
      <c r="M303" s="6"/>
      <c r="N303" s="6"/>
      <c r="O303" s="6"/>
      <c r="P303" s="6"/>
      <c r="Q303" s="6"/>
      <c r="R303" s="6"/>
      <c r="S303" s="6"/>
    </row>
    <row r="304" spans="1:19" x14ac:dyDescent="0.25">
      <c r="A304" s="6" t="s">
        <v>211</v>
      </c>
      <c r="B304" s="6" t="s">
        <v>212</v>
      </c>
      <c r="C304" s="6" t="s">
        <v>12</v>
      </c>
      <c r="D304" s="6">
        <v>18929.568784200001</v>
      </c>
      <c r="E304" s="6">
        <v>8.0515867762175493</v>
      </c>
      <c r="F304" s="6">
        <v>60.1921633045609</v>
      </c>
      <c r="G304" s="6">
        <v>5.6420670843693399</v>
      </c>
      <c r="H304" s="6">
        <v>9650.4228467699995</v>
      </c>
      <c r="I304" s="6">
        <v>12.3002182010087</v>
      </c>
      <c r="J304" s="6">
        <v>30.686374030648299</v>
      </c>
      <c r="K304" s="6">
        <v>10.0146577435547</v>
      </c>
      <c r="L304" s="6">
        <v>2462.77408337</v>
      </c>
      <c r="M304" s="6">
        <v>18.624371123609901</v>
      </c>
      <c r="N304" s="6">
        <v>7.8311186851852197</v>
      </c>
      <c r="O304" s="6">
        <v>16.179099621374501</v>
      </c>
      <c r="P304" s="6">
        <v>405.79460475000002</v>
      </c>
      <c r="Q304" s="6">
        <v>58.188646400809198</v>
      </c>
      <c r="R304" s="6">
        <v>1.29034397960556</v>
      </c>
      <c r="S304" s="6">
        <v>56.449843541593602</v>
      </c>
    </row>
    <row r="305" spans="1:19" x14ac:dyDescent="0.25">
      <c r="A305" s="6" t="s">
        <v>213</v>
      </c>
      <c r="B305" s="6" t="s">
        <v>214</v>
      </c>
      <c r="C305" s="6" t="s">
        <v>11</v>
      </c>
      <c r="D305" s="6">
        <v>335.73681404000001</v>
      </c>
      <c r="E305" s="6">
        <v>35.852042812276402</v>
      </c>
      <c r="F305" s="6">
        <v>61.337826616472299</v>
      </c>
      <c r="G305" s="6">
        <v>21.8333971684247</v>
      </c>
      <c r="H305" s="6">
        <v>155.23914095999999</v>
      </c>
      <c r="I305" s="6">
        <v>44.2904111038998</v>
      </c>
      <c r="J305" s="6">
        <v>28.361594898437701</v>
      </c>
      <c r="K305" s="6">
        <v>39.505245084250298</v>
      </c>
      <c r="L305" s="6">
        <v>56.380925019999999</v>
      </c>
      <c r="M305" s="6">
        <v>71.675693314438703</v>
      </c>
      <c r="N305" s="6">
        <v>10.30057848509</v>
      </c>
      <c r="O305" s="6">
        <v>67.728779009702706</v>
      </c>
      <c r="P305" s="6"/>
      <c r="Q305" s="6"/>
      <c r="R305" s="6"/>
      <c r="S305" s="6"/>
    </row>
    <row r="306" spans="1:19" x14ac:dyDescent="0.25">
      <c r="A306" s="6" t="s">
        <v>213</v>
      </c>
      <c r="B306" s="6" t="s">
        <v>214</v>
      </c>
      <c r="C306" s="6" t="s">
        <v>12</v>
      </c>
      <c r="D306" s="6">
        <v>9978.5445240699992</v>
      </c>
      <c r="E306" s="6">
        <v>7.7317821613675299</v>
      </c>
      <c r="F306" s="6">
        <v>50.0081580654006</v>
      </c>
      <c r="G306" s="6">
        <v>5.7278227070686496</v>
      </c>
      <c r="H306" s="6">
        <v>6246.3147714500001</v>
      </c>
      <c r="I306" s="6">
        <v>9.3436080285503902</v>
      </c>
      <c r="J306" s="6">
        <v>31.303833506322999</v>
      </c>
      <c r="K306" s="6">
        <v>7.9991203984491799</v>
      </c>
      <c r="L306" s="6">
        <v>3396.7468807999999</v>
      </c>
      <c r="M306" s="6">
        <v>13.177289362319099</v>
      </c>
      <c r="N306" s="6">
        <v>17.023029211670998</v>
      </c>
      <c r="O306" s="6">
        <v>13.0380468689068</v>
      </c>
      <c r="P306" s="6">
        <v>332.22717827000002</v>
      </c>
      <c r="Q306" s="6">
        <v>50.398027802496898</v>
      </c>
      <c r="R306" s="6">
        <v>1.6649792166054</v>
      </c>
      <c r="S306" s="6">
        <v>49.963744852102799</v>
      </c>
    </row>
    <row r="307" spans="1:19" x14ac:dyDescent="0.25">
      <c r="A307" s="6" t="s">
        <v>215</v>
      </c>
      <c r="B307" s="6" t="s">
        <v>216</v>
      </c>
      <c r="C307" s="6" t="s">
        <v>11</v>
      </c>
      <c r="D307" s="6">
        <v>120.78981039999999</v>
      </c>
      <c r="E307" s="6">
        <v>99.999999999999801</v>
      </c>
      <c r="F307" s="6">
        <v>32.192314303830997</v>
      </c>
      <c r="G307" s="6">
        <v>83.690582867502599</v>
      </c>
      <c r="H307" s="6"/>
      <c r="I307" s="6"/>
      <c r="J307" s="6"/>
      <c r="K307" s="6"/>
      <c r="L307" s="6">
        <v>254.4233826</v>
      </c>
      <c r="M307" s="6">
        <v>70.309971856237595</v>
      </c>
      <c r="N307" s="6">
        <v>67.807685696169003</v>
      </c>
      <c r="O307" s="6">
        <v>39.732863911821603</v>
      </c>
      <c r="P307" s="6"/>
      <c r="Q307" s="6"/>
      <c r="R307" s="6"/>
      <c r="S307" s="6"/>
    </row>
    <row r="308" spans="1:19" x14ac:dyDescent="0.25">
      <c r="A308" s="6" t="s">
        <v>215</v>
      </c>
      <c r="B308" s="6" t="s">
        <v>216</v>
      </c>
      <c r="C308" s="6" t="s">
        <v>12</v>
      </c>
      <c r="D308" s="6">
        <v>26888.53487123</v>
      </c>
      <c r="E308" s="6">
        <v>8.1008851033979798</v>
      </c>
      <c r="F308" s="6">
        <v>47.743888516872197</v>
      </c>
      <c r="G308" s="6">
        <v>7.6566985705052</v>
      </c>
      <c r="H308" s="6">
        <v>19292.12818227</v>
      </c>
      <c r="I308" s="6">
        <v>11.5623484420425</v>
      </c>
      <c r="J308" s="6">
        <v>34.255537596175998</v>
      </c>
      <c r="K308" s="6">
        <v>9.3520819956811696</v>
      </c>
      <c r="L308" s="6">
        <v>8951.3928862499997</v>
      </c>
      <c r="M308" s="6">
        <v>14.0264382296712</v>
      </c>
      <c r="N308" s="6">
        <v>15.8942949505636</v>
      </c>
      <c r="O308" s="6">
        <v>12.0830680675056</v>
      </c>
      <c r="P308" s="6">
        <v>1186.2199831</v>
      </c>
      <c r="Q308" s="6">
        <v>35.989794529561301</v>
      </c>
      <c r="R308" s="6">
        <v>2.1062789363882399</v>
      </c>
      <c r="S308" s="6">
        <v>34.56967987206</v>
      </c>
    </row>
    <row r="309" spans="1:19" x14ac:dyDescent="0.25">
      <c r="A309" s="6" t="s">
        <v>217</v>
      </c>
      <c r="B309" s="6" t="s">
        <v>218</v>
      </c>
      <c r="C309" s="6" t="s">
        <v>11</v>
      </c>
      <c r="D309" s="6">
        <v>64.929249209999995</v>
      </c>
      <c r="E309" s="6">
        <v>70.457508238598194</v>
      </c>
      <c r="F309" s="6">
        <v>49.966912113828698</v>
      </c>
      <c r="G309" s="6">
        <v>50.4005724904235</v>
      </c>
      <c r="H309" s="6"/>
      <c r="I309" s="6"/>
      <c r="J309" s="6"/>
      <c r="K309" s="6"/>
      <c r="L309" s="6">
        <v>65.015240980000002</v>
      </c>
      <c r="M309" s="6">
        <v>70.451369115569506</v>
      </c>
      <c r="N309" s="6">
        <v>50.033087886171302</v>
      </c>
      <c r="O309" s="6">
        <v>50.3339106681779</v>
      </c>
      <c r="P309" s="6"/>
      <c r="Q309" s="6"/>
      <c r="R309" s="6"/>
      <c r="S309" s="6"/>
    </row>
    <row r="310" spans="1:19" x14ac:dyDescent="0.25">
      <c r="A310" s="6" t="s">
        <v>217</v>
      </c>
      <c r="B310" s="6" t="s">
        <v>218</v>
      </c>
      <c r="C310" s="6" t="s">
        <v>12</v>
      </c>
      <c r="D310" s="6">
        <v>3805.5955151799999</v>
      </c>
      <c r="E310" s="6">
        <v>11.2700819418507</v>
      </c>
      <c r="F310" s="6">
        <v>33.727458553923597</v>
      </c>
      <c r="G310" s="6">
        <v>9.3213843841054302</v>
      </c>
      <c r="H310" s="6">
        <v>3134.22487955</v>
      </c>
      <c r="I310" s="6">
        <v>13.1611489210068</v>
      </c>
      <c r="J310" s="6">
        <v>27.7773713212658</v>
      </c>
      <c r="K310" s="6">
        <v>10.9074065154485</v>
      </c>
      <c r="L310" s="6">
        <v>3629.3446548500001</v>
      </c>
      <c r="M310" s="6">
        <v>10.774309999278801</v>
      </c>
      <c r="N310" s="6">
        <v>32.165418246917298</v>
      </c>
      <c r="O310" s="6">
        <v>9.4370055714670809</v>
      </c>
      <c r="P310" s="6">
        <v>714.20962004</v>
      </c>
      <c r="Q310" s="6">
        <v>20.8862367651328</v>
      </c>
      <c r="R310" s="6">
        <v>6.3297518778932202</v>
      </c>
      <c r="S310" s="6">
        <v>21.020483127133598</v>
      </c>
    </row>
    <row r="311" spans="1:19" x14ac:dyDescent="0.25">
      <c r="A311" s="6" t="s">
        <v>219</v>
      </c>
      <c r="B311" s="6" t="s">
        <v>220</v>
      </c>
      <c r="C311" s="6" t="s">
        <v>11</v>
      </c>
      <c r="D311" s="6">
        <v>74.330236510000006</v>
      </c>
      <c r="E311" s="6">
        <v>100</v>
      </c>
      <c r="F311" s="6">
        <v>25.251663953517902</v>
      </c>
      <c r="G311" s="6">
        <v>87.143895211266695</v>
      </c>
      <c r="H311" s="6">
        <v>83.176215099999993</v>
      </c>
      <c r="I311" s="6">
        <v>100</v>
      </c>
      <c r="J311" s="6">
        <v>28.256843126661501</v>
      </c>
      <c r="K311" s="6">
        <v>83.571429781292693</v>
      </c>
      <c r="L311" s="6">
        <v>136.85132476000001</v>
      </c>
      <c r="M311" s="6">
        <v>70.771881458524305</v>
      </c>
      <c r="N311" s="6">
        <v>46.491492919820601</v>
      </c>
      <c r="O311" s="6">
        <v>54.160682268342399</v>
      </c>
      <c r="P311" s="6"/>
      <c r="Q311" s="6"/>
      <c r="R311" s="6"/>
      <c r="S311" s="6"/>
    </row>
    <row r="312" spans="1:19" x14ac:dyDescent="0.25">
      <c r="A312" s="6" t="s">
        <v>219</v>
      </c>
      <c r="B312" s="6" t="s">
        <v>220</v>
      </c>
      <c r="C312" s="6" t="s">
        <v>12</v>
      </c>
      <c r="D312" s="6">
        <v>10244.039227380001</v>
      </c>
      <c r="E312" s="6">
        <v>10.2066553766255</v>
      </c>
      <c r="F312" s="6">
        <v>39.772066530825803</v>
      </c>
      <c r="G312" s="6">
        <v>8.9053529828412294</v>
      </c>
      <c r="H312" s="6">
        <v>6780.6374305099998</v>
      </c>
      <c r="I312" s="6">
        <v>11.6015824086995</v>
      </c>
      <c r="J312" s="6">
        <v>26.325549621760299</v>
      </c>
      <c r="K312" s="6">
        <v>9.6896501491812295</v>
      </c>
      <c r="L312" s="6">
        <v>7209.7598176499996</v>
      </c>
      <c r="M312" s="6">
        <v>12.8347800466821</v>
      </c>
      <c r="N312" s="6">
        <v>27.991599873264899</v>
      </c>
      <c r="O312" s="6">
        <v>11.104055392530601</v>
      </c>
      <c r="P312" s="6">
        <v>1522.4329077499999</v>
      </c>
      <c r="Q312" s="6">
        <v>27.576479126417698</v>
      </c>
      <c r="R312" s="6">
        <v>5.9107839741490196</v>
      </c>
      <c r="S312" s="6">
        <v>27.368433568734101</v>
      </c>
    </row>
    <row r="313" spans="1:19" x14ac:dyDescent="0.25">
      <c r="A313" s="6" t="s">
        <v>221</v>
      </c>
      <c r="B313" s="6" t="s">
        <v>222</v>
      </c>
      <c r="C313" s="6" t="s">
        <v>11</v>
      </c>
      <c r="D313" s="6"/>
      <c r="E313" s="6"/>
      <c r="F313" s="6"/>
      <c r="G313" s="6"/>
      <c r="H313" s="6">
        <v>208.54001898000001</v>
      </c>
      <c r="I313" s="6">
        <v>60.770567483341502</v>
      </c>
      <c r="J313" s="6">
        <v>71.079563359724503</v>
      </c>
      <c r="K313" s="6">
        <v>27.306501655695602</v>
      </c>
      <c r="L313" s="6">
        <v>84.849542130000003</v>
      </c>
      <c r="M313" s="6">
        <v>70.198595858282403</v>
      </c>
      <c r="N313" s="6">
        <v>28.920436640275501</v>
      </c>
      <c r="O313" s="6">
        <v>67.112894549642704</v>
      </c>
      <c r="P313" s="6"/>
      <c r="Q313" s="6"/>
      <c r="R313" s="6"/>
      <c r="S313" s="6"/>
    </row>
    <row r="314" spans="1:19" x14ac:dyDescent="0.25">
      <c r="A314" s="6" t="s">
        <v>221</v>
      </c>
      <c r="B314" s="6" t="s">
        <v>222</v>
      </c>
      <c r="C314" s="6" t="s">
        <v>12</v>
      </c>
      <c r="D314" s="6">
        <v>11808.12815567</v>
      </c>
      <c r="E314" s="6">
        <v>10.2323035718808</v>
      </c>
      <c r="F314" s="6">
        <v>43.838521088002999</v>
      </c>
      <c r="G314" s="6">
        <v>8.4044040017824297</v>
      </c>
      <c r="H314" s="6">
        <v>10894.12550427</v>
      </c>
      <c r="I314" s="6">
        <v>9.6174936754709304</v>
      </c>
      <c r="J314" s="6">
        <v>40.445220813848202</v>
      </c>
      <c r="K314" s="6">
        <v>7.7623922463047901</v>
      </c>
      <c r="L314" s="6">
        <v>3878.2831089699998</v>
      </c>
      <c r="M314" s="6">
        <v>14.2366152235986</v>
      </c>
      <c r="N314" s="6">
        <v>14.3984036772321</v>
      </c>
      <c r="O314" s="6">
        <v>13.8435967427489</v>
      </c>
      <c r="P314" s="6">
        <v>354.97077698999999</v>
      </c>
      <c r="Q314" s="6">
        <v>45.354088596066198</v>
      </c>
      <c r="R314" s="6">
        <v>1.31785442091672</v>
      </c>
      <c r="S314" s="6">
        <v>43.852335227107403</v>
      </c>
    </row>
    <row r="315" spans="1:19" x14ac:dyDescent="0.25">
      <c r="A315" s="6" t="s">
        <v>223</v>
      </c>
      <c r="B315" s="6" t="s">
        <v>224</v>
      </c>
      <c r="C315" s="6" t="s">
        <v>11</v>
      </c>
      <c r="D315" s="6">
        <v>241.04027908</v>
      </c>
      <c r="E315" s="6">
        <v>44.134196229524598</v>
      </c>
      <c r="F315" s="6">
        <v>53.808399996818999</v>
      </c>
      <c r="G315" s="6">
        <v>32.888727919217402</v>
      </c>
      <c r="H315" s="6">
        <v>84.616328510000002</v>
      </c>
      <c r="I315" s="6">
        <v>70.524383203253905</v>
      </c>
      <c r="J315" s="6">
        <v>18.889246511439602</v>
      </c>
      <c r="K315" s="6">
        <v>66.391832247983999</v>
      </c>
      <c r="L315" s="6">
        <v>32.670706350000003</v>
      </c>
      <c r="M315" s="6">
        <v>99.999999999999702</v>
      </c>
      <c r="N315" s="6">
        <v>7.2932144045351004</v>
      </c>
      <c r="O315" s="6">
        <v>99.408943727519102</v>
      </c>
      <c r="P315" s="6">
        <v>89.633002840000003</v>
      </c>
      <c r="Q315" s="6">
        <v>100</v>
      </c>
      <c r="R315" s="6">
        <v>20.0091390872063</v>
      </c>
      <c r="S315" s="6">
        <v>85.490801524711401</v>
      </c>
    </row>
    <row r="316" spans="1:19" x14ac:dyDescent="0.25">
      <c r="A316" s="6" t="s">
        <v>223</v>
      </c>
      <c r="B316" s="6" t="s">
        <v>224</v>
      </c>
      <c r="C316" s="6" t="s">
        <v>12</v>
      </c>
      <c r="D316" s="6">
        <v>15376.938816669999</v>
      </c>
      <c r="E316" s="6">
        <v>7.6523565907493696</v>
      </c>
      <c r="F316" s="6">
        <v>70.104728198823096</v>
      </c>
      <c r="G316" s="6">
        <v>4.1766687248859098</v>
      </c>
      <c r="H316" s="6">
        <v>4618.8453035900002</v>
      </c>
      <c r="I316" s="6">
        <v>13.787188600782301</v>
      </c>
      <c r="J316" s="6">
        <v>21.057695452982902</v>
      </c>
      <c r="K316" s="6">
        <v>12.401226840606499</v>
      </c>
      <c r="L316" s="6">
        <v>1343.3745088000001</v>
      </c>
      <c r="M316" s="6">
        <v>20.528969727880799</v>
      </c>
      <c r="N316" s="6">
        <v>6.1245548240430798</v>
      </c>
      <c r="O316" s="6">
        <v>19.702483954346398</v>
      </c>
      <c r="P316" s="6">
        <v>595.08063231999995</v>
      </c>
      <c r="Q316" s="6">
        <v>38.774354029730198</v>
      </c>
      <c r="R316" s="6">
        <v>2.7130215241509101</v>
      </c>
      <c r="S316" s="6">
        <v>39.231560406758</v>
      </c>
    </row>
    <row r="317" spans="1:19" x14ac:dyDescent="0.25">
      <c r="A317" s="6" t="s">
        <v>225</v>
      </c>
      <c r="B317" s="6" t="s">
        <v>226</v>
      </c>
      <c r="C317" s="6" t="s">
        <v>11</v>
      </c>
      <c r="D317" s="6">
        <v>51.997292774000002</v>
      </c>
      <c r="E317" s="6">
        <v>44.450779084488197</v>
      </c>
      <c r="F317" s="6">
        <v>56.2905828673318</v>
      </c>
      <c r="G317" s="6">
        <v>25.738202753700399</v>
      </c>
      <c r="H317" s="6">
        <v>22.681242730000001</v>
      </c>
      <c r="I317" s="6">
        <v>70.447305035986403</v>
      </c>
      <c r="J317" s="6">
        <v>24.553977819120899</v>
      </c>
      <c r="K317" s="6">
        <v>53.133472747941703</v>
      </c>
      <c r="L317" s="6">
        <v>17.69445146</v>
      </c>
      <c r="M317" s="6">
        <v>70.9499635752328</v>
      </c>
      <c r="N317" s="6">
        <v>19.155439313547301</v>
      </c>
      <c r="O317" s="6">
        <v>68.077684366610896</v>
      </c>
      <c r="P317" s="6"/>
      <c r="Q317" s="6"/>
      <c r="R317" s="6"/>
      <c r="S317" s="6"/>
    </row>
    <row r="318" spans="1:19" x14ac:dyDescent="0.25">
      <c r="A318" s="6" t="s">
        <v>225</v>
      </c>
      <c r="B318" s="6" t="s">
        <v>226</v>
      </c>
      <c r="C318" s="6" t="s">
        <v>12</v>
      </c>
      <c r="D318" s="6">
        <v>3854.5264338289999</v>
      </c>
      <c r="E318" s="6">
        <v>7.2275037881103898</v>
      </c>
      <c r="F318" s="6">
        <v>62.092595664193198</v>
      </c>
      <c r="G318" s="6">
        <v>5.0469627297485999</v>
      </c>
      <c r="H318" s="6">
        <v>1837.9241830609999</v>
      </c>
      <c r="I318" s="6">
        <v>10.2982344430773</v>
      </c>
      <c r="J318" s="6">
        <v>29.607134655679001</v>
      </c>
      <c r="K318" s="6">
        <v>9.5307375737336102</v>
      </c>
      <c r="L318" s="6">
        <v>388.44378495299998</v>
      </c>
      <c r="M318" s="6">
        <v>17.5046907011745</v>
      </c>
      <c r="N318" s="6">
        <v>6.2574438887413999</v>
      </c>
      <c r="O318" s="6">
        <v>17.370804781960899</v>
      </c>
      <c r="P318" s="6">
        <v>126.812640515</v>
      </c>
      <c r="Q318" s="6">
        <v>34.641619432603598</v>
      </c>
      <c r="R318" s="6">
        <v>2.0428257913864099</v>
      </c>
      <c r="S318" s="6">
        <v>34.639887732415197</v>
      </c>
    </row>
    <row r="319" spans="1:19" x14ac:dyDescent="0.25">
      <c r="A319" s="6" t="s">
        <v>227</v>
      </c>
      <c r="B319" s="6" t="s">
        <v>228</v>
      </c>
      <c r="C319" s="6" t="s">
        <v>11</v>
      </c>
      <c r="D319" s="6">
        <v>58.96678412</v>
      </c>
      <c r="E319" s="6">
        <v>57.495708028644501</v>
      </c>
      <c r="F319" s="6">
        <v>27.879439389170699</v>
      </c>
      <c r="G319" s="6">
        <v>44.426920158315497</v>
      </c>
      <c r="H319" s="6">
        <v>94.606003799999996</v>
      </c>
      <c r="I319" s="6">
        <v>43.6870909226134</v>
      </c>
      <c r="J319" s="6">
        <v>44.729628521477402</v>
      </c>
      <c r="K319" s="6">
        <v>30.2724390631547</v>
      </c>
      <c r="L319" s="6">
        <v>17.725731469999999</v>
      </c>
      <c r="M319" s="6">
        <v>100</v>
      </c>
      <c r="N319" s="6">
        <v>8.3807089621997406</v>
      </c>
      <c r="O319" s="6">
        <v>97.628843658183897</v>
      </c>
      <c r="P319" s="6">
        <v>40.2078287</v>
      </c>
      <c r="Q319" s="6">
        <v>70.283922643194401</v>
      </c>
      <c r="R319" s="6">
        <v>19.010223127152098</v>
      </c>
      <c r="S319" s="6">
        <v>65.142951069790996</v>
      </c>
    </row>
    <row r="320" spans="1:19" x14ac:dyDescent="0.25">
      <c r="A320" s="6" t="s">
        <v>227</v>
      </c>
      <c r="B320" s="6" t="s">
        <v>228</v>
      </c>
      <c r="C320" s="6" t="s">
        <v>12</v>
      </c>
      <c r="D320" s="6">
        <v>3805.6446802099999</v>
      </c>
      <c r="E320" s="6">
        <v>9.6036552805931095</v>
      </c>
      <c r="F320" s="6">
        <v>35.470580341643597</v>
      </c>
      <c r="G320" s="6">
        <v>8.2911688250440303</v>
      </c>
      <c r="H320" s="6">
        <v>5114.9074926000003</v>
      </c>
      <c r="I320" s="6">
        <v>7.5336663105533104</v>
      </c>
      <c r="J320" s="6">
        <v>47.673588157034999</v>
      </c>
      <c r="K320" s="6">
        <v>5.2123217441204002</v>
      </c>
      <c r="L320" s="6">
        <v>1432.43107042</v>
      </c>
      <c r="M320" s="6">
        <v>13.6244723692242</v>
      </c>
      <c r="N320" s="6">
        <v>13.350999800747401</v>
      </c>
      <c r="O320" s="6">
        <v>12.7292926322352</v>
      </c>
      <c r="P320" s="6">
        <v>376.03399740999998</v>
      </c>
      <c r="Q320" s="6">
        <v>28.956510180629898</v>
      </c>
      <c r="R320" s="6">
        <v>3.5048317005739902</v>
      </c>
      <c r="S320" s="6">
        <v>28.015539158253301</v>
      </c>
    </row>
    <row r="321" spans="1:19" x14ac:dyDescent="0.25">
      <c r="A321" s="6" t="s">
        <v>229</v>
      </c>
      <c r="B321" s="6" t="s">
        <v>230</v>
      </c>
      <c r="C321" s="6" t="s">
        <v>11</v>
      </c>
      <c r="D321" s="6"/>
      <c r="E321" s="6"/>
      <c r="F321" s="6"/>
      <c r="G321" s="6"/>
      <c r="H321" s="6">
        <v>37.530994130000003</v>
      </c>
      <c r="I321" s="6">
        <v>71.660849723763107</v>
      </c>
      <c r="J321" s="6">
        <v>45.009764273909703</v>
      </c>
      <c r="K321" s="6">
        <v>51.570259365435199</v>
      </c>
      <c r="L321" s="6">
        <v>45.853122040000002</v>
      </c>
      <c r="M321" s="6">
        <v>56.701927344564403</v>
      </c>
      <c r="N321" s="6">
        <v>54.990235726090297</v>
      </c>
      <c r="O321" s="6">
        <v>42.210497680797097</v>
      </c>
      <c r="P321" s="6"/>
      <c r="Q321" s="6"/>
      <c r="R321" s="6"/>
      <c r="S321" s="6"/>
    </row>
    <row r="322" spans="1:19" x14ac:dyDescent="0.25">
      <c r="A322" s="6" t="s">
        <v>229</v>
      </c>
      <c r="B322" s="6" t="s">
        <v>230</v>
      </c>
      <c r="C322" s="6" t="s">
        <v>12</v>
      </c>
      <c r="D322" s="6">
        <v>1178.97207508</v>
      </c>
      <c r="E322" s="6">
        <v>16.363968555669299</v>
      </c>
      <c r="F322" s="6">
        <v>25.1626705773323</v>
      </c>
      <c r="G322" s="6">
        <v>15.031075167608901</v>
      </c>
      <c r="H322" s="6">
        <v>1994.07294284</v>
      </c>
      <c r="I322" s="6">
        <v>12.031124998401101</v>
      </c>
      <c r="J322" s="6">
        <v>42.559278229257202</v>
      </c>
      <c r="K322" s="6">
        <v>7.9690470618956901</v>
      </c>
      <c r="L322" s="6">
        <v>1236.9876419</v>
      </c>
      <c r="M322" s="6">
        <v>13.92394908228</v>
      </c>
      <c r="N322" s="6">
        <v>26.400890402131601</v>
      </c>
      <c r="O322" s="6">
        <v>12.314098896640299</v>
      </c>
      <c r="P322" s="6">
        <v>275.368563618</v>
      </c>
      <c r="Q322" s="6">
        <v>31.3105006008395</v>
      </c>
      <c r="R322" s="6">
        <v>5.8771607912789001</v>
      </c>
      <c r="S322" s="6">
        <v>30.519473067808601</v>
      </c>
    </row>
    <row r="323" spans="1:19" x14ac:dyDescent="0.25">
      <c r="A323" s="6" t="s">
        <v>231</v>
      </c>
      <c r="B323" s="6" t="s">
        <v>232</v>
      </c>
      <c r="C323" s="6" t="s">
        <v>11</v>
      </c>
      <c r="D323" s="6">
        <v>227.97066558</v>
      </c>
      <c r="E323" s="6">
        <v>49.059228737389297</v>
      </c>
      <c r="F323" s="6">
        <v>35.5242592448935</v>
      </c>
      <c r="G323" s="6">
        <v>31.224493335497701</v>
      </c>
      <c r="H323" s="6">
        <v>150.61395414</v>
      </c>
      <c r="I323" s="6">
        <v>57.442873252399799</v>
      </c>
      <c r="J323" s="6">
        <v>23.469901880381499</v>
      </c>
      <c r="K323" s="6">
        <v>56.329491783070701</v>
      </c>
      <c r="L323" s="6">
        <v>101.97036482999999</v>
      </c>
      <c r="M323" s="6">
        <v>70.1795835954876</v>
      </c>
      <c r="N323" s="6">
        <v>15.889858751349299</v>
      </c>
      <c r="O323" s="6">
        <v>51.839919522106797</v>
      </c>
      <c r="P323" s="6">
        <v>161.17737081999999</v>
      </c>
      <c r="Q323" s="6">
        <v>75.976618733378004</v>
      </c>
      <c r="R323" s="6">
        <v>25.115980123375699</v>
      </c>
      <c r="S323" s="6">
        <v>49.435082378774297</v>
      </c>
    </row>
    <row r="324" spans="1:19" x14ac:dyDescent="0.25">
      <c r="A324" s="6" t="s">
        <v>231</v>
      </c>
      <c r="B324" s="6" t="s">
        <v>232</v>
      </c>
      <c r="C324" s="6" t="s">
        <v>12</v>
      </c>
      <c r="D324" s="6">
        <v>10419.65538921</v>
      </c>
      <c r="E324" s="6">
        <v>9.4495675714117908</v>
      </c>
      <c r="F324" s="6">
        <v>38.847137546021798</v>
      </c>
      <c r="G324" s="6">
        <v>7.2495393786091302</v>
      </c>
      <c r="H324" s="6">
        <v>8816.2080951900007</v>
      </c>
      <c r="I324" s="6">
        <v>11.376248564052799</v>
      </c>
      <c r="J324" s="6">
        <v>32.869076348038703</v>
      </c>
      <c r="K324" s="6">
        <v>6.7316394945482196</v>
      </c>
      <c r="L324" s="6">
        <v>6380.8088993199999</v>
      </c>
      <c r="M324" s="6">
        <v>14.4351883518792</v>
      </c>
      <c r="N324" s="6">
        <v>23.789285893605499</v>
      </c>
      <c r="O324" s="6">
        <v>10.977515963888001</v>
      </c>
      <c r="P324" s="6">
        <v>1205.52365805</v>
      </c>
      <c r="Q324" s="6">
        <v>24.208173720916299</v>
      </c>
      <c r="R324" s="6">
        <v>4.4945002123340201</v>
      </c>
      <c r="S324" s="6">
        <v>21.221338860301699</v>
      </c>
    </row>
    <row r="325" spans="1:19" x14ac:dyDescent="0.25">
      <c r="A325" s="6" t="s">
        <v>233</v>
      </c>
      <c r="B325" s="6" t="s">
        <v>234</v>
      </c>
      <c r="C325" s="6" t="s">
        <v>11</v>
      </c>
      <c r="D325" s="6">
        <v>151.79793330999999</v>
      </c>
      <c r="E325" s="6">
        <v>36.406599679978498</v>
      </c>
      <c r="F325" s="6">
        <v>77.503160616814796</v>
      </c>
      <c r="G325" s="6">
        <v>18.280071422507302</v>
      </c>
      <c r="H325" s="6">
        <v>19.411830590000001</v>
      </c>
      <c r="I325" s="6">
        <v>100</v>
      </c>
      <c r="J325" s="6">
        <v>9.9110586770027993</v>
      </c>
      <c r="K325" s="6">
        <v>96.261150918088703</v>
      </c>
      <c r="L325" s="6">
        <v>24.65054954</v>
      </c>
      <c r="M325" s="6">
        <v>100</v>
      </c>
      <c r="N325" s="6">
        <v>12.585780706182501</v>
      </c>
      <c r="O325" s="6">
        <v>93.402016919763199</v>
      </c>
      <c r="P325" s="6"/>
      <c r="Q325" s="6"/>
      <c r="R325" s="6"/>
      <c r="S325" s="6"/>
    </row>
    <row r="326" spans="1:19" x14ac:dyDescent="0.25">
      <c r="A326" s="6" t="s">
        <v>233</v>
      </c>
      <c r="B326" s="6" t="s">
        <v>234</v>
      </c>
      <c r="C326" s="6" t="s">
        <v>12</v>
      </c>
      <c r="D326" s="6">
        <v>6418.8910834099997</v>
      </c>
      <c r="E326" s="6">
        <v>7.5137370311636698</v>
      </c>
      <c r="F326" s="6">
        <v>54.107807019416299</v>
      </c>
      <c r="G326" s="6">
        <v>5.3694286390687704</v>
      </c>
      <c r="H326" s="6">
        <v>4514.3487428500002</v>
      </c>
      <c r="I326" s="6">
        <v>9.6237976562699608</v>
      </c>
      <c r="J326" s="6">
        <v>38.053537195510401</v>
      </c>
      <c r="K326" s="6">
        <v>7.3841896027083802</v>
      </c>
      <c r="L326" s="6">
        <v>755.88409481999997</v>
      </c>
      <c r="M326" s="6">
        <v>25.776317792472401</v>
      </c>
      <c r="N326" s="6">
        <v>6.3716972604930397</v>
      </c>
      <c r="O326" s="6">
        <v>23.686187461914699</v>
      </c>
      <c r="P326" s="6">
        <v>174.02751122000001</v>
      </c>
      <c r="Q326" s="6">
        <v>42.399975047982203</v>
      </c>
      <c r="R326" s="6">
        <v>1.46695852458034</v>
      </c>
      <c r="S326" s="6">
        <v>42.537035356747801</v>
      </c>
    </row>
    <row r="327" spans="1:19" x14ac:dyDescent="0.25">
      <c r="A327" s="6" t="s">
        <v>235</v>
      </c>
      <c r="B327" s="6" t="s">
        <v>236</v>
      </c>
      <c r="C327" s="6" t="s">
        <v>11</v>
      </c>
      <c r="D327" s="6">
        <v>150.69972061999999</v>
      </c>
      <c r="E327" s="6">
        <v>39.686636892797203</v>
      </c>
      <c r="F327" s="6">
        <v>76.484695078126407</v>
      </c>
      <c r="G327" s="6">
        <v>19.339357100245099</v>
      </c>
      <c r="H327" s="6">
        <v>46.332797409999998</v>
      </c>
      <c r="I327" s="6">
        <v>70.275511290550099</v>
      </c>
      <c r="J327" s="6">
        <v>23.5153049218736</v>
      </c>
      <c r="K327" s="6">
        <v>62.902217757055503</v>
      </c>
      <c r="L327" s="6"/>
      <c r="M327" s="6"/>
      <c r="N327" s="6"/>
      <c r="O327" s="6"/>
      <c r="P327" s="6"/>
      <c r="Q327" s="6"/>
      <c r="R327" s="6"/>
      <c r="S327" s="6"/>
    </row>
    <row r="328" spans="1:19" x14ac:dyDescent="0.25">
      <c r="A328" s="6" t="s">
        <v>235</v>
      </c>
      <c r="B328" s="6" t="s">
        <v>236</v>
      </c>
      <c r="C328" s="6" t="s">
        <v>12</v>
      </c>
      <c r="D328" s="6">
        <v>7770.7319759499997</v>
      </c>
      <c r="E328" s="6">
        <v>8.1882981946553599</v>
      </c>
      <c r="F328" s="6">
        <v>65.567803046908494</v>
      </c>
      <c r="G328" s="6">
        <v>4.9347516353964398</v>
      </c>
      <c r="H328" s="6">
        <v>3307.93394678</v>
      </c>
      <c r="I328" s="6">
        <v>10.3325679748474</v>
      </c>
      <c r="J328" s="6">
        <v>27.911651332966901</v>
      </c>
      <c r="K328" s="6">
        <v>9.8772990342022204</v>
      </c>
      <c r="L328" s="6">
        <v>550.46117687000003</v>
      </c>
      <c r="M328" s="6">
        <v>28.445718376123001</v>
      </c>
      <c r="N328" s="6">
        <v>4.6446757064438797</v>
      </c>
      <c r="O328" s="6">
        <v>27.265743063235</v>
      </c>
      <c r="P328" s="6">
        <v>222.31768708999999</v>
      </c>
      <c r="Q328" s="6">
        <v>43.196799433427202</v>
      </c>
      <c r="R328" s="6">
        <v>1.87586991368072</v>
      </c>
      <c r="S328" s="6">
        <v>42.903112339566398</v>
      </c>
    </row>
    <row r="329" spans="1:19" x14ac:dyDescent="0.25">
      <c r="A329" s="6" t="s">
        <v>237</v>
      </c>
      <c r="B329" s="6" t="s">
        <v>238</v>
      </c>
      <c r="C329" s="6" t="s">
        <v>11</v>
      </c>
      <c r="D329" s="6"/>
      <c r="E329" s="6"/>
      <c r="F329" s="6"/>
      <c r="G329" s="6"/>
      <c r="H329" s="6">
        <v>93.789554809999998</v>
      </c>
      <c r="I329" s="6">
        <v>70.380796377946893</v>
      </c>
      <c r="J329" s="6">
        <v>66.804210788584498</v>
      </c>
      <c r="K329" s="6">
        <v>40.922961841501802</v>
      </c>
      <c r="L329" s="6">
        <v>46.605120470000003</v>
      </c>
      <c r="M329" s="6">
        <v>100</v>
      </c>
      <c r="N329" s="6">
        <v>33.195789211415502</v>
      </c>
      <c r="O329" s="6">
        <v>82.354606831060806</v>
      </c>
      <c r="P329" s="6"/>
      <c r="Q329" s="6"/>
      <c r="R329" s="6"/>
      <c r="S329" s="6"/>
    </row>
    <row r="330" spans="1:19" x14ac:dyDescent="0.25">
      <c r="A330" s="6" t="s">
        <v>237</v>
      </c>
      <c r="B330" s="6" t="s">
        <v>238</v>
      </c>
      <c r="C330" s="6" t="s">
        <v>12</v>
      </c>
      <c r="D330" s="6">
        <v>14353.097527469999</v>
      </c>
      <c r="E330" s="6">
        <v>7.2833381244219</v>
      </c>
      <c r="F330" s="6">
        <v>53.059416441978698</v>
      </c>
      <c r="G330" s="6">
        <v>5.49477369851442</v>
      </c>
      <c r="H330" s="6">
        <v>9767.3228231400008</v>
      </c>
      <c r="I330" s="6">
        <v>8.5539291308943106</v>
      </c>
      <c r="J330" s="6">
        <v>36.107080593883502</v>
      </c>
      <c r="K330" s="6">
        <v>7.1780432234926597</v>
      </c>
      <c r="L330" s="6">
        <v>2788.0855039200001</v>
      </c>
      <c r="M330" s="6">
        <v>15.0296425468298</v>
      </c>
      <c r="N330" s="6">
        <v>10.3067780000246</v>
      </c>
      <c r="O330" s="6">
        <v>14.2208052257426</v>
      </c>
      <c r="P330" s="6">
        <v>142.48431828</v>
      </c>
      <c r="Q330" s="6">
        <v>73.279349507093897</v>
      </c>
      <c r="R330" s="6">
        <v>0.52672496411320502</v>
      </c>
      <c r="S330" s="6">
        <v>73.798880755899901</v>
      </c>
    </row>
    <row r="331" spans="1:19" x14ac:dyDescent="0.25">
      <c r="A331" s="6" t="s">
        <v>239</v>
      </c>
      <c r="B331" s="6" t="s">
        <v>240</v>
      </c>
      <c r="C331" s="6" t="s">
        <v>11</v>
      </c>
      <c r="D331" s="6">
        <v>12.57743295</v>
      </c>
      <c r="E331" s="6">
        <v>99.999999999999702</v>
      </c>
      <c r="F331" s="6">
        <v>30.966490710324599</v>
      </c>
      <c r="G331" s="6">
        <v>85.159805834500901</v>
      </c>
      <c r="H331" s="6">
        <v>14.13126815</v>
      </c>
      <c r="I331" s="6">
        <v>99.999999999999801</v>
      </c>
      <c r="J331" s="6">
        <v>34.7921380802972</v>
      </c>
      <c r="K331" s="6">
        <v>80.473437995520698</v>
      </c>
      <c r="L331" s="6">
        <v>13.907567200000001</v>
      </c>
      <c r="M331" s="6">
        <v>100</v>
      </c>
      <c r="N331" s="6">
        <v>34.241371209378201</v>
      </c>
      <c r="O331" s="6">
        <v>81.164795464015896</v>
      </c>
      <c r="P331" s="6"/>
      <c r="Q331" s="6"/>
      <c r="R331" s="6"/>
      <c r="S331" s="6"/>
    </row>
    <row r="332" spans="1:19" x14ac:dyDescent="0.25">
      <c r="A332" s="6" t="s">
        <v>239</v>
      </c>
      <c r="B332" s="6" t="s">
        <v>240</v>
      </c>
      <c r="C332" s="6" t="s">
        <v>12</v>
      </c>
      <c r="D332" s="6">
        <v>2367.1168662519999</v>
      </c>
      <c r="E332" s="6">
        <v>10.772460197849201</v>
      </c>
      <c r="F332" s="6">
        <v>40.333301151883802</v>
      </c>
      <c r="G332" s="6">
        <v>8.4982744861803408</v>
      </c>
      <c r="H332" s="6">
        <v>2993.1026209219999</v>
      </c>
      <c r="I332" s="6">
        <v>8.5813564817006807</v>
      </c>
      <c r="J332" s="6">
        <v>50.999471597397601</v>
      </c>
      <c r="K332" s="6">
        <v>6.1426049910139104</v>
      </c>
      <c r="L332" s="6">
        <v>441.96401513699999</v>
      </c>
      <c r="M332" s="6">
        <v>18.4995749941863</v>
      </c>
      <c r="N332" s="6">
        <v>7.53062426910975</v>
      </c>
      <c r="O332" s="6">
        <v>17.486593002133699</v>
      </c>
      <c r="P332" s="6">
        <v>66.705972760999998</v>
      </c>
      <c r="Q332" s="6">
        <v>39.892438001844198</v>
      </c>
      <c r="R332" s="6">
        <v>1.13660298160891</v>
      </c>
      <c r="S332" s="6">
        <v>39.478281554836997</v>
      </c>
    </row>
    <row r="333" spans="1:19" x14ac:dyDescent="0.25">
      <c r="A333" s="6" t="s">
        <v>241</v>
      </c>
      <c r="B333" s="6" t="s">
        <v>242</v>
      </c>
      <c r="C333" s="6" t="s">
        <v>11</v>
      </c>
      <c r="D333" s="6">
        <v>196.70724430000001</v>
      </c>
      <c r="E333" s="6">
        <v>57.026259315565703</v>
      </c>
      <c r="F333" s="6">
        <v>23.699832857124001</v>
      </c>
      <c r="G333" s="6">
        <v>43.410283562165098</v>
      </c>
      <c r="H333" s="6">
        <v>122.28944432</v>
      </c>
      <c r="I333" s="6">
        <v>70.435007990665497</v>
      </c>
      <c r="J333" s="6">
        <v>14.7337704866347</v>
      </c>
      <c r="K333" s="6">
        <v>69.054208353042199</v>
      </c>
      <c r="L333" s="6">
        <v>187.46551338</v>
      </c>
      <c r="M333" s="6">
        <v>57.128395039171203</v>
      </c>
      <c r="N333" s="6">
        <v>22.586363554587901</v>
      </c>
      <c r="O333" s="6">
        <v>55.115666064391498</v>
      </c>
      <c r="P333" s="6">
        <v>323.53202406000003</v>
      </c>
      <c r="Q333" s="6">
        <v>53.013137206144599</v>
      </c>
      <c r="R333" s="6">
        <v>38.980033101653397</v>
      </c>
      <c r="S333" s="6">
        <v>34.243014130829202</v>
      </c>
    </row>
    <row r="334" spans="1:19" x14ac:dyDescent="0.25">
      <c r="A334" s="6" t="s">
        <v>241</v>
      </c>
      <c r="B334" s="6" t="s">
        <v>242</v>
      </c>
      <c r="C334" s="6" t="s">
        <v>12</v>
      </c>
      <c r="D334" s="6">
        <v>24765.510697170001</v>
      </c>
      <c r="E334" s="6">
        <v>6.47821871809247</v>
      </c>
      <c r="F334" s="6">
        <v>59.100099699579602</v>
      </c>
      <c r="G334" s="6">
        <v>4.9218582923582597</v>
      </c>
      <c r="H334" s="6">
        <v>13181.76848669</v>
      </c>
      <c r="I334" s="6">
        <v>8.8518519654597796</v>
      </c>
      <c r="J334" s="6">
        <v>31.4568046387664</v>
      </c>
      <c r="K334" s="6">
        <v>7.69268644936726</v>
      </c>
      <c r="L334" s="6">
        <v>3397.6095190400001</v>
      </c>
      <c r="M334" s="6">
        <v>17.250438450419601</v>
      </c>
      <c r="N334" s="6">
        <v>8.10801213715534</v>
      </c>
      <c r="O334" s="6">
        <v>16.384407011501899</v>
      </c>
      <c r="P334" s="6">
        <v>559.45802927</v>
      </c>
      <c r="Q334" s="6">
        <v>60.039909516397401</v>
      </c>
      <c r="R334" s="6">
        <v>1.3350835244986701</v>
      </c>
      <c r="S334" s="6">
        <v>59.439950394895</v>
      </c>
    </row>
    <row r="335" spans="1:19" x14ac:dyDescent="0.25">
      <c r="A335" s="6" t="s">
        <v>243</v>
      </c>
      <c r="B335" s="6" t="s">
        <v>244</v>
      </c>
      <c r="C335" s="6" t="s">
        <v>11</v>
      </c>
      <c r="D335" s="6"/>
      <c r="E335" s="6"/>
      <c r="F335" s="6"/>
      <c r="G335" s="6"/>
      <c r="H335" s="6">
        <v>181.01775545999999</v>
      </c>
      <c r="I335" s="6">
        <v>70.265919078966107</v>
      </c>
      <c r="J335" s="6">
        <v>100</v>
      </c>
      <c r="K335" s="6">
        <v>0</v>
      </c>
      <c r="L335" s="6"/>
      <c r="M335" s="6"/>
      <c r="N335" s="6"/>
      <c r="O335" s="6"/>
      <c r="P335" s="6"/>
      <c r="Q335" s="6"/>
      <c r="R335" s="6"/>
      <c r="S335" s="6"/>
    </row>
    <row r="336" spans="1:19" x14ac:dyDescent="0.25">
      <c r="A336" s="6" t="s">
        <v>243</v>
      </c>
      <c r="B336" s="6" t="s">
        <v>244</v>
      </c>
      <c r="C336" s="6" t="s">
        <v>12</v>
      </c>
      <c r="D336" s="6">
        <v>30338.768519540001</v>
      </c>
      <c r="E336" s="6">
        <v>6.4362459758946304</v>
      </c>
      <c r="F336" s="6">
        <v>62.871235224050501</v>
      </c>
      <c r="G336" s="6">
        <v>5.3411921368558897</v>
      </c>
      <c r="H336" s="6">
        <v>14737.481033800001</v>
      </c>
      <c r="I336" s="6">
        <v>10.8714216894275</v>
      </c>
      <c r="J336" s="6">
        <v>30.5405816353178</v>
      </c>
      <c r="K336" s="6">
        <v>9.2753377901130403</v>
      </c>
      <c r="L336" s="6">
        <v>2844.4087932799998</v>
      </c>
      <c r="M336" s="6">
        <v>23.6719246346421</v>
      </c>
      <c r="N336" s="6">
        <v>5.8944875827931602</v>
      </c>
      <c r="O336" s="6">
        <v>21.7978554435443</v>
      </c>
      <c r="P336" s="6">
        <v>334.74559355000002</v>
      </c>
      <c r="Q336" s="6">
        <v>49.285079974968703</v>
      </c>
      <c r="R336" s="6">
        <v>0.69369555783853398</v>
      </c>
      <c r="S336" s="6">
        <v>49.478300979984802</v>
      </c>
    </row>
    <row r="337" spans="1:19" x14ac:dyDescent="0.25">
      <c r="A337" s="6" t="s">
        <v>245</v>
      </c>
      <c r="B337" s="6" t="s">
        <v>246</v>
      </c>
      <c r="C337" s="6" t="s">
        <v>11</v>
      </c>
      <c r="D337" s="6">
        <v>227.55541782</v>
      </c>
      <c r="E337" s="6">
        <v>49.111967269745698</v>
      </c>
      <c r="F337" s="6">
        <v>35.732201842185702</v>
      </c>
      <c r="G337" s="6">
        <v>42.848864179060897</v>
      </c>
      <c r="H337" s="6">
        <v>187.95340307999999</v>
      </c>
      <c r="I337" s="6">
        <v>56.908588761396402</v>
      </c>
      <c r="J337" s="6">
        <v>29.513641117051801</v>
      </c>
      <c r="K337" s="6">
        <v>44.357562000005203</v>
      </c>
      <c r="L337" s="6">
        <v>221.32687935999999</v>
      </c>
      <c r="M337" s="6">
        <v>49.390432634121296</v>
      </c>
      <c r="N337" s="6">
        <v>34.7541570407625</v>
      </c>
      <c r="O337" s="6">
        <v>38.027638087120799</v>
      </c>
      <c r="P337" s="6"/>
      <c r="Q337" s="6"/>
      <c r="R337" s="6"/>
      <c r="S337" s="6"/>
    </row>
    <row r="338" spans="1:19" x14ac:dyDescent="0.25">
      <c r="A338" s="6" t="s">
        <v>245</v>
      </c>
      <c r="B338" s="6" t="s">
        <v>246</v>
      </c>
      <c r="C338" s="6" t="s">
        <v>12</v>
      </c>
      <c r="D338" s="6">
        <v>15369.762958560001</v>
      </c>
      <c r="E338" s="6">
        <v>8.3026423273293997</v>
      </c>
      <c r="F338" s="6">
        <v>54.5219363059893</v>
      </c>
      <c r="G338" s="6">
        <v>5.6747687487242402</v>
      </c>
      <c r="H338" s="6">
        <v>9735.9186412399995</v>
      </c>
      <c r="I338" s="6">
        <v>10.821863784433299</v>
      </c>
      <c r="J338" s="6">
        <v>34.536715853665598</v>
      </c>
      <c r="K338" s="6">
        <v>9.85627442456585</v>
      </c>
      <c r="L338" s="6">
        <v>2068.2840637099998</v>
      </c>
      <c r="M338" s="6">
        <v>20.4097144023456</v>
      </c>
      <c r="N338" s="6">
        <v>7.3369285062060898</v>
      </c>
      <c r="O338" s="6">
        <v>19.1800650843713</v>
      </c>
      <c r="P338" s="6">
        <v>1016.087735</v>
      </c>
      <c r="Q338" s="6">
        <v>35.240500708454803</v>
      </c>
      <c r="R338" s="6">
        <v>3.6044193341389898</v>
      </c>
      <c r="S338" s="6">
        <v>33.698683248757803</v>
      </c>
    </row>
    <row r="339" spans="1:19" x14ac:dyDescent="0.25">
      <c r="A339" s="6" t="s">
        <v>247</v>
      </c>
      <c r="B339" s="6" t="s">
        <v>248</v>
      </c>
      <c r="C339" s="6" t="s">
        <v>11</v>
      </c>
      <c r="D339" s="6">
        <v>534.66636430000005</v>
      </c>
      <c r="E339" s="6">
        <v>47.774293163336701</v>
      </c>
      <c r="F339" s="6">
        <v>62.3143771891828</v>
      </c>
      <c r="G339" s="6">
        <v>22.471599910482301</v>
      </c>
      <c r="H339" s="6">
        <v>210.556288</v>
      </c>
      <c r="I339" s="6">
        <v>48.689185604579599</v>
      </c>
      <c r="J339" s="6">
        <v>24.5399464527082</v>
      </c>
      <c r="K339" s="6">
        <v>45.321101123272797</v>
      </c>
      <c r="L339" s="6">
        <v>112.79180346</v>
      </c>
      <c r="M339" s="6">
        <v>70.323248218498804</v>
      </c>
      <c r="N339" s="6">
        <v>13.145676358109</v>
      </c>
      <c r="O339" s="6">
        <v>71.648208578649403</v>
      </c>
      <c r="P339" s="6"/>
      <c r="Q339" s="6"/>
      <c r="R339" s="6"/>
      <c r="S339" s="6"/>
    </row>
    <row r="340" spans="1:19" x14ac:dyDescent="0.25">
      <c r="A340" s="6" t="s">
        <v>247</v>
      </c>
      <c r="B340" s="6" t="s">
        <v>248</v>
      </c>
      <c r="C340" s="6" t="s">
        <v>12</v>
      </c>
      <c r="D340" s="6">
        <v>11605.57329248</v>
      </c>
      <c r="E340" s="6">
        <v>10.3390934635842</v>
      </c>
      <c r="F340" s="6">
        <v>58.256249182741399</v>
      </c>
      <c r="G340" s="6">
        <v>6.6481792248201899</v>
      </c>
      <c r="H340" s="6">
        <v>5852.8908912699999</v>
      </c>
      <c r="I340" s="6">
        <v>12.6667303894572</v>
      </c>
      <c r="J340" s="6">
        <v>29.379631803467898</v>
      </c>
      <c r="K340" s="6">
        <v>11.3115297615477</v>
      </c>
      <c r="L340" s="6">
        <v>2061.0654972000002</v>
      </c>
      <c r="M340" s="6">
        <v>21.382306310804299</v>
      </c>
      <c r="N340" s="6">
        <v>10.345886597832701</v>
      </c>
      <c r="O340" s="6">
        <v>18.744227331703801</v>
      </c>
      <c r="P340" s="6">
        <v>402.06406270999997</v>
      </c>
      <c r="Q340" s="6">
        <v>40.955509066529302</v>
      </c>
      <c r="R340" s="6">
        <v>2.0182324159579599</v>
      </c>
      <c r="S340" s="6">
        <v>40.678193225086197</v>
      </c>
    </row>
    <row r="341" spans="1:19" x14ac:dyDescent="0.25">
      <c r="A341" s="6" t="s">
        <v>249</v>
      </c>
      <c r="B341" s="6" t="s">
        <v>250</v>
      </c>
      <c r="C341" s="6" t="s">
        <v>11</v>
      </c>
      <c r="D341" s="6">
        <v>8.9533466290000003</v>
      </c>
      <c r="E341" s="6">
        <v>99.999999999999801</v>
      </c>
      <c r="F341" s="6">
        <v>35.031581573004097</v>
      </c>
      <c r="G341" s="6">
        <v>80.152710244722101</v>
      </c>
      <c r="H341" s="6"/>
      <c r="I341" s="6"/>
      <c r="J341" s="6"/>
      <c r="K341" s="6"/>
      <c r="L341" s="6">
        <v>16.604582037</v>
      </c>
      <c r="M341" s="6">
        <v>70.188920261517197</v>
      </c>
      <c r="N341" s="6">
        <v>64.968418426995896</v>
      </c>
      <c r="O341" s="6">
        <v>43.219094372606897</v>
      </c>
      <c r="P341" s="6"/>
      <c r="Q341" s="6"/>
      <c r="R341" s="6"/>
      <c r="S341" s="6"/>
    </row>
    <row r="342" spans="1:19" x14ac:dyDescent="0.25">
      <c r="A342" s="6" t="s">
        <v>249</v>
      </c>
      <c r="B342" s="6" t="s">
        <v>250</v>
      </c>
      <c r="C342" s="6" t="s">
        <v>12</v>
      </c>
      <c r="D342" s="6">
        <v>1194.053185166</v>
      </c>
      <c r="E342" s="6">
        <v>13.416508604392501</v>
      </c>
      <c r="F342" s="6">
        <v>39.280508749358802</v>
      </c>
      <c r="G342" s="6">
        <v>10.2631626143187</v>
      </c>
      <c r="H342" s="6">
        <v>857.44932041899995</v>
      </c>
      <c r="I342" s="6">
        <v>18.142071117012399</v>
      </c>
      <c r="J342" s="6">
        <v>28.207324389966601</v>
      </c>
      <c r="K342" s="6">
        <v>14.947744398631899</v>
      </c>
      <c r="L342" s="6">
        <v>867.44828660099995</v>
      </c>
      <c r="M342" s="6">
        <v>14.096812340163901</v>
      </c>
      <c r="N342" s="6">
        <v>28.5362582125769</v>
      </c>
      <c r="O342" s="6">
        <v>12.465932614056101</v>
      </c>
      <c r="P342" s="6">
        <v>120.86010432</v>
      </c>
      <c r="Q342" s="6">
        <v>30.677746770153099</v>
      </c>
      <c r="R342" s="6">
        <v>3.9759086480977599</v>
      </c>
      <c r="S342" s="6">
        <v>30.605302169196399</v>
      </c>
    </row>
    <row r="343" spans="1:19" x14ac:dyDescent="0.25">
      <c r="A343" s="6" t="s">
        <v>251</v>
      </c>
      <c r="B343" s="6" t="s">
        <v>252</v>
      </c>
      <c r="C343" s="6" t="s">
        <v>11</v>
      </c>
      <c r="D343" s="6">
        <v>9.0061128030000006</v>
      </c>
      <c r="E343" s="6">
        <v>74.527301649808095</v>
      </c>
      <c r="F343" s="6">
        <v>100</v>
      </c>
      <c r="G343" s="6">
        <v>0</v>
      </c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</row>
    <row r="344" spans="1:19" x14ac:dyDescent="0.25">
      <c r="A344" s="6" t="s">
        <v>251</v>
      </c>
      <c r="B344" s="6" t="s">
        <v>252</v>
      </c>
      <c r="C344" s="6" t="s">
        <v>12</v>
      </c>
      <c r="D344" s="6">
        <v>862.75509785199995</v>
      </c>
      <c r="E344" s="6">
        <v>13.3894764263465</v>
      </c>
      <c r="F344" s="6">
        <v>53.539414030956898</v>
      </c>
      <c r="G344" s="6">
        <v>7.2715637061338496</v>
      </c>
      <c r="H344" s="6">
        <v>539.65597628299997</v>
      </c>
      <c r="I344" s="6">
        <v>12.815623930374301</v>
      </c>
      <c r="J344" s="6">
        <v>33.489068706090897</v>
      </c>
      <c r="K344" s="6">
        <v>10.8170065089703</v>
      </c>
      <c r="L344" s="6">
        <v>155.94686266900001</v>
      </c>
      <c r="M344" s="6">
        <v>27.852939819075502</v>
      </c>
      <c r="N344" s="6">
        <v>9.67748978597937</v>
      </c>
      <c r="O344" s="6">
        <v>28.016528996720499</v>
      </c>
      <c r="P344" s="6">
        <v>53.081249573999997</v>
      </c>
      <c r="Q344" s="6">
        <v>40.659273746787001</v>
      </c>
      <c r="R344" s="6">
        <v>3.2940274769729099</v>
      </c>
      <c r="S344" s="6">
        <v>43.159324915802202</v>
      </c>
    </row>
    <row r="345" spans="1:19" x14ac:dyDescent="0.25">
      <c r="A345" s="6" t="s">
        <v>253</v>
      </c>
      <c r="B345" s="6" t="s">
        <v>254</v>
      </c>
      <c r="C345" s="6" t="s">
        <v>11</v>
      </c>
      <c r="D345" s="6">
        <v>75.859346716000005</v>
      </c>
      <c r="E345" s="6">
        <v>41.8908997354063</v>
      </c>
      <c r="F345" s="6">
        <v>100</v>
      </c>
      <c r="G345" s="6">
        <v>0</v>
      </c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</row>
    <row r="346" spans="1:19" x14ac:dyDescent="0.25">
      <c r="A346" s="6" t="s">
        <v>253</v>
      </c>
      <c r="B346" s="6" t="s">
        <v>254</v>
      </c>
      <c r="C346" s="6" t="s">
        <v>12</v>
      </c>
      <c r="D346" s="6">
        <v>1271.9527333640001</v>
      </c>
      <c r="E346" s="6">
        <v>12.7685025343467</v>
      </c>
      <c r="F346" s="6">
        <v>59.895620939863903</v>
      </c>
      <c r="G346" s="6">
        <v>7.3251249537552097</v>
      </c>
      <c r="H346" s="6">
        <v>595.65605991500001</v>
      </c>
      <c r="I346" s="6">
        <v>17.120471291454301</v>
      </c>
      <c r="J346" s="6">
        <v>28.049147298771398</v>
      </c>
      <c r="K346" s="6">
        <v>15.071415724392599</v>
      </c>
      <c r="L346" s="6">
        <v>215.71529333199999</v>
      </c>
      <c r="M346" s="6">
        <v>24.139440564454599</v>
      </c>
      <c r="N346" s="6">
        <v>10.15792576362</v>
      </c>
      <c r="O346" s="6">
        <v>23.8279830756926</v>
      </c>
      <c r="P346" s="6">
        <v>40.291485621</v>
      </c>
      <c r="Q346" s="6">
        <v>62.724036140682998</v>
      </c>
      <c r="R346" s="6">
        <v>1.8973059977447899</v>
      </c>
      <c r="S346" s="6">
        <v>63.621454439586202</v>
      </c>
    </row>
    <row r="347" spans="1:19" x14ac:dyDescent="0.25">
      <c r="A347" s="6" t="s">
        <v>255</v>
      </c>
      <c r="B347" s="6" t="s">
        <v>256</v>
      </c>
      <c r="C347" s="6" t="s">
        <v>11</v>
      </c>
      <c r="D347" s="6">
        <v>22.925350653999999</v>
      </c>
      <c r="E347" s="6">
        <v>59.011894720637798</v>
      </c>
      <c r="F347" s="6">
        <v>32.214290493692197</v>
      </c>
      <c r="G347" s="6">
        <v>49.390265006767699</v>
      </c>
      <c r="H347" s="6">
        <v>32.998746617000002</v>
      </c>
      <c r="I347" s="6">
        <v>49.499267672878702</v>
      </c>
      <c r="J347" s="6">
        <v>46.369245360367202</v>
      </c>
      <c r="K347" s="6">
        <v>36.6725435721753</v>
      </c>
      <c r="L347" s="6">
        <v>15.241060498</v>
      </c>
      <c r="M347" s="6">
        <v>70.302950421888795</v>
      </c>
      <c r="N347" s="6">
        <v>21.416464145940701</v>
      </c>
      <c r="O347" s="6">
        <v>63.6541613273995</v>
      </c>
      <c r="P347" s="6"/>
      <c r="Q347" s="6"/>
      <c r="R347" s="6"/>
      <c r="S347" s="6"/>
    </row>
    <row r="348" spans="1:19" x14ac:dyDescent="0.25">
      <c r="A348" s="6" t="s">
        <v>255</v>
      </c>
      <c r="B348" s="6" t="s">
        <v>256</v>
      </c>
      <c r="C348" s="6" t="s">
        <v>12</v>
      </c>
      <c r="D348" s="6">
        <v>2054.991804234</v>
      </c>
      <c r="E348" s="6">
        <v>9.5441083508672406</v>
      </c>
      <c r="F348" s="6">
        <v>52.223985799881099</v>
      </c>
      <c r="G348" s="6">
        <v>6.7213003181027702</v>
      </c>
      <c r="H348" s="6">
        <v>1638.518947088</v>
      </c>
      <c r="I348" s="6">
        <v>10.5659203580139</v>
      </c>
      <c r="J348" s="6">
        <v>41.640063989187603</v>
      </c>
      <c r="K348" s="6">
        <v>7.9826941997201804</v>
      </c>
      <c r="L348" s="6">
        <v>228.95458087899999</v>
      </c>
      <c r="M348" s="6">
        <v>23.3401328316993</v>
      </c>
      <c r="N348" s="6">
        <v>5.8184761399082996</v>
      </c>
      <c r="O348" s="6">
        <v>23.459295563361501</v>
      </c>
      <c r="P348" s="6">
        <v>12.492470730000001</v>
      </c>
      <c r="Q348" s="6">
        <v>75.037248971262798</v>
      </c>
      <c r="R348" s="6">
        <v>0.31747407102294301</v>
      </c>
      <c r="S348" s="6">
        <v>75.8623193166557</v>
      </c>
    </row>
    <row r="349" spans="1:19" x14ac:dyDescent="0.25">
      <c r="A349" s="6" t="s">
        <v>257</v>
      </c>
      <c r="B349" s="6" t="s">
        <v>258</v>
      </c>
      <c r="C349" s="6" t="s">
        <v>11</v>
      </c>
      <c r="D349" s="6">
        <v>22.29712932</v>
      </c>
      <c r="E349" s="6">
        <v>100</v>
      </c>
      <c r="F349" s="6">
        <v>28.4929576915446</v>
      </c>
      <c r="G349" s="6">
        <v>83.119154623714607</v>
      </c>
      <c r="H349" s="6">
        <v>37.157878230000001</v>
      </c>
      <c r="I349" s="6">
        <v>70.242791797539297</v>
      </c>
      <c r="J349" s="6">
        <v>47.483146243641997</v>
      </c>
      <c r="K349" s="6">
        <v>52.963294235758298</v>
      </c>
      <c r="L349" s="6">
        <v>18.799870590000001</v>
      </c>
      <c r="M349" s="6">
        <v>100</v>
      </c>
      <c r="N349" s="6">
        <v>24.0238960648134</v>
      </c>
      <c r="O349" s="6">
        <v>88.399794617286801</v>
      </c>
      <c r="P349" s="6"/>
      <c r="Q349" s="6"/>
      <c r="R349" s="6"/>
      <c r="S349" s="6"/>
    </row>
    <row r="350" spans="1:19" x14ac:dyDescent="0.25">
      <c r="A350" s="6" t="s">
        <v>257</v>
      </c>
      <c r="B350" s="6" t="s">
        <v>258</v>
      </c>
      <c r="C350" s="6" t="s">
        <v>12</v>
      </c>
      <c r="D350" s="6">
        <v>5439.7242279490001</v>
      </c>
      <c r="E350" s="6">
        <v>9.8528279339407501</v>
      </c>
      <c r="F350" s="6">
        <v>57.264084073029998</v>
      </c>
      <c r="G350" s="6">
        <v>5.7690772758255502</v>
      </c>
      <c r="H350" s="6">
        <v>3232.0403996139999</v>
      </c>
      <c r="I350" s="6">
        <v>10.170593991156901</v>
      </c>
      <c r="J350" s="6">
        <v>34.023752935855804</v>
      </c>
      <c r="K350" s="6">
        <v>8.8086610803159608</v>
      </c>
      <c r="L350" s="6">
        <v>743.17573299000003</v>
      </c>
      <c r="M350" s="6">
        <v>23.185545835804898</v>
      </c>
      <c r="N350" s="6">
        <v>7.8234255766713598</v>
      </c>
      <c r="O350" s="6">
        <v>22.836950951452099</v>
      </c>
      <c r="P350" s="6">
        <v>84.424408839999998</v>
      </c>
      <c r="Q350" s="6">
        <v>57.860271613754698</v>
      </c>
      <c r="R350" s="6">
        <v>0.88873741444286702</v>
      </c>
      <c r="S350" s="6">
        <v>57.7178647165915</v>
      </c>
    </row>
    <row r="351" spans="1:19" x14ac:dyDescent="0.25">
      <c r="A351" s="6" t="s">
        <v>259</v>
      </c>
      <c r="B351" s="6" t="s">
        <v>260</v>
      </c>
      <c r="C351" s="6" t="s">
        <v>12</v>
      </c>
      <c r="D351" s="6">
        <v>2159.5485183199999</v>
      </c>
      <c r="E351" s="6">
        <v>17.249285964156101</v>
      </c>
      <c r="F351" s="6">
        <v>41.161489823399101</v>
      </c>
      <c r="G351" s="6">
        <v>14.1525825145876</v>
      </c>
      <c r="H351" s="6">
        <v>2460.5050768299998</v>
      </c>
      <c r="I351" s="6">
        <v>16.003452417725299</v>
      </c>
      <c r="J351" s="6">
        <v>46.897790821179697</v>
      </c>
      <c r="K351" s="6">
        <v>11.7496774404761</v>
      </c>
      <c r="L351" s="6">
        <v>611.31837528999995</v>
      </c>
      <c r="M351" s="6">
        <v>21.5819954320351</v>
      </c>
      <c r="N351" s="6">
        <v>11.6518683742893</v>
      </c>
      <c r="O351" s="6">
        <v>22.892618323208399</v>
      </c>
      <c r="P351" s="6">
        <v>15.1546436</v>
      </c>
      <c r="Q351" s="6">
        <v>99.999999999999901</v>
      </c>
      <c r="R351" s="6">
        <v>0.28885098113188501</v>
      </c>
      <c r="S351" s="6">
        <v>101.131235693517</v>
      </c>
    </row>
    <row r="352" spans="1:19" x14ac:dyDescent="0.25">
      <c r="A352" s="6" t="s">
        <v>263</v>
      </c>
      <c r="B352" s="6" t="s">
        <v>264</v>
      </c>
      <c r="C352" s="6" t="s">
        <v>11</v>
      </c>
      <c r="D352" s="6">
        <v>21.869449530000001</v>
      </c>
      <c r="E352" s="6">
        <v>100</v>
      </c>
      <c r="F352" s="6">
        <v>43.413078824094903</v>
      </c>
      <c r="G352" s="6">
        <v>69.806724856419194</v>
      </c>
      <c r="H352" s="6"/>
      <c r="I352" s="6"/>
      <c r="J352" s="6"/>
      <c r="K352" s="6"/>
      <c r="L352" s="6">
        <v>28.505806320000001</v>
      </c>
      <c r="M352" s="6">
        <v>70.201949054154198</v>
      </c>
      <c r="N352" s="6">
        <v>56.586921175904997</v>
      </c>
      <c r="O352" s="6">
        <v>53.555217100838597</v>
      </c>
      <c r="P352" s="6"/>
      <c r="Q352" s="6"/>
      <c r="R352" s="6"/>
      <c r="S352" s="6"/>
    </row>
    <row r="353" spans="1:19" x14ac:dyDescent="0.25">
      <c r="A353" s="6" t="s">
        <v>263</v>
      </c>
      <c r="B353" s="6" t="s">
        <v>264</v>
      </c>
      <c r="C353" s="6" t="s">
        <v>12</v>
      </c>
      <c r="D353" s="6">
        <v>1193.5964011200001</v>
      </c>
      <c r="E353" s="6">
        <v>14.537813236152401</v>
      </c>
      <c r="F353" s="6">
        <v>54.8911875665951</v>
      </c>
      <c r="G353" s="6">
        <v>10.818571191996501</v>
      </c>
      <c r="H353" s="6">
        <v>577.55148889500003</v>
      </c>
      <c r="I353" s="6">
        <v>15.441234993944599</v>
      </c>
      <c r="J353" s="6">
        <v>26.5604747773653</v>
      </c>
      <c r="K353" s="6">
        <v>16.406606171816801</v>
      </c>
      <c r="L353" s="6">
        <v>357.43307256999998</v>
      </c>
      <c r="M353" s="6">
        <v>30.052365897964702</v>
      </c>
      <c r="N353" s="6">
        <v>16.437654981645501</v>
      </c>
      <c r="O353" s="6">
        <v>27.779583695861799</v>
      </c>
      <c r="P353" s="6">
        <v>45.89631516</v>
      </c>
      <c r="Q353" s="6">
        <v>56.941506869850599</v>
      </c>
      <c r="R353" s="6">
        <v>2.1106826743940901</v>
      </c>
      <c r="S353" s="6">
        <v>56.835264436902499</v>
      </c>
    </row>
    <row r="354" spans="1:19" x14ac:dyDescent="0.25">
      <c r="A354" s="6" t="s">
        <v>265</v>
      </c>
      <c r="B354" s="6" t="s">
        <v>266</v>
      </c>
      <c r="C354" s="6" t="s">
        <v>11</v>
      </c>
      <c r="D354" s="6">
        <v>49.432327659999999</v>
      </c>
      <c r="E354" s="6">
        <v>70.368146291133698</v>
      </c>
      <c r="F354" s="6">
        <v>56.939302148924703</v>
      </c>
      <c r="G354" s="6">
        <v>43.5057028836667</v>
      </c>
      <c r="H354" s="6"/>
      <c r="I354" s="6"/>
      <c r="J354" s="6"/>
      <c r="K354" s="6"/>
      <c r="L354" s="6">
        <v>37.38350217</v>
      </c>
      <c r="M354" s="6">
        <v>70.557079947590594</v>
      </c>
      <c r="N354" s="6">
        <v>43.060697851075297</v>
      </c>
      <c r="O354" s="6">
        <v>57.527733764597698</v>
      </c>
      <c r="P354" s="6"/>
      <c r="Q354" s="6"/>
      <c r="R354" s="6"/>
      <c r="S354" s="6"/>
    </row>
    <row r="355" spans="1:19" x14ac:dyDescent="0.25">
      <c r="A355" s="6" t="s">
        <v>265</v>
      </c>
      <c r="B355" s="6" t="s">
        <v>266</v>
      </c>
      <c r="C355" s="6" t="s">
        <v>12</v>
      </c>
      <c r="D355" s="6">
        <v>3650.3037244799998</v>
      </c>
      <c r="E355" s="6">
        <v>12.2166430700016</v>
      </c>
      <c r="F355" s="6">
        <v>58.980750532083697</v>
      </c>
      <c r="G355" s="6">
        <v>7.0914323894690803</v>
      </c>
      <c r="H355" s="6">
        <v>2146.8674256519998</v>
      </c>
      <c r="I355" s="6">
        <v>15.5501277260053</v>
      </c>
      <c r="J355" s="6">
        <v>34.688579804650502</v>
      </c>
      <c r="K355" s="6">
        <v>11.722881212536</v>
      </c>
      <c r="L355" s="6">
        <v>336.42697033000002</v>
      </c>
      <c r="M355" s="6">
        <v>24.291806942753301</v>
      </c>
      <c r="N355" s="6">
        <v>5.4359079975256304</v>
      </c>
      <c r="O355" s="6">
        <v>27.210240987007499</v>
      </c>
      <c r="P355" s="6">
        <v>55.376573059999998</v>
      </c>
      <c r="Q355" s="6">
        <v>58.562088894757402</v>
      </c>
      <c r="R355" s="6">
        <v>0.89476166574024996</v>
      </c>
      <c r="S355" s="6">
        <v>57.422553470578102</v>
      </c>
    </row>
    <row r="356" spans="1:19" x14ac:dyDescent="0.25">
      <c r="A356" s="6" t="s">
        <v>271</v>
      </c>
      <c r="B356" s="6" t="s">
        <v>272</v>
      </c>
      <c r="C356" s="6" t="s">
        <v>11</v>
      </c>
      <c r="D356" s="6">
        <v>29.603305670000001</v>
      </c>
      <c r="E356" s="6">
        <v>100</v>
      </c>
      <c r="F356" s="6">
        <v>59.805673069143999</v>
      </c>
      <c r="G356" s="6">
        <v>57.231376079290598</v>
      </c>
      <c r="H356" s="6"/>
      <c r="I356" s="6"/>
      <c r="J356" s="6"/>
      <c r="K356" s="6"/>
      <c r="L356" s="6">
        <v>19.895854109999998</v>
      </c>
      <c r="M356" s="6">
        <v>99.999999999999801</v>
      </c>
      <c r="N356" s="6">
        <v>40.194326930856001</v>
      </c>
      <c r="O356" s="6">
        <v>85.155324854257699</v>
      </c>
      <c r="P356" s="6"/>
      <c r="Q356" s="6"/>
      <c r="R356" s="6"/>
      <c r="S356" s="6"/>
    </row>
    <row r="357" spans="1:19" x14ac:dyDescent="0.25">
      <c r="A357" s="6" t="s">
        <v>271</v>
      </c>
      <c r="B357" s="6" t="s">
        <v>272</v>
      </c>
      <c r="C357" s="6" t="s">
        <v>12</v>
      </c>
      <c r="D357" s="6">
        <v>1337.0802629899999</v>
      </c>
      <c r="E357" s="6">
        <v>21.328881850017499</v>
      </c>
      <c r="F357" s="6">
        <v>25.332769199924101</v>
      </c>
      <c r="G357" s="6">
        <v>17.970818980638299</v>
      </c>
      <c r="H357" s="6">
        <v>1767.06060538</v>
      </c>
      <c r="I357" s="6">
        <v>15.8610664154521</v>
      </c>
      <c r="J357" s="6">
        <v>33.479320365006799</v>
      </c>
      <c r="K357" s="6">
        <v>13.1723009921251</v>
      </c>
      <c r="L357" s="6">
        <v>1519.5970380799999</v>
      </c>
      <c r="M357" s="6">
        <v>15.6526232085464</v>
      </c>
      <c r="N357" s="6">
        <v>28.790792974899201</v>
      </c>
      <c r="O357" s="6">
        <v>13.4844658184167</v>
      </c>
      <c r="P357" s="6">
        <v>654.32803430000001</v>
      </c>
      <c r="Q357" s="6">
        <v>31.2739289162358</v>
      </c>
      <c r="R357" s="6">
        <v>12.3971174601699</v>
      </c>
      <c r="S357" s="6">
        <v>29.3672718154676</v>
      </c>
    </row>
    <row r="358" spans="1:19" x14ac:dyDescent="0.25">
      <c r="A358" s="6" t="s">
        <v>273</v>
      </c>
      <c r="B358" s="6" t="s">
        <v>274</v>
      </c>
      <c r="C358" s="6" t="s">
        <v>11</v>
      </c>
      <c r="D358" s="6">
        <v>16.27143985</v>
      </c>
      <c r="E358" s="6">
        <v>100</v>
      </c>
      <c r="F358" s="6">
        <v>13.292524175011099</v>
      </c>
      <c r="G358" s="6">
        <v>94.233124195149202</v>
      </c>
      <c r="H358" s="6">
        <v>52.153325369999997</v>
      </c>
      <c r="I358" s="6">
        <v>57.3097513293636</v>
      </c>
      <c r="J358" s="6">
        <v>42.605285376016901</v>
      </c>
      <c r="K358" s="6">
        <v>44.252234914549597</v>
      </c>
      <c r="L358" s="6">
        <v>16.258581100000001</v>
      </c>
      <c r="M358" s="6">
        <v>99.999999999999602</v>
      </c>
      <c r="N358" s="6">
        <v>13.282019557914399</v>
      </c>
      <c r="O358" s="6">
        <v>94.244396251866704</v>
      </c>
      <c r="P358" s="6">
        <v>37.727112640000001</v>
      </c>
      <c r="Q358" s="6">
        <v>70.459224206542004</v>
      </c>
      <c r="R358" s="6">
        <v>30.8201708910577</v>
      </c>
      <c r="S358" s="6">
        <v>58.338363583867498</v>
      </c>
    </row>
    <row r="359" spans="1:19" x14ac:dyDescent="0.25">
      <c r="A359" s="6" t="s">
        <v>273</v>
      </c>
      <c r="B359" s="6" t="s">
        <v>274</v>
      </c>
      <c r="C359" s="6" t="s">
        <v>12</v>
      </c>
      <c r="D359" s="6">
        <v>1316.86510451</v>
      </c>
      <c r="E359" s="6">
        <v>15.508387142028999</v>
      </c>
      <c r="F359" s="6">
        <v>18.595809090877399</v>
      </c>
      <c r="G359" s="6">
        <v>14.1989134255792</v>
      </c>
      <c r="H359" s="6">
        <v>2572.3808271100002</v>
      </c>
      <c r="I359" s="6">
        <v>11.574877231988401</v>
      </c>
      <c r="J359" s="6">
        <v>36.325286930410599</v>
      </c>
      <c r="K359" s="6">
        <v>8.8322306884753292</v>
      </c>
      <c r="L359" s="6">
        <v>2227.4368651300001</v>
      </c>
      <c r="M359" s="6">
        <v>9.4545650789857092</v>
      </c>
      <c r="N359" s="6">
        <v>31.454239742614</v>
      </c>
      <c r="O359" s="6">
        <v>7.5317050899922204</v>
      </c>
      <c r="P359" s="6">
        <v>964.83271072000002</v>
      </c>
      <c r="Q359" s="6">
        <v>16.911428941774599</v>
      </c>
      <c r="R359" s="6">
        <v>13.624664236098001</v>
      </c>
      <c r="S359" s="6">
        <v>17.0989209497214</v>
      </c>
    </row>
    <row r="360" spans="1:19" x14ac:dyDescent="0.25">
      <c r="A360" s="6" t="s">
        <v>275</v>
      </c>
      <c r="B360" s="6" t="s">
        <v>276</v>
      </c>
      <c r="C360" s="6" t="s">
        <v>11</v>
      </c>
      <c r="D360" s="6"/>
      <c r="E360" s="6"/>
      <c r="F360" s="6"/>
      <c r="G360" s="6"/>
      <c r="H360" s="6">
        <v>25.314792879999999</v>
      </c>
      <c r="I360" s="6">
        <v>99.999999999999901</v>
      </c>
      <c r="J360" s="6">
        <v>66.667025439939707</v>
      </c>
      <c r="K360" s="6">
        <v>47.361780956226099</v>
      </c>
      <c r="L360" s="6">
        <v>12.657192090000001</v>
      </c>
      <c r="M360" s="6">
        <v>99.999999999999801</v>
      </c>
      <c r="N360" s="6">
        <v>33.332974560060201</v>
      </c>
      <c r="O360" s="6">
        <v>94.725091221618001</v>
      </c>
      <c r="P360" s="6"/>
      <c r="Q360" s="6"/>
      <c r="R360" s="6"/>
      <c r="S360" s="6"/>
    </row>
    <row r="361" spans="1:19" x14ac:dyDescent="0.25">
      <c r="A361" s="6" t="s">
        <v>275</v>
      </c>
      <c r="B361" s="6" t="s">
        <v>276</v>
      </c>
      <c r="C361" s="6" t="s">
        <v>12</v>
      </c>
      <c r="D361" s="6">
        <v>1685.22759916</v>
      </c>
      <c r="E361" s="6">
        <v>11.5379111159923</v>
      </c>
      <c r="F361" s="6">
        <v>30.5139119393695</v>
      </c>
      <c r="G361" s="6">
        <v>9.9394425408726796</v>
      </c>
      <c r="H361" s="6">
        <v>1681.1816321900001</v>
      </c>
      <c r="I361" s="6">
        <v>10.952897865748501</v>
      </c>
      <c r="J361" s="6">
        <v>30.440652825945499</v>
      </c>
      <c r="K361" s="6">
        <v>8.3939234087760894</v>
      </c>
      <c r="L361" s="6">
        <v>1575.045652105</v>
      </c>
      <c r="M361" s="6">
        <v>11.2939583164904</v>
      </c>
      <c r="N361" s="6">
        <v>28.518880389079001</v>
      </c>
      <c r="O361" s="6">
        <v>9.8934540516799903</v>
      </c>
      <c r="P361" s="6">
        <v>581.36238923200006</v>
      </c>
      <c r="Q361" s="6">
        <v>18.350420945794799</v>
      </c>
      <c r="R361" s="6">
        <v>10.526554845606</v>
      </c>
      <c r="S361" s="6">
        <v>17.828894434475401</v>
      </c>
    </row>
    <row r="362" spans="1:19" x14ac:dyDescent="0.25">
      <c r="A362" s="6" t="s">
        <v>277</v>
      </c>
      <c r="B362" s="6" t="s">
        <v>278</v>
      </c>
      <c r="C362" s="6" t="s">
        <v>11</v>
      </c>
      <c r="D362" s="6">
        <v>128.66677977000001</v>
      </c>
      <c r="E362" s="6">
        <v>58.009625012094901</v>
      </c>
      <c r="F362" s="6">
        <v>36.352114843477104</v>
      </c>
      <c r="G362" s="6">
        <v>37.008593243999499</v>
      </c>
      <c r="H362" s="6">
        <v>171.50245039000001</v>
      </c>
      <c r="I362" s="6">
        <v>72.283559030085698</v>
      </c>
      <c r="J362" s="6">
        <v>48.454440094479203</v>
      </c>
      <c r="K362" s="6">
        <v>34.422412823535502</v>
      </c>
      <c r="L362" s="6">
        <v>53.776559030000001</v>
      </c>
      <c r="M362" s="6">
        <v>99.999999999999801</v>
      </c>
      <c r="N362" s="6">
        <v>15.1934450620438</v>
      </c>
      <c r="O362" s="6">
        <v>99.605515908193695</v>
      </c>
      <c r="P362" s="6"/>
      <c r="Q362" s="6"/>
      <c r="R362" s="6"/>
      <c r="S362" s="6"/>
    </row>
    <row r="363" spans="1:19" x14ac:dyDescent="0.25">
      <c r="A363" s="6" t="s">
        <v>277</v>
      </c>
      <c r="B363" s="6" t="s">
        <v>278</v>
      </c>
      <c r="C363" s="6" t="s">
        <v>12</v>
      </c>
      <c r="D363" s="6">
        <v>11804.780613430001</v>
      </c>
      <c r="E363" s="6">
        <v>10.604927525897599</v>
      </c>
      <c r="F363" s="6">
        <v>69.771505638057405</v>
      </c>
      <c r="G363" s="6">
        <v>5.4542675008811399</v>
      </c>
      <c r="H363" s="6">
        <v>4407.25641498</v>
      </c>
      <c r="I363" s="6">
        <v>13.8481219223025</v>
      </c>
      <c r="J363" s="6">
        <v>26.048846300142699</v>
      </c>
      <c r="K363" s="6">
        <v>12.7693005242373</v>
      </c>
      <c r="L363" s="6">
        <v>707.16301676</v>
      </c>
      <c r="M363" s="6">
        <v>30.097952675326599</v>
      </c>
      <c r="N363" s="6">
        <v>4.1796480617999299</v>
      </c>
      <c r="O363" s="6">
        <v>30.740950445092398</v>
      </c>
      <c r="P363" s="6"/>
      <c r="Q363" s="6"/>
      <c r="R363" s="6"/>
      <c r="S363" s="6"/>
    </row>
    <row r="364" spans="1:19" x14ac:dyDescent="0.25">
      <c r="A364" s="6" t="s">
        <v>279</v>
      </c>
      <c r="B364" s="6" t="s">
        <v>280</v>
      </c>
      <c r="C364" s="6" t="s">
        <v>11</v>
      </c>
      <c r="D364" s="6">
        <v>60.40868717</v>
      </c>
      <c r="E364" s="6">
        <v>100</v>
      </c>
      <c r="F364" s="6">
        <v>17.414642404886798</v>
      </c>
      <c r="G364" s="6">
        <v>93.105846033848707</v>
      </c>
      <c r="H364" s="6">
        <v>68.376895739999995</v>
      </c>
      <c r="I364" s="6">
        <v>100</v>
      </c>
      <c r="J364" s="6">
        <v>19.711721009882801</v>
      </c>
      <c r="K364" s="6">
        <v>90.568867515007398</v>
      </c>
      <c r="L364" s="6">
        <v>218.09887079000001</v>
      </c>
      <c r="M364" s="6">
        <v>57.353678568010601</v>
      </c>
      <c r="N364" s="6">
        <v>62.8736365852305</v>
      </c>
      <c r="O364" s="6">
        <v>34.275384155736802</v>
      </c>
      <c r="P364" s="6"/>
      <c r="Q364" s="6"/>
      <c r="R364" s="6"/>
      <c r="S364" s="6"/>
    </row>
    <row r="365" spans="1:19" x14ac:dyDescent="0.25">
      <c r="A365" s="6" t="s">
        <v>279</v>
      </c>
      <c r="B365" s="6" t="s">
        <v>280</v>
      </c>
      <c r="C365" s="6" t="s">
        <v>12</v>
      </c>
      <c r="D365" s="6">
        <v>11318.11061777</v>
      </c>
      <c r="E365" s="6">
        <v>12.5924612227832</v>
      </c>
      <c r="F365" s="6">
        <v>43.054252387844301</v>
      </c>
      <c r="G365" s="6">
        <v>7.7528374243850697</v>
      </c>
      <c r="H365" s="6">
        <v>7347.5029302399998</v>
      </c>
      <c r="I365" s="6">
        <v>12.4409168533494</v>
      </c>
      <c r="J365" s="6">
        <v>27.950004754530902</v>
      </c>
      <c r="K365" s="6">
        <v>10.433159615119999</v>
      </c>
      <c r="L365" s="6">
        <v>6138.3254280800002</v>
      </c>
      <c r="M365" s="6">
        <v>13.1222140808599</v>
      </c>
      <c r="N365" s="6">
        <v>23.3502764855774</v>
      </c>
      <c r="O365" s="6">
        <v>12.202568731331899</v>
      </c>
      <c r="P365" s="6">
        <v>1484.0813472299999</v>
      </c>
      <c r="Q365" s="6">
        <v>21.3940579084991</v>
      </c>
      <c r="R365" s="6">
        <v>5.6454663720473404</v>
      </c>
      <c r="S365" s="6">
        <v>22.0157626028187</v>
      </c>
    </row>
    <row r="366" spans="1:19" x14ac:dyDescent="0.25">
      <c r="A366" s="6" t="s">
        <v>281</v>
      </c>
      <c r="B366" s="6" t="s">
        <v>282</v>
      </c>
      <c r="C366" s="6" t="s">
        <v>11</v>
      </c>
      <c r="D366" s="6"/>
      <c r="E366" s="6"/>
      <c r="F366" s="6"/>
      <c r="G366" s="6"/>
      <c r="H366" s="6"/>
      <c r="I366" s="6"/>
      <c r="J366" s="6"/>
      <c r="K366" s="6"/>
      <c r="L366" s="6">
        <v>94.127058869999999</v>
      </c>
      <c r="M366" s="6">
        <v>100</v>
      </c>
      <c r="N366" s="6">
        <v>49.281715944541503</v>
      </c>
      <c r="O366" s="6">
        <v>72.469784663155494</v>
      </c>
      <c r="P366" s="6">
        <v>96.870874270000002</v>
      </c>
      <c r="Q366" s="6">
        <v>100</v>
      </c>
      <c r="R366" s="6">
        <v>50.718284055458597</v>
      </c>
      <c r="S366" s="6">
        <v>70.417116999196594</v>
      </c>
    </row>
    <row r="367" spans="1:19" x14ac:dyDescent="0.25">
      <c r="A367" s="6" t="s">
        <v>281</v>
      </c>
      <c r="B367" s="6" t="s">
        <v>282</v>
      </c>
      <c r="C367" s="6" t="s">
        <v>12</v>
      </c>
      <c r="D367" s="6">
        <v>2556.9225068999999</v>
      </c>
      <c r="E367" s="6">
        <v>30.6265846557469</v>
      </c>
      <c r="F367" s="6">
        <v>17.1023525554914</v>
      </c>
      <c r="G367" s="6">
        <v>25.4214025323854</v>
      </c>
      <c r="H367" s="6">
        <v>4208.2938991399997</v>
      </c>
      <c r="I367" s="6">
        <v>19.573889305324901</v>
      </c>
      <c r="J367" s="6">
        <v>28.147793187316399</v>
      </c>
      <c r="K367" s="6">
        <v>15.0780626494077</v>
      </c>
      <c r="L367" s="6">
        <v>6108.6367255499999</v>
      </c>
      <c r="M367" s="6">
        <v>15.1996874207983</v>
      </c>
      <c r="N367" s="6">
        <v>40.858515904120999</v>
      </c>
      <c r="O367" s="6">
        <v>14.249388553138299</v>
      </c>
      <c r="P367" s="6">
        <v>2076.8532031300001</v>
      </c>
      <c r="Q367" s="6">
        <v>29.161977645698499</v>
      </c>
      <c r="R367" s="6">
        <v>13.8913383530712</v>
      </c>
      <c r="S367" s="6">
        <v>23.9381918313175</v>
      </c>
    </row>
    <row r="368" spans="1:19" x14ac:dyDescent="0.25">
      <c r="A368" s="6" t="s">
        <v>283</v>
      </c>
      <c r="B368" s="6" t="s">
        <v>284</v>
      </c>
      <c r="C368" s="6" t="s">
        <v>11</v>
      </c>
      <c r="D368" s="6">
        <v>287.05790762999999</v>
      </c>
      <c r="E368" s="6">
        <v>59.749070257422801</v>
      </c>
      <c r="F368" s="6">
        <v>45.297641508736902</v>
      </c>
      <c r="G368" s="6">
        <v>44.823167270840699</v>
      </c>
      <c r="H368" s="6">
        <v>146.90086898000001</v>
      </c>
      <c r="I368" s="6">
        <v>74.220630857814896</v>
      </c>
      <c r="J368" s="6">
        <v>23.180907836041602</v>
      </c>
      <c r="K368" s="6">
        <v>68.4683518987555</v>
      </c>
      <c r="L368" s="6"/>
      <c r="M368" s="6"/>
      <c r="N368" s="6"/>
      <c r="O368" s="6"/>
      <c r="P368" s="6">
        <v>199.75613231</v>
      </c>
      <c r="Q368" s="6">
        <v>76.647447194124297</v>
      </c>
      <c r="R368" s="6">
        <v>31.521450655221599</v>
      </c>
      <c r="S368" s="6">
        <v>62.303873052408598</v>
      </c>
    </row>
    <row r="369" spans="1:19" x14ac:dyDescent="0.25">
      <c r="A369" s="6" t="s">
        <v>283</v>
      </c>
      <c r="B369" s="6" t="s">
        <v>284</v>
      </c>
      <c r="C369" s="6" t="s">
        <v>12</v>
      </c>
      <c r="D369" s="6">
        <v>13860.133723540001</v>
      </c>
      <c r="E369" s="6">
        <v>9.3347542021662893</v>
      </c>
      <c r="F369" s="6">
        <v>51.814791220602103</v>
      </c>
      <c r="G369" s="6">
        <v>7.5163675032959896</v>
      </c>
      <c r="H369" s="6">
        <v>9202.2263223900009</v>
      </c>
      <c r="I369" s="6">
        <v>13.2604667445783</v>
      </c>
      <c r="J369" s="6">
        <v>34.401647572097502</v>
      </c>
      <c r="K369" s="6">
        <v>9.9319995798415501</v>
      </c>
      <c r="L369" s="6">
        <v>3177.0573697200002</v>
      </c>
      <c r="M369" s="6">
        <v>17.3192393351021</v>
      </c>
      <c r="N369" s="6">
        <v>11.8771266996024</v>
      </c>
      <c r="O369" s="6">
        <v>16.331646868273499</v>
      </c>
      <c r="P369" s="6">
        <v>509.95934923999999</v>
      </c>
      <c r="Q369" s="6">
        <v>41.187481544929902</v>
      </c>
      <c r="R369" s="6">
        <v>1.9064345076979501</v>
      </c>
      <c r="S369" s="6">
        <v>41.0156597449458</v>
      </c>
    </row>
    <row r="370" spans="1:19" x14ac:dyDescent="0.25">
      <c r="A370" s="6" t="s">
        <v>285</v>
      </c>
      <c r="B370" s="6" t="s">
        <v>286</v>
      </c>
      <c r="C370" s="6" t="s">
        <v>12</v>
      </c>
      <c r="D370" s="6">
        <v>979.79138477000004</v>
      </c>
      <c r="E370" s="6">
        <v>35.522879117787397</v>
      </c>
      <c r="F370" s="6">
        <v>11.237361759217199</v>
      </c>
      <c r="G370" s="6">
        <v>30.959335422911099</v>
      </c>
      <c r="H370" s="6">
        <v>2633.90563363</v>
      </c>
      <c r="I370" s="6">
        <v>16.7886163720793</v>
      </c>
      <c r="J370" s="6">
        <v>30.208624922425098</v>
      </c>
      <c r="K370" s="6">
        <v>13.95829642518</v>
      </c>
      <c r="L370" s="6">
        <v>3819.9414320599999</v>
      </c>
      <c r="M370" s="6">
        <v>11.634836919844</v>
      </c>
      <c r="N370" s="6">
        <v>43.811432145993997</v>
      </c>
      <c r="O370" s="6">
        <v>10.2439468639129</v>
      </c>
      <c r="P370" s="6">
        <v>1285.41327862</v>
      </c>
      <c r="Q370" s="6">
        <v>27.3872063702666</v>
      </c>
      <c r="R370" s="6">
        <v>14.7425811723637</v>
      </c>
      <c r="S370" s="6">
        <v>23.7541441149124</v>
      </c>
    </row>
    <row r="371" spans="1:19" x14ac:dyDescent="0.25">
      <c r="A371" s="6" t="s">
        <v>287</v>
      </c>
      <c r="B371" s="6" t="s">
        <v>288</v>
      </c>
      <c r="C371" s="6" t="s">
        <v>11</v>
      </c>
      <c r="D371" s="6"/>
      <c r="E371" s="6"/>
      <c r="F371" s="6"/>
      <c r="G371" s="6"/>
      <c r="H371" s="6">
        <v>43.355721709999997</v>
      </c>
      <c r="I371" s="6">
        <v>72.912634104662601</v>
      </c>
      <c r="J371" s="6">
        <v>65.484100485521694</v>
      </c>
      <c r="K371" s="6">
        <v>43.136979905489397</v>
      </c>
      <c r="L371" s="6"/>
      <c r="M371" s="6"/>
      <c r="N371" s="6"/>
      <c r="O371" s="6"/>
      <c r="P371" s="6">
        <v>22.852291210000001</v>
      </c>
      <c r="Q371" s="6">
        <v>100</v>
      </c>
      <c r="R371" s="6">
        <v>34.515899514478299</v>
      </c>
      <c r="S371" s="6">
        <v>81.840148062433997</v>
      </c>
    </row>
    <row r="372" spans="1:19" x14ac:dyDescent="0.25">
      <c r="A372" s="6" t="s">
        <v>287</v>
      </c>
      <c r="B372" s="6" t="s">
        <v>288</v>
      </c>
      <c r="C372" s="6" t="s">
        <v>12</v>
      </c>
      <c r="D372" s="6">
        <v>2972.9330554200001</v>
      </c>
      <c r="E372" s="6">
        <v>15.422889773034701</v>
      </c>
      <c r="F372" s="6">
        <v>39.610196437624602</v>
      </c>
      <c r="G372" s="6">
        <v>11.5903753425396</v>
      </c>
      <c r="H372" s="6">
        <v>3092.89159625</v>
      </c>
      <c r="I372" s="6">
        <v>11.588246618516999</v>
      </c>
      <c r="J372" s="6">
        <v>41.208477084403498</v>
      </c>
      <c r="K372" s="6">
        <v>10.7972039398501</v>
      </c>
      <c r="L372" s="6">
        <v>1347.1040404</v>
      </c>
      <c r="M372" s="6">
        <v>19.6400445365046</v>
      </c>
      <c r="N372" s="6">
        <v>17.9482869837523</v>
      </c>
      <c r="O372" s="6">
        <v>17.949161906929199</v>
      </c>
      <c r="P372" s="6">
        <v>92.54546053</v>
      </c>
      <c r="Q372" s="6">
        <v>57.007786509017599</v>
      </c>
      <c r="R372" s="6">
        <v>1.2330394942195799</v>
      </c>
      <c r="S372" s="6">
        <v>57.982047130244702</v>
      </c>
    </row>
    <row r="373" spans="1:19" x14ac:dyDescent="0.25">
      <c r="A373" s="6" t="s">
        <v>289</v>
      </c>
      <c r="B373" s="6" t="s">
        <v>290</v>
      </c>
      <c r="C373" s="6" t="s">
        <v>11</v>
      </c>
      <c r="D373" s="6">
        <v>37.978269529999999</v>
      </c>
      <c r="E373" s="6">
        <v>100</v>
      </c>
      <c r="F373" s="6">
        <v>40.616734195846497</v>
      </c>
      <c r="G373" s="6">
        <v>73.860188332700204</v>
      </c>
      <c r="H373" s="6">
        <v>55.525726499999998</v>
      </c>
      <c r="I373" s="6">
        <v>72.030504805503398</v>
      </c>
      <c r="J373" s="6">
        <v>59.383265804153503</v>
      </c>
      <c r="K373" s="6">
        <v>50.518603120588601</v>
      </c>
      <c r="L373" s="6"/>
      <c r="M373" s="6"/>
      <c r="N373" s="6"/>
      <c r="O373" s="6"/>
      <c r="P373" s="6"/>
      <c r="Q373" s="6"/>
      <c r="R373" s="6"/>
      <c r="S373" s="6"/>
    </row>
    <row r="374" spans="1:19" x14ac:dyDescent="0.25">
      <c r="A374" s="6" t="s">
        <v>289</v>
      </c>
      <c r="B374" s="6" t="s">
        <v>290</v>
      </c>
      <c r="C374" s="6" t="s">
        <v>12</v>
      </c>
      <c r="D374" s="6">
        <v>4780.3003810800001</v>
      </c>
      <c r="E374" s="6">
        <v>12.7055495990392</v>
      </c>
      <c r="F374" s="6">
        <v>52.282273715534302</v>
      </c>
      <c r="G374" s="6">
        <v>8.0498862990299909</v>
      </c>
      <c r="H374" s="6">
        <v>2509.3692086800002</v>
      </c>
      <c r="I374" s="6">
        <v>14.2641272432368</v>
      </c>
      <c r="J374" s="6">
        <v>27.445038462604099</v>
      </c>
      <c r="K374" s="6">
        <v>12.165297310800501</v>
      </c>
      <c r="L374" s="6">
        <v>1419.6151424699999</v>
      </c>
      <c r="M374" s="6">
        <v>19.434261901451801</v>
      </c>
      <c r="N374" s="6">
        <v>15.5263689585476</v>
      </c>
      <c r="O374" s="6">
        <v>19.428710732819301</v>
      </c>
      <c r="P374" s="6">
        <v>433.96792562000002</v>
      </c>
      <c r="Q374" s="6">
        <v>43.099193244343297</v>
      </c>
      <c r="R374" s="6">
        <v>4.7463188633140696</v>
      </c>
      <c r="S374" s="6">
        <v>42.6689244352998</v>
      </c>
    </row>
    <row r="375" spans="1:19" x14ac:dyDescent="0.25">
      <c r="A375" s="6" t="s">
        <v>293</v>
      </c>
      <c r="B375" s="6" t="s">
        <v>294</v>
      </c>
      <c r="C375" s="6" t="s">
        <v>11</v>
      </c>
      <c r="D375" s="6">
        <v>55.107495776</v>
      </c>
      <c r="E375" s="6">
        <v>27.130500631686299</v>
      </c>
      <c r="F375" s="6">
        <v>74.546043100770603</v>
      </c>
      <c r="G375" s="6">
        <v>14.377812314488001</v>
      </c>
      <c r="H375" s="6">
        <v>11.289966017999999</v>
      </c>
      <c r="I375" s="6">
        <v>56.780663221267297</v>
      </c>
      <c r="J375" s="6">
        <v>15.2723741395377</v>
      </c>
      <c r="K375" s="6">
        <v>49.528977084266302</v>
      </c>
      <c r="L375" s="6">
        <v>7.5266440120000002</v>
      </c>
      <c r="M375" s="6">
        <v>70.128687331827805</v>
      </c>
      <c r="N375" s="6">
        <v>10.1815827596918</v>
      </c>
      <c r="O375" s="6">
        <v>61.6616480775225</v>
      </c>
      <c r="P375" s="6"/>
      <c r="Q375" s="6"/>
      <c r="R375" s="6"/>
      <c r="S375" s="6"/>
    </row>
    <row r="376" spans="1:19" x14ac:dyDescent="0.25">
      <c r="A376" s="6" t="s">
        <v>293</v>
      </c>
      <c r="B376" s="6" t="s">
        <v>294</v>
      </c>
      <c r="C376" s="6" t="s">
        <v>12</v>
      </c>
      <c r="D376" s="6">
        <v>1455.8593350230001</v>
      </c>
      <c r="E376" s="6">
        <v>13.652739324840301</v>
      </c>
      <c r="F376" s="6">
        <v>66.011198881947706</v>
      </c>
      <c r="G376" s="6">
        <v>6.6467576718557897</v>
      </c>
      <c r="H376" s="6">
        <v>529.52172989999997</v>
      </c>
      <c r="I376" s="6">
        <v>16.800280755530999</v>
      </c>
      <c r="J376" s="6">
        <v>24.009437851487</v>
      </c>
      <c r="K376" s="6">
        <v>15.9783976794644</v>
      </c>
      <c r="L376" s="6">
        <v>212.56554360600001</v>
      </c>
      <c r="M376" s="6">
        <v>24.466363765712799</v>
      </c>
      <c r="N376" s="6">
        <v>9.6380921129329504</v>
      </c>
      <c r="O376" s="6">
        <v>24.852829780885699</v>
      </c>
      <c r="P376" s="6">
        <v>7.5266440120000002</v>
      </c>
      <c r="Q376" s="6">
        <v>70.128687331827805</v>
      </c>
      <c r="R376" s="6">
        <v>0.34127115363236898</v>
      </c>
      <c r="S376" s="6">
        <v>69.703800759740403</v>
      </c>
    </row>
    <row r="377" spans="1:19" x14ac:dyDescent="0.25">
      <c r="A377" s="6" t="s">
        <v>295</v>
      </c>
      <c r="B377" s="6" t="s">
        <v>296</v>
      </c>
      <c r="C377" s="6" t="s">
        <v>11</v>
      </c>
      <c r="D377" s="6">
        <v>61.191481690000003</v>
      </c>
      <c r="E377" s="6">
        <v>70.211162974056805</v>
      </c>
      <c r="F377" s="6">
        <v>15.970550601970499</v>
      </c>
      <c r="G377" s="6">
        <v>68.374314088912499</v>
      </c>
      <c r="H377" s="6">
        <v>164.20266566000001</v>
      </c>
      <c r="I377" s="6">
        <v>49.907566456877099</v>
      </c>
      <c r="J377" s="6">
        <v>42.855752279161401</v>
      </c>
      <c r="K377" s="6">
        <v>34.3674776677531</v>
      </c>
      <c r="L377" s="6">
        <v>157.75783791999999</v>
      </c>
      <c r="M377" s="6">
        <v>49.060338523256597</v>
      </c>
      <c r="N377" s="6">
        <v>41.173697118868098</v>
      </c>
      <c r="O377" s="6">
        <v>35.181432565235298</v>
      </c>
      <c r="P377" s="6"/>
      <c r="Q377" s="6"/>
      <c r="R377" s="6"/>
      <c r="S377" s="6"/>
    </row>
    <row r="378" spans="1:19" x14ac:dyDescent="0.25">
      <c r="A378" s="6" t="s">
        <v>295</v>
      </c>
      <c r="B378" s="6" t="s">
        <v>296</v>
      </c>
      <c r="C378" s="6" t="s">
        <v>12</v>
      </c>
      <c r="D378" s="6">
        <v>4069.46559901</v>
      </c>
      <c r="E378" s="6">
        <v>15.189739940155301</v>
      </c>
      <c r="F378" s="6">
        <v>38.516512812413403</v>
      </c>
      <c r="G378" s="6">
        <v>11.7071467906649</v>
      </c>
      <c r="H378" s="6">
        <v>3546.0706817099999</v>
      </c>
      <c r="I378" s="6">
        <v>13.2419805095643</v>
      </c>
      <c r="J378" s="6">
        <v>33.562705844972299</v>
      </c>
      <c r="K378" s="6">
        <v>10.9237127797737</v>
      </c>
      <c r="L378" s="6">
        <v>2689.27498074</v>
      </c>
      <c r="M378" s="6">
        <v>11.9681672086455</v>
      </c>
      <c r="N378" s="6">
        <v>25.453340673766601</v>
      </c>
      <c r="O378" s="6">
        <v>12.3224402506365</v>
      </c>
      <c r="P378" s="6">
        <v>260.6976641</v>
      </c>
      <c r="Q378" s="6">
        <v>47.125933151622398</v>
      </c>
      <c r="R378" s="6">
        <v>2.46744066884769</v>
      </c>
      <c r="S378" s="6">
        <v>46.177999142023801</v>
      </c>
    </row>
    <row r="379" spans="1:19" x14ac:dyDescent="0.25">
      <c r="A379" s="6" t="s">
        <v>297</v>
      </c>
      <c r="B379" s="6" t="s">
        <v>298</v>
      </c>
      <c r="C379" s="6" t="s">
        <v>11</v>
      </c>
      <c r="D379" s="6">
        <v>155.32104731999999</v>
      </c>
      <c r="E379" s="6">
        <v>59.284946843364501</v>
      </c>
      <c r="F379" s="6">
        <v>70.979705083932501</v>
      </c>
      <c r="G379" s="6">
        <v>17.445449102598801</v>
      </c>
      <c r="H379" s="6">
        <v>63.503540829999999</v>
      </c>
      <c r="I379" s="6">
        <v>71.344077513963796</v>
      </c>
      <c r="J379" s="6">
        <v>29.020294916067499</v>
      </c>
      <c r="K379" s="6">
        <v>42.6692022234975</v>
      </c>
      <c r="L379" s="6"/>
      <c r="M379" s="6"/>
      <c r="N379" s="6"/>
      <c r="O379" s="6"/>
      <c r="P379" s="6"/>
      <c r="Q379" s="6"/>
      <c r="R379" s="6"/>
      <c r="S379" s="6"/>
    </row>
    <row r="380" spans="1:19" x14ac:dyDescent="0.25">
      <c r="A380" s="6" t="s">
        <v>297</v>
      </c>
      <c r="B380" s="6" t="s">
        <v>298</v>
      </c>
      <c r="C380" s="6" t="s">
        <v>12</v>
      </c>
      <c r="D380" s="6">
        <v>7620.2064747200002</v>
      </c>
      <c r="E380" s="6">
        <v>9.0028364513776005</v>
      </c>
      <c r="F380" s="6">
        <v>47.995875276394202</v>
      </c>
      <c r="G380" s="6">
        <v>7.5163071563052704</v>
      </c>
      <c r="H380" s="6">
        <v>7268.9908206999999</v>
      </c>
      <c r="I380" s="6">
        <v>11.2292767881084</v>
      </c>
      <c r="J380" s="6">
        <v>45.7837432585304</v>
      </c>
      <c r="K380" s="6">
        <v>7.6244399069149296</v>
      </c>
      <c r="L380" s="6">
        <v>764.04750061000004</v>
      </c>
      <c r="M380" s="6">
        <v>26.706437030794302</v>
      </c>
      <c r="N380" s="6">
        <v>4.8123536634046102</v>
      </c>
      <c r="O380" s="6">
        <v>26.5701094387951</v>
      </c>
      <c r="P380" s="6">
        <v>223.54968023999999</v>
      </c>
      <c r="Q380" s="6">
        <v>69.500768369895496</v>
      </c>
      <c r="R380" s="6">
        <v>1.4080278016707</v>
      </c>
      <c r="S380" s="6">
        <v>69.825857531370303</v>
      </c>
    </row>
    <row r="381" spans="1:19" x14ac:dyDescent="0.25">
      <c r="A381" s="6" t="s">
        <v>299</v>
      </c>
      <c r="B381" s="6" t="s">
        <v>300</v>
      </c>
      <c r="C381" s="6" t="s">
        <v>11</v>
      </c>
      <c r="D381" s="6">
        <v>97.507176180000002</v>
      </c>
      <c r="E381" s="6">
        <v>65.403002106506605</v>
      </c>
      <c r="F381" s="6">
        <v>40.226747779227097</v>
      </c>
      <c r="G381" s="6">
        <v>45.827643967590497</v>
      </c>
      <c r="H381" s="6">
        <v>84.438725570000003</v>
      </c>
      <c r="I381" s="6">
        <v>49.023388997749699</v>
      </c>
      <c r="J381" s="6">
        <v>34.835336734943503</v>
      </c>
      <c r="K381" s="6">
        <v>44.814812715257901</v>
      </c>
      <c r="L381" s="6">
        <v>41.210191260000002</v>
      </c>
      <c r="M381" s="6">
        <v>70.542653689409306</v>
      </c>
      <c r="N381" s="6">
        <v>17.0013329756313</v>
      </c>
      <c r="O381" s="6">
        <v>67.931010167888203</v>
      </c>
      <c r="P381" s="6">
        <v>19.237790570000001</v>
      </c>
      <c r="Q381" s="6">
        <v>99.999999999999801</v>
      </c>
      <c r="R381" s="6">
        <v>7.9365825101980096</v>
      </c>
      <c r="S381" s="6">
        <v>98.838262020136796</v>
      </c>
    </row>
    <row r="382" spans="1:19" x14ac:dyDescent="0.25">
      <c r="A382" s="6" t="s">
        <v>299</v>
      </c>
      <c r="B382" s="6" t="s">
        <v>300</v>
      </c>
      <c r="C382" s="6" t="s">
        <v>12</v>
      </c>
      <c r="D382" s="6">
        <v>6474.5773301440004</v>
      </c>
      <c r="E382" s="6">
        <v>8.2672810661257294</v>
      </c>
      <c r="F382" s="6">
        <v>58.925424099630703</v>
      </c>
      <c r="G382" s="6">
        <v>5.5154076740401203</v>
      </c>
      <c r="H382" s="6">
        <v>3377.9274985900001</v>
      </c>
      <c r="I382" s="6">
        <v>10.807450838270499</v>
      </c>
      <c r="J382" s="6">
        <v>30.742672499332599</v>
      </c>
      <c r="K382" s="6">
        <v>9.9544314520168005</v>
      </c>
      <c r="L382" s="6">
        <v>927.93077363999998</v>
      </c>
      <c r="M382" s="6">
        <v>17.046608951217301</v>
      </c>
      <c r="N382" s="6">
        <v>8.4451403672738703</v>
      </c>
      <c r="O382" s="6">
        <v>17.475166157012701</v>
      </c>
      <c r="P382" s="6">
        <v>207.31277462</v>
      </c>
      <c r="Q382" s="6">
        <v>42.738597645309298</v>
      </c>
      <c r="R382" s="6">
        <v>1.88676303376285</v>
      </c>
      <c r="S382" s="6">
        <v>41.521425733310998</v>
      </c>
    </row>
    <row r="383" spans="1:19" x14ac:dyDescent="0.25">
      <c r="A383" s="6" t="s">
        <v>303</v>
      </c>
      <c r="B383" s="6" t="s">
        <v>304</v>
      </c>
      <c r="C383" s="6" t="s">
        <v>11</v>
      </c>
      <c r="D383" s="6">
        <v>11.34064474</v>
      </c>
      <c r="E383" s="6">
        <v>100</v>
      </c>
      <c r="F383" s="6">
        <v>35.231283132050699</v>
      </c>
      <c r="G383" s="6">
        <v>92.826340046632794</v>
      </c>
      <c r="H383" s="6"/>
      <c r="I383" s="6"/>
      <c r="J383" s="6"/>
      <c r="K383" s="6"/>
      <c r="L383" s="6"/>
      <c r="M383" s="6"/>
      <c r="N383" s="6"/>
      <c r="O383" s="6"/>
      <c r="P383" s="6">
        <v>20.848488700000001</v>
      </c>
      <c r="Q383" s="6">
        <v>100</v>
      </c>
      <c r="R383" s="6">
        <v>64.768716867949294</v>
      </c>
      <c r="S383" s="6">
        <v>50.493374370262998</v>
      </c>
    </row>
    <row r="384" spans="1:19" x14ac:dyDescent="0.25">
      <c r="A384" s="6" t="s">
        <v>303</v>
      </c>
      <c r="B384" s="6" t="s">
        <v>304</v>
      </c>
      <c r="C384" s="6" t="s">
        <v>12</v>
      </c>
      <c r="D384" s="6">
        <v>1002.5284083400001</v>
      </c>
      <c r="E384" s="6">
        <v>21.346948994611299</v>
      </c>
      <c r="F384" s="6">
        <v>45.5998355282291</v>
      </c>
      <c r="G384" s="6">
        <v>15.637931886476199</v>
      </c>
      <c r="H384" s="6">
        <v>665.83832789999997</v>
      </c>
      <c r="I384" s="6">
        <v>24.8458169488386</v>
      </c>
      <c r="J384" s="6">
        <v>30.2855440185531</v>
      </c>
      <c r="K384" s="6">
        <v>21.8000892052025</v>
      </c>
      <c r="L384" s="6">
        <v>399.42680689000002</v>
      </c>
      <c r="M384" s="6">
        <v>38.987567975686098</v>
      </c>
      <c r="N384" s="6">
        <v>18.167860928657799</v>
      </c>
      <c r="O384" s="6">
        <v>37.486687625978803</v>
      </c>
      <c r="P384" s="6">
        <v>130.74159789999999</v>
      </c>
      <c r="Q384" s="6">
        <v>56.181126327883703</v>
      </c>
      <c r="R384" s="6">
        <v>5.9467595245599902</v>
      </c>
      <c r="S384" s="6">
        <v>57.184828353935103</v>
      </c>
    </row>
    <row r="385" spans="1:19" x14ac:dyDescent="0.25">
      <c r="A385" s="6" t="s">
        <v>305</v>
      </c>
      <c r="B385" s="6" t="s">
        <v>306</v>
      </c>
      <c r="C385" s="6" t="s">
        <v>11</v>
      </c>
      <c r="D385" s="6">
        <v>65.377612850000006</v>
      </c>
      <c r="E385" s="6">
        <v>57.275643504730397</v>
      </c>
      <c r="F385" s="6">
        <v>25.637469022949901</v>
      </c>
      <c r="G385" s="6">
        <v>51.139521666323802</v>
      </c>
      <c r="H385" s="6">
        <v>71.105732810000006</v>
      </c>
      <c r="I385" s="6">
        <v>58.932188663698902</v>
      </c>
      <c r="J385" s="6">
        <v>27.883719560900602</v>
      </c>
      <c r="K385" s="6">
        <v>50.466516965032298</v>
      </c>
      <c r="L385" s="6">
        <v>118.52471614</v>
      </c>
      <c r="M385" s="6">
        <v>43.839472648929998</v>
      </c>
      <c r="N385" s="6">
        <v>46.478811416149497</v>
      </c>
      <c r="O385" s="6">
        <v>33.091889862193298</v>
      </c>
      <c r="P385" s="6"/>
      <c r="Q385" s="6"/>
      <c r="R385" s="6"/>
      <c r="S385" s="6"/>
    </row>
    <row r="386" spans="1:19" x14ac:dyDescent="0.25">
      <c r="A386" s="6" t="s">
        <v>305</v>
      </c>
      <c r="B386" s="6" t="s">
        <v>306</v>
      </c>
      <c r="C386" s="6" t="s">
        <v>12</v>
      </c>
      <c r="D386" s="6">
        <v>7223.9969723900003</v>
      </c>
      <c r="E386" s="6">
        <v>8.7894128101555093</v>
      </c>
      <c r="F386" s="6">
        <v>54.726699188497903</v>
      </c>
      <c r="G386" s="6">
        <v>7.1900976091310502</v>
      </c>
      <c r="H386" s="6">
        <v>4383.6603514300004</v>
      </c>
      <c r="I386" s="6">
        <v>12.5165721868454</v>
      </c>
      <c r="J386" s="6">
        <v>33.2092140008033</v>
      </c>
      <c r="K386" s="6">
        <v>11.320874530108499</v>
      </c>
      <c r="L386" s="6">
        <v>1466.0962521599999</v>
      </c>
      <c r="M386" s="6">
        <v>17.745742781659601</v>
      </c>
      <c r="N386" s="6">
        <v>11.1066780454089</v>
      </c>
      <c r="O386" s="6">
        <v>16.720624235974899</v>
      </c>
      <c r="P386" s="6">
        <v>126.3792285</v>
      </c>
      <c r="Q386" s="6">
        <v>40.604014758734102</v>
      </c>
      <c r="R386" s="6">
        <v>0.95740876528990704</v>
      </c>
      <c r="S386" s="6">
        <v>38.516379947127902</v>
      </c>
    </row>
    <row r="387" spans="1:19" x14ac:dyDescent="0.25">
      <c r="A387" s="6" t="s">
        <v>307</v>
      </c>
      <c r="B387" s="6" t="s">
        <v>308</v>
      </c>
      <c r="C387" s="6" t="s">
        <v>12</v>
      </c>
      <c r="D387" s="6">
        <v>2130.27688816</v>
      </c>
      <c r="E387" s="6">
        <v>28.803669253851101</v>
      </c>
      <c r="F387" s="6">
        <v>36.364649601064002</v>
      </c>
      <c r="G387" s="6">
        <v>19.008704856425499</v>
      </c>
      <c r="H387" s="6">
        <v>2672.4173575599998</v>
      </c>
      <c r="I387" s="6">
        <v>20.360707503662301</v>
      </c>
      <c r="J387" s="6">
        <v>45.619196892010699</v>
      </c>
      <c r="K387" s="6">
        <v>15.667647355367899</v>
      </c>
      <c r="L387" s="6">
        <v>764.56261089999998</v>
      </c>
      <c r="M387" s="6">
        <v>43.372164248397802</v>
      </c>
      <c r="N387" s="6">
        <v>13.0513791883025</v>
      </c>
      <c r="O387" s="6">
        <v>35.756850198850699</v>
      </c>
      <c r="P387" s="6">
        <v>290.84135559999999</v>
      </c>
      <c r="Q387" s="6">
        <v>69.3888666488712</v>
      </c>
      <c r="R387" s="6">
        <v>4.9647743186228004</v>
      </c>
      <c r="S387" s="6">
        <v>70.315576098836601</v>
      </c>
    </row>
    <row r="388" spans="1:19" x14ac:dyDescent="0.25">
      <c r="A388" s="6" t="s">
        <v>309</v>
      </c>
      <c r="B388" s="6" t="s">
        <v>310</v>
      </c>
      <c r="C388" s="6" t="s">
        <v>11</v>
      </c>
      <c r="D388" s="6">
        <v>182.34242226999999</v>
      </c>
      <c r="E388" s="6">
        <v>70.460799493271907</v>
      </c>
      <c r="F388" s="6">
        <v>32.948838974101001</v>
      </c>
      <c r="G388" s="6">
        <v>41.846830856652304</v>
      </c>
      <c r="H388" s="6"/>
      <c r="I388" s="6"/>
      <c r="J388" s="6"/>
      <c r="K388" s="6"/>
      <c r="L388" s="6">
        <v>215.76824210000001</v>
      </c>
      <c r="M388" s="6">
        <v>69.8867540220443</v>
      </c>
      <c r="N388" s="6">
        <v>38.9888045588797</v>
      </c>
      <c r="O388" s="6">
        <v>65.920427584131403</v>
      </c>
      <c r="P388" s="6">
        <v>155.30010197999999</v>
      </c>
      <c r="Q388" s="6">
        <v>100</v>
      </c>
      <c r="R388" s="6">
        <v>28.0623564670192</v>
      </c>
      <c r="S388" s="6">
        <v>62.486697722303298</v>
      </c>
    </row>
    <row r="389" spans="1:19" x14ac:dyDescent="0.25">
      <c r="A389" s="6" t="s">
        <v>309</v>
      </c>
      <c r="B389" s="6" t="s">
        <v>310</v>
      </c>
      <c r="C389" s="6" t="s">
        <v>12</v>
      </c>
      <c r="D389" s="6">
        <v>1316.54942026</v>
      </c>
      <c r="E389" s="6">
        <v>31.734011693434802</v>
      </c>
      <c r="F389" s="6">
        <v>18.027563479226199</v>
      </c>
      <c r="G389" s="6">
        <v>27.245920614139798</v>
      </c>
      <c r="H389" s="6">
        <v>2067.9173308700001</v>
      </c>
      <c r="I389" s="6">
        <v>25.7860462025142</v>
      </c>
      <c r="J389" s="6">
        <v>28.316074108854</v>
      </c>
      <c r="K389" s="6">
        <v>21.567980391490501</v>
      </c>
      <c r="L389" s="6">
        <v>2584.8167573199999</v>
      </c>
      <c r="M389" s="6">
        <v>19.297562825002299</v>
      </c>
      <c r="N389" s="6">
        <v>35.3939984763743</v>
      </c>
      <c r="O389" s="6">
        <v>17.361987685158098</v>
      </c>
      <c r="P389" s="6">
        <v>1333.69685147</v>
      </c>
      <c r="Q389" s="6">
        <v>46.5624876230574</v>
      </c>
      <c r="R389" s="6">
        <v>18.262363935545501</v>
      </c>
      <c r="S389" s="6">
        <v>43.747358681879803</v>
      </c>
    </row>
    <row r="390" spans="1:19" x14ac:dyDescent="0.25">
      <c r="A390" t="s">
        <v>966</v>
      </c>
    </row>
    <row r="391" spans="1:19" x14ac:dyDescent="0.25">
      <c r="A391" t="s">
        <v>967</v>
      </c>
    </row>
    <row r="392" spans="1:19" x14ac:dyDescent="0.25">
      <c r="A392" t="s">
        <v>968</v>
      </c>
    </row>
    <row r="393" spans="1:19" x14ac:dyDescent="0.25">
      <c r="A393" t="s">
        <v>971</v>
      </c>
    </row>
    <row r="394" spans="1:19" x14ac:dyDescent="0.25">
      <c r="A394" t="s">
        <v>972</v>
      </c>
    </row>
    <row r="397" spans="1:19" x14ac:dyDescent="0.25">
      <c r="L397" s="7" t="str">
        <f>HYPERLINK("#'Indice'!A1", "Ir al índice")</f>
        <v>Ir al índice</v>
      </c>
    </row>
    <row r="398" spans="1:19" ht="17.25" x14ac:dyDescent="0.3">
      <c r="A398" s="4" t="s">
        <v>854</v>
      </c>
    </row>
    <row r="399" spans="1:19" x14ac:dyDescent="0.25">
      <c r="A399" s="5" t="s">
        <v>14</v>
      </c>
      <c r="B399" s="5" t="s">
        <v>92</v>
      </c>
      <c r="C399" s="5" t="s">
        <v>7</v>
      </c>
      <c r="D399" s="5" t="s">
        <v>833</v>
      </c>
      <c r="E399" s="5" t="s">
        <v>834</v>
      </c>
      <c r="F399" s="5" t="s">
        <v>835</v>
      </c>
      <c r="G399" s="5" t="s">
        <v>836</v>
      </c>
      <c r="H399" s="5" t="s">
        <v>837</v>
      </c>
      <c r="I399" s="5" t="s">
        <v>838</v>
      </c>
      <c r="J399" s="5" t="s">
        <v>839</v>
      </c>
      <c r="K399" s="5" t="s">
        <v>840</v>
      </c>
      <c r="L399" s="5" t="s">
        <v>841</v>
      </c>
      <c r="M399" s="5" t="s">
        <v>842</v>
      </c>
      <c r="N399" s="5" t="s">
        <v>843</v>
      </c>
      <c r="O399" s="5" t="s">
        <v>844</v>
      </c>
      <c r="P399" s="5" t="s">
        <v>845</v>
      </c>
      <c r="Q399" s="5" t="s">
        <v>846</v>
      </c>
      <c r="R399" s="5" t="s">
        <v>847</v>
      </c>
      <c r="S399" s="5" t="s">
        <v>848</v>
      </c>
    </row>
    <row r="400" spans="1:19" x14ac:dyDescent="0.25">
      <c r="A400" s="6" t="s">
        <v>93</v>
      </c>
      <c r="B400" s="6" t="s">
        <v>94</v>
      </c>
      <c r="C400" s="6" t="s">
        <v>11</v>
      </c>
      <c r="D400" s="6">
        <v>1.1220488909999999</v>
      </c>
      <c r="E400" s="6"/>
      <c r="F400" s="6">
        <v>33.3333333333333</v>
      </c>
      <c r="G400" s="6"/>
      <c r="H400" s="6">
        <v>2.2440977819999999</v>
      </c>
      <c r="I400" s="6"/>
      <c r="J400" s="6">
        <v>66.6666666666667</v>
      </c>
      <c r="K400" s="6"/>
      <c r="L400" s="6"/>
      <c r="M400" s="6"/>
      <c r="N400" s="6"/>
      <c r="O400" s="6"/>
      <c r="P400" s="6"/>
      <c r="Q400" s="6"/>
      <c r="R400" s="6"/>
      <c r="S400" s="6"/>
    </row>
    <row r="401" spans="1:19" x14ac:dyDescent="0.25">
      <c r="A401" s="6" t="s">
        <v>93</v>
      </c>
      <c r="B401" s="6" t="s">
        <v>94</v>
      </c>
      <c r="C401" s="6" t="s">
        <v>12</v>
      </c>
      <c r="D401" s="6">
        <v>22.665387601999999</v>
      </c>
      <c r="E401" s="6"/>
      <c r="F401" s="6">
        <v>17.746242159985702</v>
      </c>
      <c r="G401" s="6"/>
      <c r="H401" s="6">
        <v>67.571735618999995</v>
      </c>
      <c r="I401" s="6"/>
      <c r="J401" s="6">
        <v>52.906414155453902</v>
      </c>
      <c r="K401" s="6"/>
      <c r="L401" s="6">
        <v>27.271595764000001</v>
      </c>
      <c r="M401" s="6"/>
      <c r="N401" s="6">
        <v>21.352749444023502</v>
      </c>
      <c r="O401" s="6"/>
      <c r="P401" s="6">
        <v>10.210644909999999</v>
      </c>
      <c r="Q401" s="6"/>
      <c r="R401" s="6">
        <v>7.9945942405368697</v>
      </c>
      <c r="S401" s="6"/>
    </row>
    <row r="402" spans="1:19" x14ac:dyDescent="0.25">
      <c r="A402" s="6" t="s">
        <v>95</v>
      </c>
      <c r="B402" s="6" t="s">
        <v>96</v>
      </c>
      <c r="C402" s="6" t="s">
        <v>11</v>
      </c>
      <c r="D402" s="6"/>
      <c r="E402" s="6"/>
      <c r="F402" s="6"/>
      <c r="G402" s="6"/>
      <c r="H402" s="6">
        <v>1.455017301</v>
      </c>
      <c r="I402" s="6"/>
      <c r="J402" s="6">
        <v>22.1072020158655</v>
      </c>
      <c r="K402" s="6"/>
      <c r="L402" s="6">
        <v>5.1266265449999997</v>
      </c>
      <c r="M402" s="6"/>
      <c r="N402" s="6">
        <v>77.892797984134504</v>
      </c>
      <c r="O402" s="6"/>
      <c r="P402" s="6"/>
      <c r="Q402" s="6"/>
      <c r="R402" s="6"/>
      <c r="S402" s="6"/>
    </row>
    <row r="403" spans="1:19" x14ac:dyDescent="0.25">
      <c r="A403" s="6" t="s">
        <v>95</v>
      </c>
      <c r="B403" s="6" t="s">
        <v>96</v>
      </c>
      <c r="C403" s="6" t="s">
        <v>12</v>
      </c>
      <c r="D403" s="6">
        <v>27.666923083</v>
      </c>
      <c r="E403" s="6"/>
      <c r="F403" s="6">
        <v>16.203583078494699</v>
      </c>
      <c r="G403" s="6"/>
      <c r="H403" s="6">
        <v>64.249801649000005</v>
      </c>
      <c r="I403" s="6"/>
      <c r="J403" s="6">
        <v>37.628940365836002</v>
      </c>
      <c r="K403" s="6"/>
      <c r="L403" s="6">
        <v>44.385025855999999</v>
      </c>
      <c r="M403" s="6"/>
      <c r="N403" s="6">
        <v>25.994811629080001</v>
      </c>
      <c r="O403" s="6"/>
      <c r="P403" s="6">
        <v>34.443960091999998</v>
      </c>
      <c r="Q403" s="6"/>
      <c r="R403" s="6">
        <v>20.172664926589299</v>
      </c>
      <c r="S403" s="6"/>
    </row>
    <row r="404" spans="1:19" x14ac:dyDescent="0.25">
      <c r="A404" s="6" t="s">
        <v>97</v>
      </c>
      <c r="B404" s="6" t="s">
        <v>98</v>
      </c>
      <c r="C404" s="6" t="s">
        <v>11</v>
      </c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>
        <v>1.0740740740000001</v>
      </c>
      <c r="Q404" s="6"/>
      <c r="R404" s="6">
        <v>100</v>
      </c>
      <c r="S404" s="6"/>
    </row>
    <row r="405" spans="1:19" x14ac:dyDescent="0.25">
      <c r="A405" s="6" t="s">
        <v>97</v>
      </c>
      <c r="B405" s="6" t="s">
        <v>98</v>
      </c>
      <c r="C405" s="6" t="s">
        <v>12</v>
      </c>
      <c r="D405" s="6">
        <v>63.501599312000003</v>
      </c>
      <c r="E405" s="6"/>
      <c r="F405" s="6">
        <v>23.893610639980501</v>
      </c>
      <c r="G405" s="6"/>
      <c r="H405" s="6">
        <v>84.426139219000007</v>
      </c>
      <c r="I405" s="6"/>
      <c r="J405" s="6">
        <v>31.766842413280301</v>
      </c>
      <c r="K405" s="6"/>
      <c r="L405" s="6">
        <v>80.187374417000001</v>
      </c>
      <c r="M405" s="6"/>
      <c r="N405" s="6">
        <v>30.171931468189999</v>
      </c>
      <c r="O405" s="6"/>
      <c r="P405" s="6">
        <v>37.653005018000002</v>
      </c>
      <c r="Q405" s="6"/>
      <c r="R405" s="6">
        <v>14.1676154785492</v>
      </c>
      <c r="S405" s="6"/>
    </row>
    <row r="406" spans="1:19" x14ac:dyDescent="0.25">
      <c r="A406" s="6" t="s">
        <v>99</v>
      </c>
      <c r="B406" s="6" t="s">
        <v>100</v>
      </c>
      <c r="C406" s="6" t="s">
        <v>12</v>
      </c>
      <c r="D406" s="6">
        <v>18</v>
      </c>
      <c r="E406" s="6"/>
      <c r="F406" s="6">
        <v>50</v>
      </c>
      <c r="G406" s="6"/>
      <c r="H406" s="6">
        <v>3</v>
      </c>
      <c r="I406" s="6"/>
      <c r="J406" s="6">
        <v>8.3333333333333304</v>
      </c>
      <c r="K406" s="6"/>
      <c r="L406" s="6">
        <v>15</v>
      </c>
      <c r="M406" s="6"/>
      <c r="N406" s="6">
        <v>41.6666666666667</v>
      </c>
      <c r="O406" s="6"/>
      <c r="P406" s="6"/>
      <c r="Q406" s="6"/>
      <c r="R406" s="6"/>
      <c r="S406" s="6"/>
    </row>
    <row r="407" spans="1:19" x14ac:dyDescent="0.25">
      <c r="A407" s="6" t="s">
        <v>101</v>
      </c>
      <c r="B407" s="6" t="s">
        <v>102</v>
      </c>
      <c r="C407" s="6" t="s">
        <v>11</v>
      </c>
      <c r="D407" s="6">
        <v>28.885590157999999</v>
      </c>
      <c r="E407" s="6"/>
      <c r="F407" s="6">
        <v>32.2765449870124</v>
      </c>
      <c r="G407" s="6"/>
      <c r="H407" s="6">
        <v>46.908575935999998</v>
      </c>
      <c r="I407" s="6"/>
      <c r="J407" s="6">
        <v>52.415296111084302</v>
      </c>
      <c r="K407" s="6"/>
      <c r="L407" s="6">
        <v>13.699892733</v>
      </c>
      <c r="M407" s="6"/>
      <c r="N407" s="6">
        <v>15.308158901903299</v>
      </c>
      <c r="O407" s="6"/>
      <c r="P407" s="6"/>
      <c r="Q407" s="6"/>
      <c r="R407" s="6"/>
      <c r="S407" s="6"/>
    </row>
    <row r="408" spans="1:19" x14ac:dyDescent="0.25">
      <c r="A408" s="6" t="s">
        <v>101</v>
      </c>
      <c r="B408" s="6" t="s">
        <v>102</v>
      </c>
      <c r="C408" s="6" t="s">
        <v>12</v>
      </c>
      <c r="D408" s="6">
        <v>576.62159134000001</v>
      </c>
      <c r="E408" s="6"/>
      <c r="F408" s="6">
        <v>29.915892837641501</v>
      </c>
      <c r="G408" s="6"/>
      <c r="H408" s="6">
        <v>824.40185386999997</v>
      </c>
      <c r="I408" s="6"/>
      <c r="J408" s="6">
        <v>42.771061448140898</v>
      </c>
      <c r="K408" s="6"/>
      <c r="L408" s="6">
        <v>456.69627894400003</v>
      </c>
      <c r="M408" s="6"/>
      <c r="N408" s="6">
        <v>23.694008593206501</v>
      </c>
      <c r="O408" s="6"/>
      <c r="P408" s="6">
        <v>69.756064281999997</v>
      </c>
      <c r="Q408" s="6"/>
      <c r="R408" s="6">
        <v>3.6190371210110901</v>
      </c>
      <c r="S408" s="6"/>
    </row>
    <row r="409" spans="1:19" x14ac:dyDescent="0.25">
      <c r="A409" s="6" t="s">
        <v>113</v>
      </c>
      <c r="B409" s="6" t="s">
        <v>114</v>
      </c>
      <c r="C409" s="6" t="s">
        <v>11</v>
      </c>
      <c r="D409" s="6">
        <v>3.7419938959999999</v>
      </c>
      <c r="E409" s="6"/>
      <c r="F409" s="6">
        <v>20.170573640887799</v>
      </c>
      <c r="G409" s="6"/>
      <c r="H409" s="6">
        <v>4.3944647269999999</v>
      </c>
      <c r="I409" s="6"/>
      <c r="J409" s="6">
        <v>23.687605285243201</v>
      </c>
      <c r="K409" s="6"/>
      <c r="L409" s="6">
        <v>6.2173651080000001</v>
      </c>
      <c r="M409" s="6"/>
      <c r="N409" s="6">
        <v>33.513635844584101</v>
      </c>
      <c r="O409" s="6"/>
      <c r="P409" s="6">
        <v>4.1979237930000002</v>
      </c>
      <c r="Q409" s="6"/>
      <c r="R409" s="6">
        <v>22.628185229284899</v>
      </c>
      <c r="S409" s="6"/>
    </row>
    <row r="410" spans="1:19" x14ac:dyDescent="0.25">
      <c r="A410" s="6" t="s">
        <v>113</v>
      </c>
      <c r="B410" s="6" t="s">
        <v>114</v>
      </c>
      <c r="C410" s="6" t="s">
        <v>12</v>
      </c>
      <c r="D410" s="6">
        <v>169.016021099</v>
      </c>
      <c r="E410" s="6"/>
      <c r="F410" s="6">
        <v>23.041420129442201</v>
      </c>
      <c r="G410" s="6"/>
      <c r="H410" s="6">
        <v>343.90948608899998</v>
      </c>
      <c r="I410" s="6"/>
      <c r="J410" s="6">
        <v>46.884093614034903</v>
      </c>
      <c r="K410" s="6"/>
      <c r="L410" s="6">
        <v>189.952527686</v>
      </c>
      <c r="M410" s="6"/>
      <c r="N410" s="6">
        <v>25.8956279209707</v>
      </c>
      <c r="O410" s="6"/>
      <c r="P410" s="6">
        <v>30.653232510999999</v>
      </c>
      <c r="Q410" s="6"/>
      <c r="R410" s="6">
        <v>4.1788583355522304</v>
      </c>
      <c r="S410" s="6"/>
    </row>
    <row r="411" spans="1:19" x14ac:dyDescent="0.25">
      <c r="A411" s="6" t="s">
        <v>129</v>
      </c>
      <c r="B411" s="6" t="s">
        <v>130</v>
      </c>
      <c r="C411" s="6" t="s">
        <v>11</v>
      </c>
      <c r="D411" s="6"/>
      <c r="E411" s="6"/>
      <c r="F411" s="6"/>
      <c r="G411" s="6"/>
      <c r="H411" s="6">
        <v>9.5643725140000004</v>
      </c>
      <c r="I411" s="6"/>
      <c r="J411" s="6">
        <v>44.321936131515898</v>
      </c>
      <c r="K411" s="6"/>
      <c r="L411" s="6">
        <v>12.014947680000001</v>
      </c>
      <c r="M411" s="6"/>
      <c r="N411" s="6">
        <v>55.678063868484102</v>
      </c>
      <c r="O411" s="6"/>
      <c r="P411" s="6"/>
      <c r="Q411" s="6"/>
      <c r="R411" s="6"/>
      <c r="S411" s="6"/>
    </row>
    <row r="412" spans="1:19" x14ac:dyDescent="0.25">
      <c r="A412" s="6" t="s">
        <v>129</v>
      </c>
      <c r="B412" s="6" t="s">
        <v>130</v>
      </c>
      <c r="C412" s="6" t="s">
        <v>12</v>
      </c>
      <c r="D412" s="6">
        <v>1297.9842632039999</v>
      </c>
      <c r="E412" s="6"/>
      <c r="F412" s="6">
        <v>62.1209231483476</v>
      </c>
      <c r="G412" s="6"/>
      <c r="H412" s="6">
        <v>488.69186594500002</v>
      </c>
      <c r="I412" s="6"/>
      <c r="J412" s="6">
        <v>23.388565415003502</v>
      </c>
      <c r="K412" s="6"/>
      <c r="L412" s="6">
        <v>252.721336393</v>
      </c>
      <c r="M412" s="6"/>
      <c r="N412" s="6">
        <v>12.0951256198318</v>
      </c>
      <c r="O412" s="6"/>
      <c r="P412" s="6">
        <v>50.050336295000001</v>
      </c>
      <c r="Q412" s="6"/>
      <c r="R412" s="6">
        <v>2.3953858168170901</v>
      </c>
      <c r="S412" s="6"/>
    </row>
    <row r="413" spans="1:19" x14ac:dyDescent="0.25">
      <c r="A413" s="6" t="s">
        <v>131</v>
      </c>
      <c r="B413" s="6" t="s">
        <v>132</v>
      </c>
      <c r="C413" s="6" t="s">
        <v>11</v>
      </c>
      <c r="D413" s="6">
        <v>17.372959006999999</v>
      </c>
      <c r="E413" s="6"/>
      <c r="F413" s="6">
        <v>34.214554145100799</v>
      </c>
      <c r="G413" s="6"/>
      <c r="H413" s="6">
        <v>16.088502649999999</v>
      </c>
      <c r="I413" s="6"/>
      <c r="J413" s="6">
        <v>31.684927409903398</v>
      </c>
      <c r="K413" s="6"/>
      <c r="L413" s="6">
        <v>14.701101764000001</v>
      </c>
      <c r="M413" s="6"/>
      <c r="N413" s="6">
        <v>28.952560245744401</v>
      </c>
      <c r="O413" s="6"/>
      <c r="P413" s="6">
        <v>2.613953886</v>
      </c>
      <c r="Q413" s="6"/>
      <c r="R413" s="6">
        <v>5.1479581992513799</v>
      </c>
      <c r="S413" s="6"/>
    </row>
    <row r="414" spans="1:19" x14ac:dyDescent="0.25">
      <c r="A414" s="6" t="s">
        <v>131</v>
      </c>
      <c r="B414" s="6" t="s">
        <v>132</v>
      </c>
      <c r="C414" s="6" t="s">
        <v>12</v>
      </c>
      <c r="D414" s="6">
        <v>346.50148527099998</v>
      </c>
      <c r="E414" s="6"/>
      <c r="F414" s="6">
        <v>39.683790921807201</v>
      </c>
      <c r="G414" s="6"/>
      <c r="H414" s="6">
        <v>283.81072066799999</v>
      </c>
      <c r="I414" s="6"/>
      <c r="J414" s="6">
        <v>32.504002952679201</v>
      </c>
      <c r="K414" s="6"/>
      <c r="L414" s="6">
        <v>192.25546140599999</v>
      </c>
      <c r="M414" s="6"/>
      <c r="N414" s="6">
        <v>22.018449727695302</v>
      </c>
      <c r="O414" s="6"/>
      <c r="P414" s="6">
        <v>50.588543848999997</v>
      </c>
      <c r="Q414" s="6"/>
      <c r="R414" s="6">
        <v>5.79375639781827</v>
      </c>
      <c r="S414" s="6"/>
    </row>
    <row r="415" spans="1:19" x14ac:dyDescent="0.25">
      <c r="A415" t="s">
        <v>966</v>
      </c>
    </row>
    <row r="416" spans="1:19" x14ac:dyDescent="0.25">
      <c r="A416" t="s">
        <v>967</v>
      </c>
    </row>
    <row r="417" spans="1:19" x14ac:dyDescent="0.25">
      <c r="A417" t="s">
        <v>968</v>
      </c>
    </row>
    <row r="418" spans="1:19" x14ac:dyDescent="0.25">
      <c r="A418" t="s">
        <v>971</v>
      </c>
    </row>
    <row r="419" spans="1:19" x14ac:dyDescent="0.25">
      <c r="A419" t="s">
        <v>972</v>
      </c>
    </row>
    <row r="422" spans="1:19" x14ac:dyDescent="0.25">
      <c r="L422" s="7" t="str">
        <f>HYPERLINK("#'Indice'!A1", "Ir al índice")</f>
        <v>Ir al índice</v>
      </c>
    </row>
    <row r="423" spans="1:19" ht="17.25" x14ac:dyDescent="0.3">
      <c r="A423" s="8" t="s">
        <v>855</v>
      </c>
    </row>
    <row r="424" spans="1:19" x14ac:dyDescent="0.25">
      <c r="A424" s="5" t="s">
        <v>14</v>
      </c>
      <c r="B424" s="5" t="s">
        <v>6</v>
      </c>
      <c r="C424" s="5" t="s">
        <v>7</v>
      </c>
      <c r="D424" s="5" t="s">
        <v>833</v>
      </c>
      <c r="E424" s="5" t="s">
        <v>834</v>
      </c>
      <c r="F424" s="5" t="s">
        <v>835</v>
      </c>
      <c r="G424" s="5" t="s">
        <v>836</v>
      </c>
      <c r="H424" s="5" t="s">
        <v>837</v>
      </c>
      <c r="I424" s="5" t="s">
        <v>838</v>
      </c>
      <c r="J424" s="5" t="s">
        <v>839</v>
      </c>
      <c r="K424" s="5" t="s">
        <v>840</v>
      </c>
      <c r="L424" s="5" t="s">
        <v>841</v>
      </c>
      <c r="M424" s="5" t="s">
        <v>842</v>
      </c>
      <c r="N424" s="5" t="s">
        <v>843</v>
      </c>
      <c r="O424" s="5" t="s">
        <v>844</v>
      </c>
      <c r="P424" s="5" t="s">
        <v>845</v>
      </c>
      <c r="Q424" s="5" t="s">
        <v>846</v>
      </c>
      <c r="R424" s="5" t="s">
        <v>847</v>
      </c>
      <c r="S424" s="5" t="s">
        <v>848</v>
      </c>
    </row>
    <row r="425" spans="1:19" x14ac:dyDescent="0.25">
      <c r="A425" s="6" t="s">
        <v>10</v>
      </c>
      <c r="B425" s="6" t="s">
        <v>15</v>
      </c>
      <c r="C425" s="6" t="s">
        <v>11</v>
      </c>
      <c r="D425" s="6">
        <v>51.122591952000001</v>
      </c>
      <c r="E425" s="6"/>
      <c r="F425" s="6">
        <v>26.706537962493002</v>
      </c>
      <c r="G425" s="6"/>
      <c r="H425" s="6">
        <v>80.655030909999994</v>
      </c>
      <c r="I425" s="6"/>
      <c r="J425" s="6">
        <v>42.134339489015197</v>
      </c>
      <c r="K425" s="6"/>
      <c r="L425" s="6">
        <v>51.759933830000001</v>
      </c>
      <c r="M425" s="6"/>
      <c r="N425" s="6">
        <v>27.039486555472699</v>
      </c>
      <c r="O425" s="6"/>
      <c r="P425" s="6">
        <v>7.8859517529999996</v>
      </c>
      <c r="Q425" s="6"/>
      <c r="R425" s="6">
        <v>4.1196359930190098</v>
      </c>
      <c r="S425" s="6"/>
    </row>
    <row r="426" spans="1:19" x14ac:dyDescent="0.25">
      <c r="A426" s="6" t="s">
        <v>10</v>
      </c>
      <c r="B426" s="6" t="s">
        <v>15</v>
      </c>
      <c r="C426" s="6" t="s">
        <v>12</v>
      </c>
      <c r="D426" s="6">
        <v>2521.9572709109998</v>
      </c>
      <c r="E426" s="6"/>
      <c r="F426" s="6">
        <v>40.520892956060997</v>
      </c>
      <c r="G426" s="6"/>
      <c r="H426" s="6">
        <v>2160.0616030589999</v>
      </c>
      <c r="I426" s="6"/>
      <c r="J426" s="6">
        <v>34.706228374929502</v>
      </c>
      <c r="K426" s="6"/>
      <c r="L426" s="6">
        <v>1258.469600466</v>
      </c>
      <c r="M426" s="6"/>
      <c r="N426" s="6">
        <v>20.220133210472301</v>
      </c>
      <c r="O426" s="6"/>
      <c r="P426" s="6">
        <v>283.35578695700002</v>
      </c>
      <c r="Q426" s="6"/>
      <c r="R426" s="6">
        <v>4.5527454585372302</v>
      </c>
      <c r="S426" s="6"/>
    </row>
    <row r="427" spans="1:19" x14ac:dyDescent="0.25">
      <c r="A427" t="s">
        <v>966</v>
      </c>
    </row>
    <row r="428" spans="1:19" x14ac:dyDescent="0.25">
      <c r="A428" t="s">
        <v>967</v>
      </c>
    </row>
    <row r="429" spans="1:19" x14ac:dyDescent="0.25">
      <c r="A429" t="s">
        <v>968</v>
      </c>
    </row>
    <row r="430" spans="1:19" x14ac:dyDescent="0.25">
      <c r="A430" t="s">
        <v>971</v>
      </c>
    </row>
    <row r="431" spans="1:19" x14ac:dyDescent="0.25">
      <c r="A43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S38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872</v>
      </c>
    </row>
    <row r="7" spans="1:19" ht="21" x14ac:dyDescent="0.35">
      <c r="A7" s="2" t="s">
        <v>856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916</v>
      </c>
    </row>
    <row r="12" spans="1:19" x14ac:dyDescent="0.25">
      <c r="A12" s="3" t="s">
        <v>918</v>
      </c>
    </row>
    <row r="13" spans="1:19" x14ac:dyDescent="0.25">
      <c r="A13" s="3" t="s">
        <v>970</v>
      </c>
    </row>
    <row r="15" spans="1:19" ht="17.25" x14ac:dyDescent="0.3">
      <c r="A15" s="4" t="s">
        <v>964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833</v>
      </c>
      <c r="E16" s="5" t="s">
        <v>834</v>
      </c>
      <c r="F16" s="5" t="s">
        <v>835</v>
      </c>
      <c r="G16" s="5" t="s">
        <v>836</v>
      </c>
      <c r="H16" s="5" t="s">
        <v>837</v>
      </c>
      <c r="I16" s="5" t="s">
        <v>838</v>
      </c>
      <c r="J16" s="5" t="s">
        <v>839</v>
      </c>
      <c r="K16" s="5" t="s">
        <v>840</v>
      </c>
      <c r="L16" s="5" t="s">
        <v>841</v>
      </c>
      <c r="M16" s="5" t="s">
        <v>842</v>
      </c>
      <c r="N16" s="5" t="s">
        <v>843</v>
      </c>
      <c r="O16" s="5" t="s">
        <v>844</v>
      </c>
      <c r="P16" s="5" t="s">
        <v>845</v>
      </c>
      <c r="Q16" s="5" t="s">
        <v>846</v>
      </c>
      <c r="R16" s="5" t="s">
        <v>847</v>
      </c>
      <c r="S16" s="5" t="s">
        <v>848</v>
      </c>
    </row>
    <row r="17" spans="1:19" x14ac:dyDescent="0.25">
      <c r="A17" s="6" t="s">
        <v>10</v>
      </c>
      <c r="B17" s="6" t="s">
        <v>15</v>
      </c>
      <c r="C17" s="6" t="s">
        <v>11</v>
      </c>
      <c r="D17" s="6">
        <v>1256.5518804620001</v>
      </c>
      <c r="E17" s="6">
        <v>18.976212635756902</v>
      </c>
      <c r="F17" s="6">
        <v>14.179212889029399</v>
      </c>
      <c r="G17" s="6">
        <v>17.789687118109399</v>
      </c>
      <c r="H17" s="6">
        <v>1720.029000111</v>
      </c>
      <c r="I17" s="6">
        <v>18.026530329485698</v>
      </c>
      <c r="J17" s="6">
        <v>19.409192526862601</v>
      </c>
      <c r="K17" s="6">
        <v>16.034170930895598</v>
      </c>
      <c r="L17" s="6">
        <v>3978.3182862389999</v>
      </c>
      <c r="M17" s="6">
        <v>11.289703194100699</v>
      </c>
      <c r="N17" s="6">
        <v>44.892234692419699</v>
      </c>
      <c r="O17" s="6">
        <v>8.4650770742967207</v>
      </c>
      <c r="P17" s="6">
        <v>1907.0305488649999</v>
      </c>
      <c r="Q17" s="6">
        <v>16.570734220923502</v>
      </c>
      <c r="R17" s="6">
        <v>21.5193598916883</v>
      </c>
      <c r="S17" s="6">
        <v>14.733405529385299</v>
      </c>
    </row>
    <row r="18" spans="1:19" x14ac:dyDescent="0.25">
      <c r="A18" s="6" t="s">
        <v>10</v>
      </c>
      <c r="B18" s="6" t="s">
        <v>15</v>
      </c>
      <c r="C18" s="6" t="s">
        <v>12</v>
      </c>
      <c r="D18" s="6">
        <v>53149.339177383001</v>
      </c>
      <c r="E18" s="6">
        <v>3.3760746924414402</v>
      </c>
      <c r="F18" s="6">
        <v>10.7160158033527</v>
      </c>
      <c r="G18" s="6">
        <v>3.1893596001021001</v>
      </c>
      <c r="H18" s="6">
        <v>112697.750171241</v>
      </c>
      <c r="I18" s="6">
        <v>2.1994684077677702</v>
      </c>
      <c r="J18" s="6">
        <v>22.722218009273401</v>
      </c>
      <c r="K18" s="6">
        <v>1.9651360211434199</v>
      </c>
      <c r="L18" s="6">
        <v>249053.33240717201</v>
      </c>
      <c r="M18" s="6">
        <v>1.5467496585365099</v>
      </c>
      <c r="N18" s="6">
        <v>50.214348612044603</v>
      </c>
      <c r="O18" s="6">
        <v>1.1072452202726</v>
      </c>
      <c r="P18" s="6">
        <v>81079.988806441004</v>
      </c>
      <c r="Q18" s="6">
        <v>2.8085735829316398</v>
      </c>
      <c r="R18" s="6">
        <v>16.347417575329199</v>
      </c>
      <c r="S18" s="6">
        <v>2.6033833436611999</v>
      </c>
    </row>
    <row r="19" spans="1:19" x14ac:dyDescent="0.25">
      <c r="A19" s="6" t="s">
        <v>10</v>
      </c>
      <c r="B19" s="6" t="s">
        <v>920</v>
      </c>
      <c r="C19" s="6" t="s">
        <v>11</v>
      </c>
      <c r="D19" s="6"/>
      <c r="E19" s="6"/>
      <c r="F19" s="6"/>
      <c r="G19" s="6"/>
      <c r="H19" s="6">
        <v>2.6208467400000002</v>
      </c>
      <c r="I19" s="6"/>
      <c r="J19" s="6">
        <v>7.73406130511332</v>
      </c>
      <c r="K19" s="6"/>
      <c r="L19" s="6">
        <v>7.9105402429999998</v>
      </c>
      <c r="M19" s="6"/>
      <c r="N19" s="6">
        <v>23.343830931498101</v>
      </c>
      <c r="O19" s="6"/>
      <c r="P19" s="6">
        <v>23.355682650999999</v>
      </c>
      <c r="Q19" s="6"/>
      <c r="R19" s="6">
        <v>68.922107763388595</v>
      </c>
      <c r="S19" s="6"/>
    </row>
    <row r="20" spans="1:19" x14ac:dyDescent="0.25">
      <c r="A20" s="6" t="s">
        <v>10</v>
      </c>
      <c r="B20" s="6" t="s">
        <v>920</v>
      </c>
      <c r="C20" s="6" t="s">
        <v>12</v>
      </c>
      <c r="D20" s="6">
        <v>27.300297502999999</v>
      </c>
      <c r="E20" s="6"/>
      <c r="F20" s="6">
        <v>3.8832242422557499</v>
      </c>
      <c r="G20" s="6"/>
      <c r="H20" s="6">
        <v>49.33168457</v>
      </c>
      <c r="I20" s="6"/>
      <c r="J20" s="6">
        <v>7.01699288853857</v>
      </c>
      <c r="K20" s="6"/>
      <c r="L20" s="6">
        <v>183.76596891200001</v>
      </c>
      <c r="M20" s="6"/>
      <c r="N20" s="6">
        <v>26.139072854509301</v>
      </c>
      <c r="O20" s="6"/>
      <c r="P20" s="6">
        <v>442.63375153499999</v>
      </c>
      <c r="Q20" s="6"/>
      <c r="R20" s="6">
        <v>62.960710014696403</v>
      </c>
      <c r="S20" s="6"/>
    </row>
    <row r="21" spans="1:19" x14ac:dyDescent="0.25">
      <c r="A21" s="6" t="s">
        <v>10</v>
      </c>
      <c r="B21" s="6" t="s">
        <v>921</v>
      </c>
      <c r="C21" s="6" t="s">
        <v>11</v>
      </c>
      <c r="D21" s="6">
        <v>1256.5518804620001</v>
      </c>
      <c r="E21" s="6">
        <v>18.976212635756902</v>
      </c>
      <c r="F21" s="6">
        <v>14.2336408062689</v>
      </c>
      <c r="G21" s="6">
        <v>17.790323246775198</v>
      </c>
      <c r="H21" s="6">
        <v>1717.408153371</v>
      </c>
      <c r="I21" s="6">
        <v>18.053394704302502</v>
      </c>
      <c r="J21" s="6">
        <v>19.454008348507401</v>
      </c>
      <c r="K21" s="6">
        <v>16.056600292591799</v>
      </c>
      <c r="L21" s="6">
        <v>3970.4077459959999</v>
      </c>
      <c r="M21" s="6">
        <v>11.3114553269145</v>
      </c>
      <c r="N21" s="6">
        <v>44.9749497729903</v>
      </c>
      <c r="O21" s="6">
        <v>8.4805238441969095</v>
      </c>
      <c r="P21" s="6">
        <v>1883.6748662140001</v>
      </c>
      <c r="Q21" s="6">
        <v>16.7611264422322</v>
      </c>
      <c r="R21" s="6">
        <v>21.337401072233401</v>
      </c>
      <c r="S21" s="6">
        <v>14.9058210361829</v>
      </c>
    </row>
    <row r="22" spans="1:19" x14ac:dyDescent="0.25">
      <c r="A22" s="6" t="s">
        <v>10</v>
      </c>
      <c r="B22" s="6" t="s">
        <v>921</v>
      </c>
      <c r="C22" s="6" t="s">
        <v>12</v>
      </c>
      <c r="D22" s="6">
        <v>53122.038879879998</v>
      </c>
      <c r="E22" s="6">
        <v>3.3777742447964099</v>
      </c>
      <c r="F22" s="6">
        <v>10.725714750426</v>
      </c>
      <c r="G22" s="6">
        <v>3.1908602103150301</v>
      </c>
      <c r="H22" s="6">
        <v>112648.418486671</v>
      </c>
      <c r="I22" s="6">
        <v>2.2003802525799898</v>
      </c>
      <c r="J22" s="6">
        <v>22.7445111153719</v>
      </c>
      <c r="K22" s="6">
        <v>1.96593087713485</v>
      </c>
      <c r="L22" s="6">
        <v>248869.56643825999</v>
      </c>
      <c r="M22" s="6">
        <v>1.5477489749948099</v>
      </c>
      <c r="N22" s="6">
        <v>50.2485227593546</v>
      </c>
      <c r="O22" s="6">
        <v>1.1078527316464699</v>
      </c>
      <c r="P22" s="6">
        <v>80637.355054906002</v>
      </c>
      <c r="Q22" s="6">
        <v>2.8211436971802999</v>
      </c>
      <c r="R22" s="6">
        <v>16.2812513748474</v>
      </c>
      <c r="S22" s="6">
        <v>2.6156721186379901</v>
      </c>
    </row>
    <row r="23" spans="1:19" x14ac:dyDescent="0.25">
      <c r="A23" t="s">
        <v>966</v>
      </c>
    </row>
    <row r="24" spans="1:19" x14ac:dyDescent="0.25">
      <c r="A24" t="s">
        <v>967</v>
      </c>
    </row>
    <row r="25" spans="1:19" x14ac:dyDescent="0.25">
      <c r="A25" t="s">
        <v>968</v>
      </c>
    </row>
    <row r="26" spans="1:19" x14ac:dyDescent="0.25">
      <c r="A26" t="s">
        <v>971</v>
      </c>
    </row>
    <row r="27" spans="1:19" x14ac:dyDescent="0.25">
      <c r="A27" t="s">
        <v>972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857</v>
      </c>
    </row>
    <row r="32" spans="1:19" x14ac:dyDescent="0.25">
      <c r="A32" s="5" t="s">
        <v>14</v>
      </c>
      <c r="B32" s="5" t="s">
        <v>6</v>
      </c>
      <c r="C32" s="5" t="s">
        <v>7</v>
      </c>
      <c r="D32" s="5" t="s">
        <v>833</v>
      </c>
      <c r="E32" s="5" t="s">
        <v>834</v>
      </c>
      <c r="F32" s="5" t="s">
        <v>835</v>
      </c>
      <c r="G32" s="5" t="s">
        <v>836</v>
      </c>
      <c r="H32" s="5" t="s">
        <v>837</v>
      </c>
      <c r="I32" s="5" t="s">
        <v>838</v>
      </c>
      <c r="J32" s="5" t="s">
        <v>839</v>
      </c>
      <c r="K32" s="5" t="s">
        <v>840</v>
      </c>
      <c r="L32" s="5" t="s">
        <v>841</v>
      </c>
      <c r="M32" s="5" t="s">
        <v>842</v>
      </c>
      <c r="N32" s="5" t="s">
        <v>843</v>
      </c>
      <c r="O32" s="5" t="s">
        <v>844</v>
      </c>
      <c r="P32" s="5" t="s">
        <v>845</v>
      </c>
      <c r="Q32" s="5" t="s">
        <v>846</v>
      </c>
      <c r="R32" s="5" t="s">
        <v>847</v>
      </c>
      <c r="S32" s="5" t="s">
        <v>848</v>
      </c>
    </row>
    <row r="33" spans="1:19" x14ac:dyDescent="0.25">
      <c r="A33" s="6" t="s">
        <v>10</v>
      </c>
      <c r="B33" s="6" t="s">
        <v>15</v>
      </c>
      <c r="C33" s="6" t="s">
        <v>11</v>
      </c>
      <c r="D33" s="6">
        <v>1256.5518804620001</v>
      </c>
      <c r="E33" s="6">
        <v>18.976212635756902</v>
      </c>
      <c r="F33" s="6">
        <v>14.179212889029399</v>
      </c>
      <c r="G33" s="6">
        <v>17.789687118109399</v>
      </c>
      <c r="H33" s="6">
        <v>1720.029000111</v>
      </c>
      <c r="I33" s="6">
        <v>18.026530329485698</v>
      </c>
      <c r="J33" s="6">
        <v>19.409192526862601</v>
      </c>
      <c r="K33" s="6">
        <v>16.034170930895598</v>
      </c>
      <c r="L33" s="6">
        <v>3978.3182862389999</v>
      </c>
      <c r="M33" s="6">
        <v>11.289703194100699</v>
      </c>
      <c r="N33" s="6">
        <v>44.892234692419699</v>
      </c>
      <c r="O33" s="6">
        <v>8.4650770742967207</v>
      </c>
      <c r="P33" s="6">
        <v>1907.0305488649999</v>
      </c>
      <c r="Q33" s="6">
        <v>16.570734220923502</v>
      </c>
      <c r="R33" s="6">
        <v>21.5193598916883</v>
      </c>
      <c r="S33" s="6">
        <v>14.733405529385299</v>
      </c>
    </row>
    <row r="34" spans="1:19" x14ac:dyDescent="0.25">
      <c r="A34" s="6" t="s">
        <v>10</v>
      </c>
      <c r="B34" s="6" t="s">
        <v>15</v>
      </c>
      <c r="C34" s="6" t="s">
        <v>12</v>
      </c>
      <c r="D34" s="6">
        <v>53149.339177383001</v>
      </c>
      <c r="E34" s="6">
        <v>3.3760746924414402</v>
      </c>
      <c r="F34" s="6">
        <v>10.7160158033527</v>
      </c>
      <c r="G34" s="6">
        <v>3.1893596001021001</v>
      </c>
      <c r="H34" s="6">
        <v>112697.750171241</v>
      </c>
      <c r="I34" s="6">
        <v>2.1994684077677702</v>
      </c>
      <c r="J34" s="6">
        <v>22.722218009273401</v>
      </c>
      <c r="K34" s="6">
        <v>1.9651360211434199</v>
      </c>
      <c r="L34" s="6">
        <v>249053.33240717201</v>
      </c>
      <c r="M34" s="6">
        <v>1.5467496585365099</v>
      </c>
      <c r="N34" s="6">
        <v>50.214348612044603</v>
      </c>
      <c r="O34" s="6">
        <v>1.1072452202726</v>
      </c>
      <c r="P34" s="6">
        <v>81079.988806441004</v>
      </c>
      <c r="Q34" s="6">
        <v>2.8085735829316398</v>
      </c>
      <c r="R34" s="6">
        <v>16.347417575329199</v>
      </c>
      <c r="S34" s="6">
        <v>2.6033833436611999</v>
      </c>
    </row>
    <row r="35" spans="1:19" x14ac:dyDescent="0.25">
      <c r="A35" t="s">
        <v>966</v>
      </c>
    </row>
    <row r="36" spans="1:19" x14ac:dyDescent="0.25">
      <c r="A36" t="s">
        <v>967</v>
      </c>
    </row>
    <row r="37" spans="1:19" x14ac:dyDescent="0.25">
      <c r="A37" t="s">
        <v>968</v>
      </c>
    </row>
    <row r="38" spans="1:19" x14ac:dyDescent="0.25">
      <c r="A38" t="s">
        <v>971</v>
      </c>
    </row>
    <row r="39" spans="1:19" x14ac:dyDescent="0.25">
      <c r="A39" t="s">
        <v>972</v>
      </c>
    </row>
    <row r="42" spans="1:19" x14ac:dyDescent="0.25">
      <c r="L42" s="7" t="str">
        <f>HYPERLINK("#'Indice'!A1", "Ir al índice")</f>
        <v>Ir al índice</v>
      </c>
    </row>
    <row r="43" spans="1:19" ht="17.25" x14ac:dyDescent="0.3">
      <c r="A43" s="4" t="s">
        <v>858</v>
      </c>
    </row>
    <row r="44" spans="1:19" x14ac:dyDescent="0.25">
      <c r="A44" s="5" t="s">
        <v>14</v>
      </c>
      <c r="B44" s="5" t="s">
        <v>6</v>
      </c>
      <c r="C44" s="5" t="s">
        <v>7</v>
      </c>
      <c r="D44" s="5" t="s">
        <v>833</v>
      </c>
      <c r="E44" s="5" t="s">
        <v>834</v>
      </c>
      <c r="F44" s="5" t="s">
        <v>835</v>
      </c>
      <c r="G44" s="5" t="s">
        <v>836</v>
      </c>
      <c r="H44" s="5" t="s">
        <v>837</v>
      </c>
      <c r="I44" s="5" t="s">
        <v>838</v>
      </c>
      <c r="J44" s="5" t="s">
        <v>839</v>
      </c>
      <c r="K44" s="5" t="s">
        <v>840</v>
      </c>
      <c r="L44" s="5" t="s">
        <v>841</v>
      </c>
      <c r="M44" s="5" t="s">
        <v>842</v>
      </c>
      <c r="N44" s="5" t="s">
        <v>843</v>
      </c>
      <c r="O44" s="5" t="s">
        <v>844</v>
      </c>
      <c r="P44" s="5" t="s">
        <v>845</v>
      </c>
      <c r="Q44" s="5" t="s">
        <v>846</v>
      </c>
      <c r="R44" s="5" t="s">
        <v>847</v>
      </c>
      <c r="S44" s="5" t="s">
        <v>848</v>
      </c>
    </row>
    <row r="45" spans="1:19" x14ac:dyDescent="0.25">
      <c r="A45" s="6" t="s">
        <v>10</v>
      </c>
      <c r="B45" s="6" t="s">
        <v>15</v>
      </c>
      <c r="C45" s="6" t="s">
        <v>11</v>
      </c>
      <c r="D45" s="6">
        <v>1256.5518804620001</v>
      </c>
      <c r="E45" s="6">
        <v>18.976212635756902</v>
      </c>
      <c r="F45" s="6">
        <v>14.2336408062689</v>
      </c>
      <c r="G45" s="6">
        <v>17.790323246775198</v>
      </c>
      <c r="H45" s="6">
        <v>1717.408153371</v>
      </c>
      <c r="I45" s="6">
        <v>18.053394704302502</v>
      </c>
      <c r="J45" s="6">
        <v>19.454008348507401</v>
      </c>
      <c r="K45" s="6">
        <v>16.056600292591799</v>
      </c>
      <c r="L45" s="6">
        <v>3970.4077459959999</v>
      </c>
      <c r="M45" s="6">
        <v>11.3114553269145</v>
      </c>
      <c r="N45" s="6">
        <v>44.9749497729903</v>
      </c>
      <c r="O45" s="6">
        <v>8.4805238441969095</v>
      </c>
      <c r="P45" s="6">
        <v>1883.6748662140001</v>
      </c>
      <c r="Q45" s="6">
        <v>16.7611264422322</v>
      </c>
      <c r="R45" s="6">
        <v>21.337401072233401</v>
      </c>
      <c r="S45" s="6">
        <v>14.9058210361829</v>
      </c>
    </row>
    <row r="46" spans="1:19" x14ac:dyDescent="0.25">
      <c r="A46" s="6" t="s">
        <v>10</v>
      </c>
      <c r="B46" s="6" t="s">
        <v>15</v>
      </c>
      <c r="C46" s="6" t="s">
        <v>12</v>
      </c>
      <c r="D46" s="6">
        <v>53122.038879879998</v>
      </c>
      <c r="E46" s="6">
        <v>3.3777742447964099</v>
      </c>
      <c r="F46" s="6">
        <v>10.725714750426</v>
      </c>
      <c r="G46" s="6">
        <v>3.1908602103150301</v>
      </c>
      <c r="H46" s="6">
        <v>112648.418486671</v>
      </c>
      <c r="I46" s="6">
        <v>2.2003802525799898</v>
      </c>
      <c r="J46" s="6">
        <v>22.7445111153719</v>
      </c>
      <c r="K46" s="6">
        <v>1.96593087713485</v>
      </c>
      <c r="L46" s="6">
        <v>248869.56643825999</v>
      </c>
      <c r="M46" s="6">
        <v>1.5477489749948099</v>
      </c>
      <c r="N46" s="6">
        <v>50.2485227593546</v>
      </c>
      <c r="O46" s="6">
        <v>1.1078527316464699</v>
      </c>
      <c r="P46" s="6">
        <v>80637.355054906002</v>
      </c>
      <c r="Q46" s="6">
        <v>2.8211436971802999</v>
      </c>
      <c r="R46" s="6">
        <v>16.2812513748474</v>
      </c>
      <c r="S46" s="6">
        <v>2.6156721186379901</v>
      </c>
    </row>
    <row r="47" spans="1:19" x14ac:dyDescent="0.25">
      <c r="A47" s="6" t="s">
        <v>17</v>
      </c>
      <c r="B47" s="6" t="s">
        <v>18</v>
      </c>
      <c r="C47" s="6" t="s">
        <v>12</v>
      </c>
      <c r="D47" s="6">
        <v>30.385655680999999</v>
      </c>
      <c r="E47" s="6">
        <v>33.608892552099903</v>
      </c>
      <c r="F47" s="6">
        <v>8.0844878476923991</v>
      </c>
      <c r="G47" s="6">
        <v>31.736469283043501</v>
      </c>
      <c r="H47" s="6">
        <v>63.220845490999999</v>
      </c>
      <c r="I47" s="6">
        <v>22.0390992778837</v>
      </c>
      <c r="J47" s="6">
        <v>16.820705218891199</v>
      </c>
      <c r="K47" s="6">
        <v>22.126965663571799</v>
      </c>
      <c r="L47" s="6">
        <v>126.42554019799999</v>
      </c>
      <c r="M47" s="6">
        <v>13.935363299145701</v>
      </c>
      <c r="N47" s="6">
        <v>33.6371133175113</v>
      </c>
      <c r="O47" s="6">
        <v>13.712899568507</v>
      </c>
      <c r="P47" s="6">
        <v>155.819295826</v>
      </c>
      <c r="Q47" s="6">
        <v>16.060124472230399</v>
      </c>
      <c r="R47" s="6">
        <v>41.4576936159051</v>
      </c>
      <c r="S47" s="6">
        <v>11.969616921593801</v>
      </c>
    </row>
    <row r="48" spans="1:19" x14ac:dyDescent="0.25">
      <c r="A48" s="6" t="s">
        <v>19</v>
      </c>
      <c r="B48" s="6" t="s">
        <v>20</v>
      </c>
      <c r="C48" s="6" t="s">
        <v>11</v>
      </c>
      <c r="D48" s="6">
        <v>11.843901969999999</v>
      </c>
      <c r="E48" s="6">
        <v>100</v>
      </c>
      <c r="F48" s="6">
        <v>18.4214989495316</v>
      </c>
      <c r="G48" s="6">
        <v>94.856577678270597</v>
      </c>
      <c r="H48" s="6">
        <v>19.12416121</v>
      </c>
      <c r="I48" s="6">
        <v>100</v>
      </c>
      <c r="J48" s="6">
        <v>29.744903033901799</v>
      </c>
      <c r="K48" s="6">
        <v>81.896634228597605</v>
      </c>
      <c r="L48" s="6">
        <v>18.260656669999999</v>
      </c>
      <c r="M48" s="6">
        <v>100</v>
      </c>
      <c r="N48" s="6">
        <v>28.401844976108201</v>
      </c>
      <c r="O48" s="6">
        <v>83.538959769196595</v>
      </c>
      <c r="P48" s="6">
        <v>15.065190230000001</v>
      </c>
      <c r="Q48" s="6">
        <v>100</v>
      </c>
      <c r="R48" s="6">
        <v>23.4317530404584</v>
      </c>
      <c r="S48" s="6">
        <v>89.354360191050802</v>
      </c>
    </row>
    <row r="49" spans="1:19" x14ac:dyDescent="0.25">
      <c r="A49" s="6" t="s">
        <v>19</v>
      </c>
      <c r="B49" s="6" t="s">
        <v>20</v>
      </c>
      <c r="C49" s="6" t="s">
        <v>12</v>
      </c>
      <c r="D49" s="6">
        <v>660.87907472999996</v>
      </c>
      <c r="E49" s="6">
        <v>17.6714667715733</v>
      </c>
      <c r="F49" s="6">
        <v>17.682086743121499</v>
      </c>
      <c r="G49" s="6">
        <v>16.400663153818201</v>
      </c>
      <c r="H49" s="6">
        <v>1378.8822060499999</v>
      </c>
      <c r="I49" s="6">
        <v>11.902602634732601</v>
      </c>
      <c r="J49" s="6">
        <v>36.892550707380003</v>
      </c>
      <c r="K49" s="6">
        <v>9.6301700610617296</v>
      </c>
      <c r="L49" s="6">
        <v>660.19884219999994</v>
      </c>
      <c r="M49" s="6">
        <v>16.732317888407401</v>
      </c>
      <c r="N49" s="6">
        <v>17.663886846860802</v>
      </c>
      <c r="O49" s="6">
        <v>15.4325924315956</v>
      </c>
      <c r="P49" s="6">
        <v>1037.60255461</v>
      </c>
      <c r="Q49" s="6">
        <v>13.3804639928995</v>
      </c>
      <c r="R49" s="6">
        <v>27.7614757026376</v>
      </c>
      <c r="S49" s="6">
        <v>11.513238307302901</v>
      </c>
    </row>
    <row r="50" spans="1:19" x14ac:dyDescent="0.25">
      <c r="A50" s="6" t="s">
        <v>23</v>
      </c>
      <c r="B50" s="6" t="s">
        <v>24</v>
      </c>
      <c r="C50" s="6" t="s">
        <v>11</v>
      </c>
      <c r="D50" s="6">
        <v>58.24245354</v>
      </c>
      <c r="E50" s="6">
        <v>74.859753802275094</v>
      </c>
      <c r="F50" s="6">
        <v>43.408721056420603</v>
      </c>
      <c r="G50" s="6">
        <v>58.874845271552701</v>
      </c>
      <c r="H50" s="6"/>
      <c r="I50" s="6"/>
      <c r="J50" s="6"/>
      <c r="K50" s="6"/>
      <c r="L50" s="6">
        <v>75.929786789999994</v>
      </c>
      <c r="M50" s="6">
        <v>70.536769397526299</v>
      </c>
      <c r="N50" s="6">
        <v>56.591278943579397</v>
      </c>
      <c r="O50" s="6">
        <v>45.1603459639202</v>
      </c>
      <c r="P50" s="6"/>
      <c r="Q50" s="6"/>
      <c r="R50" s="6"/>
      <c r="S50" s="6"/>
    </row>
    <row r="51" spans="1:19" x14ac:dyDescent="0.25">
      <c r="A51" s="6" t="s">
        <v>23</v>
      </c>
      <c r="B51" s="6" t="s">
        <v>24</v>
      </c>
      <c r="C51" s="6" t="s">
        <v>12</v>
      </c>
      <c r="D51" s="6">
        <v>1287.34861959</v>
      </c>
      <c r="E51" s="6">
        <v>20.518398245213</v>
      </c>
      <c r="F51" s="6">
        <v>16.7594817453963</v>
      </c>
      <c r="G51" s="6">
        <v>17.8933905794057</v>
      </c>
      <c r="H51" s="6">
        <v>2205.7012441100001</v>
      </c>
      <c r="I51" s="6">
        <v>12.441221622186999</v>
      </c>
      <c r="J51" s="6">
        <v>28.715150794376601</v>
      </c>
      <c r="K51" s="6">
        <v>11.863316195446099</v>
      </c>
      <c r="L51" s="6">
        <v>1750.6984499499999</v>
      </c>
      <c r="M51" s="6">
        <v>18.9025633961129</v>
      </c>
      <c r="N51" s="6">
        <v>22.7916496488536</v>
      </c>
      <c r="O51" s="6">
        <v>16.4005141513938</v>
      </c>
      <c r="P51" s="6">
        <v>2437.5668913600002</v>
      </c>
      <c r="Q51" s="6">
        <v>12.176180441443</v>
      </c>
      <c r="R51" s="6">
        <v>31.733717811373499</v>
      </c>
      <c r="S51" s="6">
        <v>10.527445453721301</v>
      </c>
    </row>
    <row r="52" spans="1:19" x14ac:dyDescent="0.25">
      <c r="A52" s="6" t="s">
        <v>25</v>
      </c>
      <c r="B52" s="6" t="s">
        <v>26</v>
      </c>
      <c r="C52" s="6" t="s">
        <v>11</v>
      </c>
      <c r="D52" s="6">
        <v>7.3666953929999996</v>
      </c>
      <c r="E52" s="6">
        <v>70.283511359795597</v>
      </c>
      <c r="F52" s="6">
        <v>35.502894917799601</v>
      </c>
      <c r="G52" s="6">
        <v>57.307982989527702</v>
      </c>
      <c r="H52" s="6">
        <v>5.1799170180000003</v>
      </c>
      <c r="I52" s="6">
        <v>99.999999999999901</v>
      </c>
      <c r="J52" s="6">
        <v>24.963981780449799</v>
      </c>
      <c r="K52" s="6">
        <v>82.996599030326195</v>
      </c>
      <c r="L52" s="6"/>
      <c r="M52" s="6"/>
      <c r="N52" s="6"/>
      <c r="O52" s="6"/>
      <c r="P52" s="6">
        <v>8.2029501529999997</v>
      </c>
      <c r="Q52" s="6">
        <v>57.570010449079199</v>
      </c>
      <c r="R52" s="6">
        <v>39.533123301750599</v>
      </c>
      <c r="S52" s="6">
        <v>50.344519419308099</v>
      </c>
    </row>
    <row r="53" spans="1:19" x14ac:dyDescent="0.25">
      <c r="A53" s="6" t="s">
        <v>25</v>
      </c>
      <c r="B53" s="6" t="s">
        <v>26</v>
      </c>
      <c r="C53" s="6" t="s">
        <v>12</v>
      </c>
      <c r="D53" s="6">
        <v>78.351076410999994</v>
      </c>
      <c r="E53" s="6">
        <v>21.5492738286998</v>
      </c>
      <c r="F53" s="6">
        <v>15.320170056665599</v>
      </c>
      <c r="G53" s="6">
        <v>18.894839143479398</v>
      </c>
      <c r="H53" s="6">
        <v>52.356108419999998</v>
      </c>
      <c r="I53" s="6">
        <v>29.920723297961299</v>
      </c>
      <c r="J53" s="6">
        <v>10.237312890152101</v>
      </c>
      <c r="K53" s="6">
        <v>29.297818963365899</v>
      </c>
      <c r="L53" s="6">
        <v>127.091858833</v>
      </c>
      <c r="M53" s="6">
        <v>16.657110479566001</v>
      </c>
      <c r="N53" s="6">
        <v>24.850569760212601</v>
      </c>
      <c r="O53" s="6">
        <v>15.113255366391201</v>
      </c>
      <c r="P53" s="6">
        <v>253.62528205300001</v>
      </c>
      <c r="Q53" s="6">
        <v>10.5677084583685</v>
      </c>
      <c r="R53" s="6">
        <v>49.5919472929696</v>
      </c>
      <c r="S53" s="6">
        <v>8.6954470555480707</v>
      </c>
    </row>
    <row r="54" spans="1:19" x14ac:dyDescent="0.25">
      <c r="A54" s="6" t="s">
        <v>27</v>
      </c>
      <c r="B54" s="6" t="s">
        <v>28</v>
      </c>
      <c r="C54" s="6" t="s">
        <v>11</v>
      </c>
      <c r="D54" s="6">
        <v>2.7263259099999999</v>
      </c>
      <c r="E54" s="6">
        <v>100</v>
      </c>
      <c r="F54" s="6">
        <v>47.829409206546998</v>
      </c>
      <c r="G54" s="6">
        <v>74.363610062736697</v>
      </c>
      <c r="H54" s="6"/>
      <c r="I54" s="6"/>
      <c r="J54" s="6"/>
      <c r="K54" s="6"/>
      <c r="L54" s="6">
        <v>2.973777761</v>
      </c>
      <c r="M54" s="6">
        <v>100</v>
      </c>
      <c r="N54" s="6">
        <v>52.170590793453002</v>
      </c>
      <c r="O54" s="6">
        <v>68.175718957222998</v>
      </c>
      <c r="P54" s="6"/>
      <c r="Q54" s="6"/>
      <c r="R54" s="6"/>
      <c r="S54" s="6"/>
    </row>
    <row r="55" spans="1:19" x14ac:dyDescent="0.25">
      <c r="A55" s="6" t="s">
        <v>27</v>
      </c>
      <c r="B55" s="6" t="s">
        <v>28</v>
      </c>
      <c r="C55" s="6" t="s">
        <v>12</v>
      </c>
      <c r="D55" s="6">
        <v>66.252082912000006</v>
      </c>
      <c r="E55" s="6">
        <v>23.952575410462099</v>
      </c>
      <c r="F55" s="6">
        <v>12.360031946736299</v>
      </c>
      <c r="G55" s="6">
        <v>23.795453060090601</v>
      </c>
      <c r="H55" s="6">
        <v>130.095867336</v>
      </c>
      <c r="I55" s="6">
        <v>18.504472423905</v>
      </c>
      <c r="J55" s="6">
        <v>24.270770151440502</v>
      </c>
      <c r="K55" s="6">
        <v>15.5435112962498</v>
      </c>
      <c r="L55" s="6">
        <v>183.90419231000001</v>
      </c>
      <c r="M55" s="6">
        <v>10.849101386201299</v>
      </c>
      <c r="N55" s="6">
        <v>34.309286473446498</v>
      </c>
      <c r="O55" s="6">
        <v>8.7263765450113695</v>
      </c>
      <c r="P55" s="6">
        <v>155.76656028599999</v>
      </c>
      <c r="Q55" s="6">
        <v>13.542449810445801</v>
      </c>
      <c r="R55" s="6">
        <v>29.059911428376701</v>
      </c>
      <c r="S55" s="6">
        <v>11.8983592672733</v>
      </c>
    </row>
    <row r="56" spans="1:19" x14ac:dyDescent="0.25">
      <c r="A56" s="6" t="s">
        <v>29</v>
      </c>
      <c r="B56" s="6" t="s">
        <v>30</v>
      </c>
      <c r="C56" s="6" t="s">
        <v>11</v>
      </c>
      <c r="D56" s="6">
        <v>7.7116477760000004</v>
      </c>
      <c r="E56" s="6">
        <v>100</v>
      </c>
      <c r="F56" s="6">
        <v>16.3702451567972</v>
      </c>
      <c r="G56" s="6">
        <v>91.290518666607994</v>
      </c>
      <c r="H56" s="6">
        <v>7.1600061220000004</v>
      </c>
      <c r="I56" s="6">
        <v>100</v>
      </c>
      <c r="J56" s="6">
        <v>15.1992231681134</v>
      </c>
      <c r="K56" s="6">
        <v>92.580590928330594</v>
      </c>
      <c r="L56" s="6">
        <v>10.689478623999999</v>
      </c>
      <c r="M56" s="6">
        <v>74.833756988264795</v>
      </c>
      <c r="N56" s="6">
        <v>22.691568748487299</v>
      </c>
      <c r="O56" s="6">
        <v>68.193793048133102</v>
      </c>
      <c r="P56" s="6">
        <v>21.546578462999999</v>
      </c>
      <c r="Q56" s="6">
        <v>57.621186390122404</v>
      </c>
      <c r="R56" s="6">
        <v>45.738962926602099</v>
      </c>
      <c r="S56" s="6">
        <v>42.610484937331996</v>
      </c>
    </row>
    <row r="57" spans="1:19" x14ac:dyDescent="0.25">
      <c r="A57" s="6" t="s">
        <v>29</v>
      </c>
      <c r="B57" s="6" t="s">
        <v>30</v>
      </c>
      <c r="C57" s="6" t="s">
        <v>12</v>
      </c>
      <c r="D57" s="6">
        <v>226.63050325</v>
      </c>
      <c r="E57" s="6">
        <v>22.846413283629602</v>
      </c>
      <c r="F57" s="6">
        <v>12.547295073011201</v>
      </c>
      <c r="G57" s="6">
        <v>22.074862298801001</v>
      </c>
      <c r="H57" s="6">
        <v>139.78374551799999</v>
      </c>
      <c r="I57" s="6">
        <v>26.8085720698163</v>
      </c>
      <c r="J57" s="6">
        <v>7.7390637018102097</v>
      </c>
      <c r="K57" s="6">
        <v>26.183239847623501</v>
      </c>
      <c r="L57" s="6">
        <v>606.78526877499996</v>
      </c>
      <c r="M57" s="6">
        <v>11.5462722964166</v>
      </c>
      <c r="N57" s="6">
        <v>33.594391329033698</v>
      </c>
      <c r="O57" s="6">
        <v>10.093840745305901</v>
      </c>
      <c r="P57" s="6">
        <v>833.01052160300003</v>
      </c>
      <c r="Q57" s="6">
        <v>13.1829802711525</v>
      </c>
      <c r="R57" s="6">
        <v>46.1192498961449</v>
      </c>
      <c r="S57" s="6">
        <v>9.2768385917073708</v>
      </c>
    </row>
    <row r="58" spans="1:19" x14ac:dyDescent="0.25">
      <c r="A58" s="6" t="s">
        <v>31</v>
      </c>
      <c r="B58" s="6" t="s">
        <v>32</v>
      </c>
      <c r="C58" s="6" t="s">
        <v>12</v>
      </c>
      <c r="D58" s="6">
        <v>94.715226256999998</v>
      </c>
      <c r="E58" s="6">
        <v>31.2729731919082</v>
      </c>
      <c r="F58" s="6">
        <v>13.5198084268547</v>
      </c>
      <c r="G58" s="6">
        <v>30.299230714529202</v>
      </c>
      <c r="H58" s="6">
        <v>96.887299616999996</v>
      </c>
      <c r="I58" s="6">
        <v>25.524506347717502</v>
      </c>
      <c r="J58" s="6">
        <v>13.829853779400199</v>
      </c>
      <c r="K58" s="6">
        <v>26.395260595189502</v>
      </c>
      <c r="L58" s="6">
        <v>298.11392215799998</v>
      </c>
      <c r="M58" s="6">
        <v>17.093742901835</v>
      </c>
      <c r="N58" s="6">
        <v>42.553275499952299</v>
      </c>
      <c r="O58" s="6">
        <v>13.427488803558401</v>
      </c>
      <c r="P58" s="6">
        <v>210.84988594699999</v>
      </c>
      <c r="Q58" s="6">
        <v>17.0052536488835</v>
      </c>
      <c r="R58" s="6">
        <v>30.097062293792799</v>
      </c>
      <c r="S58" s="6">
        <v>15.3325339437714</v>
      </c>
    </row>
    <row r="59" spans="1:19" x14ac:dyDescent="0.25">
      <c r="A59" s="6" t="s">
        <v>33</v>
      </c>
      <c r="B59" s="6" t="s">
        <v>34</v>
      </c>
      <c r="C59" s="6" t="s">
        <v>11</v>
      </c>
      <c r="D59" s="6">
        <v>49.878693169999998</v>
      </c>
      <c r="E59" s="6">
        <v>100</v>
      </c>
      <c r="F59" s="6">
        <v>68.718616540779195</v>
      </c>
      <c r="G59" s="6">
        <v>44.504256164220003</v>
      </c>
      <c r="H59" s="6">
        <v>22.705266869999999</v>
      </c>
      <c r="I59" s="6">
        <v>100</v>
      </c>
      <c r="J59" s="6">
        <v>31.281383459220802</v>
      </c>
      <c r="K59" s="6">
        <v>97.766485224941604</v>
      </c>
      <c r="L59" s="6"/>
      <c r="M59" s="6"/>
      <c r="N59" s="6"/>
      <c r="O59" s="6"/>
      <c r="P59" s="6"/>
      <c r="Q59" s="6"/>
      <c r="R59" s="6"/>
      <c r="S59" s="6"/>
    </row>
    <row r="60" spans="1:19" x14ac:dyDescent="0.25">
      <c r="A60" s="6" t="s">
        <v>33</v>
      </c>
      <c r="B60" s="6" t="s">
        <v>34</v>
      </c>
      <c r="C60" s="6" t="s">
        <v>12</v>
      </c>
      <c r="D60" s="6">
        <v>1810.9256069999999</v>
      </c>
      <c r="E60" s="6">
        <v>16.110929957690299</v>
      </c>
      <c r="F60" s="6">
        <v>24.0664320725745</v>
      </c>
      <c r="G60" s="6">
        <v>14.9617795147082</v>
      </c>
      <c r="H60" s="6">
        <v>2446.5336893499998</v>
      </c>
      <c r="I60" s="6">
        <v>13.0006584620675</v>
      </c>
      <c r="J60" s="6">
        <v>32.513393493588602</v>
      </c>
      <c r="K60" s="6">
        <v>11.412735878390199</v>
      </c>
      <c r="L60" s="6">
        <v>830.81701100999999</v>
      </c>
      <c r="M60" s="6">
        <v>21.3979152659827</v>
      </c>
      <c r="N60" s="6">
        <v>11.0412051621133</v>
      </c>
      <c r="O60" s="6">
        <v>21.325782716209101</v>
      </c>
      <c r="P60" s="6">
        <v>2436.41867667</v>
      </c>
      <c r="Q60" s="6">
        <v>14.5044528305891</v>
      </c>
      <c r="R60" s="6">
        <v>32.378969271723598</v>
      </c>
      <c r="S60" s="6">
        <v>12.4351151604509</v>
      </c>
    </row>
    <row r="61" spans="1:19" x14ac:dyDescent="0.25">
      <c r="A61" s="6" t="s">
        <v>35</v>
      </c>
      <c r="B61" s="6" t="s">
        <v>36</v>
      </c>
      <c r="C61" s="6" t="s">
        <v>11</v>
      </c>
      <c r="D61" s="6">
        <v>16.558562510000002</v>
      </c>
      <c r="E61" s="6">
        <v>100</v>
      </c>
      <c r="F61" s="6">
        <v>27.7841726521747</v>
      </c>
      <c r="G61" s="6">
        <v>91.151871728165204</v>
      </c>
      <c r="H61" s="6"/>
      <c r="I61" s="6"/>
      <c r="J61" s="6"/>
      <c r="K61" s="6"/>
      <c r="L61" s="6"/>
      <c r="M61" s="6"/>
      <c r="N61" s="6"/>
      <c r="O61" s="6"/>
      <c r="P61" s="6">
        <v>43.03854235</v>
      </c>
      <c r="Q61" s="6">
        <v>75.528698332140706</v>
      </c>
      <c r="R61" s="6">
        <v>72.215827347825297</v>
      </c>
      <c r="S61" s="6">
        <v>35.069588408454202</v>
      </c>
    </row>
    <row r="62" spans="1:19" x14ac:dyDescent="0.25">
      <c r="A62" s="6" t="s">
        <v>35</v>
      </c>
      <c r="B62" s="6" t="s">
        <v>36</v>
      </c>
      <c r="C62" s="6" t="s">
        <v>12</v>
      </c>
      <c r="D62" s="6">
        <v>502.03855289000001</v>
      </c>
      <c r="E62" s="6">
        <v>24.188474795622099</v>
      </c>
      <c r="F62" s="6">
        <v>9.9999649291709805</v>
      </c>
      <c r="G62" s="6">
        <v>23.238346714036101</v>
      </c>
      <c r="H62" s="6">
        <v>1102.2375319</v>
      </c>
      <c r="I62" s="6">
        <v>15.547471690907599</v>
      </c>
      <c r="J62" s="6">
        <v>21.955159816244301</v>
      </c>
      <c r="K62" s="6">
        <v>14.3013293018182</v>
      </c>
      <c r="L62" s="6">
        <v>1454.3674388100001</v>
      </c>
      <c r="M62" s="6">
        <v>11.382175700684501</v>
      </c>
      <c r="N62" s="6">
        <v>28.9691365304665</v>
      </c>
      <c r="O62" s="6">
        <v>10.6766818532609</v>
      </c>
      <c r="P62" s="6">
        <v>1961.7596122699999</v>
      </c>
      <c r="Q62" s="6">
        <v>11.4612208114222</v>
      </c>
      <c r="R62" s="6">
        <v>39.075738724118203</v>
      </c>
      <c r="S62" s="6">
        <v>9.0156603049061594</v>
      </c>
    </row>
    <row r="63" spans="1:19" x14ac:dyDescent="0.25">
      <c r="A63" s="6" t="s">
        <v>37</v>
      </c>
      <c r="B63" s="6" t="s">
        <v>38</v>
      </c>
      <c r="C63" s="6" t="s">
        <v>11</v>
      </c>
      <c r="D63" s="6"/>
      <c r="E63" s="6"/>
      <c r="F63" s="6"/>
      <c r="G63" s="6"/>
      <c r="H63" s="6">
        <v>80.894430600000007</v>
      </c>
      <c r="I63" s="6">
        <v>70.433273587145905</v>
      </c>
      <c r="J63" s="6">
        <v>100</v>
      </c>
      <c r="K63" s="6">
        <v>0</v>
      </c>
      <c r="L63" s="6"/>
      <c r="M63" s="6"/>
      <c r="N63" s="6"/>
      <c r="O63" s="6"/>
      <c r="P63" s="6"/>
      <c r="Q63" s="6"/>
      <c r="R63" s="6"/>
      <c r="S63" s="6"/>
    </row>
    <row r="64" spans="1:19" x14ac:dyDescent="0.25">
      <c r="A64" s="6" t="s">
        <v>37</v>
      </c>
      <c r="B64" s="6" t="s">
        <v>38</v>
      </c>
      <c r="C64" s="6" t="s">
        <v>12</v>
      </c>
      <c r="D64" s="6">
        <v>1850.4350802900001</v>
      </c>
      <c r="E64" s="6">
        <v>17.480101166496301</v>
      </c>
      <c r="F64" s="6">
        <v>33.011420160431399</v>
      </c>
      <c r="G64" s="6">
        <v>14.7796282846325</v>
      </c>
      <c r="H64" s="6">
        <v>3083.6462352899998</v>
      </c>
      <c r="I64" s="6">
        <v>10.0789609724812</v>
      </c>
      <c r="J64" s="6">
        <v>55.011679460452903</v>
      </c>
      <c r="K64" s="6">
        <v>9.1804047947137999</v>
      </c>
      <c r="L64" s="6">
        <v>467.90020735000002</v>
      </c>
      <c r="M64" s="6">
        <v>26.7424875464589</v>
      </c>
      <c r="N64" s="6">
        <v>8.3472533041057204</v>
      </c>
      <c r="O64" s="6">
        <v>26.665194924400499</v>
      </c>
      <c r="P64" s="6">
        <v>203.45765932</v>
      </c>
      <c r="Q64" s="6">
        <v>44.475739381629602</v>
      </c>
      <c r="R64" s="6">
        <v>3.6296470750099701</v>
      </c>
      <c r="S64" s="6">
        <v>44.179877472690997</v>
      </c>
    </row>
    <row r="65" spans="1:19" x14ac:dyDescent="0.25">
      <c r="A65" s="6" t="s">
        <v>39</v>
      </c>
      <c r="B65" s="6" t="s">
        <v>40</v>
      </c>
      <c r="C65" s="6" t="s">
        <v>11</v>
      </c>
      <c r="D65" s="6">
        <v>3.6409771530000001</v>
      </c>
      <c r="E65" s="6">
        <v>100</v>
      </c>
      <c r="F65" s="6">
        <v>20.134259633671501</v>
      </c>
      <c r="G65" s="6">
        <v>90.449757656601193</v>
      </c>
      <c r="H65" s="6"/>
      <c r="I65" s="6"/>
      <c r="J65" s="6"/>
      <c r="K65" s="6"/>
      <c r="L65" s="6">
        <v>3.820870583</v>
      </c>
      <c r="M65" s="6">
        <v>100</v>
      </c>
      <c r="N65" s="6">
        <v>21.129053304108901</v>
      </c>
      <c r="O65" s="6">
        <v>89.325482651403306</v>
      </c>
      <c r="P65" s="6">
        <v>10.621643881000001</v>
      </c>
      <c r="Q65" s="6">
        <v>58.806759026738</v>
      </c>
      <c r="R65" s="6">
        <v>58.736687062219602</v>
      </c>
      <c r="S65" s="6">
        <v>38.486268652183902</v>
      </c>
    </row>
    <row r="66" spans="1:19" x14ac:dyDescent="0.25">
      <c r="A66" s="6" t="s">
        <v>39</v>
      </c>
      <c r="B66" s="6" t="s">
        <v>40</v>
      </c>
      <c r="C66" s="6" t="s">
        <v>12</v>
      </c>
      <c r="D66" s="6">
        <v>136.46744313900001</v>
      </c>
      <c r="E66" s="6">
        <v>17.516846123116199</v>
      </c>
      <c r="F66" s="6">
        <v>17.904932538030799</v>
      </c>
      <c r="G66" s="6">
        <v>15.758669895418301</v>
      </c>
      <c r="H66" s="6">
        <v>98.00556632</v>
      </c>
      <c r="I66" s="6">
        <v>20.004640772940601</v>
      </c>
      <c r="J66" s="6">
        <v>12.8586204368448</v>
      </c>
      <c r="K66" s="6">
        <v>19.292360845722001</v>
      </c>
      <c r="L66" s="6">
        <v>247.805198203</v>
      </c>
      <c r="M66" s="6">
        <v>12.442800151213801</v>
      </c>
      <c r="N66" s="6">
        <v>32.512775606697502</v>
      </c>
      <c r="O66" s="6">
        <v>10.7020275895552</v>
      </c>
      <c r="P66" s="6">
        <v>279.89971648900001</v>
      </c>
      <c r="Q66" s="6">
        <v>16.376293053451398</v>
      </c>
      <c r="R66" s="6">
        <v>36.723671418426903</v>
      </c>
      <c r="S66" s="6">
        <v>11.4783482787655</v>
      </c>
    </row>
    <row r="67" spans="1:19" x14ac:dyDescent="0.25">
      <c r="A67" s="6" t="s">
        <v>41</v>
      </c>
      <c r="B67" s="6" t="s">
        <v>42</v>
      </c>
      <c r="C67" s="6" t="s">
        <v>11</v>
      </c>
      <c r="D67" s="6">
        <v>3.0205223879999998</v>
      </c>
      <c r="E67" s="6">
        <v>69.798244045211206</v>
      </c>
      <c r="F67" s="6">
        <v>50</v>
      </c>
      <c r="G67" s="6">
        <v>50.636968354183303</v>
      </c>
      <c r="H67" s="6"/>
      <c r="I67" s="6"/>
      <c r="J67" s="6"/>
      <c r="K67" s="6"/>
      <c r="L67" s="6"/>
      <c r="M67" s="6"/>
      <c r="N67" s="6"/>
      <c r="O67" s="6"/>
      <c r="P67" s="6">
        <v>3.0205223879999998</v>
      </c>
      <c r="Q67" s="6">
        <v>69.798244045211206</v>
      </c>
      <c r="R67" s="6">
        <v>50</v>
      </c>
      <c r="S67" s="6">
        <v>50.636968354183303</v>
      </c>
    </row>
    <row r="68" spans="1:19" x14ac:dyDescent="0.25">
      <c r="A68" s="6" t="s">
        <v>41</v>
      </c>
      <c r="B68" s="6" t="s">
        <v>42</v>
      </c>
      <c r="C68" s="6" t="s">
        <v>12</v>
      </c>
      <c r="D68" s="6">
        <v>96.656716415999995</v>
      </c>
      <c r="E68" s="6">
        <v>13.010412496663299</v>
      </c>
      <c r="F68" s="6">
        <v>56.637168141592902</v>
      </c>
      <c r="G68" s="6">
        <v>8.9788436231860693</v>
      </c>
      <c r="H68" s="6">
        <v>24.164179103999999</v>
      </c>
      <c r="I68" s="6">
        <v>29.4174202707276</v>
      </c>
      <c r="J68" s="6">
        <v>14.159292035398201</v>
      </c>
      <c r="K68" s="6">
        <v>23.387716581203399</v>
      </c>
      <c r="L68" s="6">
        <v>9.0615671639999995</v>
      </c>
      <c r="M68" s="6">
        <v>44.975460228796102</v>
      </c>
      <c r="N68" s="6">
        <v>5.3097345132743401</v>
      </c>
      <c r="O68" s="6">
        <v>41.9657077519756</v>
      </c>
      <c r="P68" s="6">
        <v>40.777052238000003</v>
      </c>
      <c r="Q68" s="6">
        <v>21.4736207250271</v>
      </c>
      <c r="R68" s="6">
        <v>23.8938053097345</v>
      </c>
      <c r="S68" s="6">
        <v>18.994853112603199</v>
      </c>
    </row>
    <row r="69" spans="1:19" x14ac:dyDescent="0.25">
      <c r="A69" s="6" t="s">
        <v>43</v>
      </c>
      <c r="B69" s="6" t="s">
        <v>44</v>
      </c>
      <c r="C69" s="6" t="s">
        <v>11</v>
      </c>
      <c r="D69" s="6">
        <v>103.22147941999999</v>
      </c>
      <c r="E69" s="6">
        <v>57.046407151746102</v>
      </c>
      <c r="F69" s="6">
        <v>78.254143129879495</v>
      </c>
      <c r="G69" s="6">
        <v>25.279530859730102</v>
      </c>
      <c r="H69" s="6">
        <v>28.683970299999999</v>
      </c>
      <c r="I69" s="6">
        <v>100</v>
      </c>
      <c r="J69" s="6">
        <v>21.745856870120502</v>
      </c>
      <c r="K69" s="6">
        <v>90.970341521546203</v>
      </c>
      <c r="L69" s="6"/>
      <c r="M69" s="6"/>
      <c r="N69" s="6"/>
      <c r="O69" s="6"/>
      <c r="P69" s="6"/>
      <c r="Q69" s="6"/>
      <c r="R69" s="6"/>
      <c r="S69" s="6"/>
    </row>
    <row r="70" spans="1:19" x14ac:dyDescent="0.25">
      <c r="A70" s="6" t="s">
        <v>43</v>
      </c>
      <c r="B70" s="6" t="s">
        <v>44</v>
      </c>
      <c r="C70" s="6" t="s">
        <v>12</v>
      </c>
      <c r="D70" s="6">
        <v>3237.7789915600001</v>
      </c>
      <c r="E70" s="6">
        <v>10.9986781720926</v>
      </c>
      <c r="F70" s="6">
        <v>60.050418425763297</v>
      </c>
      <c r="G70" s="6">
        <v>7.2660085546312398</v>
      </c>
      <c r="H70" s="6">
        <v>1875.49599276</v>
      </c>
      <c r="I70" s="6">
        <v>13.1471020673171</v>
      </c>
      <c r="J70" s="6">
        <v>34.784436928728297</v>
      </c>
      <c r="K70" s="6">
        <v>11.7138823001882</v>
      </c>
      <c r="L70" s="6">
        <v>218.65942787</v>
      </c>
      <c r="M70" s="6">
        <v>36.485768136828803</v>
      </c>
      <c r="N70" s="6">
        <v>4.0554312603050899</v>
      </c>
      <c r="O70" s="6">
        <v>36.687749130568299</v>
      </c>
      <c r="P70" s="6">
        <v>59.833166519999999</v>
      </c>
      <c r="Q70" s="6">
        <v>70.783822675570605</v>
      </c>
      <c r="R70" s="6">
        <v>1.10971338520336</v>
      </c>
      <c r="S70" s="6">
        <v>71.084361297779395</v>
      </c>
    </row>
    <row r="71" spans="1:19" x14ac:dyDescent="0.25">
      <c r="A71" s="6" t="s">
        <v>45</v>
      </c>
      <c r="B71" s="6" t="s">
        <v>46</v>
      </c>
      <c r="C71" s="6" t="s">
        <v>11</v>
      </c>
      <c r="D71" s="6">
        <v>5.5399938290000001</v>
      </c>
      <c r="E71" s="6">
        <v>99.999999999999901</v>
      </c>
      <c r="F71" s="6">
        <v>34.710739374027398</v>
      </c>
      <c r="G71" s="6">
        <v>80.880199042520999</v>
      </c>
      <c r="H71" s="6">
        <v>10.420466619000001</v>
      </c>
      <c r="I71" s="6">
        <v>70.012555722739904</v>
      </c>
      <c r="J71" s="6">
        <v>65.289260625972602</v>
      </c>
      <c r="K71" s="6">
        <v>42.9995910899869</v>
      </c>
      <c r="L71" s="6"/>
      <c r="M71" s="6"/>
      <c r="N71" s="6"/>
      <c r="O71" s="6"/>
      <c r="P71" s="6"/>
      <c r="Q71" s="6"/>
      <c r="R71" s="6"/>
      <c r="S71" s="6"/>
    </row>
    <row r="72" spans="1:19" x14ac:dyDescent="0.25">
      <c r="A72" s="6" t="s">
        <v>45</v>
      </c>
      <c r="B72" s="6" t="s">
        <v>46</v>
      </c>
      <c r="C72" s="6" t="s">
        <v>12</v>
      </c>
      <c r="D72" s="6">
        <v>265.12832995299999</v>
      </c>
      <c r="E72" s="6">
        <v>13.5015912380243</v>
      </c>
      <c r="F72" s="6">
        <v>54.8036840710324</v>
      </c>
      <c r="G72" s="6">
        <v>10.238952917804699</v>
      </c>
      <c r="H72" s="6">
        <v>66.322349639999999</v>
      </c>
      <c r="I72" s="6">
        <v>31.180797398662499</v>
      </c>
      <c r="J72" s="6">
        <v>13.709244489879501</v>
      </c>
      <c r="K72" s="6">
        <v>29.6119481902102</v>
      </c>
      <c r="L72" s="6">
        <v>93.096544875999996</v>
      </c>
      <c r="M72" s="6">
        <v>24.958120798556699</v>
      </c>
      <c r="N72" s="6">
        <v>19.243638106849801</v>
      </c>
      <c r="O72" s="6">
        <v>24.1115681499519</v>
      </c>
      <c r="P72" s="6">
        <v>59.231073371999997</v>
      </c>
      <c r="Q72" s="6">
        <v>29.0477532529891</v>
      </c>
      <c r="R72" s="6">
        <v>12.2434333322383</v>
      </c>
      <c r="S72" s="6">
        <v>28.2356088268055</v>
      </c>
    </row>
    <row r="73" spans="1:19" x14ac:dyDescent="0.25">
      <c r="A73" s="6" t="s">
        <v>47</v>
      </c>
      <c r="B73" s="6" t="s">
        <v>48</v>
      </c>
      <c r="C73" s="6" t="s">
        <v>11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>
        <v>2</v>
      </c>
      <c r="Q73" s="6">
        <v>70.014004201400496</v>
      </c>
      <c r="R73" s="6">
        <v>100</v>
      </c>
      <c r="S73" s="6">
        <v>0</v>
      </c>
    </row>
    <row r="74" spans="1:19" x14ac:dyDescent="0.25">
      <c r="A74" s="6" t="s">
        <v>47</v>
      </c>
      <c r="B74" s="6" t="s">
        <v>48</v>
      </c>
      <c r="C74" s="6" t="s">
        <v>12</v>
      </c>
      <c r="D74" s="6">
        <v>3</v>
      </c>
      <c r="E74" s="6">
        <v>56.591645841811001</v>
      </c>
      <c r="F74" s="6">
        <v>2.8571428571428599</v>
      </c>
      <c r="G74" s="6">
        <v>58.827335255478097</v>
      </c>
      <c r="H74" s="6">
        <v>3</v>
      </c>
      <c r="I74" s="6">
        <v>56.591645841811001</v>
      </c>
      <c r="J74" s="6">
        <v>2.8571428571428599</v>
      </c>
      <c r="K74" s="6">
        <v>58.274508726774698</v>
      </c>
      <c r="L74" s="6">
        <v>18</v>
      </c>
      <c r="M74" s="6">
        <v>24.942441607974601</v>
      </c>
      <c r="N74" s="6">
        <v>17.1428571428571</v>
      </c>
      <c r="O74" s="6">
        <v>25.139766603418298</v>
      </c>
      <c r="P74" s="6">
        <v>81</v>
      </c>
      <c r="Q74" s="6">
        <v>14.8982962203862</v>
      </c>
      <c r="R74" s="6">
        <v>77.142857142857196</v>
      </c>
      <c r="S74" s="6">
        <v>6.4208398489288001</v>
      </c>
    </row>
    <row r="75" spans="1:19" x14ac:dyDescent="0.25">
      <c r="A75" s="6" t="s">
        <v>49</v>
      </c>
      <c r="B75" s="6" t="s">
        <v>50</v>
      </c>
      <c r="C75" s="6" t="s">
        <v>11</v>
      </c>
      <c r="D75" s="6">
        <v>4.7714642700000001</v>
      </c>
      <c r="E75" s="6">
        <v>99.999999999999801</v>
      </c>
      <c r="F75" s="6">
        <v>45.553586083621603</v>
      </c>
      <c r="G75" s="6">
        <v>77.517373663171099</v>
      </c>
      <c r="H75" s="6"/>
      <c r="I75" s="6"/>
      <c r="J75" s="6"/>
      <c r="K75" s="6"/>
      <c r="L75" s="6">
        <v>5.7029345210000004</v>
      </c>
      <c r="M75" s="6">
        <v>100</v>
      </c>
      <c r="N75" s="6">
        <v>54.446413916378503</v>
      </c>
      <c r="O75" s="6">
        <v>64.856325699703703</v>
      </c>
      <c r="P75" s="6"/>
      <c r="Q75" s="6"/>
      <c r="R75" s="6"/>
      <c r="S75" s="6"/>
    </row>
    <row r="76" spans="1:19" x14ac:dyDescent="0.25">
      <c r="A76" s="6" t="s">
        <v>49</v>
      </c>
      <c r="B76" s="6" t="s">
        <v>50</v>
      </c>
      <c r="C76" s="6" t="s">
        <v>12</v>
      </c>
      <c r="D76" s="6">
        <v>63.302554696999998</v>
      </c>
      <c r="E76" s="6">
        <v>31.135925330420399</v>
      </c>
      <c r="F76" s="6">
        <v>5.0524118568226797</v>
      </c>
      <c r="G76" s="6">
        <v>31.114075848358699</v>
      </c>
      <c r="H76" s="6">
        <v>53.910925091000003</v>
      </c>
      <c r="I76" s="6">
        <v>33.073294822776298</v>
      </c>
      <c r="J76" s="6">
        <v>4.3028310381122097</v>
      </c>
      <c r="K76" s="6">
        <v>33.615733427327903</v>
      </c>
      <c r="L76" s="6">
        <v>412.16421543299998</v>
      </c>
      <c r="M76" s="6">
        <v>13.3963366435711</v>
      </c>
      <c r="N76" s="6">
        <v>32.896355905054698</v>
      </c>
      <c r="O76" s="6">
        <v>10.306874727490699</v>
      </c>
      <c r="P76" s="6">
        <v>723.53985170299995</v>
      </c>
      <c r="Q76" s="6">
        <v>7.0074609331954596</v>
      </c>
      <c r="R76" s="6">
        <v>57.748401200010399</v>
      </c>
      <c r="S76" s="6">
        <v>5.8817850945229102</v>
      </c>
    </row>
    <row r="77" spans="1:19" x14ac:dyDescent="0.25">
      <c r="A77" s="6" t="s">
        <v>51</v>
      </c>
      <c r="B77" s="6" t="s">
        <v>52</v>
      </c>
      <c r="C77" s="6" t="s">
        <v>11</v>
      </c>
      <c r="D77" s="6">
        <v>9.2646016259999993</v>
      </c>
      <c r="E77" s="6">
        <v>100</v>
      </c>
      <c r="F77" s="6">
        <v>49.400720477489799</v>
      </c>
      <c r="G77" s="6">
        <v>72.299742773187802</v>
      </c>
      <c r="H77" s="6"/>
      <c r="I77" s="6"/>
      <c r="J77" s="6"/>
      <c r="K77" s="6"/>
      <c r="L77" s="6">
        <v>9.4893791590000003</v>
      </c>
      <c r="M77" s="6">
        <v>100</v>
      </c>
      <c r="N77" s="6">
        <v>50.599279522510201</v>
      </c>
      <c r="O77" s="6">
        <v>70.5871588891643</v>
      </c>
      <c r="P77" s="6"/>
      <c r="Q77" s="6"/>
      <c r="R77" s="6"/>
      <c r="S77" s="6"/>
    </row>
    <row r="78" spans="1:19" x14ac:dyDescent="0.25">
      <c r="A78" s="6" t="s">
        <v>51</v>
      </c>
      <c r="B78" s="6" t="s">
        <v>52</v>
      </c>
      <c r="C78" s="6" t="s">
        <v>12</v>
      </c>
      <c r="D78" s="6">
        <v>307.637809989</v>
      </c>
      <c r="E78" s="6">
        <v>14.9721214705558</v>
      </c>
      <c r="F78" s="6">
        <v>42.417617703622902</v>
      </c>
      <c r="G78" s="6">
        <v>12.765529179528301</v>
      </c>
      <c r="H78" s="6">
        <v>184.81723202800001</v>
      </c>
      <c r="I78" s="6">
        <v>25.4234677028569</v>
      </c>
      <c r="J78" s="6">
        <v>25.482910223180198</v>
      </c>
      <c r="K78" s="6">
        <v>19.270625087105401</v>
      </c>
      <c r="L78" s="6">
        <v>93.305633650999994</v>
      </c>
      <c r="M78" s="6">
        <v>40.082091448635801</v>
      </c>
      <c r="N78" s="6">
        <v>12.865137409292799</v>
      </c>
      <c r="O78" s="6">
        <v>35.7072796235407</v>
      </c>
      <c r="P78" s="6">
        <v>139.49884300299999</v>
      </c>
      <c r="Q78" s="6">
        <v>28.1477888480164</v>
      </c>
      <c r="R78" s="6">
        <v>19.2343346639041</v>
      </c>
      <c r="S78" s="6">
        <v>25.405047848053901</v>
      </c>
    </row>
    <row r="79" spans="1:19" x14ac:dyDescent="0.25">
      <c r="A79" s="6" t="s">
        <v>53</v>
      </c>
      <c r="B79" s="6" t="s">
        <v>54</v>
      </c>
      <c r="C79" s="6" t="s">
        <v>11</v>
      </c>
      <c r="D79" s="6"/>
      <c r="E79" s="6"/>
      <c r="F79" s="6"/>
      <c r="G79" s="6"/>
      <c r="H79" s="6">
        <v>45.223564879999998</v>
      </c>
      <c r="I79" s="6">
        <v>100</v>
      </c>
      <c r="J79" s="6">
        <v>43.385063926904202</v>
      </c>
      <c r="K79" s="6">
        <v>80.564466409115298</v>
      </c>
      <c r="L79" s="6"/>
      <c r="M79" s="6"/>
      <c r="N79" s="6"/>
      <c r="O79" s="6"/>
      <c r="P79" s="6">
        <v>59.01407081</v>
      </c>
      <c r="Q79" s="6">
        <v>100</v>
      </c>
      <c r="R79" s="6">
        <v>56.614936073095798</v>
      </c>
      <c r="S79" s="6">
        <v>61.738028298461799</v>
      </c>
    </row>
    <row r="80" spans="1:19" x14ac:dyDescent="0.25">
      <c r="A80" s="6" t="s">
        <v>53</v>
      </c>
      <c r="B80" s="6" t="s">
        <v>54</v>
      </c>
      <c r="C80" s="6" t="s">
        <v>12</v>
      </c>
      <c r="D80" s="6">
        <v>959.92868090000002</v>
      </c>
      <c r="E80" s="6">
        <v>21.0824407927396</v>
      </c>
      <c r="F80" s="6">
        <v>16.7629472324275</v>
      </c>
      <c r="G80" s="6">
        <v>18.395223149493699</v>
      </c>
      <c r="H80" s="6">
        <v>1422.4201424800001</v>
      </c>
      <c r="I80" s="6">
        <v>17.289043102390199</v>
      </c>
      <c r="J80" s="6">
        <v>24.8392971948488</v>
      </c>
      <c r="K80" s="6">
        <v>16.396932102657299</v>
      </c>
      <c r="L80" s="6">
        <v>1507.60134436</v>
      </c>
      <c r="M80" s="6">
        <v>14.564262171518999</v>
      </c>
      <c r="N80" s="6">
        <v>26.326791027172298</v>
      </c>
      <c r="O80" s="6">
        <v>12.267138404167</v>
      </c>
      <c r="P80" s="6">
        <v>1836.5409294999999</v>
      </c>
      <c r="Q80" s="6">
        <v>17.423777709661</v>
      </c>
      <c r="R80" s="6">
        <v>32.070964545551398</v>
      </c>
      <c r="S80" s="6">
        <v>14.5360488648525</v>
      </c>
    </row>
    <row r="81" spans="1:19" x14ac:dyDescent="0.25">
      <c r="A81" s="6" t="s">
        <v>55</v>
      </c>
      <c r="B81" s="6" t="s">
        <v>56</v>
      </c>
      <c r="C81" s="6" t="s">
        <v>11</v>
      </c>
      <c r="D81" s="6">
        <v>7.7286689409999996</v>
      </c>
      <c r="E81" s="6">
        <v>40.867315090818003</v>
      </c>
      <c r="F81" s="6">
        <v>87.5</v>
      </c>
      <c r="G81" s="6">
        <v>13.7376653243227</v>
      </c>
      <c r="H81" s="6"/>
      <c r="I81" s="6"/>
      <c r="J81" s="6"/>
      <c r="K81" s="6"/>
      <c r="L81" s="6"/>
      <c r="M81" s="6"/>
      <c r="N81" s="6"/>
      <c r="O81" s="6"/>
      <c r="P81" s="6">
        <v>1.104095563</v>
      </c>
      <c r="Q81" s="6">
        <v>100</v>
      </c>
      <c r="R81" s="6">
        <v>12.5</v>
      </c>
      <c r="S81" s="6">
        <v>96.163657270258994</v>
      </c>
    </row>
    <row r="82" spans="1:19" x14ac:dyDescent="0.25">
      <c r="A82" s="6" t="s">
        <v>55</v>
      </c>
      <c r="B82" s="6" t="s">
        <v>56</v>
      </c>
      <c r="C82" s="6" t="s">
        <v>12</v>
      </c>
      <c r="D82" s="6">
        <v>69.558020468999999</v>
      </c>
      <c r="E82" s="6">
        <v>12.789196056420501</v>
      </c>
      <c r="F82" s="6">
        <v>55.2631578947368</v>
      </c>
      <c r="G82" s="6">
        <v>9.2752639826831107</v>
      </c>
      <c r="H82" s="6">
        <v>9.9368600669999996</v>
      </c>
      <c r="I82" s="6">
        <v>34.375250520170901</v>
      </c>
      <c r="J82" s="6">
        <v>7.8947368421052602</v>
      </c>
      <c r="K82" s="6">
        <v>34.9781477284182</v>
      </c>
      <c r="L82" s="6">
        <v>6.624573378</v>
      </c>
      <c r="M82" s="6">
        <v>38.685897164933102</v>
      </c>
      <c r="N82" s="6">
        <v>5.2631578947368398</v>
      </c>
      <c r="O82" s="6">
        <v>39.3491690930015</v>
      </c>
      <c r="P82" s="6">
        <v>39.747440267999998</v>
      </c>
      <c r="Q82" s="6">
        <v>21.7495073111821</v>
      </c>
      <c r="R82" s="6">
        <v>31.578947368421101</v>
      </c>
      <c r="S82" s="6">
        <v>17.350095593934999</v>
      </c>
    </row>
    <row r="83" spans="1:19" x14ac:dyDescent="0.25">
      <c r="A83" s="6" t="s">
        <v>57</v>
      </c>
      <c r="B83" s="6" t="s">
        <v>58</v>
      </c>
      <c r="C83" s="6" t="s">
        <v>11</v>
      </c>
      <c r="D83" s="6"/>
      <c r="E83" s="6"/>
      <c r="F83" s="6"/>
      <c r="G83" s="6"/>
      <c r="H83" s="6">
        <v>30.115704940000001</v>
      </c>
      <c r="I83" s="6">
        <v>100</v>
      </c>
      <c r="J83" s="6">
        <v>48.070560237930501</v>
      </c>
      <c r="K83" s="6">
        <v>73.891256528181401</v>
      </c>
      <c r="L83" s="6">
        <v>32.533252740000002</v>
      </c>
      <c r="M83" s="6">
        <v>99.999999999999901</v>
      </c>
      <c r="N83" s="6">
        <v>51.929439762069499</v>
      </c>
      <c r="O83" s="6">
        <v>68.400393192548606</v>
      </c>
      <c r="P83" s="6"/>
      <c r="Q83" s="6"/>
      <c r="R83" s="6"/>
      <c r="S83" s="6"/>
    </row>
    <row r="84" spans="1:19" x14ac:dyDescent="0.25">
      <c r="A84" s="6" t="s">
        <v>57</v>
      </c>
      <c r="B84" s="6" t="s">
        <v>58</v>
      </c>
      <c r="C84" s="6" t="s">
        <v>12</v>
      </c>
      <c r="D84" s="6">
        <v>521.10676488000001</v>
      </c>
      <c r="E84" s="6">
        <v>26.013809585937899</v>
      </c>
      <c r="F84" s="6">
        <v>7.08552314159631</v>
      </c>
      <c r="G84" s="6">
        <v>24.706285218973299</v>
      </c>
      <c r="H84" s="6">
        <v>1119.3415199599999</v>
      </c>
      <c r="I84" s="6">
        <v>20.315065866862</v>
      </c>
      <c r="J84" s="6">
        <v>15.2197606662284</v>
      </c>
      <c r="K84" s="6">
        <v>20.463770282104701</v>
      </c>
      <c r="L84" s="6">
        <v>2347.97092471</v>
      </c>
      <c r="M84" s="6">
        <v>15.452353349987099</v>
      </c>
      <c r="N84" s="6">
        <v>31.925515928888501</v>
      </c>
      <c r="O84" s="6">
        <v>12.835152874642</v>
      </c>
      <c r="P84" s="6">
        <v>3366.10852914</v>
      </c>
      <c r="Q84" s="6">
        <v>10.939346678598</v>
      </c>
      <c r="R84" s="6">
        <v>45.769200263286699</v>
      </c>
      <c r="S84" s="6">
        <v>9.1639749284742695</v>
      </c>
    </row>
    <row r="85" spans="1:19" x14ac:dyDescent="0.25">
      <c r="A85" s="6" t="s">
        <v>59</v>
      </c>
      <c r="B85" s="6" t="s">
        <v>60</v>
      </c>
      <c r="C85" s="6" t="s">
        <v>11</v>
      </c>
      <c r="D85" s="6">
        <v>3.8811728159999999</v>
      </c>
      <c r="E85" s="6">
        <v>70.180371925936598</v>
      </c>
      <c r="F85" s="6">
        <v>59.362535081828</v>
      </c>
      <c r="G85" s="6">
        <v>50.247565550123703</v>
      </c>
      <c r="H85" s="6"/>
      <c r="I85" s="6"/>
      <c r="J85" s="6"/>
      <c r="K85" s="6"/>
      <c r="L85" s="6">
        <v>2.6569118710000001</v>
      </c>
      <c r="M85" s="6">
        <v>99.999999999999901</v>
      </c>
      <c r="N85" s="6">
        <v>40.637464918172</v>
      </c>
      <c r="O85" s="6">
        <v>73.400810772815404</v>
      </c>
      <c r="P85" s="6"/>
      <c r="Q85" s="6"/>
      <c r="R85" s="6"/>
      <c r="S85" s="6"/>
    </row>
    <row r="86" spans="1:19" x14ac:dyDescent="0.25">
      <c r="A86" s="6" t="s">
        <v>59</v>
      </c>
      <c r="B86" s="6" t="s">
        <v>60</v>
      </c>
      <c r="C86" s="6" t="s">
        <v>12</v>
      </c>
      <c r="D86" s="6">
        <v>31.842270460999998</v>
      </c>
      <c r="E86" s="6">
        <v>23.613114552669899</v>
      </c>
      <c r="F86" s="6">
        <v>9.4937290343657406</v>
      </c>
      <c r="G86" s="6">
        <v>22.9558663996125</v>
      </c>
      <c r="H86" s="6">
        <v>12.653512022999999</v>
      </c>
      <c r="I86" s="6">
        <v>43.2289563805627</v>
      </c>
      <c r="J86" s="6">
        <v>3.7726271632101001</v>
      </c>
      <c r="K86" s="6">
        <v>42.871589538688397</v>
      </c>
      <c r="L86" s="6">
        <v>177.521838487</v>
      </c>
      <c r="M86" s="6">
        <v>12.6497680005692</v>
      </c>
      <c r="N86" s="6">
        <v>52.927891380804802</v>
      </c>
      <c r="O86" s="6">
        <v>7.8860344387548302</v>
      </c>
      <c r="P86" s="6">
        <v>113.385573556</v>
      </c>
      <c r="Q86" s="6">
        <v>14.7198143456766</v>
      </c>
      <c r="R86" s="6">
        <v>33.805752421619403</v>
      </c>
      <c r="S86" s="6">
        <v>13.272541552846301</v>
      </c>
    </row>
    <row r="87" spans="1:19" x14ac:dyDescent="0.25">
      <c r="A87" s="6" t="s">
        <v>61</v>
      </c>
      <c r="B87" s="6" t="s">
        <v>62</v>
      </c>
      <c r="C87" s="6" t="s">
        <v>12</v>
      </c>
      <c r="D87" s="6">
        <v>102.974538517</v>
      </c>
      <c r="E87" s="6">
        <v>20.217978422563501</v>
      </c>
      <c r="F87" s="6">
        <v>23.4023439461997</v>
      </c>
      <c r="G87" s="6">
        <v>19.642485944782599</v>
      </c>
      <c r="H87" s="6">
        <v>135.57629019000001</v>
      </c>
      <c r="I87" s="6">
        <v>17.613790963000401</v>
      </c>
      <c r="J87" s="6">
        <v>30.811528943655901</v>
      </c>
      <c r="K87" s="6">
        <v>17.662407532966999</v>
      </c>
      <c r="L87" s="6">
        <v>84.467826712999994</v>
      </c>
      <c r="M87" s="6">
        <v>28.4276607377166</v>
      </c>
      <c r="N87" s="6">
        <v>19.196445661169701</v>
      </c>
      <c r="O87" s="6">
        <v>25.331663994746702</v>
      </c>
      <c r="P87" s="6">
        <v>116.999398984</v>
      </c>
      <c r="Q87" s="6">
        <v>23.938920891387902</v>
      </c>
      <c r="R87" s="6">
        <v>26.589681448974801</v>
      </c>
      <c r="S87" s="6">
        <v>22.229246293858299</v>
      </c>
    </row>
    <row r="88" spans="1:19" x14ac:dyDescent="0.25">
      <c r="A88" s="6" t="s">
        <v>63</v>
      </c>
      <c r="B88" s="6" t="s">
        <v>64</v>
      </c>
      <c r="C88" s="6" t="s">
        <v>11</v>
      </c>
      <c r="D88" s="6">
        <v>2.401354784</v>
      </c>
      <c r="E88" s="6">
        <v>69.721668877839704</v>
      </c>
      <c r="F88" s="6">
        <v>100</v>
      </c>
      <c r="G88" s="6">
        <v>0</v>
      </c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</row>
    <row r="89" spans="1:19" x14ac:dyDescent="0.25">
      <c r="A89" s="6" t="s">
        <v>63</v>
      </c>
      <c r="B89" s="6" t="s">
        <v>64</v>
      </c>
      <c r="C89" s="6" t="s">
        <v>12</v>
      </c>
      <c r="D89" s="6">
        <v>44.425063504000001</v>
      </c>
      <c r="E89" s="6">
        <v>17.757120130114401</v>
      </c>
      <c r="F89" s="6">
        <v>51.3888888888889</v>
      </c>
      <c r="G89" s="6">
        <v>14.2027434541827</v>
      </c>
      <c r="H89" s="6">
        <v>13.207451312</v>
      </c>
      <c r="I89" s="6">
        <v>28.7479787288034</v>
      </c>
      <c r="J89" s="6">
        <v>15.2777777777778</v>
      </c>
      <c r="K89" s="6">
        <v>27.717578376372401</v>
      </c>
      <c r="L89" s="6">
        <v>3.6020321759999998</v>
      </c>
      <c r="M89" s="6">
        <v>56.108360768678203</v>
      </c>
      <c r="N89" s="6">
        <v>4.1666666666666696</v>
      </c>
      <c r="O89" s="6">
        <v>54.1686451047361</v>
      </c>
      <c r="P89" s="6">
        <v>25.214225232</v>
      </c>
      <c r="Q89" s="6">
        <v>19.952071571391301</v>
      </c>
      <c r="R89" s="6">
        <v>29.1666666666667</v>
      </c>
      <c r="S89" s="6">
        <v>18.997720870702398</v>
      </c>
    </row>
    <row r="90" spans="1:19" x14ac:dyDescent="0.25">
      <c r="A90" s="6" t="s">
        <v>65</v>
      </c>
      <c r="B90" s="6" t="s">
        <v>66</v>
      </c>
      <c r="C90" s="6" t="s">
        <v>11</v>
      </c>
      <c r="D90" s="6">
        <v>2.1551320619999998</v>
      </c>
      <c r="E90" s="6">
        <v>69.920589878010105</v>
      </c>
      <c r="F90" s="6">
        <v>28.571428571428601</v>
      </c>
      <c r="G90" s="6">
        <v>63.781088191440901</v>
      </c>
      <c r="H90" s="6">
        <v>2.1551320619999998</v>
      </c>
      <c r="I90" s="6">
        <v>69.920589878010105</v>
      </c>
      <c r="J90" s="6">
        <v>28.571428571428601</v>
      </c>
      <c r="K90" s="6">
        <v>63.781088191440801</v>
      </c>
      <c r="L90" s="6">
        <v>1.0775660309999999</v>
      </c>
      <c r="M90" s="6">
        <v>100</v>
      </c>
      <c r="N90" s="6">
        <v>14.285714285714301</v>
      </c>
      <c r="O90" s="6">
        <v>79.1107034563626</v>
      </c>
      <c r="P90" s="6">
        <v>2.1551320619999998</v>
      </c>
      <c r="Q90" s="6">
        <v>69.920589878010105</v>
      </c>
      <c r="R90" s="6">
        <v>28.571428571428601</v>
      </c>
      <c r="S90" s="6">
        <v>51.065739498874301</v>
      </c>
    </row>
    <row r="91" spans="1:19" x14ac:dyDescent="0.25">
      <c r="A91" s="6" t="s">
        <v>65</v>
      </c>
      <c r="B91" s="6" t="s">
        <v>66</v>
      </c>
      <c r="C91" s="6" t="s">
        <v>12</v>
      </c>
      <c r="D91" s="6">
        <v>29.094282837000002</v>
      </c>
      <c r="E91" s="6">
        <v>26.253079888414899</v>
      </c>
      <c r="F91" s="6">
        <v>11.637931034482801</v>
      </c>
      <c r="G91" s="6">
        <v>17.924548816412301</v>
      </c>
      <c r="H91" s="6">
        <v>34.482112991999998</v>
      </c>
      <c r="I91" s="6">
        <v>24.825781849610401</v>
      </c>
      <c r="J91" s="6">
        <v>13.7931034482759</v>
      </c>
      <c r="K91" s="6">
        <v>17.842432789499298</v>
      </c>
      <c r="L91" s="6">
        <v>87.282848510999997</v>
      </c>
      <c r="M91" s="6">
        <v>14.997727703608</v>
      </c>
      <c r="N91" s="6">
        <v>34.913793103448299</v>
      </c>
      <c r="O91" s="6">
        <v>10.9173729536398</v>
      </c>
      <c r="P91" s="6">
        <v>99.136074851999993</v>
      </c>
      <c r="Q91" s="6">
        <v>16.447838793172298</v>
      </c>
      <c r="R91" s="6">
        <v>39.655172413793103</v>
      </c>
      <c r="S91" s="6">
        <v>8.5100344422698893</v>
      </c>
    </row>
    <row r="92" spans="1:19" x14ac:dyDescent="0.25">
      <c r="A92" s="6" t="s">
        <v>67</v>
      </c>
      <c r="B92" s="6" t="s">
        <v>68</v>
      </c>
      <c r="C92" s="6" t="s">
        <v>11</v>
      </c>
      <c r="D92" s="6">
        <v>14.620776424000001</v>
      </c>
      <c r="E92" s="6">
        <v>70.611136159366595</v>
      </c>
      <c r="F92" s="6">
        <v>28.578141040444901</v>
      </c>
      <c r="G92" s="6">
        <v>60.352209847893199</v>
      </c>
      <c r="H92" s="6">
        <v>21.942716039</v>
      </c>
      <c r="I92" s="6">
        <v>57.235327755736598</v>
      </c>
      <c r="J92" s="6">
        <v>42.889790226435601</v>
      </c>
      <c r="K92" s="6">
        <v>44.018049986382202</v>
      </c>
      <c r="L92" s="6"/>
      <c r="M92" s="6"/>
      <c r="N92" s="6"/>
      <c r="O92" s="6"/>
      <c r="P92" s="6">
        <v>14.59720551</v>
      </c>
      <c r="Q92" s="6">
        <v>70.357567218067601</v>
      </c>
      <c r="R92" s="6">
        <v>28.532068733119399</v>
      </c>
      <c r="S92" s="6">
        <v>60.263977408498498</v>
      </c>
    </row>
    <row r="93" spans="1:19" x14ac:dyDescent="0.25">
      <c r="A93" s="6" t="s">
        <v>67</v>
      </c>
      <c r="B93" s="6" t="s">
        <v>68</v>
      </c>
      <c r="C93" s="6" t="s">
        <v>12</v>
      </c>
      <c r="D93" s="6">
        <v>175.99572816400001</v>
      </c>
      <c r="E93" s="6">
        <v>19.764127694086</v>
      </c>
      <c r="F93" s="6">
        <v>10.706477247738601</v>
      </c>
      <c r="G93" s="6">
        <v>18.165761332832901</v>
      </c>
      <c r="H93" s="6">
        <v>310.42149065000001</v>
      </c>
      <c r="I93" s="6">
        <v>14.515699421659299</v>
      </c>
      <c r="J93" s="6">
        <v>18.884098276273701</v>
      </c>
      <c r="K93" s="6">
        <v>13.884759642992</v>
      </c>
      <c r="L93" s="6">
        <v>304.02062323299998</v>
      </c>
      <c r="M93" s="6">
        <v>17.2903572333678</v>
      </c>
      <c r="N93" s="6">
        <v>18.494709612805401</v>
      </c>
      <c r="O93" s="6">
        <v>16.000993946249999</v>
      </c>
      <c r="P93" s="6">
        <v>853.38695757300002</v>
      </c>
      <c r="Q93" s="6">
        <v>9.00687085102415</v>
      </c>
      <c r="R93" s="6">
        <v>51.914714863182297</v>
      </c>
      <c r="S93" s="6">
        <v>6.8774636375663398</v>
      </c>
    </row>
    <row r="94" spans="1:19" x14ac:dyDescent="0.25">
      <c r="A94" s="6" t="s">
        <v>69</v>
      </c>
      <c r="B94" s="6" t="s">
        <v>70</v>
      </c>
      <c r="C94" s="6" t="s">
        <v>11</v>
      </c>
      <c r="D94" s="6"/>
      <c r="E94" s="6"/>
      <c r="F94" s="6"/>
      <c r="G94" s="6"/>
      <c r="H94" s="6">
        <v>155.81596289999999</v>
      </c>
      <c r="I94" s="6">
        <v>99.999999999999702</v>
      </c>
      <c r="J94" s="6">
        <v>28.710087036231599</v>
      </c>
      <c r="K94" s="6">
        <v>87.911354813690096</v>
      </c>
      <c r="L94" s="6">
        <v>203.7510542</v>
      </c>
      <c r="M94" s="6">
        <v>100</v>
      </c>
      <c r="N94" s="6">
        <v>37.542433977449299</v>
      </c>
      <c r="O94" s="6">
        <v>77.066788394845901</v>
      </c>
      <c r="P94" s="6">
        <v>183.15499800000001</v>
      </c>
      <c r="Q94" s="6">
        <v>99.999999999999602</v>
      </c>
      <c r="R94" s="6">
        <v>33.747478986319102</v>
      </c>
      <c r="S94" s="6">
        <v>81.902451279222504</v>
      </c>
    </row>
    <row r="95" spans="1:19" x14ac:dyDescent="0.25">
      <c r="A95" s="6" t="s">
        <v>69</v>
      </c>
      <c r="B95" s="6" t="s">
        <v>70</v>
      </c>
      <c r="C95" s="6" t="s">
        <v>12</v>
      </c>
      <c r="D95" s="6">
        <v>1683.3489298500001</v>
      </c>
      <c r="E95" s="6">
        <v>28.816701234780499</v>
      </c>
      <c r="F95" s="6">
        <v>5.4976979637793404</v>
      </c>
      <c r="G95" s="6">
        <v>29.3342765363452</v>
      </c>
      <c r="H95" s="6">
        <v>9028.9372381600006</v>
      </c>
      <c r="I95" s="6">
        <v>13.2126700383815</v>
      </c>
      <c r="J95" s="6">
        <v>29.487867303748398</v>
      </c>
      <c r="K95" s="6">
        <v>11.135867162067299</v>
      </c>
      <c r="L95" s="6">
        <v>12402.50534722</v>
      </c>
      <c r="M95" s="6">
        <v>12.156382090451</v>
      </c>
      <c r="N95" s="6">
        <v>40.505700977425803</v>
      </c>
      <c r="O95" s="6">
        <v>8.5366784715117596</v>
      </c>
      <c r="P95" s="6">
        <v>7504.3683756999999</v>
      </c>
      <c r="Q95" s="6">
        <v>18.127897515165401</v>
      </c>
      <c r="R95" s="6">
        <v>24.5087337550464</v>
      </c>
      <c r="S95" s="6">
        <v>15.8416613726314</v>
      </c>
    </row>
    <row r="96" spans="1:19" x14ac:dyDescent="0.25">
      <c r="A96" s="6" t="s">
        <v>71</v>
      </c>
      <c r="B96" s="6" t="s">
        <v>72</v>
      </c>
      <c r="C96" s="6" t="s">
        <v>11</v>
      </c>
      <c r="D96" s="6">
        <v>26.225221221000002</v>
      </c>
      <c r="E96" s="6">
        <v>44.172548742875598</v>
      </c>
      <c r="F96" s="6">
        <v>18.284470107771099</v>
      </c>
      <c r="G96" s="6">
        <v>37.062123826464699</v>
      </c>
      <c r="H96" s="6">
        <v>18.45176464</v>
      </c>
      <c r="I96" s="6">
        <v>57.140547093395199</v>
      </c>
      <c r="J96" s="6">
        <v>12.864743300069801</v>
      </c>
      <c r="K96" s="6">
        <v>55.335861658294903</v>
      </c>
      <c r="L96" s="6">
        <v>17.645317936000001</v>
      </c>
      <c r="M96" s="6">
        <v>57.161282499959199</v>
      </c>
      <c r="N96" s="6">
        <v>12.3024810972636</v>
      </c>
      <c r="O96" s="6">
        <v>58.1212360817334</v>
      </c>
      <c r="P96" s="6">
        <v>81.106633801000001</v>
      </c>
      <c r="Q96" s="6">
        <v>36.815357805786597</v>
      </c>
      <c r="R96" s="6">
        <v>56.548305494895402</v>
      </c>
      <c r="S96" s="6">
        <v>17.903598491966701</v>
      </c>
    </row>
    <row r="97" spans="1:19" x14ac:dyDescent="0.25">
      <c r="A97" s="6" t="s">
        <v>71</v>
      </c>
      <c r="B97" s="6" t="s">
        <v>72</v>
      </c>
      <c r="C97" s="6" t="s">
        <v>12</v>
      </c>
      <c r="D97" s="6">
        <v>239.96961456</v>
      </c>
      <c r="E97" s="6">
        <v>15.969691803944199</v>
      </c>
      <c r="F97" s="6">
        <v>16.032844249562402</v>
      </c>
      <c r="G97" s="6">
        <v>14.6079440355351</v>
      </c>
      <c r="H97" s="6">
        <v>151.62574860000001</v>
      </c>
      <c r="I97" s="6">
        <v>17.1671315924936</v>
      </c>
      <c r="J97" s="6">
        <v>10.130415952805</v>
      </c>
      <c r="K97" s="6">
        <v>16.887133016947701</v>
      </c>
      <c r="L97" s="6">
        <v>530.48554455700003</v>
      </c>
      <c r="M97" s="6">
        <v>11.4125642518829</v>
      </c>
      <c r="N97" s="6">
        <v>35.442787738445503</v>
      </c>
      <c r="O97" s="6">
        <v>9.3601096403116593</v>
      </c>
      <c r="P97" s="6">
        <v>574.65673174799997</v>
      </c>
      <c r="Q97" s="6">
        <v>10.4076658722972</v>
      </c>
      <c r="R97" s="6">
        <v>38.3939520591871</v>
      </c>
      <c r="S97" s="6">
        <v>8.5919605057316506</v>
      </c>
    </row>
    <row r="98" spans="1:19" x14ac:dyDescent="0.25">
      <c r="A98" s="6" t="s">
        <v>77</v>
      </c>
      <c r="B98" s="6" t="s">
        <v>78</v>
      </c>
      <c r="C98" s="6" t="s">
        <v>12</v>
      </c>
      <c r="D98" s="6">
        <v>7.4038432959999998</v>
      </c>
      <c r="E98" s="6">
        <v>57.2869038343661</v>
      </c>
      <c r="F98" s="6">
        <v>1.5455850336421899</v>
      </c>
      <c r="G98" s="6">
        <v>55.229749707823402</v>
      </c>
      <c r="H98" s="6">
        <v>71.949028183999999</v>
      </c>
      <c r="I98" s="6">
        <v>23.444862595786201</v>
      </c>
      <c r="J98" s="6">
        <v>15.0196778484452</v>
      </c>
      <c r="K98" s="6">
        <v>21.408433491029299</v>
      </c>
      <c r="L98" s="6">
        <v>245.67145705799999</v>
      </c>
      <c r="M98" s="6">
        <v>11.5792176210329</v>
      </c>
      <c r="N98" s="6">
        <v>51.2850032127308</v>
      </c>
      <c r="O98" s="6">
        <v>8.7062186929641303</v>
      </c>
      <c r="P98" s="6">
        <v>154.007438388</v>
      </c>
      <c r="Q98" s="6">
        <v>15.6992767711867</v>
      </c>
      <c r="R98" s="6">
        <v>32.149733905181897</v>
      </c>
      <c r="S98" s="6">
        <v>13.8812247202373</v>
      </c>
    </row>
    <row r="99" spans="1:19" x14ac:dyDescent="0.25">
      <c r="A99" s="6" t="s">
        <v>81</v>
      </c>
      <c r="B99" s="6" t="s">
        <v>82</v>
      </c>
      <c r="C99" s="6" t="s">
        <v>12</v>
      </c>
      <c r="D99" s="6">
        <v>83.634266577000005</v>
      </c>
      <c r="E99" s="6">
        <v>24.7660643431987</v>
      </c>
      <c r="F99" s="6">
        <v>12.1873289252913</v>
      </c>
      <c r="G99" s="6">
        <v>22.6965288707379</v>
      </c>
      <c r="H99" s="6">
        <v>19.923136104000001</v>
      </c>
      <c r="I99" s="6">
        <v>49.695514043803399</v>
      </c>
      <c r="J99" s="6">
        <v>2.9032336010174098</v>
      </c>
      <c r="K99" s="6">
        <v>46.934675255814</v>
      </c>
      <c r="L99" s="6">
        <v>262.74165155600002</v>
      </c>
      <c r="M99" s="6">
        <v>13.1425834082546</v>
      </c>
      <c r="N99" s="6">
        <v>38.287164591072603</v>
      </c>
      <c r="O99" s="6">
        <v>12.8935708612374</v>
      </c>
      <c r="P99" s="6">
        <v>319.94045804400002</v>
      </c>
      <c r="Q99" s="6">
        <v>15.501820326257899</v>
      </c>
      <c r="R99" s="6">
        <v>46.622272882618802</v>
      </c>
      <c r="S99" s="6">
        <v>10.837423910757099</v>
      </c>
    </row>
    <row r="100" spans="1:19" x14ac:dyDescent="0.25">
      <c r="A100" s="6" t="s">
        <v>83</v>
      </c>
      <c r="B100" s="6" t="s">
        <v>84</v>
      </c>
      <c r="C100" s="6" t="s">
        <v>11</v>
      </c>
      <c r="D100" s="6"/>
      <c r="E100" s="6"/>
      <c r="F100" s="6"/>
      <c r="G100" s="6"/>
      <c r="H100" s="6"/>
      <c r="I100" s="6"/>
      <c r="J100" s="6"/>
      <c r="K100" s="6"/>
      <c r="L100" s="6">
        <v>4.1340340050000002</v>
      </c>
      <c r="M100" s="6">
        <v>100</v>
      </c>
      <c r="N100" s="6">
        <v>21.787240604865701</v>
      </c>
      <c r="O100" s="6">
        <v>90.956012367669899</v>
      </c>
      <c r="P100" s="6">
        <v>14.84053042</v>
      </c>
      <c r="Q100" s="6">
        <v>57.073719709261702</v>
      </c>
      <c r="R100" s="6">
        <v>78.212759395134299</v>
      </c>
      <c r="S100" s="6">
        <v>25.337049111156201</v>
      </c>
    </row>
    <row r="101" spans="1:19" x14ac:dyDescent="0.25">
      <c r="A101" s="6" t="s">
        <v>83</v>
      </c>
      <c r="B101" s="6" t="s">
        <v>84</v>
      </c>
      <c r="C101" s="6" t="s">
        <v>12</v>
      </c>
      <c r="D101" s="6">
        <v>145.205743611</v>
      </c>
      <c r="E101" s="6">
        <v>18.162749116099199</v>
      </c>
      <c r="F101" s="6">
        <v>12.1502263897654</v>
      </c>
      <c r="G101" s="6">
        <v>18.564669621222901</v>
      </c>
      <c r="H101" s="6">
        <v>126.88941675</v>
      </c>
      <c r="I101" s="6">
        <v>23.828504594313301</v>
      </c>
      <c r="J101" s="6">
        <v>10.617590610658199</v>
      </c>
      <c r="K101" s="6">
        <v>22.7536710589264</v>
      </c>
      <c r="L101" s="6">
        <v>437.37463738399998</v>
      </c>
      <c r="M101" s="6">
        <v>12.957392050704501</v>
      </c>
      <c r="N101" s="6">
        <v>36.597731805937897</v>
      </c>
      <c r="O101" s="6">
        <v>8.9682884314566103</v>
      </c>
      <c r="P101" s="6">
        <v>485.61693523399998</v>
      </c>
      <c r="Q101" s="6">
        <v>11.058183526373799</v>
      </c>
      <c r="R101" s="6">
        <v>40.634451193638398</v>
      </c>
      <c r="S101" s="6">
        <v>7.3962491856945203</v>
      </c>
    </row>
    <row r="102" spans="1:19" x14ac:dyDescent="0.25">
      <c r="A102" s="6" t="s">
        <v>85</v>
      </c>
      <c r="B102" s="6" t="s">
        <v>86</v>
      </c>
      <c r="C102" s="6" t="s">
        <v>11</v>
      </c>
      <c r="D102" s="6">
        <v>14.068491486999999</v>
      </c>
      <c r="E102" s="6">
        <v>71.688035667606002</v>
      </c>
      <c r="F102" s="6">
        <v>58.584953987661599</v>
      </c>
      <c r="G102" s="6">
        <v>51.443138107250903</v>
      </c>
      <c r="H102" s="6">
        <v>9.945338907</v>
      </c>
      <c r="I102" s="6">
        <v>100</v>
      </c>
      <c r="J102" s="6">
        <v>41.415046012338401</v>
      </c>
      <c r="K102" s="6">
        <v>72.7705065955099</v>
      </c>
      <c r="L102" s="6"/>
      <c r="M102" s="6"/>
      <c r="N102" s="6"/>
      <c r="O102" s="6"/>
      <c r="P102" s="6"/>
      <c r="Q102" s="6"/>
      <c r="R102" s="6"/>
      <c r="S102" s="6"/>
    </row>
    <row r="103" spans="1:19" x14ac:dyDescent="0.25">
      <c r="A103" s="6" t="s">
        <v>85</v>
      </c>
      <c r="B103" s="6" t="s">
        <v>86</v>
      </c>
      <c r="C103" s="6" t="s">
        <v>12</v>
      </c>
      <c r="D103" s="6">
        <v>507.63258285900002</v>
      </c>
      <c r="E103" s="6">
        <v>15.974289957418801</v>
      </c>
      <c r="F103" s="6">
        <v>33.261893218927199</v>
      </c>
      <c r="G103" s="6">
        <v>13.9022859951436</v>
      </c>
      <c r="H103" s="6">
        <v>623.61887010800001</v>
      </c>
      <c r="I103" s="6">
        <v>13.797165477003499</v>
      </c>
      <c r="J103" s="6">
        <v>40.861727491991601</v>
      </c>
      <c r="K103" s="6">
        <v>13.546041263310901</v>
      </c>
      <c r="L103" s="6">
        <v>165.67741101199999</v>
      </c>
      <c r="M103" s="6">
        <v>34.7872312720474</v>
      </c>
      <c r="N103" s="6">
        <v>10.855773525869401</v>
      </c>
      <c r="O103" s="6">
        <v>31.3509114871453</v>
      </c>
      <c r="P103" s="6">
        <v>229.23977446200001</v>
      </c>
      <c r="Q103" s="6">
        <v>22.225133254258399</v>
      </c>
      <c r="R103" s="6">
        <v>15.020605763211799</v>
      </c>
      <c r="S103" s="6">
        <v>21.099887120500401</v>
      </c>
    </row>
    <row r="104" spans="1:19" x14ac:dyDescent="0.25">
      <c r="A104" s="6" t="s">
        <v>87</v>
      </c>
      <c r="B104" s="6" t="s">
        <v>88</v>
      </c>
      <c r="C104" s="6" t="s">
        <v>11</v>
      </c>
      <c r="D104" s="6">
        <v>8.5344738240000009</v>
      </c>
      <c r="E104" s="6">
        <v>99.999999999999801</v>
      </c>
      <c r="F104" s="6">
        <v>58.776725369073397</v>
      </c>
      <c r="G104" s="6">
        <v>58.835838920937597</v>
      </c>
      <c r="H104" s="6">
        <v>5.9856849130000001</v>
      </c>
      <c r="I104" s="6">
        <v>99.999999999999801</v>
      </c>
      <c r="J104" s="6">
        <v>41.223274630926603</v>
      </c>
      <c r="K104" s="6">
        <v>83.888967508674895</v>
      </c>
      <c r="L104" s="6"/>
      <c r="M104" s="6"/>
      <c r="N104" s="6"/>
      <c r="O104" s="6"/>
      <c r="P104" s="6"/>
      <c r="Q104" s="6"/>
      <c r="R104" s="6"/>
      <c r="S104" s="6"/>
    </row>
    <row r="105" spans="1:19" x14ac:dyDescent="0.25">
      <c r="A105" s="6" t="s">
        <v>87</v>
      </c>
      <c r="B105" s="6" t="s">
        <v>88</v>
      </c>
      <c r="C105" s="6" t="s">
        <v>12</v>
      </c>
      <c r="D105" s="6">
        <v>536.84096490299999</v>
      </c>
      <c r="E105" s="6">
        <v>13.487575738351</v>
      </c>
      <c r="F105" s="6">
        <v>60.363636818520298</v>
      </c>
      <c r="G105" s="6">
        <v>9.6664094420511102</v>
      </c>
      <c r="H105" s="6">
        <v>208.99864173399999</v>
      </c>
      <c r="I105" s="6">
        <v>21.732134308376001</v>
      </c>
      <c r="J105" s="6">
        <v>23.5002895270385</v>
      </c>
      <c r="K105" s="6">
        <v>20.156936076337701</v>
      </c>
      <c r="L105" s="6">
        <v>85.646485752000004</v>
      </c>
      <c r="M105" s="6">
        <v>30.8585840856048</v>
      </c>
      <c r="N105" s="6">
        <v>9.6302884815253194</v>
      </c>
      <c r="O105" s="6">
        <v>29.875211133052701</v>
      </c>
      <c r="P105" s="6">
        <v>57.858872886999997</v>
      </c>
      <c r="Q105" s="6">
        <v>34.398861203150503</v>
      </c>
      <c r="R105" s="6">
        <v>6.50578517291589</v>
      </c>
      <c r="S105" s="6">
        <v>34.901802931953398</v>
      </c>
    </row>
    <row r="106" spans="1:19" x14ac:dyDescent="0.25">
      <c r="A106" t="s">
        <v>966</v>
      </c>
    </row>
    <row r="107" spans="1:19" x14ac:dyDescent="0.25">
      <c r="A107" t="s">
        <v>967</v>
      </c>
    </row>
    <row r="108" spans="1:19" x14ac:dyDescent="0.25">
      <c r="A108" t="s">
        <v>968</v>
      </c>
    </row>
    <row r="109" spans="1:19" x14ac:dyDescent="0.25">
      <c r="A109" t="s">
        <v>971</v>
      </c>
    </row>
    <row r="110" spans="1:19" x14ac:dyDescent="0.25">
      <c r="A110" t="s">
        <v>972</v>
      </c>
    </row>
    <row r="113" spans="1:19" x14ac:dyDescent="0.25">
      <c r="L113" s="7" t="str">
        <f>HYPERLINK("#'Indice'!A1", "Ir al índice")</f>
        <v>Ir al índice</v>
      </c>
    </row>
    <row r="114" spans="1:19" ht="17.25" x14ac:dyDescent="0.3">
      <c r="A114" s="4" t="s">
        <v>859</v>
      </c>
    </row>
    <row r="115" spans="1:19" x14ac:dyDescent="0.25">
      <c r="A115" s="5" t="s">
        <v>14</v>
      </c>
      <c r="B115" s="5" t="s">
        <v>92</v>
      </c>
      <c r="C115" s="5" t="s">
        <v>7</v>
      </c>
      <c r="D115" s="5" t="s">
        <v>833</v>
      </c>
      <c r="E115" s="5" t="s">
        <v>834</v>
      </c>
      <c r="F115" s="5" t="s">
        <v>835</v>
      </c>
      <c r="G115" s="5" t="s">
        <v>836</v>
      </c>
      <c r="H115" s="5" t="s">
        <v>837</v>
      </c>
      <c r="I115" s="5" t="s">
        <v>838</v>
      </c>
      <c r="J115" s="5" t="s">
        <v>839</v>
      </c>
      <c r="K115" s="5" t="s">
        <v>840</v>
      </c>
      <c r="L115" s="5" t="s">
        <v>841</v>
      </c>
      <c r="M115" s="5" t="s">
        <v>842</v>
      </c>
      <c r="N115" s="5" t="s">
        <v>843</v>
      </c>
      <c r="O115" s="5" t="s">
        <v>844</v>
      </c>
      <c r="P115" s="5" t="s">
        <v>845</v>
      </c>
      <c r="Q115" s="5" t="s">
        <v>846</v>
      </c>
      <c r="R115" s="5" t="s">
        <v>847</v>
      </c>
      <c r="S115" s="5" t="s">
        <v>848</v>
      </c>
    </row>
    <row r="116" spans="1:19" x14ac:dyDescent="0.25">
      <c r="A116" s="6" t="s">
        <v>93</v>
      </c>
      <c r="B116" s="6" t="s">
        <v>94</v>
      </c>
      <c r="C116" s="6" t="s">
        <v>11</v>
      </c>
      <c r="D116" s="6">
        <v>190.00397544</v>
      </c>
      <c r="E116" s="6">
        <v>50.564470299515797</v>
      </c>
      <c r="F116" s="6">
        <v>37.575278104625703</v>
      </c>
      <c r="G116" s="6">
        <v>40.925347627228199</v>
      </c>
      <c r="H116" s="6"/>
      <c r="I116" s="6"/>
      <c r="J116" s="6"/>
      <c r="K116" s="6"/>
      <c r="L116" s="6">
        <v>286.23746929999999</v>
      </c>
      <c r="M116" s="6">
        <v>44.135801866515202</v>
      </c>
      <c r="N116" s="6">
        <v>56.606460406972602</v>
      </c>
      <c r="O116" s="6">
        <v>27.823107784774201</v>
      </c>
      <c r="P116" s="6">
        <v>29.420748660000001</v>
      </c>
      <c r="Q116" s="6">
        <v>100</v>
      </c>
      <c r="R116" s="6">
        <v>5.8182614884017996</v>
      </c>
      <c r="S116" s="6">
        <v>99.520167846800604</v>
      </c>
    </row>
    <row r="117" spans="1:19" x14ac:dyDescent="0.25">
      <c r="A117" s="6" t="s">
        <v>93</v>
      </c>
      <c r="B117" s="6" t="s">
        <v>94</v>
      </c>
      <c r="C117" s="6" t="s">
        <v>12</v>
      </c>
      <c r="D117" s="6">
        <v>5707.793716911</v>
      </c>
      <c r="E117" s="6">
        <v>12.024896128146599</v>
      </c>
      <c r="F117" s="6">
        <v>13.780457649443999</v>
      </c>
      <c r="G117" s="6">
        <v>11.1559736959703</v>
      </c>
      <c r="H117" s="6">
        <v>10226.348680931</v>
      </c>
      <c r="I117" s="6">
        <v>7.8988338985845301</v>
      </c>
      <c r="J117" s="6">
        <v>24.689708825406498</v>
      </c>
      <c r="K117" s="6">
        <v>7.3210510553648396</v>
      </c>
      <c r="L117" s="6">
        <v>20304.649159930999</v>
      </c>
      <c r="M117" s="6">
        <v>5.9420369319835</v>
      </c>
      <c r="N117" s="6">
        <v>49.0219814717966</v>
      </c>
      <c r="O117" s="6">
        <v>4.0599908489680203</v>
      </c>
      <c r="P117" s="6">
        <v>5180.687113469</v>
      </c>
      <c r="Q117" s="6">
        <v>10.660005962034299</v>
      </c>
      <c r="R117" s="6">
        <v>12.507852053352901</v>
      </c>
      <c r="S117" s="6">
        <v>10.2458883911606</v>
      </c>
    </row>
    <row r="118" spans="1:19" x14ac:dyDescent="0.25">
      <c r="A118" s="6" t="s">
        <v>95</v>
      </c>
      <c r="B118" s="6" t="s">
        <v>96</v>
      </c>
      <c r="C118" s="6" t="s">
        <v>11</v>
      </c>
      <c r="D118" s="6">
        <v>218.48100547000001</v>
      </c>
      <c r="E118" s="6">
        <v>57.420466816950999</v>
      </c>
      <c r="F118" s="6">
        <v>41.908058793143702</v>
      </c>
      <c r="G118" s="6">
        <v>47.643289372916399</v>
      </c>
      <c r="H118" s="6">
        <v>269.75851018999998</v>
      </c>
      <c r="I118" s="6">
        <v>62.820614826117897</v>
      </c>
      <c r="J118" s="6">
        <v>51.743882634894298</v>
      </c>
      <c r="K118" s="6">
        <v>39.617502244155602</v>
      </c>
      <c r="L118" s="6">
        <v>33.09459468</v>
      </c>
      <c r="M118" s="6">
        <v>99.999999999999901</v>
      </c>
      <c r="N118" s="6">
        <v>6.3480585719619604</v>
      </c>
      <c r="O118" s="6">
        <v>102.67264528310101</v>
      </c>
      <c r="P118" s="6"/>
      <c r="Q118" s="6"/>
      <c r="R118" s="6"/>
      <c r="S118" s="6"/>
    </row>
    <row r="119" spans="1:19" x14ac:dyDescent="0.25">
      <c r="A119" s="6" t="s">
        <v>95</v>
      </c>
      <c r="B119" s="6" t="s">
        <v>96</v>
      </c>
      <c r="C119" s="6" t="s">
        <v>12</v>
      </c>
      <c r="D119" s="6">
        <v>6791.0638890310001</v>
      </c>
      <c r="E119" s="6">
        <v>11.7168870731458</v>
      </c>
      <c r="F119" s="6">
        <v>37.213650749771197</v>
      </c>
      <c r="G119" s="6">
        <v>9.2109386854813398</v>
      </c>
      <c r="H119" s="6">
        <v>6383.2983269280003</v>
      </c>
      <c r="I119" s="6">
        <v>9.5967085935195904</v>
      </c>
      <c r="J119" s="6">
        <v>34.979178292459302</v>
      </c>
      <c r="K119" s="6">
        <v>8.6078974492021896</v>
      </c>
      <c r="L119" s="6">
        <v>4575.9440891129998</v>
      </c>
      <c r="M119" s="6">
        <v>13.6914621015707</v>
      </c>
      <c r="N119" s="6">
        <v>25.075244168705499</v>
      </c>
      <c r="O119" s="6">
        <v>11.9260116855231</v>
      </c>
      <c r="P119" s="6">
        <v>498.54526473200002</v>
      </c>
      <c r="Q119" s="6">
        <v>30.563915881657501</v>
      </c>
      <c r="R119" s="6">
        <v>2.7319267890639898</v>
      </c>
      <c r="S119" s="6">
        <v>30.5052399880712</v>
      </c>
    </row>
    <row r="120" spans="1:19" x14ac:dyDescent="0.25">
      <c r="A120" s="6" t="s">
        <v>97</v>
      </c>
      <c r="B120" s="6" t="s">
        <v>98</v>
      </c>
      <c r="C120" s="6" t="s">
        <v>11</v>
      </c>
      <c r="D120" s="6">
        <v>94.179460849999998</v>
      </c>
      <c r="E120" s="6">
        <v>49.319181279894401</v>
      </c>
      <c r="F120" s="6">
        <v>62.573287903052702</v>
      </c>
      <c r="G120" s="6">
        <v>28.641287550290301</v>
      </c>
      <c r="H120" s="6">
        <v>31.6064975</v>
      </c>
      <c r="I120" s="6">
        <v>81.341076233872499</v>
      </c>
      <c r="J120" s="6">
        <v>20.999509339138601</v>
      </c>
      <c r="K120" s="6">
        <v>73.242641508087701</v>
      </c>
      <c r="L120" s="6">
        <v>23.650615179999999</v>
      </c>
      <c r="M120" s="6">
        <v>81.251321379190102</v>
      </c>
      <c r="N120" s="6">
        <v>15.713582764075101</v>
      </c>
      <c r="O120" s="6">
        <v>77.881953138322302</v>
      </c>
      <c r="P120" s="6">
        <v>1.0740740740000001</v>
      </c>
      <c r="Q120" s="6">
        <v>100</v>
      </c>
      <c r="R120" s="6">
        <v>0.713619993733557</v>
      </c>
      <c r="S120" s="6">
        <v>105.851503760789</v>
      </c>
    </row>
    <row r="121" spans="1:19" x14ac:dyDescent="0.25">
      <c r="A121" s="6" t="s">
        <v>97</v>
      </c>
      <c r="B121" s="6" t="s">
        <v>98</v>
      </c>
      <c r="C121" s="6" t="s">
        <v>12</v>
      </c>
      <c r="D121" s="6">
        <v>3443.3940613650002</v>
      </c>
      <c r="E121" s="6">
        <v>10.4651374294998</v>
      </c>
      <c r="F121" s="6">
        <v>44.754187738794997</v>
      </c>
      <c r="G121" s="6">
        <v>6.5222493005431899</v>
      </c>
      <c r="H121" s="6">
        <v>2505.6389167369998</v>
      </c>
      <c r="I121" s="6">
        <v>9.7435442057863604</v>
      </c>
      <c r="J121" s="6">
        <v>32.5660765183599</v>
      </c>
      <c r="K121" s="6">
        <v>7.95614263429625</v>
      </c>
      <c r="L121" s="6">
        <v>1368.0767915880001</v>
      </c>
      <c r="M121" s="6">
        <v>11.299146611415599</v>
      </c>
      <c r="N121" s="6">
        <v>17.781051044604101</v>
      </c>
      <c r="O121" s="6">
        <v>11.4569313533312</v>
      </c>
      <c r="P121" s="6">
        <v>376.90555120499999</v>
      </c>
      <c r="Q121" s="6">
        <v>23.4147879528903</v>
      </c>
      <c r="R121" s="6">
        <v>4.89868469824098</v>
      </c>
      <c r="S121" s="6">
        <v>23.684990700340801</v>
      </c>
    </row>
    <row r="122" spans="1:19" x14ac:dyDescent="0.25">
      <c r="A122" s="6" t="s">
        <v>99</v>
      </c>
      <c r="B122" s="6" t="s">
        <v>100</v>
      </c>
      <c r="C122" s="6" t="s">
        <v>11</v>
      </c>
      <c r="D122" s="6"/>
      <c r="E122" s="6"/>
      <c r="F122" s="6"/>
      <c r="G122" s="6"/>
      <c r="H122" s="6">
        <v>80.141721930000003</v>
      </c>
      <c r="I122" s="6">
        <v>71.162600203200199</v>
      </c>
      <c r="J122" s="6">
        <v>33.5168230996088</v>
      </c>
      <c r="K122" s="6">
        <v>60.960432379703001</v>
      </c>
      <c r="L122" s="6">
        <v>61.387064459999998</v>
      </c>
      <c r="M122" s="6">
        <v>100</v>
      </c>
      <c r="N122" s="6">
        <v>25.673261449351301</v>
      </c>
      <c r="O122" s="6">
        <v>84.042938865591495</v>
      </c>
      <c r="P122" s="6">
        <v>97.580158069999996</v>
      </c>
      <c r="Q122" s="6">
        <v>71.7555762022007</v>
      </c>
      <c r="R122" s="6">
        <v>40.809915451039899</v>
      </c>
      <c r="S122" s="6">
        <v>55.571358228756502</v>
      </c>
    </row>
    <row r="123" spans="1:19" x14ac:dyDescent="0.25">
      <c r="A123" s="6" t="s">
        <v>99</v>
      </c>
      <c r="B123" s="6" t="s">
        <v>100</v>
      </c>
      <c r="C123" s="6" t="s">
        <v>12</v>
      </c>
      <c r="D123" s="6">
        <v>336.99522295999998</v>
      </c>
      <c r="E123" s="6">
        <v>29.067616458054001</v>
      </c>
      <c r="F123" s="6">
        <v>2.4190974218911299</v>
      </c>
      <c r="G123" s="6">
        <v>28.580883468538602</v>
      </c>
      <c r="H123" s="6">
        <v>3652.1687537100001</v>
      </c>
      <c r="I123" s="6">
        <v>8.8950985465033305</v>
      </c>
      <c r="J123" s="6">
        <v>26.2168464550012</v>
      </c>
      <c r="K123" s="6">
        <v>7.7682805352598203</v>
      </c>
      <c r="L123" s="6">
        <v>7929.9613382770003</v>
      </c>
      <c r="M123" s="6">
        <v>5.8209642367396697</v>
      </c>
      <c r="N123" s="6">
        <v>56.924691277891597</v>
      </c>
      <c r="O123" s="6">
        <v>4.1921385032958902</v>
      </c>
      <c r="P123" s="6">
        <v>2011.4927705600001</v>
      </c>
      <c r="Q123" s="6">
        <v>14.0880605873891</v>
      </c>
      <c r="R123" s="6">
        <v>14.439364845216</v>
      </c>
      <c r="S123" s="6">
        <v>13.0612245554382</v>
      </c>
    </row>
    <row r="124" spans="1:19" x14ac:dyDescent="0.25">
      <c r="A124" s="6" t="s">
        <v>101</v>
      </c>
      <c r="B124" s="6" t="s">
        <v>102</v>
      </c>
      <c r="C124" s="6" t="s">
        <v>11</v>
      </c>
      <c r="D124" s="6"/>
      <c r="E124" s="6"/>
      <c r="F124" s="6"/>
      <c r="G124" s="6"/>
      <c r="H124" s="6">
        <v>2.6208467400000002</v>
      </c>
      <c r="I124" s="6">
        <v>99.999999999999901</v>
      </c>
      <c r="J124" s="6">
        <v>2.1694619919743801</v>
      </c>
      <c r="K124" s="6">
        <v>109.65982288292599</v>
      </c>
      <c r="L124" s="6">
        <v>98.976800784999995</v>
      </c>
      <c r="M124" s="6">
        <v>62.900979297793597</v>
      </c>
      <c r="N124" s="6">
        <v>81.930165588498795</v>
      </c>
      <c r="O124" s="6">
        <v>14.6422685596304</v>
      </c>
      <c r="P124" s="6">
        <v>19.208651442000001</v>
      </c>
      <c r="Q124" s="6">
        <v>56.563573621065999</v>
      </c>
      <c r="R124" s="6">
        <v>15.9003724195268</v>
      </c>
      <c r="S124" s="6">
        <v>70.376765724576899</v>
      </c>
    </row>
    <row r="125" spans="1:19" x14ac:dyDescent="0.25">
      <c r="A125" s="6" t="s">
        <v>101</v>
      </c>
      <c r="B125" s="6" t="s">
        <v>102</v>
      </c>
      <c r="C125" s="6" t="s">
        <v>12</v>
      </c>
      <c r="D125" s="6">
        <v>307.14792199700003</v>
      </c>
      <c r="E125" s="6">
        <v>31.017339103735601</v>
      </c>
      <c r="F125" s="6">
        <v>2.7612404879704799</v>
      </c>
      <c r="G125" s="6">
        <v>31.463312213358101</v>
      </c>
      <c r="H125" s="6">
        <v>777.27301272700004</v>
      </c>
      <c r="I125" s="6">
        <v>24.104733419470801</v>
      </c>
      <c r="J125" s="6">
        <v>6.9876354656553703</v>
      </c>
      <c r="K125" s="6">
        <v>23.976558706850302</v>
      </c>
      <c r="L125" s="6">
        <v>6532.6421315010002</v>
      </c>
      <c r="M125" s="6">
        <v>6.9249667070948799</v>
      </c>
      <c r="N125" s="6">
        <v>58.7280416212567</v>
      </c>
      <c r="O125" s="6">
        <v>5.4421417501259404</v>
      </c>
      <c r="P125" s="6">
        <v>3506.4853293279998</v>
      </c>
      <c r="Q125" s="6">
        <v>10.926442497662199</v>
      </c>
      <c r="R125" s="6">
        <v>31.523082425117401</v>
      </c>
      <c r="S125" s="6">
        <v>9.7924883229227593</v>
      </c>
    </row>
    <row r="126" spans="1:19" x14ac:dyDescent="0.25">
      <c r="A126" s="6" t="s">
        <v>103</v>
      </c>
      <c r="B126" s="6" t="s">
        <v>104</v>
      </c>
      <c r="C126" s="6" t="s">
        <v>11</v>
      </c>
      <c r="D126" s="6"/>
      <c r="E126" s="6"/>
      <c r="F126" s="6"/>
      <c r="G126" s="6"/>
      <c r="H126" s="6">
        <v>96.665390790000004</v>
      </c>
      <c r="I126" s="6">
        <v>71.979063347703203</v>
      </c>
      <c r="J126" s="6">
        <v>44.5644140693216</v>
      </c>
      <c r="K126" s="6">
        <v>51.793989799867603</v>
      </c>
      <c r="L126" s="6">
        <v>120.24622537</v>
      </c>
      <c r="M126" s="6">
        <v>57.984082681764299</v>
      </c>
      <c r="N126" s="6">
        <v>55.4355859306784</v>
      </c>
      <c r="O126" s="6">
        <v>41.636951589721903</v>
      </c>
      <c r="P126" s="6"/>
      <c r="Q126" s="6"/>
      <c r="R126" s="6"/>
      <c r="S126" s="6"/>
    </row>
    <row r="127" spans="1:19" x14ac:dyDescent="0.25">
      <c r="A127" s="6" t="s">
        <v>103</v>
      </c>
      <c r="B127" s="6" t="s">
        <v>104</v>
      </c>
      <c r="C127" s="6" t="s">
        <v>12</v>
      </c>
      <c r="D127" s="6">
        <v>1226.90606813</v>
      </c>
      <c r="E127" s="6">
        <v>21.997395221438399</v>
      </c>
      <c r="F127" s="6">
        <v>8.1903068426724897</v>
      </c>
      <c r="G127" s="6">
        <v>21.713688813087099</v>
      </c>
      <c r="H127" s="6">
        <v>2962.0860113099998</v>
      </c>
      <c r="I127" s="6">
        <v>12.9195760041291</v>
      </c>
      <c r="J127" s="6">
        <v>19.7736354536036</v>
      </c>
      <c r="K127" s="6">
        <v>11.515530970129699</v>
      </c>
      <c r="L127" s="6">
        <v>8469.6137126869999</v>
      </c>
      <c r="M127" s="6">
        <v>7.43965671411706</v>
      </c>
      <c r="N127" s="6">
        <v>56.539564802660102</v>
      </c>
      <c r="O127" s="6">
        <v>4.8546672879042099</v>
      </c>
      <c r="P127" s="6">
        <v>2321.3710475399998</v>
      </c>
      <c r="Q127" s="6">
        <v>14.511021326593101</v>
      </c>
      <c r="R127" s="6">
        <v>15.4964929010638</v>
      </c>
      <c r="S127" s="6">
        <v>12.813031486676699</v>
      </c>
    </row>
    <row r="128" spans="1:19" x14ac:dyDescent="0.25">
      <c r="A128" s="6" t="s">
        <v>105</v>
      </c>
      <c r="B128" s="6" t="s">
        <v>106</v>
      </c>
      <c r="C128" s="6" t="s">
        <v>11</v>
      </c>
      <c r="D128" s="6"/>
      <c r="E128" s="6"/>
      <c r="F128" s="6"/>
      <c r="G128" s="6"/>
      <c r="H128" s="6">
        <v>100.49620159</v>
      </c>
      <c r="I128" s="6">
        <v>99.999999999999801</v>
      </c>
      <c r="J128" s="6">
        <v>10.337361130906601</v>
      </c>
      <c r="K128" s="6">
        <v>93.765553271818703</v>
      </c>
      <c r="L128" s="6">
        <v>461.65449051000002</v>
      </c>
      <c r="M128" s="6">
        <v>37.5157659670597</v>
      </c>
      <c r="N128" s="6">
        <v>47.487259325246399</v>
      </c>
      <c r="O128" s="6">
        <v>28.9698047186126</v>
      </c>
      <c r="P128" s="6">
        <v>410.01425712999998</v>
      </c>
      <c r="Q128" s="6">
        <v>41.936459880653203</v>
      </c>
      <c r="R128" s="6">
        <v>42.175379543847001</v>
      </c>
      <c r="S128" s="6">
        <v>32.497692387282598</v>
      </c>
    </row>
    <row r="129" spans="1:19" x14ac:dyDescent="0.25">
      <c r="A129" s="6" t="s">
        <v>105</v>
      </c>
      <c r="B129" s="6" t="s">
        <v>106</v>
      </c>
      <c r="C129" s="6" t="s">
        <v>12</v>
      </c>
      <c r="D129" s="6">
        <v>1779.8313299199999</v>
      </c>
      <c r="E129" s="6">
        <v>21.691777254353301</v>
      </c>
      <c r="F129" s="6">
        <v>6.5593225592369402</v>
      </c>
      <c r="G129" s="6">
        <v>20.602622407618401</v>
      </c>
      <c r="H129" s="6">
        <v>3102.4318563500001</v>
      </c>
      <c r="I129" s="6">
        <v>16.167087294677799</v>
      </c>
      <c r="J129" s="6">
        <v>11.4335841389906</v>
      </c>
      <c r="K129" s="6">
        <v>14.6094893041031</v>
      </c>
      <c r="L129" s="6">
        <v>11008.746720970001</v>
      </c>
      <c r="M129" s="6">
        <v>7.3046821572455496</v>
      </c>
      <c r="N129" s="6">
        <v>40.571215655041797</v>
      </c>
      <c r="O129" s="6">
        <v>5.6842067209579596</v>
      </c>
      <c r="P129" s="6">
        <v>11243.367367950001</v>
      </c>
      <c r="Q129" s="6">
        <v>7.9237489552330898</v>
      </c>
      <c r="R129" s="6">
        <v>41.435877646730603</v>
      </c>
      <c r="S129" s="6">
        <v>6.01485127903769</v>
      </c>
    </row>
    <row r="130" spans="1:19" x14ac:dyDescent="0.25">
      <c r="A130" s="6" t="s">
        <v>107</v>
      </c>
      <c r="B130" s="6" t="s">
        <v>108</v>
      </c>
      <c r="C130" s="6" t="s">
        <v>11</v>
      </c>
      <c r="D130" s="6">
        <v>94.990801129999994</v>
      </c>
      <c r="E130" s="6">
        <v>99.999999999999901</v>
      </c>
      <c r="F130" s="6">
        <v>8.1144227021634094</v>
      </c>
      <c r="G130" s="6">
        <v>95.021146813538806</v>
      </c>
      <c r="H130" s="6">
        <v>299.60524013999998</v>
      </c>
      <c r="I130" s="6">
        <v>50.668599224934702</v>
      </c>
      <c r="J130" s="6">
        <v>25.5932525398118</v>
      </c>
      <c r="K130" s="6">
        <v>43.052611915511498</v>
      </c>
      <c r="L130" s="6">
        <v>503.34828841000001</v>
      </c>
      <c r="M130" s="6">
        <v>33.647850954332</v>
      </c>
      <c r="N130" s="6">
        <v>42.997645350727197</v>
      </c>
      <c r="O130" s="6">
        <v>26.9851455093489</v>
      </c>
      <c r="P130" s="6">
        <v>272.69718871999999</v>
      </c>
      <c r="Q130" s="6">
        <v>42.817697221362799</v>
      </c>
      <c r="R130" s="6">
        <v>23.294679407297501</v>
      </c>
      <c r="S130" s="6">
        <v>39.080543207941602</v>
      </c>
    </row>
    <row r="131" spans="1:19" x14ac:dyDescent="0.25">
      <c r="A131" s="6" t="s">
        <v>107</v>
      </c>
      <c r="B131" s="6" t="s">
        <v>108</v>
      </c>
      <c r="C131" s="6" t="s">
        <v>12</v>
      </c>
      <c r="D131" s="6">
        <v>3358.6924059809999</v>
      </c>
      <c r="E131" s="6">
        <v>13.8253214441323</v>
      </c>
      <c r="F131" s="6">
        <v>6.4098806042533099</v>
      </c>
      <c r="G131" s="6">
        <v>13.143763774261901</v>
      </c>
      <c r="H131" s="6">
        <v>9865.4710722750006</v>
      </c>
      <c r="I131" s="6">
        <v>8.0019467781673796</v>
      </c>
      <c r="J131" s="6">
        <v>18.8277115121912</v>
      </c>
      <c r="K131" s="6">
        <v>7.4755186407832896</v>
      </c>
      <c r="L131" s="6">
        <v>28400.086751927</v>
      </c>
      <c r="M131" s="6">
        <v>4.99479812760742</v>
      </c>
      <c r="N131" s="6">
        <v>54.200010964421203</v>
      </c>
      <c r="O131" s="6">
        <v>3.6216138837587999</v>
      </c>
      <c r="P131" s="6">
        <v>10774.423213942</v>
      </c>
      <c r="Q131" s="6">
        <v>8.4946184282487405</v>
      </c>
      <c r="R131" s="6">
        <v>20.562396919134301</v>
      </c>
      <c r="S131" s="6">
        <v>7.7814585882334804</v>
      </c>
    </row>
    <row r="132" spans="1:19" x14ac:dyDescent="0.25">
      <c r="A132" s="6" t="s">
        <v>109</v>
      </c>
      <c r="B132" s="6" t="s">
        <v>110</v>
      </c>
      <c r="C132" s="6" t="s">
        <v>11</v>
      </c>
      <c r="D132" s="6">
        <v>22.432160369999998</v>
      </c>
      <c r="E132" s="6">
        <v>100</v>
      </c>
      <c r="F132" s="6">
        <v>4.54702828929035</v>
      </c>
      <c r="G132" s="6">
        <v>99.069089243037695</v>
      </c>
      <c r="H132" s="6">
        <v>40.716475932000002</v>
      </c>
      <c r="I132" s="6">
        <v>59.532016890122101</v>
      </c>
      <c r="J132" s="6">
        <v>8.2532830030322106</v>
      </c>
      <c r="K132" s="6">
        <v>60.023817795689297</v>
      </c>
      <c r="L132" s="6">
        <v>286.60454687200001</v>
      </c>
      <c r="M132" s="6">
        <v>36.720186177670399</v>
      </c>
      <c r="N132" s="6">
        <v>58.095117053865202</v>
      </c>
      <c r="O132" s="6">
        <v>20.689401218418698</v>
      </c>
      <c r="P132" s="6">
        <v>143.58354012800001</v>
      </c>
      <c r="Q132" s="6">
        <v>45.271782332222898</v>
      </c>
      <c r="R132" s="6">
        <v>29.104571653812201</v>
      </c>
      <c r="S132" s="6">
        <v>38.355399510407203</v>
      </c>
    </row>
    <row r="133" spans="1:19" x14ac:dyDescent="0.25">
      <c r="A133" s="6" t="s">
        <v>109</v>
      </c>
      <c r="B133" s="6" t="s">
        <v>110</v>
      </c>
      <c r="C133" s="6" t="s">
        <v>12</v>
      </c>
      <c r="D133" s="6">
        <v>1958.557374342</v>
      </c>
      <c r="E133" s="6">
        <v>12.615019354620101</v>
      </c>
      <c r="F133" s="6">
        <v>6.6246307970546097</v>
      </c>
      <c r="G133" s="6">
        <v>12.858685823</v>
      </c>
      <c r="H133" s="6">
        <v>6052.5094445920004</v>
      </c>
      <c r="I133" s="6">
        <v>8.4037757525547594</v>
      </c>
      <c r="J133" s="6">
        <v>20.472027519530101</v>
      </c>
      <c r="K133" s="6">
        <v>7.0891192709420103</v>
      </c>
      <c r="L133" s="6">
        <v>16155.496984453001</v>
      </c>
      <c r="M133" s="6">
        <v>4.6947914356052696</v>
      </c>
      <c r="N133" s="6">
        <v>54.644405247962801</v>
      </c>
      <c r="O133" s="6">
        <v>3.12134900191041</v>
      </c>
      <c r="P133" s="6">
        <v>5398.2139833660003</v>
      </c>
      <c r="Q133" s="6">
        <v>8.6346770206369108</v>
      </c>
      <c r="R133" s="6">
        <v>18.258936435452501</v>
      </c>
      <c r="S133" s="6">
        <v>8.0621306497747494</v>
      </c>
    </row>
    <row r="134" spans="1:19" x14ac:dyDescent="0.25">
      <c r="A134" s="6" t="s">
        <v>111</v>
      </c>
      <c r="B134" s="6" t="s">
        <v>112</v>
      </c>
      <c r="C134" s="6" t="s">
        <v>11</v>
      </c>
      <c r="D134" s="6">
        <v>147.43873031999999</v>
      </c>
      <c r="E134" s="6">
        <v>58.325976699419599</v>
      </c>
      <c r="F134" s="6">
        <v>12.2515675859417</v>
      </c>
      <c r="G134" s="6">
        <v>55.081962009701698</v>
      </c>
      <c r="H134" s="6">
        <v>248.36242197999999</v>
      </c>
      <c r="I134" s="6">
        <v>45.786158653597802</v>
      </c>
      <c r="J134" s="6">
        <v>20.637921881801301</v>
      </c>
      <c r="K134" s="6">
        <v>41.069118311180503</v>
      </c>
      <c r="L134" s="6">
        <v>534.43071366000004</v>
      </c>
      <c r="M134" s="6">
        <v>30.900920385515501</v>
      </c>
      <c r="N134" s="6">
        <v>44.409050418418801</v>
      </c>
      <c r="O134" s="6">
        <v>23.508975750474001</v>
      </c>
      <c r="P134" s="6">
        <v>273.19560799999999</v>
      </c>
      <c r="Q134" s="6">
        <v>45.804231653870403</v>
      </c>
      <c r="R134" s="6">
        <v>22.701460113838198</v>
      </c>
      <c r="S134" s="6">
        <v>40.029021175816197</v>
      </c>
    </row>
    <row r="135" spans="1:19" x14ac:dyDescent="0.25">
      <c r="A135" s="6" t="s">
        <v>111</v>
      </c>
      <c r="B135" s="6" t="s">
        <v>112</v>
      </c>
      <c r="C135" s="6" t="s">
        <v>12</v>
      </c>
      <c r="D135" s="6">
        <v>5247.2577538400001</v>
      </c>
      <c r="E135" s="6">
        <v>12.042723413586099</v>
      </c>
      <c r="F135" s="6">
        <v>7.4451680746364701</v>
      </c>
      <c r="G135" s="6">
        <v>11.4148467427694</v>
      </c>
      <c r="H135" s="6">
        <v>16560.774804770001</v>
      </c>
      <c r="I135" s="6">
        <v>6.6024877799303896</v>
      </c>
      <c r="J135" s="6">
        <v>23.497559611491699</v>
      </c>
      <c r="K135" s="6">
        <v>5.75907150545485</v>
      </c>
      <c r="L135" s="6">
        <v>39226.335544000001</v>
      </c>
      <c r="M135" s="6">
        <v>4.0815290908997897</v>
      </c>
      <c r="N135" s="6">
        <v>55.657006912504698</v>
      </c>
      <c r="O135" s="6">
        <v>2.7948325364569699</v>
      </c>
      <c r="P135" s="6">
        <v>9444.3329990599996</v>
      </c>
      <c r="Q135" s="6">
        <v>9.0915321569300698</v>
      </c>
      <c r="R135" s="6">
        <v>13.400265401367101</v>
      </c>
      <c r="S135" s="6">
        <v>8.60121462796603</v>
      </c>
    </row>
    <row r="136" spans="1:19" x14ac:dyDescent="0.25">
      <c r="A136" s="6" t="s">
        <v>113</v>
      </c>
      <c r="B136" s="6" t="s">
        <v>114</v>
      </c>
      <c r="C136" s="6" t="s">
        <v>11</v>
      </c>
      <c r="D136" s="6">
        <v>69.512886890000004</v>
      </c>
      <c r="E136" s="6">
        <v>70.743884497169503</v>
      </c>
      <c r="F136" s="6">
        <v>7.3233923697613603</v>
      </c>
      <c r="G136" s="6">
        <v>70.728625580093805</v>
      </c>
      <c r="H136" s="6">
        <v>72.958235090000002</v>
      </c>
      <c r="I136" s="6">
        <v>70.841496177090093</v>
      </c>
      <c r="J136" s="6">
        <v>7.6863701980161201</v>
      </c>
      <c r="K136" s="6">
        <v>67.410365658573497</v>
      </c>
      <c r="L136" s="6">
        <v>517.864056119</v>
      </c>
      <c r="M136" s="6">
        <v>36.770057443564397</v>
      </c>
      <c r="N136" s="6">
        <v>54.5585408236172</v>
      </c>
      <c r="O136" s="6">
        <v>23.1531367450315</v>
      </c>
      <c r="P136" s="6">
        <v>288.85453317499997</v>
      </c>
      <c r="Q136" s="6">
        <v>48.729187273915997</v>
      </c>
      <c r="R136" s="6">
        <v>30.4316966086053</v>
      </c>
      <c r="S136" s="6">
        <v>40.753972965541799</v>
      </c>
    </row>
    <row r="137" spans="1:19" x14ac:dyDescent="0.25">
      <c r="A137" s="6" t="s">
        <v>113</v>
      </c>
      <c r="B137" s="6" t="s">
        <v>114</v>
      </c>
      <c r="C137" s="6" t="s">
        <v>12</v>
      </c>
      <c r="D137" s="6">
        <v>7639.70119746</v>
      </c>
      <c r="E137" s="6">
        <v>9.7297533608111806</v>
      </c>
      <c r="F137" s="6">
        <v>8.1978747772754001</v>
      </c>
      <c r="G137" s="6">
        <v>9.4061348527749704</v>
      </c>
      <c r="H137" s="6">
        <v>17922.809445329</v>
      </c>
      <c r="I137" s="6">
        <v>6.5612615018103897</v>
      </c>
      <c r="J137" s="6">
        <v>19.232289809793301</v>
      </c>
      <c r="K137" s="6">
        <v>5.7544449706824699</v>
      </c>
      <c r="L137" s="6">
        <v>52480.239199666001</v>
      </c>
      <c r="M137" s="6">
        <v>3.9792445018319298</v>
      </c>
      <c r="N137" s="6">
        <v>56.314562326516203</v>
      </c>
      <c r="O137" s="6">
        <v>2.7147295477379298</v>
      </c>
      <c r="P137" s="6">
        <v>15148.49063169</v>
      </c>
      <c r="Q137" s="6">
        <v>7.3098889373334304</v>
      </c>
      <c r="R137" s="6">
        <v>16.255273086414999</v>
      </c>
      <c r="S137" s="6">
        <v>6.9738786438800799</v>
      </c>
    </row>
    <row r="138" spans="1:19" x14ac:dyDescent="0.25">
      <c r="A138" s="6" t="s">
        <v>115</v>
      </c>
      <c r="B138" s="6" t="s">
        <v>116</v>
      </c>
      <c r="C138" s="6" t="s">
        <v>11</v>
      </c>
      <c r="D138" s="6">
        <v>24.347259189999999</v>
      </c>
      <c r="E138" s="6">
        <v>99.999999999999901</v>
      </c>
      <c r="F138" s="6">
        <v>12.2079818328488</v>
      </c>
      <c r="G138" s="6">
        <v>74.298331379871399</v>
      </c>
      <c r="H138" s="6">
        <v>112.20732275</v>
      </c>
      <c r="I138" s="6">
        <v>50.636527591708699</v>
      </c>
      <c r="J138" s="6">
        <v>56.2619778659611</v>
      </c>
      <c r="K138" s="6">
        <v>26.082733998371101</v>
      </c>
      <c r="L138" s="6">
        <v>46.944070189999998</v>
      </c>
      <c r="M138" s="6">
        <v>75.864812745660799</v>
      </c>
      <c r="N138" s="6">
        <v>23.538269813748901</v>
      </c>
      <c r="O138" s="6">
        <v>70.972212910641602</v>
      </c>
      <c r="P138" s="6">
        <v>15.93856463</v>
      </c>
      <c r="Q138" s="6">
        <v>100</v>
      </c>
      <c r="R138" s="6">
        <v>7.9917704874412898</v>
      </c>
      <c r="S138" s="6">
        <v>102.194321031965</v>
      </c>
    </row>
    <row r="139" spans="1:19" x14ac:dyDescent="0.25">
      <c r="A139" s="6" t="s">
        <v>115</v>
      </c>
      <c r="B139" s="6" t="s">
        <v>116</v>
      </c>
      <c r="C139" s="6" t="s">
        <v>12</v>
      </c>
      <c r="D139" s="6">
        <v>1062.2552997</v>
      </c>
      <c r="E139" s="6">
        <v>29.678588514459001</v>
      </c>
      <c r="F139" s="6">
        <v>20.2003262813775</v>
      </c>
      <c r="G139" s="6">
        <v>25.1622822859492</v>
      </c>
      <c r="H139" s="6">
        <v>2177.6764066649998</v>
      </c>
      <c r="I139" s="6">
        <v>13.3717407056516</v>
      </c>
      <c r="J139" s="6">
        <v>41.411677552763599</v>
      </c>
      <c r="K139" s="6">
        <v>12.1333984113492</v>
      </c>
      <c r="L139" s="6">
        <v>1957.5613223099999</v>
      </c>
      <c r="M139" s="6">
        <v>15.384076593759101</v>
      </c>
      <c r="N139" s="6">
        <v>37.2258697486701</v>
      </c>
      <c r="O139" s="6">
        <v>13.969101773986001</v>
      </c>
      <c r="P139" s="6">
        <v>61.111633959999999</v>
      </c>
      <c r="Q139" s="6">
        <v>74.3583467118481</v>
      </c>
      <c r="R139" s="6">
        <v>1.16212641718874</v>
      </c>
      <c r="S139" s="6">
        <v>72.601283818236595</v>
      </c>
    </row>
    <row r="140" spans="1:19" x14ac:dyDescent="0.25">
      <c r="A140" s="6" t="s">
        <v>117</v>
      </c>
      <c r="B140" s="6" t="s">
        <v>118</v>
      </c>
      <c r="C140" s="6" t="s">
        <v>11</v>
      </c>
      <c r="D140" s="6">
        <v>95.968653763000006</v>
      </c>
      <c r="E140" s="6">
        <v>41.233354168473603</v>
      </c>
      <c r="F140" s="6">
        <v>30.199555591755399</v>
      </c>
      <c r="G140" s="6">
        <v>34.026633137791698</v>
      </c>
      <c r="H140" s="6">
        <v>147.71814019000001</v>
      </c>
      <c r="I140" s="6">
        <v>35.6313958395233</v>
      </c>
      <c r="J140" s="6">
        <v>46.484159271373798</v>
      </c>
      <c r="K140" s="6">
        <v>24.636348553184401</v>
      </c>
      <c r="L140" s="6">
        <v>60.601507419999997</v>
      </c>
      <c r="M140" s="6">
        <v>52.620190915647797</v>
      </c>
      <c r="N140" s="6">
        <v>19.070170524576699</v>
      </c>
      <c r="O140" s="6">
        <v>48.436011661015101</v>
      </c>
      <c r="P140" s="6">
        <v>13.49337416</v>
      </c>
      <c r="Q140" s="6">
        <v>100</v>
      </c>
      <c r="R140" s="6">
        <v>4.2461146122941802</v>
      </c>
      <c r="S140" s="6">
        <v>99.230377983197599</v>
      </c>
    </row>
    <row r="141" spans="1:19" x14ac:dyDescent="0.25">
      <c r="A141" s="6" t="s">
        <v>117</v>
      </c>
      <c r="B141" s="6" t="s">
        <v>118</v>
      </c>
      <c r="C141" s="6" t="s">
        <v>12</v>
      </c>
      <c r="D141" s="6">
        <v>6627.0240632409996</v>
      </c>
      <c r="E141" s="6">
        <v>6.12193435614991</v>
      </c>
      <c r="F141" s="6">
        <v>33.174397538365298</v>
      </c>
      <c r="G141" s="6">
        <v>5.0222189481726698</v>
      </c>
      <c r="H141" s="6">
        <v>8234.6291605620008</v>
      </c>
      <c r="I141" s="6">
        <v>5.3746745718776303</v>
      </c>
      <c r="J141" s="6">
        <v>41.221951021541798</v>
      </c>
      <c r="K141" s="6">
        <v>4.0555468686147904</v>
      </c>
      <c r="L141" s="6">
        <v>4373.5374930079997</v>
      </c>
      <c r="M141" s="6">
        <v>6.6721818860093398</v>
      </c>
      <c r="N141" s="6">
        <v>21.893608663167601</v>
      </c>
      <c r="O141" s="6">
        <v>6.2522916447691603</v>
      </c>
      <c r="P141" s="6">
        <v>741.13004553899998</v>
      </c>
      <c r="Q141" s="6">
        <v>14.2060202907885</v>
      </c>
      <c r="R141" s="6">
        <v>3.7100427769253201</v>
      </c>
      <c r="S141" s="6">
        <v>14.089534472574099</v>
      </c>
    </row>
    <row r="142" spans="1:19" x14ac:dyDescent="0.25">
      <c r="A142" s="6" t="s">
        <v>119</v>
      </c>
      <c r="B142" s="6" t="s">
        <v>120</v>
      </c>
      <c r="C142" s="6" t="s">
        <v>11</v>
      </c>
      <c r="D142" s="6">
        <v>40.64612168</v>
      </c>
      <c r="E142" s="6">
        <v>70.877833024409796</v>
      </c>
      <c r="F142" s="6">
        <v>62.302762213538102</v>
      </c>
      <c r="G142" s="6">
        <v>38.762002606700896</v>
      </c>
      <c r="H142" s="6">
        <v>24.593556683999999</v>
      </c>
      <c r="I142" s="6">
        <v>72.521438014086897</v>
      </c>
      <c r="J142" s="6">
        <v>37.697237786461898</v>
      </c>
      <c r="K142" s="6">
        <v>64.062514208749704</v>
      </c>
      <c r="L142" s="6"/>
      <c r="M142" s="6"/>
      <c r="N142" s="6"/>
      <c r="O142" s="6"/>
      <c r="P142" s="6"/>
      <c r="Q142" s="6"/>
      <c r="R142" s="6"/>
      <c r="S142" s="6"/>
    </row>
    <row r="143" spans="1:19" x14ac:dyDescent="0.25">
      <c r="A143" s="6" t="s">
        <v>119</v>
      </c>
      <c r="B143" s="6" t="s">
        <v>120</v>
      </c>
      <c r="C143" s="6" t="s">
        <v>12</v>
      </c>
      <c r="D143" s="6">
        <v>668.52599794299999</v>
      </c>
      <c r="E143" s="6">
        <v>15.8682793068389</v>
      </c>
      <c r="F143" s="6">
        <v>10.246684034839101</v>
      </c>
      <c r="G143" s="6">
        <v>15.569727723962</v>
      </c>
      <c r="H143" s="6">
        <v>3151.0918252249999</v>
      </c>
      <c r="I143" s="6">
        <v>7.4370774308680598</v>
      </c>
      <c r="J143" s="6">
        <v>48.297661418094897</v>
      </c>
      <c r="K143" s="6">
        <v>5.62054695456135</v>
      </c>
      <c r="L143" s="6">
        <v>2389.0732312199998</v>
      </c>
      <c r="M143" s="6">
        <v>8.7127840122554403</v>
      </c>
      <c r="N143" s="6">
        <v>36.617990342524699</v>
      </c>
      <c r="O143" s="6">
        <v>7.3168251608161103</v>
      </c>
      <c r="P143" s="6">
        <v>315.62447705599999</v>
      </c>
      <c r="Q143" s="6">
        <v>22.959208509498001</v>
      </c>
      <c r="R143" s="6">
        <v>4.8376642045413796</v>
      </c>
      <c r="S143" s="6">
        <v>22.800995447237899</v>
      </c>
    </row>
    <row r="144" spans="1:19" x14ac:dyDescent="0.25">
      <c r="A144" s="6" t="s">
        <v>121</v>
      </c>
      <c r="B144" s="6" t="s">
        <v>122</v>
      </c>
      <c r="C144" s="6" t="s">
        <v>11</v>
      </c>
      <c r="D144" s="6">
        <v>68.561741049000005</v>
      </c>
      <c r="E144" s="6">
        <v>47.661435885302602</v>
      </c>
      <c r="F144" s="6">
        <v>21.343562304250401</v>
      </c>
      <c r="G144" s="6">
        <v>41.101907562079703</v>
      </c>
      <c r="H144" s="6">
        <v>136.45009514899999</v>
      </c>
      <c r="I144" s="6">
        <v>33.118354962928102</v>
      </c>
      <c r="J144" s="6">
        <v>42.477496380265102</v>
      </c>
      <c r="K144" s="6">
        <v>24.420493174459001</v>
      </c>
      <c r="L144" s="6">
        <v>116.21730105499999</v>
      </c>
      <c r="M144" s="6">
        <v>38.068071509954301</v>
      </c>
      <c r="N144" s="6">
        <v>36.178941315484501</v>
      </c>
      <c r="O144" s="6">
        <v>29.576654684943399</v>
      </c>
      <c r="P144" s="6"/>
      <c r="Q144" s="6"/>
      <c r="R144" s="6"/>
      <c r="S144" s="6"/>
    </row>
    <row r="145" spans="1:19" x14ac:dyDescent="0.25">
      <c r="A145" s="6" t="s">
        <v>121</v>
      </c>
      <c r="B145" s="6" t="s">
        <v>122</v>
      </c>
      <c r="C145" s="6" t="s">
        <v>12</v>
      </c>
      <c r="D145" s="6">
        <v>720.18911329800005</v>
      </c>
      <c r="E145" s="6">
        <v>17.4324777472468</v>
      </c>
      <c r="F145" s="6">
        <v>9.3328682830939993</v>
      </c>
      <c r="G145" s="6">
        <v>16.7572429621178</v>
      </c>
      <c r="H145" s="6">
        <v>2329.1965827600002</v>
      </c>
      <c r="I145" s="6">
        <v>8.4170265248464702</v>
      </c>
      <c r="J145" s="6">
        <v>30.183856588424899</v>
      </c>
      <c r="K145" s="6">
        <v>7.3302472235551699</v>
      </c>
      <c r="L145" s="6">
        <v>4115.5325196240001</v>
      </c>
      <c r="M145" s="6">
        <v>6.8896858654933704</v>
      </c>
      <c r="N145" s="6">
        <v>53.332829129489497</v>
      </c>
      <c r="O145" s="6">
        <v>4.79647581948152</v>
      </c>
      <c r="P145" s="6">
        <v>551.77821088799999</v>
      </c>
      <c r="Q145" s="6">
        <v>21.4332034450489</v>
      </c>
      <c r="R145" s="6">
        <v>7.1504459989915699</v>
      </c>
      <c r="S145" s="6">
        <v>19.423085818581399</v>
      </c>
    </row>
    <row r="146" spans="1:19" x14ac:dyDescent="0.25">
      <c r="A146" s="6" t="s">
        <v>123</v>
      </c>
      <c r="B146" s="6" t="s">
        <v>124</v>
      </c>
      <c r="C146" s="6" t="s">
        <v>11</v>
      </c>
      <c r="D146" s="6">
        <v>43.490777129999998</v>
      </c>
      <c r="E146" s="6">
        <v>100</v>
      </c>
      <c r="F146" s="6">
        <v>11.215984772699599</v>
      </c>
      <c r="G146" s="6">
        <v>92.744975641715399</v>
      </c>
      <c r="H146" s="6">
        <v>43.512611646000003</v>
      </c>
      <c r="I146" s="6">
        <v>65.244587182339004</v>
      </c>
      <c r="J146" s="6">
        <v>11.221615750464</v>
      </c>
      <c r="K146" s="6">
        <v>63.945018686529899</v>
      </c>
      <c r="L146" s="6">
        <v>269.49042540800002</v>
      </c>
      <c r="M146" s="6">
        <v>32.707121791511703</v>
      </c>
      <c r="N146" s="6">
        <v>69.499804492559207</v>
      </c>
      <c r="O146" s="6">
        <v>18.6070141960308</v>
      </c>
      <c r="P146" s="6">
        <v>31.263284380000002</v>
      </c>
      <c r="Q146" s="6">
        <v>99.999999999999901</v>
      </c>
      <c r="R146" s="6">
        <v>8.06259498427724</v>
      </c>
      <c r="S146" s="6">
        <v>96.126436164844804</v>
      </c>
    </row>
    <row r="147" spans="1:19" x14ac:dyDescent="0.25">
      <c r="A147" s="6" t="s">
        <v>123</v>
      </c>
      <c r="B147" s="6" t="s">
        <v>124</v>
      </c>
      <c r="C147" s="6" t="s">
        <v>12</v>
      </c>
      <c r="D147" s="6">
        <v>1659.8373116580001</v>
      </c>
      <c r="E147" s="6">
        <v>12.4650074858225</v>
      </c>
      <c r="F147" s="6">
        <v>7.1293702751019401</v>
      </c>
      <c r="G147" s="6">
        <v>12.218297597551</v>
      </c>
      <c r="H147" s="6">
        <v>6429.8236412469996</v>
      </c>
      <c r="I147" s="6">
        <v>7.0724908264500002</v>
      </c>
      <c r="J147" s="6">
        <v>27.617522042726101</v>
      </c>
      <c r="K147" s="6">
        <v>6.19784427325121</v>
      </c>
      <c r="L147" s="6">
        <v>13092.180216508001</v>
      </c>
      <c r="M147" s="6">
        <v>4.8166015096126902</v>
      </c>
      <c r="N147" s="6">
        <v>56.233824734674897</v>
      </c>
      <c r="O147" s="6">
        <v>3.1667745778015801</v>
      </c>
      <c r="P147" s="6">
        <v>2099.8407689579999</v>
      </c>
      <c r="Q147" s="6">
        <v>12.771431777157501</v>
      </c>
      <c r="R147" s="6">
        <v>9.0192829474970697</v>
      </c>
      <c r="S147" s="6">
        <v>12.530534059041001</v>
      </c>
    </row>
    <row r="148" spans="1:19" x14ac:dyDescent="0.25">
      <c r="A148" s="6" t="s">
        <v>125</v>
      </c>
      <c r="B148" s="6" t="s">
        <v>126</v>
      </c>
      <c r="C148" s="6" t="s">
        <v>11</v>
      </c>
      <c r="D148" s="6"/>
      <c r="E148" s="6"/>
      <c r="F148" s="6"/>
      <c r="G148" s="6"/>
      <c r="H148" s="6">
        <v>12.61573181</v>
      </c>
      <c r="I148" s="6">
        <v>99.999999999999702</v>
      </c>
      <c r="J148" s="6">
        <v>33.356401673850698</v>
      </c>
      <c r="K148" s="6">
        <v>83.849239447091094</v>
      </c>
      <c r="L148" s="6">
        <v>17.05632847</v>
      </c>
      <c r="M148" s="6">
        <v>100</v>
      </c>
      <c r="N148" s="6">
        <v>45.097482420756599</v>
      </c>
      <c r="O148" s="6">
        <v>68.202501607796805</v>
      </c>
      <c r="P148" s="6">
        <v>8.1489611039999996</v>
      </c>
      <c r="Q148" s="6">
        <v>100</v>
      </c>
      <c r="R148" s="6">
        <v>21.5461159053927</v>
      </c>
      <c r="S148" s="6">
        <v>97.076422518229904</v>
      </c>
    </row>
    <row r="149" spans="1:19" x14ac:dyDescent="0.25">
      <c r="A149" s="6" t="s">
        <v>125</v>
      </c>
      <c r="B149" s="6" t="s">
        <v>126</v>
      </c>
      <c r="C149" s="6" t="s">
        <v>12</v>
      </c>
      <c r="D149" s="6">
        <v>1281.1500025509999</v>
      </c>
      <c r="E149" s="6">
        <v>10.476331753636201</v>
      </c>
      <c r="F149" s="6">
        <v>52.786853886898797</v>
      </c>
      <c r="G149" s="6">
        <v>7.3652518776975002</v>
      </c>
      <c r="H149" s="6">
        <v>671.65584915700003</v>
      </c>
      <c r="I149" s="6">
        <v>14.583881998876899</v>
      </c>
      <c r="J149" s="6">
        <v>27.674042150517099</v>
      </c>
      <c r="K149" s="6">
        <v>12.280366714393899</v>
      </c>
      <c r="L149" s="6">
        <v>412.533394155</v>
      </c>
      <c r="M149" s="6">
        <v>17.825442658651799</v>
      </c>
      <c r="N149" s="6">
        <v>16.997494405312299</v>
      </c>
      <c r="O149" s="6">
        <v>16.7871006234368</v>
      </c>
      <c r="P149" s="6">
        <v>61.685492713000002</v>
      </c>
      <c r="Q149" s="6">
        <v>44.586419656156998</v>
      </c>
      <c r="R149" s="6">
        <v>2.54160955727186</v>
      </c>
      <c r="S149" s="6">
        <v>44.232616837316201</v>
      </c>
    </row>
    <row r="150" spans="1:19" x14ac:dyDescent="0.25">
      <c r="A150" s="6" t="s">
        <v>127</v>
      </c>
      <c r="B150" s="6" t="s">
        <v>128</v>
      </c>
      <c r="C150" s="6" t="s">
        <v>11</v>
      </c>
      <c r="D150" s="6">
        <v>90.700306609999998</v>
      </c>
      <c r="E150" s="6">
        <v>58.349342347080402</v>
      </c>
      <c r="F150" s="6">
        <v>19.3283026493107</v>
      </c>
      <c r="G150" s="6">
        <v>55.777508995260298</v>
      </c>
      <c r="H150" s="6"/>
      <c r="I150" s="6"/>
      <c r="J150" s="6"/>
      <c r="K150" s="6"/>
      <c r="L150" s="6">
        <v>216.50693894</v>
      </c>
      <c r="M150" s="6">
        <v>52.401029662415198</v>
      </c>
      <c r="N150" s="6">
        <v>46.1377893627403</v>
      </c>
      <c r="O150" s="6">
        <v>32.812725774586902</v>
      </c>
      <c r="P150" s="6">
        <v>162.05437692999999</v>
      </c>
      <c r="Q150" s="6">
        <v>40.5963788800778</v>
      </c>
      <c r="R150" s="6">
        <v>34.533907987949</v>
      </c>
      <c r="S150" s="6">
        <v>36.642230999230897</v>
      </c>
    </row>
    <row r="151" spans="1:19" x14ac:dyDescent="0.25">
      <c r="A151" s="6" t="s">
        <v>127</v>
      </c>
      <c r="B151" s="6" t="s">
        <v>128</v>
      </c>
      <c r="C151" s="6" t="s">
        <v>12</v>
      </c>
      <c r="D151" s="6">
        <v>938.21960840999998</v>
      </c>
      <c r="E151" s="6">
        <v>21.0633337745547</v>
      </c>
      <c r="F151" s="6">
        <v>5.4341937053501104</v>
      </c>
      <c r="G151" s="6">
        <v>20.047759887981499</v>
      </c>
      <c r="H151" s="6">
        <v>4689.0768265400002</v>
      </c>
      <c r="I151" s="6">
        <v>9.5240988135936693</v>
      </c>
      <c r="J151" s="6">
        <v>27.159261591078799</v>
      </c>
      <c r="K151" s="6">
        <v>7.8752975676453598</v>
      </c>
      <c r="L151" s="6">
        <v>9385.0689125999997</v>
      </c>
      <c r="M151" s="6">
        <v>6.5349100585367097</v>
      </c>
      <c r="N151" s="6">
        <v>54.358576554968899</v>
      </c>
      <c r="O151" s="6">
        <v>4.5559049526338198</v>
      </c>
      <c r="P151" s="6">
        <v>2252.7462638799998</v>
      </c>
      <c r="Q151" s="6">
        <v>13.292586640753701</v>
      </c>
      <c r="R151" s="6">
        <v>13.0479681486022</v>
      </c>
      <c r="S151" s="6">
        <v>12.300917389692501</v>
      </c>
    </row>
    <row r="152" spans="1:19" x14ac:dyDescent="0.25">
      <c r="A152" s="6" t="s">
        <v>129</v>
      </c>
      <c r="B152" s="6" t="s">
        <v>130</v>
      </c>
      <c r="C152" s="6" t="s">
        <v>11</v>
      </c>
      <c r="D152" s="6">
        <v>55.798000569999999</v>
      </c>
      <c r="E152" s="6">
        <v>72.614251632718805</v>
      </c>
      <c r="F152" s="6">
        <v>10.724031185241</v>
      </c>
      <c r="G152" s="6">
        <v>68.377329614762999</v>
      </c>
      <c r="H152" s="6"/>
      <c r="I152" s="6"/>
      <c r="J152" s="6"/>
      <c r="K152" s="6"/>
      <c r="L152" s="6">
        <v>324.00684940999997</v>
      </c>
      <c r="M152" s="6">
        <v>35.640798358746601</v>
      </c>
      <c r="N152" s="6">
        <v>62.272115878873898</v>
      </c>
      <c r="O152" s="6">
        <v>20.607457367186701</v>
      </c>
      <c r="P152" s="6">
        <v>140.50322826199999</v>
      </c>
      <c r="Q152" s="6">
        <v>51.703826876818603</v>
      </c>
      <c r="R152" s="6">
        <v>27.003852935885199</v>
      </c>
      <c r="S152" s="6">
        <v>45.138502890215499</v>
      </c>
    </row>
    <row r="153" spans="1:19" x14ac:dyDescent="0.25">
      <c r="A153" s="6" t="s">
        <v>129</v>
      </c>
      <c r="B153" s="6" t="s">
        <v>130</v>
      </c>
      <c r="C153" s="6" t="s">
        <v>12</v>
      </c>
      <c r="D153" s="6">
        <v>2380.4491886400001</v>
      </c>
      <c r="E153" s="6">
        <v>14.8925249948865</v>
      </c>
      <c r="F153" s="6">
        <v>7.1492127513774397</v>
      </c>
      <c r="G153" s="6">
        <v>14.2102434164008</v>
      </c>
      <c r="H153" s="6">
        <v>4992.7391216810001</v>
      </c>
      <c r="I153" s="6">
        <v>10.368316833398501</v>
      </c>
      <c r="J153" s="6">
        <v>14.9947137554386</v>
      </c>
      <c r="K153" s="6">
        <v>10.1306790913364</v>
      </c>
      <c r="L153" s="6">
        <v>16872.071441789001</v>
      </c>
      <c r="M153" s="6">
        <v>5.6737248462557996</v>
      </c>
      <c r="N153" s="6">
        <v>50.671960934693601</v>
      </c>
      <c r="O153" s="6">
        <v>3.8652776952332899</v>
      </c>
      <c r="P153" s="6">
        <v>9051.4020122410002</v>
      </c>
      <c r="Q153" s="6">
        <v>7.8573410115075601</v>
      </c>
      <c r="R153" s="6">
        <v>27.184112558490401</v>
      </c>
      <c r="S153" s="6">
        <v>6.3526696761287296</v>
      </c>
    </row>
    <row r="154" spans="1:19" x14ac:dyDescent="0.25">
      <c r="A154" s="6" t="s">
        <v>131</v>
      </c>
      <c r="B154" s="6" t="s">
        <v>132</v>
      </c>
      <c r="C154" s="6" t="s">
        <v>12</v>
      </c>
      <c r="D154" s="6">
        <v>14.347650005</v>
      </c>
      <c r="E154" s="6">
        <v>42.892322839632399</v>
      </c>
      <c r="F154" s="6">
        <v>20.574779422222999</v>
      </c>
      <c r="G154" s="6">
        <v>37.927199075659203</v>
      </c>
      <c r="H154" s="6">
        <v>11.050431744999999</v>
      </c>
      <c r="I154" s="6">
        <v>56.740745036499497</v>
      </c>
      <c r="J154" s="6">
        <v>15.846511142554601</v>
      </c>
      <c r="K154" s="6">
        <v>47.9990861365021</v>
      </c>
      <c r="L154" s="6">
        <v>3.981451845</v>
      </c>
      <c r="M154" s="6">
        <v>100</v>
      </c>
      <c r="N154" s="6">
        <v>5.7094711302917496</v>
      </c>
      <c r="O154" s="6">
        <v>79.849672472904103</v>
      </c>
      <c r="P154" s="6">
        <v>40.354628364</v>
      </c>
      <c r="Q154" s="6">
        <v>40.8175072023298</v>
      </c>
      <c r="R154" s="6">
        <v>57.869238304930597</v>
      </c>
      <c r="S154" s="6">
        <v>12.3499337721074</v>
      </c>
    </row>
    <row r="155" spans="1:19" x14ac:dyDescent="0.25">
      <c r="A155" t="s">
        <v>966</v>
      </c>
    </row>
    <row r="156" spans="1:19" x14ac:dyDescent="0.25">
      <c r="A156" t="s">
        <v>967</v>
      </c>
    </row>
    <row r="157" spans="1:19" x14ac:dyDescent="0.25">
      <c r="A157" t="s">
        <v>968</v>
      </c>
    </row>
    <row r="158" spans="1:19" x14ac:dyDescent="0.25">
      <c r="A158" t="s">
        <v>971</v>
      </c>
    </row>
    <row r="159" spans="1:19" x14ac:dyDescent="0.25">
      <c r="A159" t="s">
        <v>972</v>
      </c>
    </row>
    <row r="162" spans="1:19" x14ac:dyDescent="0.25">
      <c r="L162" s="7" t="str">
        <f>HYPERLINK("#'Indice'!A1", "Ir al índice")</f>
        <v>Ir al índice</v>
      </c>
    </row>
    <row r="163" spans="1:19" ht="17.25" x14ac:dyDescent="0.3">
      <c r="A163" s="4" t="s">
        <v>860</v>
      </c>
    </row>
    <row r="164" spans="1:19" x14ac:dyDescent="0.25">
      <c r="A164" s="5" t="s">
        <v>14</v>
      </c>
      <c r="B164" s="5" t="s">
        <v>92</v>
      </c>
      <c r="C164" s="5" t="s">
        <v>7</v>
      </c>
      <c r="D164" s="5" t="s">
        <v>833</v>
      </c>
      <c r="E164" s="5" t="s">
        <v>834</v>
      </c>
      <c r="F164" s="5" t="s">
        <v>835</v>
      </c>
      <c r="G164" s="5" t="s">
        <v>836</v>
      </c>
      <c r="H164" s="5" t="s">
        <v>837</v>
      </c>
      <c r="I164" s="5" t="s">
        <v>838</v>
      </c>
      <c r="J164" s="5" t="s">
        <v>839</v>
      </c>
      <c r="K164" s="5" t="s">
        <v>840</v>
      </c>
      <c r="L164" s="5" t="s">
        <v>841</v>
      </c>
      <c r="M164" s="5" t="s">
        <v>842</v>
      </c>
      <c r="N164" s="5" t="s">
        <v>843</v>
      </c>
      <c r="O164" s="5" t="s">
        <v>844</v>
      </c>
      <c r="P164" s="5" t="s">
        <v>845</v>
      </c>
      <c r="Q164" s="5" t="s">
        <v>846</v>
      </c>
      <c r="R164" s="5" t="s">
        <v>847</v>
      </c>
      <c r="S164" s="5" t="s">
        <v>848</v>
      </c>
    </row>
    <row r="165" spans="1:19" x14ac:dyDescent="0.25">
      <c r="A165" s="6" t="s">
        <v>93</v>
      </c>
      <c r="B165" s="6" t="s">
        <v>94</v>
      </c>
      <c r="C165" s="6" t="s">
        <v>11</v>
      </c>
      <c r="D165" s="6">
        <v>190.00397544</v>
      </c>
      <c r="E165" s="6">
        <v>50.564470299515797</v>
      </c>
      <c r="F165" s="6">
        <v>37.575278104625703</v>
      </c>
      <c r="G165" s="6">
        <v>40.925347627228199</v>
      </c>
      <c r="H165" s="6"/>
      <c r="I165" s="6"/>
      <c r="J165" s="6"/>
      <c r="K165" s="6"/>
      <c r="L165" s="6">
        <v>286.23746929999999</v>
      </c>
      <c r="M165" s="6">
        <v>44.135801866515202</v>
      </c>
      <c r="N165" s="6">
        <v>56.606460406972602</v>
      </c>
      <c r="O165" s="6">
        <v>27.823107784774201</v>
      </c>
      <c r="P165" s="6">
        <v>29.420748660000001</v>
      </c>
      <c r="Q165" s="6">
        <v>100</v>
      </c>
      <c r="R165" s="6">
        <v>5.8182614884017996</v>
      </c>
      <c r="S165" s="6">
        <v>99.520167846800604</v>
      </c>
    </row>
    <row r="166" spans="1:19" x14ac:dyDescent="0.25">
      <c r="A166" s="6" t="s">
        <v>93</v>
      </c>
      <c r="B166" s="6" t="s">
        <v>94</v>
      </c>
      <c r="C166" s="6" t="s">
        <v>12</v>
      </c>
      <c r="D166" s="6">
        <v>5706.6716680199997</v>
      </c>
      <c r="E166" s="6">
        <v>12.0272443980882</v>
      </c>
      <c r="F166" s="6">
        <v>13.785964785245501</v>
      </c>
      <c r="G166" s="6">
        <v>11.1580081981005</v>
      </c>
      <c r="H166" s="6">
        <v>10225.226632039999</v>
      </c>
      <c r="I166" s="6">
        <v>7.89969304304572</v>
      </c>
      <c r="J166" s="6">
        <v>24.701721506148498</v>
      </c>
      <c r="K166" s="6">
        <v>7.3219077892979003</v>
      </c>
      <c r="L166" s="6">
        <v>20292.30662213</v>
      </c>
      <c r="M166" s="6">
        <v>5.9453399804031104</v>
      </c>
      <c r="N166" s="6">
        <v>49.021398247211799</v>
      </c>
      <c r="O166" s="6">
        <v>4.0624653414196397</v>
      </c>
      <c r="P166" s="6">
        <v>5170.58867345</v>
      </c>
      <c r="Q166" s="6">
        <v>10.6790397428621</v>
      </c>
      <c r="R166" s="6">
        <v>12.4909154613942</v>
      </c>
      <c r="S166" s="6">
        <v>10.2645669481926</v>
      </c>
    </row>
    <row r="167" spans="1:19" x14ac:dyDescent="0.25">
      <c r="A167" s="6" t="s">
        <v>95</v>
      </c>
      <c r="B167" s="6" t="s">
        <v>96</v>
      </c>
      <c r="C167" s="6" t="s">
        <v>11</v>
      </c>
      <c r="D167" s="6">
        <v>218.48100547000001</v>
      </c>
      <c r="E167" s="6">
        <v>57.420466816950999</v>
      </c>
      <c r="F167" s="6">
        <v>41.908058793143702</v>
      </c>
      <c r="G167" s="6">
        <v>47.643289372916399</v>
      </c>
      <c r="H167" s="6">
        <v>269.75851018999998</v>
      </c>
      <c r="I167" s="6">
        <v>62.820614826117897</v>
      </c>
      <c r="J167" s="6">
        <v>51.743882634894298</v>
      </c>
      <c r="K167" s="6">
        <v>39.617502244155602</v>
      </c>
      <c r="L167" s="6">
        <v>33.09459468</v>
      </c>
      <c r="M167" s="6">
        <v>99.999999999999901</v>
      </c>
      <c r="N167" s="6">
        <v>6.3480585719619604</v>
      </c>
      <c r="O167" s="6">
        <v>102.67264528310101</v>
      </c>
      <c r="P167" s="6"/>
      <c r="Q167" s="6"/>
      <c r="R167" s="6"/>
      <c r="S167" s="6"/>
    </row>
    <row r="168" spans="1:19" x14ac:dyDescent="0.25">
      <c r="A168" s="6" t="s">
        <v>95</v>
      </c>
      <c r="B168" s="6" t="s">
        <v>96</v>
      </c>
      <c r="C168" s="6" t="s">
        <v>12</v>
      </c>
      <c r="D168" s="6">
        <v>6789.6088717299999</v>
      </c>
      <c r="E168" s="6">
        <v>11.719378415662201</v>
      </c>
      <c r="F168" s="6">
        <v>37.329916399937801</v>
      </c>
      <c r="G168" s="6">
        <v>9.20505205216047</v>
      </c>
      <c r="H168" s="6">
        <v>6375.2429030499998</v>
      </c>
      <c r="I168" s="6">
        <v>9.60800368377088</v>
      </c>
      <c r="J168" s="6">
        <v>35.051692828885201</v>
      </c>
      <c r="K168" s="6">
        <v>8.6186047750486097</v>
      </c>
      <c r="L168" s="6">
        <v>4541.4281971540004</v>
      </c>
      <c r="M168" s="6">
        <v>13.774568841615199</v>
      </c>
      <c r="N168" s="6">
        <v>24.9692048745192</v>
      </c>
      <c r="O168" s="6">
        <v>12.010548843588101</v>
      </c>
      <c r="P168" s="6">
        <v>481.83703049600001</v>
      </c>
      <c r="Q168" s="6">
        <v>31.4330632624618</v>
      </c>
      <c r="R168" s="6">
        <v>2.6491858966578299</v>
      </c>
      <c r="S168" s="6">
        <v>31.3902952708908</v>
      </c>
    </row>
    <row r="169" spans="1:19" x14ac:dyDescent="0.25">
      <c r="A169" s="6" t="s">
        <v>97</v>
      </c>
      <c r="B169" s="6" t="s">
        <v>98</v>
      </c>
      <c r="C169" s="6" t="s">
        <v>11</v>
      </c>
      <c r="D169" s="6">
        <v>94.179460849999998</v>
      </c>
      <c r="E169" s="6">
        <v>49.319181279894401</v>
      </c>
      <c r="F169" s="6">
        <v>63.023032866243497</v>
      </c>
      <c r="G169" s="6">
        <v>28.600229918692801</v>
      </c>
      <c r="H169" s="6">
        <v>31.6064975</v>
      </c>
      <c r="I169" s="6">
        <v>81.341076233872499</v>
      </c>
      <c r="J169" s="6">
        <v>21.150443130078099</v>
      </c>
      <c r="K169" s="6">
        <v>73.244269865198007</v>
      </c>
      <c r="L169" s="6">
        <v>23.650615179999999</v>
      </c>
      <c r="M169" s="6">
        <v>81.251321379190102</v>
      </c>
      <c r="N169" s="6">
        <v>15.826524003678401</v>
      </c>
      <c r="O169" s="6">
        <v>77.916502099470094</v>
      </c>
      <c r="P169" s="6"/>
      <c r="Q169" s="6"/>
      <c r="R169" s="6"/>
      <c r="S169" s="6"/>
    </row>
    <row r="170" spans="1:19" x14ac:dyDescent="0.25">
      <c r="A170" s="6" t="s">
        <v>97</v>
      </c>
      <c r="B170" s="6" t="s">
        <v>98</v>
      </c>
      <c r="C170" s="6" t="s">
        <v>12</v>
      </c>
      <c r="D170" s="6">
        <v>3443.3940613650002</v>
      </c>
      <c r="E170" s="6">
        <v>10.4651374294998</v>
      </c>
      <c r="F170" s="6">
        <v>44.890548564340001</v>
      </c>
      <c r="G170" s="6">
        <v>6.5086146669622602</v>
      </c>
      <c r="H170" s="6">
        <v>2504.564842663</v>
      </c>
      <c r="I170" s="6">
        <v>9.7476283564240092</v>
      </c>
      <c r="J170" s="6">
        <v>32.651299182857102</v>
      </c>
      <c r="K170" s="6">
        <v>7.9564795199488598</v>
      </c>
      <c r="L170" s="6">
        <v>1350.151230902</v>
      </c>
      <c r="M170" s="6">
        <v>11.3719216772305</v>
      </c>
      <c r="N170" s="6">
        <v>17.601537413346101</v>
      </c>
      <c r="O170" s="6">
        <v>11.5449462849034</v>
      </c>
      <c r="P170" s="6">
        <v>372.53362303099999</v>
      </c>
      <c r="Q170" s="6">
        <v>23.660489254640801</v>
      </c>
      <c r="R170" s="6">
        <v>4.8566148394567898</v>
      </c>
      <c r="S170" s="6">
        <v>23.937754547662301</v>
      </c>
    </row>
    <row r="171" spans="1:19" x14ac:dyDescent="0.25">
      <c r="A171" s="6" t="s">
        <v>99</v>
      </c>
      <c r="B171" s="6" t="s">
        <v>100</v>
      </c>
      <c r="C171" s="6" t="s">
        <v>11</v>
      </c>
      <c r="D171" s="6"/>
      <c r="E171" s="6"/>
      <c r="F171" s="6"/>
      <c r="G171" s="6"/>
      <c r="H171" s="6">
        <v>80.141721930000003</v>
      </c>
      <c r="I171" s="6">
        <v>71.162600203200199</v>
      </c>
      <c r="J171" s="6">
        <v>33.5168230996088</v>
      </c>
      <c r="K171" s="6">
        <v>60.960432379703001</v>
      </c>
      <c r="L171" s="6">
        <v>61.387064459999998</v>
      </c>
      <c r="M171" s="6">
        <v>100</v>
      </c>
      <c r="N171" s="6">
        <v>25.673261449351301</v>
      </c>
      <c r="O171" s="6">
        <v>84.042938865591495</v>
      </c>
      <c r="P171" s="6">
        <v>97.580158069999996</v>
      </c>
      <c r="Q171" s="6">
        <v>71.7555762022007</v>
      </c>
      <c r="R171" s="6">
        <v>40.809915451039899</v>
      </c>
      <c r="S171" s="6">
        <v>55.571358228756502</v>
      </c>
    </row>
    <row r="172" spans="1:19" x14ac:dyDescent="0.25">
      <c r="A172" s="6" t="s">
        <v>99</v>
      </c>
      <c r="B172" s="6" t="s">
        <v>100</v>
      </c>
      <c r="C172" s="6" t="s">
        <v>12</v>
      </c>
      <c r="D172" s="6">
        <v>336.99522295999998</v>
      </c>
      <c r="E172" s="6">
        <v>29.067616458054001</v>
      </c>
      <c r="F172" s="6">
        <v>2.4194447783061102</v>
      </c>
      <c r="G172" s="6">
        <v>28.580856887719399</v>
      </c>
      <c r="H172" s="6">
        <v>3652.1687537100001</v>
      </c>
      <c r="I172" s="6">
        <v>8.8950985465033305</v>
      </c>
      <c r="J172" s="6">
        <v>26.220610912651502</v>
      </c>
      <c r="K172" s="6">
        <v>7.7682685318849103</v>
      </c>
      <c r="L172" s="6">
        <v>7927.9613382770003</v>
      </c>
      <c r="M172" s="6">
        <v>5.8223780492696404</v>
      </c>
      <c r="N172" s="6">
        <v>56.918506126075798</v>
      </c>
      <c r="O172" s="6">
        <v>4.1931482819313004</v>
      </c>
      <c r="P172" s="6">
        <v>2011.4927705600001</v>
      </c>
      <c r="Q172" s="6">
        <v>14.0880605873891</v>
      </c>
      <c r="R172" s="6">
        <v>14.4414381829666</v>
      </c>
      <c r="S172" s="6">
        <v>13.061167388565201</v>
      </c>
    </row>
    <row r="173" spans="1:19" x14ac:dyDescent="0.25">
      <c r="A173" s="6" t="s">
        <v>101</v>
      </c>
      <c r="B173" s="6" t="s">
        <v>102</v>
      </c>
      <c r="C173" s="6" t="s">
        <v>11</v>
      </c>
      <c r="D173" s="6"/>
      <c r="E173" s="6"/>
      <c r="F173" s="6"/>
      <c r="G173" s="6"/>
      <c r="H173" s="6"/>
      <c r="I173" s="6"/>
      <c r="J173" s="6"/>
      <c r="K173" s="6"/>
      <c r="L173" s="6">
        <v>95.807427661000006</v>
      </c>
      <c r="M173" s="6">
        <v>64.940490649054695</v>
      </c>
      <c r="N173" s="6">
        <v>83.299159915894805</v>
      </c>
      <c r="O173" s="6">
        <v>14.416639751452101</v>
      </c>
      <c r="P173" s="6">
        <v>19.208651442000001</v>
      </c>
      <c r="Q173" s="6">
        <v>56.563573621065999</v>
      </c>
      <c r="R173" s="6">
        <v>16.700840084105199</v>
      </c>
      <c r="S173" s="6">
        <v>71.906201966989101</v>
      </c>
    </row>
    <row r="174" spans="1:19" x14ac:dyDescent="0.25">
      <c r="A174" s="6" t="s">
        <v>101</v>
      </c>
      <c r="B174" s="6" t="s">
        <v>102</v>
      </c>
      <c r="C174" s="6" t="s">
        <v>12</v>
      </c>
      <c r="D174" s="6">
        <v>302.28906718100001</v>
      </c>
      <c r="E174" s="6">
        <v>31.495953365936899</v>
      </c>
      <c r="F174" s="6">
        <v>2.7624769246912999</v>
      </c>
      <c r="G174" s="6">
        <v>31.9521131397814</v>
      </c>
      <c r="H174" s="6">
        <v>772.63560294499996</v>
      </c>
      <c r="I174" s="6">
        <v>24.245810480612999</v>
      </c>
      <c r="J174" s="6">
        <v>7.06075163165763</v>
      </c>
      <c r="K174" s="6">
        <v>24.119464369824101</v>
      </c>
      <c r="L174" s="6">
        <v>6488.6302873149998</v>
      </c>
      <c r="M174" s="6">
        <v>6.9674159767550297</v>
      </c>
      <c r="N174" s="6">
        <v>59.296525702095899</v>
      </c>
      <c r="O174" s="6">
        <v>5.4540812768002702</v>
      </c>
      <c r="P174" s="6">
        <v>3379.127114547</v>
      </c>
      <c r="Q174" s="6">
        <v>11.202831626466599</v>
      </c>
      <c r="R174" s="6">
        <v>30.8802457415552</v>
      </c>
      <c r="S174" s="6">
        <v>10.1094768083671</v>
      </c>
    </row>
    <row r="175" spans="1:19" x14ac:dyDescent="0.25">
      <c r="A175" s="6" t="s">
        <v>103</v>
      </c>
      <c r="B175" s="6" t="s">
        <v>104</v>
      </c>
      <c r="C175" s="6" t="s">
        <v>11</v>
      </c>
      <c r="D175" s="6"/>
      <c r="E175" s="6"/>
      <c r="F175" s="6"/>
      <c r="G175" s="6"/>
      <c r="H175" s="6">
        <v>96.665390790000004</v>
      </c>
      <c r="I175" s="6">
        <v>71.979063347703203</v>
      </c>
      <c r="J175" s="6">
        <v>44.5644140693216</v>
      </c>
      <c r="K175" s="6">
        <v>51.793989799867603</v>
      </c>
      <c r="L175" s="6">
        <v>120.24622537</v>
      </c>
      <c r="M175" s="6">
        <v>57.984082681764299</v>
      </c>
      <c r="N175" s="6">
        <v>55.4355859306784</v>
      </c>
      <c r="O175" s="6">
        <v>41.636951589721903</v>
      </c>
      <c r="P175" s="6"/>
      <c r="Q175" s="6"/>
      <c r="R175" s="6"/>
      <c r="S175" s="6"/>
    </row>
    <row r="176" spans="1:19" x14ac:dyDescent="0.25">
      <c r="A176" s="6" t="s">
        <v>103</v>
      </c>
      <c r="B176" s="6" t="s">
        <v>104</v>
      </c>
      <c r="C176" s="6" t="s">
        <v>12</v>
      </c>
      <c r="D176" s="6">
        <v>1226.90606813</v>
      </c>
      <c r="E176" s="6">
        <v>21.997395221438399</v>
      </c>
      <c r="F176" s="6">
        <v>8.1903068426724897</v>
      </c>
      <c r="G176" s="6">
        <v>21.713688813087099</v>
      </c>
      <c r="H176" s="6">
        <v>2962.0860113099998</v>
      </c>
      <c r="I176" s="6">
        <v>12.9195760041291</v>
      </c>
      <c r="J176" s="6">
        <v>19.7736354536036</v>
      </c>
      <c r="K176" s="6">
        <v>11.515530970129699</v>
      </c>
      <c r="L176" s="6">
        <v>8469.6137126869999</v>
      </c>
      <c r="M176" s="6">
        <v>7.43965671411706</v>
      </c>
      <c r="N176" s="6">
        <v>56.539564802660102</v>
      </c>
      <c r="O176" s="6">
        <v>4.8546672879042099</v>
      </c>
      <c r="P176" s="6">
        <v>2321.3710475399998</v>
      </c>
      <c r="Q176" s="6">
        <v>14.511021326593101</v>
      </c>
      <c r="R176" s="6">
        <v>15.4964929010638</v>
      </c>
      <c r="S176" s="6">
        <v>12.813031486676699</v>
      </c>
    </row>
    <row r="177" spans="1:19" x14ac:dyDescent="0.25">
      <c r="A177" s="6" t="s">
        <v>105</v>
      </c>
      <c r="B177" s="6" t="s">
        <v>106</v>
      </c>
      <c r="C177" s="6" t="s">
        <v>11</v>
      </c>
      <c r="D177" s="6"/>
      <c r="E177" s="6"/>
      <c r="F177" s="6"/>
      <c r="G177" s="6"/>
      <c r="H177" s="6">
        <v>100.49620159</v>
      </c>
      <c r="I177" s="6">
        <v>99.999999999999801</v>
      </c>
      <c r="J177" s="6">
        <v>10.337361130906601</v>
      </c>
      <c r="K177" s="6">
        <v>93.765553271818703</v>
      </c>
      <c r="L177" s="6">
        <v>461.65449051000002</v>
      </c>
      <c r="M177" s="6">
        <v>37.5157659670597</v>
      </c>
      <c r="N177" s="6">
        <v>47.487259325246399</v>
      </c>
      <c r="O177" s="6">
        <v>28.9698047186126</v>
      </c>
      <c r="P177" s="6">
        <v>410.01425712999998</v>
      </c>
      <c r="Q177" s="6">
        <v>41.936459880653203</v>
      </c>
      <c r="R177" s="6">
        <v>42.175379543847001</v>
      </c>
      <c r="S177" s="6">
        <v>32.497692387282598</v>
      </c>
    </row>
    <row r="178" spans="1:19" x14ac:dyDescent="0.25">
      <c r="A178" s="6" t="s">
        <v>105</v>
      </c>
      <c r="B178" s="6" t="s">
        <v>106</v>
      </c>
      <c r="C178" s="6" t="s">
        <v>12</v>
      </c>
      <c r="D178" s="6">
        <v>1779.8313299199999</v>
      </c>
      <c r="E178" s="6">
        <v>21.691777254353301</v>
      </c>
      <c r="F178" s="6">
        <v>6.5593225592369402</v>
      </c>
      <c r="G178" s="6">
        <v>20.602622407618401</v>
      </c>
      <c r="H178" s="6">
        <v>3102.4318563500001</v>
      </c>
      <c r="I178" s="6">
        <v>16.167087294677799</v>
      </c>
      <c r="J178" s="6">
        <v>11.4335841389906</v>
      </c>
      <c r="K178" s="6">
        <v>14.6094893041031</v>
      </c>
      <c r="L178" s="6">
        <v>11008.746720970001</v>
      </c>
      <c r="M178" s="6">
        <v>7.3046821572455496</v>
      </c>
      <c r="N178" s="6">
        <v>40.571215655041797</v>
      </c>
      <c r="O178" s="6">
        <v>5.6842067209579596</v>
      </c>
      <c r="P178" s="6">
        <v>11243.367367950001</v>
      </c>
      <c r="Q178" s="6">
        <v>7.9237489552330898</v>
      </c>
      <c r="R178" s="6">
        <v>41.435877646730603</v>
      </c>
      <c r="S178" s="6">
        <v>6.01485127903769</v>
      </c>
    </row>
    <row r="179" spans="1:19" x14ac:dyDescent="0.25">
      <c r="A179" s="6" t="s">
        <v>107</v>
      </c>
      <c r="B179" s="6" t="s">
        <v>108</v>
      </c>
      <c r="C179" s="6" t="s">
        <v>11</v>
      </c>
      <c r="D179" s="6">
        <v>94.990801129999994</v>
      </c>
      <c r="E179" s="6">
        <v>99.999999999999901</v>
      </c>
      <c r="F179" s="6">
        <v>8.1144227021634094</v>
      </c>
      <c r="G179" s="6">
        <v>95.021146813538806</v>
      </c>
      <c r="H179" s="6">
        <v>299.60524013999998</v>
      </c>
      <c r="I179" s="6">
        <v>50.668599224934702</v>
      </c>
      <c r="J179" s="6">
        <v>25.5932525398118</v>
      </c>
      <c r="K179" s="6">
        <v>43.052611915511498</v>
      </c>
      <c r="L179" s="6">
        <v>503.34828841000001</v>
      </c>
      <c r="M179" s="6">
        <v>33.647850954332</v>
      </c>
      <c r="N179" s="6">
        <v>42.997645350727197</v>
      </c>
      <c r="O179" s="6">
        <v>26.9851455093489</v>
      </c>
      <c r="P179" s="6">
        <v>272.69718871999999</v>
      </c>
      <c r="Q179" s="6">
        <v>42.817697221362799</v>
      </c>
      <c r="R179" s="6">
        <v>23.294679407297501</v>
      </c>
      <c r="S179" s="6">
        <v>39.080543207941602</v>
      </c>
    </row>
    <row r="180" spans="1:19" x14ac:dyDescent="0.25">
      <c r="A180" s="6" t="s">
        <v>107</v>
      </c>
      <c r="B180" s="6" t="s">
        <v>108</v>
      </c>
      <c r="C180" s="6" t="s">
        <v>12</v>
      </c>
      <c r="D180" s="6">
        <v>3358.6924059809999</v>
      </c>
      <c r="E180" s="6">
        <v>13.8253214441323</v>
      </c>
      <c r="F180" s="6">
        <v>6.4098806042533099</v>
      </c>
      <c r="G180" s="6">
        <v>13.143763774261901</v>
      </c>
      <c r="H180" s="6">
        <v>9865.4710722750006</v>
      </c>
      <c r="I180" s="6">
        <v>8.0019467781673796</v>
      </c>
      <c r="J180" s="6">
        <v>18.8277115121912</v>
      </c>
      <c r="K180" s="6">
        <v>7.4755186407832896</v>
      </c>
      <c r="L180" s="6">
        <v>28400.086751927</v>
      </c>
      <c r="M180" s="6">
        <v>4.99479812760742</v>
      </c>
      <c r="N180" s="6">
        <v>54.200010964421203</v>
      </c>
      <c r="O180" s="6">
        <v>3.6216138837587999</v>
      </c>
      <c r="P180" s="6">
        <v>10774.423213942</v>
      </c>
      <c r="Q180" s="6">
        <v>8.4946184282487405</v>
      </c>
      <c r="R180" s="6">
        <v>20.562396919134301</v>
      </c>
      <c r="S180" s="6">
        <v>7.7814585882334804</v>
      </c>
    </row>
    <row r="181" spans="1:19" x14ac:dyDescent="0.25">
      <c r="A181" s="6" t="s">
        <v>109</v>
      </c>
      <c r="B181" s="6" t="s">
        <v>110</v>
      </c>
      <c r="C181" s="6" t="s">
        <v>11</v>
      </c>
      <c r="D181" s="6">
        <v>22.432160369999998</v>
      </c>
      <c r="E181" s="6">
        <v>100</v>
      </c>
      <c r="F181" s="6">
        <v>4.54702828929035</v>
      </c>
      <c r="G181" s="6">
        <v>99.069089243037695</v>
      </c>
      <c r="H181" s="6">
        <v>40.716475932000002</v>
      </c>
      <c r="I181" s="6">
        <v>59.532016890122101</v>
      </c>
      <c r="J181" s="6">
        <v>8.2532830030322106</v>
      </c>
      <c r="K181" s="6">
        <v>60.023817795689297</v>
      </c>
      <c r="L181" s="6">
        <v>286.60454687200001</v>
      </c>
      <c r="M181" s="6">
        <v>36.720186177670399</v>
      </c>
      <c r="N181" s="6">
        <v>58.095117053865202</v>
      </c>
      <c r="O181" s="6">
        <v>20.689401218418698</v>
      </c>
      <c r="P181" s="6">
        <v>143.58354012800001</v>
      </c>
      <c r="Q181" s="6">
        <v>45.271782332222898</v>
      </c>
      <c r="R181" s="6">
        <v>29.104571653812201</v>
      </c>
      <c r="S181" s="6">
        <v>38.355399510407203</v>
      </c>
    </row>
    <row r="182" spans="1:19" x14ac:dyDescent="0.25">
      <c r="A182" s="6" t="s">
        <v>109</v>
      </c>
      <c r="B182" s="6" t="s">
        <v>110</v>
      </c>
      <c r="C182" s="6" t="s">
        <v>12</v>
      </c>
      <c r="D182" s="6">
        <v>1958.557374342</v>
      </c>
      <c r="E182" s="6">
        <v>12.615019354620101</v>
      </c>
      <c r="F182" s="6">
        <v>6.6246307970546097</v>
      </c>
      <c r="G182" s="6">
        <v>12.858685823</v>
      </c>
      <c r="H182" s="6">
        <v>6052.5094445920004</v>
      </c>
      <c r="I182" s="6">
        <v>8.4037757525547594</v>
      </c>
      <c r="J182" s="6">
        <v>20.472027519530101</v>
      </c>
      <c r="K182" s="6">
        <v>7.0891192709420103</v>
      </c>
      <c r="L182" s="6">
        <v>16155.496984453001</v>
      </c>
      <c r="M182" s="6">
        <v>4.6947914356052696</v>
      </c>
      <c r="N182" s="6">
        <v>54.644405247962801</v>
      </c>
      <c r="O182" s="6">
        <v>3.12134900191041</v>
      </c>
      <c r="P182" s="6">
        <v>5398.2139833660003</v>
      </c>
      <c r="Q182" s="6">
        <v>8.6346770206369108</v>
      </c>
      <c r="R182" s="6">
        <v>18.258936435452501</v>
      </c>
      <c r="S182" s="6">
        <v>8.0621306497747494</v>
      </c>
    </row>
    <row r="183" spans="1:19" x14ac:dyDescent="0.25">
      <c r="A183" s="6" t="s">
        <v>111</v>
      </c>
      <c r="B183" s="6" t="s">
        <v>112</v>
      </c>
      <c r="C183" s="6" t="s">
        <v>11</v>
      </c>
      <c r="D183" s="6">
        <v>147.43873031999999</v>
      </c>
      <c r="E183" s="6">
        <v>58.325976699419599</v>
      </c>
      <c r="F183" s="6">
        <v>12.2515675859417</v>
      </c>
      <c r="G183" s="6">
        <v>55.081962009701698</v>
      </c>
      <c r="H183" s="6">
        <v>248.36242197999999</v>
      </c>
      <c r="I183" s="6">
        <v>45.786158653597802</v>
      </c>
      <c r="J183" s="6">
        <v>20.637921881801301</v>
      </c>
      <c r="K183" s="6">
        <v>41.069118311180503</v>
      </c>
      <c r="L183" s="6">
        <v>534.43071366000004</v>
      </c>
      <c r="M183" s="6">
        <v>30.900920385515501</v>
      </c>
      <c r="N183" s="6">
        <v>44.409050418418801</v>
      </c>
      <c r="O183" s="6">
        <v>23.508975750474001</v>
      </c>
      <c r="P183" s="6">
        <v>273.19560799999999</v>
      </c>
      <c r="Q183" s="6">
        <v>45.804231653870403</v>
      </c>
      <c r="R183" s="6">
        <v>22.701460113838198</v>
      </c>
      <c r="S183" s="6">
        <v>40.029021175816197</v>
      </c>
    </row>
    <row r="184" spans="1:19" x14ac:dyDescent="0.25">
      <c r="A184" s="6" t="s">
        <v>111</v>
      </c>
      <c r="B184" s="6" t="s">
        <v>112</v>
      </c>
      <c r="C184" s="6" t="s">
        <v>12</v>
      </c>
      <c r="D184" s="6">
        <v>5247.2577538400001</v>
      </c>
      <c r="E184" s="6">
        <v>12.042723413586099</v>
      </c>
      <c r="F184" s="6">
        <v>7.4451680746364701</v>
      </c>
      <c r="G184" s="6">
        <v>11.4148467427694</v>
      </c>
      <c r="H184" s="6">
        <v>16560.774804770001</v>
      </c>
      <c r="I184" s="6">
        <v>6.6024877799303896</v>
      </c>
      <c r="J184" s="6">
        <v>23.497559611491699</v>
      </c>
      <c r="K184" s="6">
        <v>5.75907150545485</v>
      </c>
      <c r="L184" s="6">
        <v>39226.335544000001</v>
      </c>
      <c r="M184" s="6">
        <v>4.0815290908997897</v>
      </c>
      <c r="N184" s="6">
        <v>55.657006912504698</v>
      </c>
      <c r="O184" s="6">
        <v>2.7948325364569699</v>
      </c>
      <c r="P184" s="6">
        <v>9444.3329990599996</v>
      </c>
      <c r="Q184" s="6">
        <v>9.0915321569300698</v>
      </c>
      <c r="R184" s="6">
        <v>13.400265401367101</v>
      </c>
      <c r="S184" s="6">
        <v>8.60121462796603</v>
      </c>
    </row>
    <row r="185" spans="1:19" x14ac:dyDescent="0.25">
      <c r="A185" s="6" t="s">
        <v>113</v>
      </c>
      <c r="B185" s="6" t="s">
        <v>114</v>
      </c>
      <c r="C185" s="6" t="s">
        <v>11</v>
      </c>
      <c r="D185" s="6">
        <v>69.512886890000004</v>
      </c>
      <c r="E185" s="6">
        <v>70.743884497169503</v>
      </c>
      <c r="F185" s="6">
        <v>7.39349859313569</v>
      </c>
      <c r="G185" s="6">
        <v>70.772308683620295</v>
      </c>
      <c r="H185" s="6">
        <v>72.958235090000002</v>
      </c>
      <c r="I185" s="6">
        <v>70.841496177090093</v>
      </c>
      <c r="J185" s="6">
        <v>7.7599511778179</v>
      </c>
      <c r="K185" s="6">
        <v>67.4226835197518</v>
      </c>
      <c r="L185" s="6">
        <v>513.12288899999999</v>
      </c>
      <c r="M185" s="6">
        <v>37.098301712445497</v>
      </c>
      <c r="N185" s="6">
        <v>54.5765472800841</v>
      </c>
      <c r="O185" s="6">
        <v>23.363855464999201</v>
      </c>
      <c r="P185" s="6">
        <v>284.59534611999999</v>
      </c>
      <c r="Q185" s="6">
        <v>49.447395995553897</v>
      </c>
      <c r="R185" s="6">
        <v>30.270002948962301</v>
      </c>
      <c r="S185" s="6">
        <v>41.361138117309601</v>
      </c>
    </row>
    <row r="186" spans="1:19" x14ac:dyDescent="0.25">
      <c r="A186" s="6" t="s">
        <v>113</v>
      </c>
      <c r="B186" s="6" t="s">
        <v>114</v>
      </c>
      <c r="C186" s="6" t="s">
        <v>12</v>
      </c>
      <c r="D186" s="6">
        <v>7634.1844709699999</v>
      </c>
      <c r="E186" s="6">
        <v>9.7365162555714804</v>
      </c>
      <c r="F186" s="6">
        <v>8.2062681612319892</v>
      </c>
      <c r="G186" s="6">
        <v>9.4127485508494502</v>
      </c>
      <c r="H186" s="6">
        <v>17902.42088605</v>
      </c>
      <c r="I186" s="6">
        <v>6.5682143755178597</v>
      </c>
      <c r="J186" s="6">
        <v>19.2439764960906</v>
      </c>
      <c r="K186" s="6">
        <v>5.76076316759523</v>
      </c>
      <c r="L186" s="6">
        <v>52422.314048940003</v>
      </c>
      <c r="M186" s="6">
        <v>3.9829217090358102</v>
      </c>
      <c r="N186" s="6">
        <v>56.3506905490405</v>
      </c>
      <c r="O186" s="6">
        <v>2.7172965512232099</v>
      </c>
      <c r="P186" s="6">
        <v>15069.779156869999</v>
      </c>
      <c r="Q186" s="6">
        <v>7.3394796749697404</v>
      </c>
      <c r="R186" s="6">
        <v>16.1990647936369</v>
      </c>
      <c r="S186" s="6">
        <v>7.0055574978156603</v>
      </c>
    </row>
    <row r="187" spans="1:19" x14ac:dyDescent="0.25">
      <c r="A187" s="6" t="s">
        <v>115</v>
      </c>
      <c r="B187" s="6" t="s">
        <v>116</v>
      </c>
      <c r="C187" s="6" t="s">
        <v>11</v>
      </c>
      <c r="D187" s="6">
        <v>24.347259189999999</v>
      </c>
      <c r="E187" s="6">
        <v>99.999999999999901</v>
      </c>
      <c r="F187" s="6">
        <v>12.2079818328488</v>
      </c>
      <c r="G187" s="6">
        <v>74.298331379871399</v>
      </c>
      <c r="H187" s="6">
        <v>112.20732275</v>
      </c>
      <c r="I187" s="6">
        <v>50.636527591708699</v>
      </c>
      <c r="J187" s="6">
        <v>56.2619778659611</v>
      </c>
      <c r="K187" s="6">
        <v>26.082733998371101</v>
      </c>
      <c r="L187" s="6">
        <v>46.944070189999998</v>
      </c>
      <c r="M187" s="6">
        <v>75.864812745660799</v>
      </c>
      <c r="N187" s="6">
        <v>23.538269813748901</v>
      </c>
      <c r="O187" s="6">
        <v>70.972212910641602</v>
      </c>
      <c r="P187" s="6">
        <v>15.93856463</v>
      </c>
      <c r="Q187" s="6">
        <v>100</v>
      </c>
      <c r="R187" s="6">
        <v>7.9917704874412898</v>
      </c>
      <c r="S187" s="6">
        <v>102.194321031965</v>
      </c>
    </row>
    <row r="188" spans="1:19" x14ac:dyDescent="0.25">
      <c r="A188" s="6" t="s">
        <v>115</v>
      </c>
      <c r="B188" s="6" t="s">
        <v>116</v>
      </c>
      <c r="C188" s="6" t="s">
        <v>12</v>
      </c>
      <c r="D188" s="6">
        <v>1062.2552997</v>
      </c>
      <c r="E188" s="6">
        <v>29.678588514459001</v>
      </c>
      <c r="F188" s="6">
        <v>20.2003262813775</v>
      </c>
      <c r="G188" s="6">
        <v>25.1622822859492</v>
      </c>
      <c r="H188" s="6">
        <v>2177.6764066649998</v>
      </c>
      <c r="I188" s="6">
        <v>13.3717407056516</v>
      </c>
      <c r="J188" s="6">
        <v>41.411677552763599</v>
      </c>
      <c r="K188" s="6">
        <v>12.1333984113492</v>
      </c>
      <c r="L188" s="6">
        <v>1957.5613223099999</v>
      </c>
      <c r="M188" s="6">
        <v>15.384076593759101</v>
      </c>
      <c r="N188" s="6">
        <v>37.2258697486701</v>
      </c>
      <c r="O188" s="6">
        <v>13.969101773986001</v>
      </c>
      <c r="P188" s="6">
        <v>61.111633959999999</v>
      </c>
      <c r="Q188" s="6">
        <v>74.3583467118481</v>
      </c>
      <c r="R188" s="6">
        <v>1.16212641718874</v>
      </c>
      <c r="S188" s="6">
        <v>72.601283818236595</v>
      </c>
    </row>
    <row r="189" spans="1:19" x14ac:dyDescent="0.25">
      <c r="A189" s="6" t="s">
        <v>117</v>
      </c>
      <c r="B189" s="6" t="s">
        <v>118</v>
      </c>
      <c r="C189" s="6" t="s">
        <v>11</v>
      </c>
      <c r="D189" s="6">
        <v>95.968653763000006</v>
      </c>
      <c r="E189" s="6">
        <v>41.233354168473603</v>
      </c>
      <c r="F189" s="6">
        <v>30.199555591755399</v>
      </c>
      <c r="G189" s="6">
        <v>34.026633137791698</v>
      </c>
      <c r="H189" s="6">
        <v>147.71814019000001</v>
      </c>
      <c r="I189" s="6">
        <v>35.6313958395233</v>
      </c>
      <c r="J189" s="6">
        <v>46.484159271373798</v>
      </c>
      <c r="K189" s="6">
        <v>24.636348553184401</v>
      </c>
      <c r="L189" s="6">
        <v>60.601507419999997</v>
      </c>
      <c r="M189" s="6">
        <v>52.620190915647797</v>
      </c>
      <c r="N189" s="6">
        <v>19.070170524576699</v>
      </c>
      <c r="O189" s="6">
        <v>48.436011661015101</v>
      </c>
      <c r="P189" s="6">
        <v>13.49337416</v>
      </c>
      <c r="Q189" s="6">
        <v>100</v>
      </c>
      <c r="R189" s="6">
        <v>4.2461146122941802</v>
      </c>
      <c r="S189" s="6">
        <v>99.230377983197599</v>
      </c>
    </row>
    <row r="190" spans="1:19" x14ac:dyDescent="0.25">
      <c r="A190" s="6" t="s">
        <v>117</v>
      </c>
      <c r="B190" s="6" t="s">
        <v>118</v>
      </c>
      <c r="C190" s="6" t="s">
        <v>12</v>
      </c>
      <c r="D190" s="6">
        <v>6627.0240632409996</v>
      </c>
      <c r="E190" s="6">
        <v>6.12193435614991</v>
      </c>
      <c r="F190" s="6">
        <v>33.174397538365298</v>
      </c>
      <c r="G190" s="6">
        <v>5.0222189481726698</v>
      </c>
      <c r="H190" s="6">
        <v>8234.6291605620008</v>
      </c>
      <c r="I190" s="6">
        <v>5.3746745718776303</v>
      </c>
      <c r="J190" s="6">
        <v>41.221951021541798</v>
      </c>
      <c r="K190" s="6">
        <v>4.0555468686147904</v>
      </c>
      <c r="L190" s="6">
        <v>4373.5374930079997</v>
      </c>
      <c r="M190" s="6">
        <v>6.6721818860093398</v>
      </c>
      <c r="N190" s="6">
        <v>21.893608663167601</v>
      </c>
      <c r="O190" s="6">
        <v>6.2522916447691603</v>
      </c>
      <c r="P190" s="6">
        <v>741.13004553899998</v>
      </c>
      <c r="Q190" s="6">
        <v>14.2060202907885</v>
      </c>
      <c r="R190" s="6">
        <v>3.7100427769253201</v>
      </c>
      <c r="S190" s="6">
        <v>14.089534472574099</v>
      </c>
    </row>
    <row r="191" spans="1:19" x14ac:dyDescent="0.25">
      <c r="A191" s="6" t="s">
        <v>119</v>
      </c>
      <c r="B191" s="6" t="s">
        <v>120</v>
      </c>
      <c r="C191" s="6" t="s">
        <v>11</v>
      </c>
      <c r="D191" s="6">
        <v>40.64612168</v>
      </c>
      <c r="E191" s="6">
        <v>70.877833024409796</v>
      </c>
      <c r="F191" s="6">
        <v>62.302762213538102</v>
      </c>
      <c r="G191" s="6">
        <v>38.762002606700896</v>
      </c>
      <c r="H191" s="6">
        <v>24.593556683999999</v>
      </c>
      <c r="I191" s="6">
        <v>72.521438014086897</v>
      </c>
      <c r="J191" s="6">
        <v>37.697237786461898</v>
      </c>
      <c r="K191" s="6">
        <v>64.062514208749704</v>
      </c>
      <c r="L191" s="6"/>
      <c r="M191" s="6"/>
      <c r="N191" s="6"/>
      <c r="O191" s="6"/>
      <c r="P191" s="6"/>
      <c r="Q191" s="6"/>
      <c r="R191" s="6"/>
      <c r="S191" s="6"/>
    </row>
    <row r="192" spans="1:19" x14ac:dyDescent="0.25">
      <c r="A192" s="6" t="s">
        <v>119</v>
      </c>
      <c r="B192" s="6" t="s">
        <v>120</v>
      </c>
      <c r="C192" s="6" t="s">
        <v>12</v>
      </c>
      <c r="D192" s="6">
        <v>668.52599794299999</v>
      </c>
      <c r="E192" s="6">
        <v>15.8682793068389</v>
      </c>
      <c r="F192" s="6">
        <v>10.246684034839101</v>
      </c>
      <c r="G192" s="6">
        <v>15.569727723962</v>
      </c>
      <c r="H192" s="6">
        <v>3151.0918252249999</v>
      </c>
      <c r="I192" s="6">
        <v>7.4370774308680598</v>
      </c>
      <c r="J192" s="6">
        <v>48.297661418094897</v>
      </c>
      <c r="K192" s="6">
        <v>5.62054695456135</v>
      </c>
      <c r="L192" s="6">
        <v>2389.0732312199998</v>
      </c>
      <c r="M192" s="6">
        <v>8.7127840122554403</v>
      </c>
      <c r="N192" s="6">
        <v>36.617990342524699</v>
      </c>
      <c r="O192" s="6">
        <v>7.3168251608161103</v>
      </c>
      <c r="P192" s="6">
        <v>315.62447705599999</v>
      </c>
      <c r="Q192" s="6">
        <v>22.959208509498001</v>
      </c>
      <c r="R192" s="6">
        <v>4.8376642045413796</v>
      </c>
      <c r="S192" s="6">
        <v>22.800995447237899</v>
      </c>
    </row>
    <row r="193" spans="1:19" x14ac:dyDescent="0.25">
      <c r="A193" s="6" t="s">
        <v>121</v>
      </c>
      <c r="B193" s="6" t="s">
        <v>122</v>
      </c>
      <c r="C193" s="6" t="s">
        <v>11</v>
      </c>
      <c r="D193" s="6">
        <v>68.561741049000005</v>
      </c>
      <c r="E193" s="6">
        <v>47.661435885302602</v>
      </c>
      <c r="F193" s="6">
        <v>21.343562304250401</v>
      </c>
      <c r="G193" s="6">
        <v>41.101907562079703</v>
      </c>
      <c r="H193" s="6">
        <v>136.45009514899999</v>
      </c>
      <c r="I193" s="6">
        <v>33.118354962928102</v>
      </c>
      <c r="J193" s="6">
        <v>42.477496380265102</v>
      </c>
      <c r="K193" s="6">
        <v>24.420493174459001</v>
      </c>
      <c r="L193" s="6">
        <v>116.21730105499999</v>
      </c>
      <c r="M193" s="6">
        <v>38.068071509954301</v>
      </c>
      <c r="N193" s="6">
        <v>36.178941315484501</v>
      </c>
      <c r="O193" s="6">
        <v>29.576654684943399</v>
      </c>
      <c r="P193" s="6"/>
      <c r="Q193" s="6"/>
      <c r="R193" s="6"/>
      <c r="S193" s="6"/>
    </row>
    <row r="194" spans="1:19" x14ac:dyDescent="0.25">
      <c r="A194" s="6" t="s">
        <v>121</v>
      </c>
      <c r="B194" s="6" t="s">
        <v>122</v>
      </c>
      <c r="C194" s="6" t="s">
        <v>12</v>
      </c>
      <c r="D194" s="6">
        <v>720.18911329800005</v>
      </c>
      <c r="E194" s="6">
        <v>17.4324777472468</v>
      </c>
      <c r="F194" s="6">
        <v>9.3328682830939993</v>
      </c>
      <c r="G194" s="6">
        <v>16.7572429621178</v>
      </c>
      <c r="H194" s="6">
        <v>2329.1965827600002</v>
      </c>
      <c r="I194" s="6">
        <v>8.4170265248464702</v>
      </c>
      <c r="J194" s="6">
        <v>30.183856588424899</v>
      </c>
      <c r="K194" s="6">
        <v>7.3302472235551699</v>
      </c>
      <c r="L194" s="6">
        <v>4115.5325196240001</v>
      </c>
      <c r="M194" s="6">
        <v>6.8896858654933704</v>
      </c>
      <c r="N194" s="6">
        <v>53.332829129489497</v>
      </c>
      <c r="O194" s="6">
        <v>4.79647581948152</v>
      </c>
      <c r="P194" s="6">
        <v>551.77821088799999</v>
      </c>
      <c r="Q194" s="6">
        <v>21.4332034450489</v>
      </c>
      <c r="R194" s="6">
        <v>7.1504459989915699</v>
      </c>
      <c r="S194" s="6">
        <v>19.423085818581399</v>
      </c>
    </row>
    <row r="195" spans="1:19" x14ac:dyDescent="0.25">
      <c r="A195" s="6" t="s">
        <v>123</v>
      </c>
      <c r="B195" s="6" t="s">
        <v>124</v>
      </c>
      <c r="C195" s="6" t="s">
        <v>11</v>
      </c>
      <c r="D195" s="6">
        <v>43.490777129999998</v>
      </c>
      <c r="E195" s="6">
        <v>100</v>
      </c>
      <c r="F195" s="6">
        <v>11.215984772699599</v>
      </c>
      <c r="G195" s="6">
        <v>92.744975641715399</v>
      </c>
      <c r="H195" s="6">
        <v>43.512611646000003</v>
      </c>
      <c r="I195" s="6">
        <v>65.244587182339004</v>
      </c>
      <c r="J195" s="6">
        <v>11.221615750464</v>
      </c>
      <c r="K195" s="6">
        <v>63.945018686529899</v>
      </c>
      <c r="L195" s="6">
        <v>269.49042540800002</v>
      </c>
      <c r="M195" s="6">
        <v>32.707121791511703</v>
      </c>
      <c r="N195" s="6">
        <v>69.499804492559207</v>
      </c>
      <c r="O195" s="6">
        <v>18.6070141960308</v>
      </c>
      <c r="P195" s="6">
        <v>31.263284380000002</v>
      </c>
      <c r="Q195" s="6">
        <v>99.999999999999901</v>
      </c>
      <c r="R195" s="6">
        <v>8.06259498427724</v>
      </c>
      <c r="S195" s="6">
        <v>96.126436164844804</v>
      </c>
    </row>
    <row r="196" spans="1:19" x14ac:dyDescent="0.25">
      <c r="A196" s="6" t="s">
        <v>123</v>
      </c>
      <c r="B196" s="6" t="s">
        <v>124</v>
      </c>
      <c r="C196" s="6" t="s">
        <v>12</v>
      </c>
      <c r="D196" s="6">
        <v>1659.8373116580001</v>
      </c>
      <c r="E196" s="6">
        <v>12.4650074858225</v>
      </c>
      <c r="F196" s="6">
        <v>7.1293702751019401</v>
      </c>
      <c r="G196" s="6">
        <v>12.218297597551</v>
      </c>
      <c r="H196" s="6">
        <v>6429.8236412469996</v>
      </c>
      <c r="I196" s="6">
        <v>7.0724908264500002</v>
      </c>
      <c r="J196" s="6">
        <v>27.617522042726101</v>
      </c>
      <c r="K196" s="6">
        <v>6.19784427325121</v>
      </c>
      <c r="L196" s="6">
        <v>13092.180216508001</v>
      </c>
      <c r="M196" s="6">
        <v>4.8166015096126902</v>
      </c>
      <c r="N196" s="6">
        <v>56.233824734674897</v>
      </c>
      <c r="O196" s="6">
        <v>3.1667745778015801</v>
      </c>
      <c r="P196" s="6">
        <v>2099.8407689579999</v>
      </c>
      <c r="Q196" s="6">
        <v>12.771431777157501</v>
      </c>
      <c r="R196" s="6">
        <v>9.0192829474970697</v>
      </c>
      <c r="S196" s="6">
        <v>12.530534059041001</v>
      </c>
    </row>
    <row r="197" spans="1:19" x14ac:dyDescent="0.25">
      <c r="A197" s="6" t="s">
        <v>125</v>
      </c>
      <c r="B197" s="6" t="s">
        <v>126</v>
      </c>
      <c r="C197" s="6" t="s">
        <v>11</v>
      </c>
      <c r="D197" s="6"/>
      <c r="E197" s="6"/>
      <c r="F197" s="6"/>
      <c r="G197" s="6"/>
      <c r="H197" s="6">
        <v>12.61573181</v>
      </c>
      <c r="I197" s="6">
        <v>99.999999999999702</v>
      </c>
      <c r="J197" s="6">
        <v>33.356401673850698</v>
      </c>
      <c r="K197" s="6">
        <v>83.849239447091094</v>
      </c>
      <c r="L197" s="6">
        <v>17.05632847</v>
      </c>
      <c r="M197" s="6">
        <v>100</v>
      </c>
      <c r="N197" s="6">
        <v>45.097482420756599</v>
      </c>
      <c r="O197" s="6">
        <v>68.202501607796805</v>
      </c>
      <c r="P197" s="6">
        <v>8.1489611039999996</v>
      </c>
      <c r="Q197" s="6">
        <v>100</v>
      </c>
      <c r="R197" s="6">
        <v>21.5461159053927</v>
      </c>
      <c r="S197" s="6">
        <v>97.076422518229904</v>
      </c>
    </row>
    <row r="198" spans="1:19" x14ac:dyDescent="0.25">
      <c r="A198" s="6" t="s">
        <v>125</v>
      </c>
      <c r="B198" s="6" t="s">
        <v>126</v>
      </c>
      <c r="C198" s="6" t="s">
        <v>12</v>
      </c>
      <c r="D198" s="6">
        <v>1281.1500025509999</v>
      </c>
      <c r="E198" s="6">
        <v>10.476331753636201</v>
      </c>
      <c r="F198" s="6">
        <v>52.786853886898797</v>
      </c>
      <c r="G198" s="6">
        <v>7.3652518776975002</v>
      </c>
      <c r="H198" s="6">
        <v>671.65584915700003</v>
      </c>
      <c r="I198" s="6">
        <v>14.583881998876899</v>
      </c>
      <c r="J198" s="6">
        <v>27.674042150517099</v>
      </c>
      <c r="K198" s="6">
        <v>12.280366714393899</v>
      </c>
      <c r="L198" s="6">
        <v>412.533394155</v>
      </c>
      <c r="M198" s="6">
        <v>17.825442658651799</v>
      </c>
      <c r="N198" s="6">
        <v>16.997494405312299</v>
      </c>
      <c r="O198" s="6">
        <v>16.7871006234368</v>
      </c>
      <c r="P198" s="6">
        <v>61.685492713000002</v>
      </c>
      <c r="Q198" s="6">
        <v>44.586419656156998</v>
      </c>
      <c r="R198" s="6">
        <v>2.54160955727186</v>
      </c>
      <c r="S198" s="6">
        <v>44.232616837316201</v>
      </c>
    </row>
    <row r="199" spans="1:19" x14ac:dyDescent="0.25">
      <c r="A199" s="6" t="s">
        <v>127</v>
      </c>
      <c r="B199" s="6" t="s">
        <v>128</v>
      </c>
      <c r="C199" s="6" t="s">
        <v>11</v>
      </c>
      <c r="D199" s="6">
        <v>90.700306609999998</v>
      </c>
      <c r="E199" s="6">
        <v>58.349342347080402</v>
      </c>
      <c r="F199" s="6">
        <v>19.3283026493107</v>
      </c>
      <c r="G199" s="6">
        <v>55.777508995260298</v>
      </c>
      <c r="H199" s="6"/>
      <c r="I199" s="6"/>
      <c r="J199" s="6"/>
      <c r="K199" s="6"/>
      <c r="L199" s="6">
        <v>216.50693894</v>
      </c>
      <c r="M199" s="6">
        <v>52.401029662415198</v>
      </c>
      <c r="N199" s="6">
        <v>46.1377893627403</v>
      </c>
      <c r="O199" s="6">
        <v>32.812725774586902</v>
      </c>
      <c r="P199" s="6">
        <v>162.05437692999999</v>
      </c>
      <c r="Q199" s="6">
        <v>40.5963788800778</v>
      </c>
      <c r="R199" s="6">
        <v>34.533907987949</v>
      </c>
      <c r="S199" s="6">
        <v>36.642230999230897</v>
      </c>
    </row>
    <row r="200" spans="1:19" x14ac:dyDescent="0.25">
      <c r="A200" s="6" t="s">
        <v>127</v>
      </c>
      <c r="B200" s="6" t="s">
        <v>128</v>
      </c>
      <c r="C200" s="6" t="s">
        <v>12</v>
      </c>
      <c r="D200" s="6">
        <v>938.21960840999998</v>
      </c>
      <c r="E200" s="6">
        <v>21.0633337745547</v>
      </c>
      <c r="F200" s="6">
        <v>5.4341937053501104</v>
      </c>
      <c r="G200" s="6">
        <v>20.047759887981499</v>
      </c>
      <c r="H200" s="6">
        <v>4689.0768265400002</v>
      </c>
      <c r="I200" s="6">
        <v>9.5240988135936693</v>
      </c>
      <c r="J200" s="6">
        <v>27.159261591078799</v>
      </c>
      <c r="K200" s="6">
        <v>7.8752975676453598</v>
      </c>
      <c r="L200" s="6">
        <v>9385.0689125999997</v>
      </c>
      <c r="M200" s="6">
        <v>6.5349100585367097</v>
      </c>
      <c r="N200" s="6">
        <v>54.358576554968899</v>
      </c>
      <c r="O200" s="6">
        <v>4.5559049526338198</v>
      </c>
      <c r="P200" s="6">
        <v>2252.7462638799998</v>
      </c>
      <c r="Q200" s="6">
        <v>13.292586640753701</v>
      </c>
      <c r="R200" s="6">
        <v>13.0479681486022</v>
      </c>
      <c r="S200" s="6">
        <v>12.300917389692501</v>
      </c>
    </row>
    <row r="201" spans="1:19" x14ac:dyDescent="0.25">
      <c r="A201" s="6" t="s">
        <v>129</v>
      </c>
      <c r="B201" s="6" t="s">
        <v>130</v>
      </c>
      <c r="C201" s="6" t="s">
        <v>11</v>
      </c>
      <c r="D201" s="6">
        <v>55.798000569999999</v>
      </c>
      <c r="E201" s="6">
        <v>72.614251632718805</v>
      </c>
      <c r="F201" s="6">
        <v>11.108818223950299</v>
      </c>
      <c r="G201" s="6">
        <v>68.376834876657597</v>
      </c>
      <c r="H201" s="6"/>
      <c r="I201" s="6"/>
      <c r="J201" s="6"/>
      <c r="K201" s="6"/>
      <c r="L201" s="6">
        <v>324.00684940999997</v>
      </c>
      <c r="M201" s="6">
        <v>35.640798358746601</v>
      </c>
      <c r="N201" s="6">
        <v>64.506490495032807</v>
      </c>
      <c r="O201" s="6">
        <v>20.388550364651898</v>
      </c>
      <c r="P201" s="6">
        <v>122.48080674000001</v>
      </c>
      <c r="Q201" s="6">
        <v>58.315560725390803</v>
      </c>
      <c r="R201" s="6">
        <v>24.384691281016799</v>
      </c>
      <c r="S201" s="6">
        <v>51.0636576304817</v>
      </c>
    </row>
    <row r="202" spans="1:19" x14ac:dyDescent="0.25">
      <c r="A202" s="6" t="s">
        <v>129</v>
      </c>
      <c r="B202" s="6" t="s">
        <v>130</v>
      </c>
      <c r="C202" s="6" t="s">
        <v>12</v>
      </c>
      <c r="D202" s="6">
        <v>2380.4491886400001</v>
      </c>
      <c r="E202" s="6">
        <v>14.8925249948865</v>
      </c>
      <c r="F202" s="6">
        <v>7.1878753302917202</v>
      </c>
      <c r="G202" s="6">
        <v>14.207113464946101</v>
      </c>
      <c r="H202" s="6">
        <v>4989.7353847599998</v>
      </c>
      <c r="I202" s="6">
        <v>10.3743837343502</v>
      </c>
      <c r="J202" s="6">
        <v>15.0667344835412</v>
      </c>
      <c r="K202" s="6">
        <v>10.1372321710968</v>
      </c>
      <c r="L202" s="6">
        <v>16861.007910079999</v>
      </c>
      <c r="M202" s="6">
        <v>5.6772233740317102</v>
      </c>
      <c r="N202" s="6">
        <v>50.912585481380802</v>
      </c>
      <c r="O202" s="6">
        <v>3.8584416795690299</v>
      </c>
      <c r="P202" s="6">
        <v>8886.3711810999994</v>
      </c>
      <c r="Q202" s="6">
        <v>7.9453647661158904</v>
      </c>
      <c r="R202" s="6">
        <v>26.832804704786199</v>
      </c>
      <c r="S202" s="6">
        <v>6.4384745239172503</v>
      </c>
    </row>
    <row r="203" spans="1:19" x14ac:dyDescent="0.25">
      <c r="A203" t="s">
        <v>966</v>
      </c>
    </row>
    <row r="204" spans="1:19" x14ac:dyDescent="0.25">
      <c r="A204" t="s">
        <v>967</v>
      </c>
    </row>
    <row r="205" spans="1:19" x14ac:dyDescent="0.25">
      <c r="A205" t="s">
        <v>968</v>
      </c>
    </row>
    <row r="206" spans="1:19" x14ac:dyDescent="0.25">
      <c r="A206" t="s">
        <v>971</v>
      </c>
    </row>
    <row r="207" spans="1:19" x14ac:dyDescent="0.25">
      <c r="A207" t="s">
        <v>972</v>
      </c>
    </row>
    <row r="210" spans="1:19" x14ac:dyDescent="0.25">
      <c r="L210" s="7" t="str">
        <f>HYPERLINK("#'Indice'!A1", "Ir al índice")</f>
        <v>Ir al índice</v>
      </c>
    </row>
    <row r="211" spans="1:19" ht="17.25" x14ac:dyDescent="0.3">
      <c r="A211" s="4" t="s">
        <v>861</v>
      </c>
    </row>
    <row r="212" spans="1:19" x14ac:dyDescent="0.25">
      <c r="A212" s="5" t="s">
        <v>14</v>
      </c>
      <c r="B212" s="5" t="s">
        <v>135</v>
      </c>
      <c r="C212" s="5" t="s">
        <v>7</v>
      </c>
      <c r="D212" s="5" t="s">
        <v>833</v>
      </c>
      <c r="E212" s="5" t="s">
        <v>834</v>
      </c>
      <c r="F212" s="5" t="s">
        <v>835</v>
      </c>
      <c r="G212" s="5" t="s">
        <v>836</v>
      </c>
      <c r="H212" s="5" t="s">
        <v>837</v>
      </c>
      <c r="I212" s="5" t="s">
        <v>838</v>
      </c>
      <c r="J212" s="5" t="s">
        <v>839</v>
      </c>
      <c r="K212" s="5" t="s">
        <v>840</v>
      </c>
      <c r="L212" s="5" t="s">
        <v>841</v>
      </c>
      <c r="M212" s="5" t="s">
        <v>842</v>
      </c>
      <c r="N212" s="5" t="s">
        <v>843</v>
      </c>
      <c r="O212" s="5" t="s">
        <v>844</v>
      </c>
      <c r="P212" s="5" t="s">
        <v>845</v>
      </c>
      <c r="Q212" s="5" t="s">
        <v>846</v>
      </c>
      <c r="R212" s="5" t="s">
        <v>847</v>
      </c>
      <c r="S212" s="5" t="s">
        <v>848</v>
      </c>
    </row>
    <row r="213" spans="1:19" x14ac:dyDescent="0.25">
      <c r="A213" s="6" t="s">
        <v>113</v>
      </c>
      <c r="B213" s="6" t="s">
        <v>136</v>
      </c>
      <c r="C213" s="6" t="s">
        <v>11</v>
      </c>
      <c r="D213" s="6">
        <v>19.153367190000001</v>
      </c>
      <c r="E213" s="6">
        <v>100</v>
      </c>
      <c r="F213" s="6">
        <v>12.1831919098873</v>
      </c>
      <c r="G213" s="6">
        <v>100.267801627541</v>
      </c>
      <c r="H213" s="6"/>
      <c r="I213" s="6"/>
      <c r="J213" s="6"/>
      <c r="K213" s="6"/>
      <c r="L213" s="6">
        <v>108.63728927</v>
      </c>
      <c r="M213" s="6">
        <v>61.7822974742596</v>
      </c>
      <c r="N213" s="6">
        <v>69.102676861819802</v>
      </c>
      <c r="O213" s="6">
        <v>29.7012454461928</v>
      </c>
      <c r="P213" s="6">
        <v>29.420748660000001</v>
      </c>
      <c r="Q213" s="6">
        <v>100</v>
      </c>
      <c r="R213" s="6">
        <v>18.714131228292899</v>
      </c>
      <c r="S213" s="6">
        <v>93.435846959943703</v>
      </c>
    </row>
    <row r="214" spans="1:19" x14ac:dyDescent="0.25">
      <c r="A214" s="6" t="s">
        <v>113</v>
      </c>
      <c r="B214" s="6" t="s">
        <v>136</v>
      </c>
      <c r="C214" s="6" t="s">
        <v>12</v>
      </c>
      <c r="D214" s="6">
        <v>539.28079671</v>
      </c>
      <c r="E214" s="6">
        <v>24.7527468850848</v>
      </c>
      <c r="F214" s="6">
        <v>9.9675253350728905</v>
      </c>
      <c r="G214" s="6">
        <v>22.6833724524726</v>
      </c>
      <c r="H214" s="6">
        <v>1154.0810345899999</v>
      </c>
      <c r="I214" s="6">
        <v>15.3703973092854</v>
      </c>
      <c r="J214" s="6">
        <v>21.3308762729575</v>
      </c>
      <c r="K214" s="6">
        <v>13.1283929338865</v>
      </c>
      <c r="L214" s="6">
        <v>2676.3281056800001</v>
      </c>
      <c r="M214" s="6">
        <v>9.5742453305669901</v>
      </c>
      <c r="N214" s="6">
        <v>49.466564285392799</v>
      </c>
      <c r="O214" s="6">
        <v>7.6654156179449799</v>
      </c>
      <c r="P214" s="6">
        <v>1040.68805135</v>
      </c>
      <c r="Q214" s="6">
        <v>16.337258063382901</v>
      </c>
      <c r="R214" s="6">
        <v>19.235034106576801</v>
      </c>
      <c r="S214" s="6">
        <v>14.6054294301727</v>
      </c>
    </row>
    <row r="215" spans="1:19" x14ac:dyDescent="0.25">
      <c r="A215" s="6" t="s">
        <v>115</v>
      </c>
      <c r="B215" s="6" t="s">
        <v>137</v>
      </c>
      <c r="C215" s="6" t="s">
        <v>11</v>
      </c>
      <c r="D215" s="6">
        <v>47.416097530000002</v>
      </c>
      <c r="E215" s="6">
        <v>72.104443796474598</v>
      </c>
      <c r="F215" s="6">
        <v>100</v>
      </c>
      <c r="G215" s="6">
        <v>0</v>
      </c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</row>
    <row r="216" spans="1:19" x14ac:dyDescent="0.25">
      <c r="A216" s="6" t="s">
        <v>115</v>
      </c>
      <c r="B216" s="6" t="s">
        <v>137</v>
      </c>
      <c r="C216" s="6" t="s">
        <v>12</v>
      </c>
      <c r="D216" s="6">
        <v>911.96774338</v>
      </c>
      <c r="E216" s="6">
        <v>17.221803093315302</v>
      </c>
      <c r="F216" s="6">
        <v>12.5151072923755</v>
      </c>
      <c r="G216" s="6">
        <v>15.062652484774</v>
      </c>
      <c r="H216" s="6">
        <v>1773.0856323200001</v>
      </c>
      <c r="I216" s="6">
        <v>11.3693304933667</v>
      </c>
      <c r="J216" s="6">
        <v>24.332392333100302</v>
      </c>
      <c r="K216" s="6">
        <v>10.890825985666501</v>
      </c>
      <c r="L216" s="6">
        <v>3547.4402419600001</v>
      </c>
      <c r="M216" s="6">
        <v>8.3162310571477693</v>
      </c>
      <c r="N216" s="6">
        <v>48.682199084009497</v>
      </c>
      <c r="O216" s="6">
        <v>5.7354159312006203</v>
      </c>
      <c r="P216" s="6">
        <v>1054.4414606800001</v>
      </c>
      <c r="Q216" s="6">
        <v>16.113054822065301</v>
      </c>
      <c r="R216" s="6">
        <v>14.470301290514699</v>
      </c>
      <c r="S216" s="6">
        <v>14.084092577580501</v>
      </c>
    </row>
    <row r="217" spans="1:19" x14ac:dyDescent="0.25">
      <c r="A217" s="6" t="s">
        <v>117</v>
      </c>
      <c r="B217" s="6" t="s">
        <v>138</v>
      </c>
      <c r="C217" s="6" t="s">
        <v>11</v>
      </c>
      <c r="D217" s="6">
        <v>55.531622849999998</v>
      </c>
      <c r="E217" s="6">
        <v>100</v>
      </c>
      <c r="F217" s="6">
        <v>37.180464253745903</v>
      </c>
      <c r="G217" s="6">
        <v>77.595600189474396</v>
      </c>
      <c r="H217" s="6"/>
      <c r="I217" s="6"/>
      <c r="J217" s="6"/>
      <c r="K217" s="6"/>
      <c r="L217" s="6">
        <v>93.825368690000005</v>
      </c>
      <c r="M217" s="6">
        <v>70.994061830119904</v>
      </c>
      <c r="N217" s="6">
        <v>62.819535746254097</v>
      </c>
      <c r="O217" s="6">
        <v>45.925847824571697</v>
      </c>
      <c r="P217" s="6"/>
      <c r="Q217" s="6"/>
      <c r="R217" s="6"/>
      <c r="S217" s="6"/>
    </row>
    <row r="218" spans="1:19" x14ac:dyDescent="0.25">
      <c r="A218" s="6" t="s">
        <v>117</v>
      </c>
      <c r="B218" s="6" t="s">
        <v>138</v>
      </c>
      <c r="C218" s="6" t="s">
        <v>12</v>
      </c>
      <c r="D218" s="6">
        <v>1967.36107032</v>
      </c>
      <c r="E218" s="6">
        <v>18.270674773641801</v>
      </c>
      <c r="F218" s="6">
        <v>14.0021349903692</v>
      </c>
      <c r="G218" s="6">
        <v>17.0207072023832</v>
      </c>
      <c r="H218" s="6">
        <v>3663.2391340300001</v>
      </c>
      <c r="I218" s="6">
        <v>13.7746915196413</v>
      </c>
      <c r="J218" s="6">
        <v>26.072066602572502</v>
      </c>
      <c r="K218" s="6">
        <v>11.7757414790249</v>
      </c>
      <c r="L218" s="6">
        <v>6493.1738423699999</v>
      </c>
      <c r="M218" s="6">
        <v>8.9292721963869699</v>
      </c>
      <c r="N218" s="6">
        <v>46.213325061886501</v>
      </c>
      <c r="O218" s="6">
        <v>7.3382541949723201</v>
      </c>
      <c r="P218" s="6">
        <v>1926.6623451099999</v>
      </c>
      <c r="Q218" s="6">
        <v>18.792012692188901</v>
      </c>
      <c r="R218" s="6">
        <v>13.7124733451717</v>
      </c>
      <c r="S218" s="6">
        <v>18.047650258943101</v>
      </c>
    </row>
    <row r="219" spans="1:19" x14ac:dyDescent="0.25">
      <c r="A219" s="6" t="s">
        <v>127</v>
      </c>
      <c r="B219" s="6" t="s">
        <v>139</v>
      </c>
      <c r="C219" s="6" t="s">
        <v>11</v>
      </c>
      <c r="D219" s="6"/>
      <c r="E219" s="6"/>
      <c r="F219" s="6"/>
      <c r="G219" s="6"/>
      <c r="H219" s="6">
        <v>34.25912537</v>
      </c>
      <c r="I219" s="6">
        <v>100</v>
      </c>
      <c r="J219" s="6">
        <v>34.380320893469097</v>
      </c>
      <c r="K219" s="6">
        <v>80.848461570566698</v>
      </c>
      <c r="L219" s="6">
        <v>65.388360399999996</v>
      </c>
      <c r="M219" s="6">
        <v>70.394636109874099</v>
      </c>
      <c r="N219" s="6">
        <v>65.619679106530896</v>
      </c>
      <c r="O219" s="6">
        <v>42.3591838665781</v>
      </c>
      <c r="P219" s="6"/>
      <c r="Q219" s="6"/>
      <c r="R219" s="6"/>
      <c r="S219" s="6"/>
    </row>
    <row r="220" spans="1:19" x14ac:dyDescent="0.25">
      <c r="A220" s="6" t="s">
        <v>127</v>
      </c>
      <c r="B220" s="6" t="s">
        <v>139</v>
      </c>
      <c r="C220" s="6" t="s">
        <v>12</v>
      </c>
      <c r="D220" s="6">
        <v>895.54551991000005</v>
      </c>
      <c r="E220" s="6">
        <v>16.567350727624099</v>
      </c>
      <c r="F220" s="6">
        <v>9.0972374689219002</v>
      </c>
      <c r="G220" s="6">
        <v>15.949080200578001</v>
      </c>
      <c r="H220" s="6">
        <v>1591.50196673</v>
      </c>
      <c r="I220" s="6">
        <v>15.061334868491199</v>
      </c>
      <c r="J220" s="6">
        <v>16.166985375633502</v>
      </c>
      <c r="K220" s="6">
        <v>14.276268010350799</v>
      </c>
      <c r="L220" s="6">
        <v>5807.8528060500003</v>
      </c>
      <c r="M220" s="6">
        <v>9.0942665092262196</v>
      </c>
      <c r="N220" s="6">
        <v>58.998024094287302</v>
      </c>
      <c r="O220" s="6">
        <v>5.5146054515485199</v>
      </c>
      <c r="P220" s="6">
        <v>1549.2477024499999</v>
      </c>
      <c r="Q220" s="6">
        <v>17.024777504802302</v>
      </c>
      <c r="R220" s="6">
        <v>15.737753061157299</v>
      </c>
      <c r="S220" s="6">
        <v>15.849351533157099</v>
      </c>
    </row>
    <row r="221" spans="1:19" x14ac:dyDescent="0.25">
      <c r="A221" s="6" t="s">
        <v>129</v>
      </c>
      <c r="B221" s="6" t="s">
        <v>140</v>
      </c>
      <c r="C221" s="6" t="s">
        <v>11</v>
      </c>
      <c r="D221" s="6">
        <v>33.691149240000001</v>
      </c>
      <c r="E221" s="6">
        <v>99.999999999999602</v>
      </c>
      <c r="F221" s="6">
        <v>12.7755105499816</v>
      </c>
      <c r="G221" s="6">
        <v>97.130306198052693</v>
      </c>
      <c r="H221" s="6">
        <v>38.699109720000003</v>
      </c>
      <c r="I221" s="6">
        <v>99.999999999999801</v>
      </c>
      <c r="J221" s="6">
        <v>14.6745034127769</v>
      </c>
      <c r="K221" s="6">
        <v>77.989443613593096</v>
      </c>
      <c r="L221" s="6">
        <v>126.37261918</v>
      </c>
      <c r="M221" s="6">
        <v>57.186215587952098</v>
      </c>
      <c r="N221" s="6">
        <v>47.919847377782801</v>
      </c>
      <c r="O221" s="6">
        <v>33.728650368356298</v>
      </c>
      <c r="P221" s="6">
        <v>64.953778099999994</v>
      </c>
      <c r="Q221" s="6">
        <v>70.771827373730105</v>
      </c>
      <c r="R221" s="6">
        <v>24.630138659458702</v>
      </c>
      <c r="S221" s="6">
        <v>67.112851115368201</v>
      </c>
    </row>
    <row r="222" spans="1:19" x14ac:dyDescent="0.25">
      <c r="A222" s="6" t="s">
        <v>129</v>
      </c>
      <c r="B222" s="6" t="s">
        <v>140</v>
      </c>
      <c r="C222" s="6" t="s">
        <v>12</v>
      </c>
      <c r="D222" s="6">
        <v>817.47770549999996</v>
      </c>
      <c r="E222" s="6">
        <v>25.488653653256598</v>
      </c>
      <c r="F222" s="6">
        <v>6.9258460963086499</v>
      </c>
      <c r="G222" s="6">
        <v>24.684457725937701</v>
      </c>
      <c r="H222" s="6">
        <v>3588.0739473399999</v>
      </c>
      <c r="I222" s="6">
        <v>11.5284401012999</v>
      </c>
      <c r="J222" s="6">
        <v>30.398930483678502</v>
      </c>
      <c r="K222" s="6">
        <v>9.2746438260758008</v>
      </c>
      <c r="L222" s="6">
        <v>6510.1510469300001</v>
      </c>
      <c r="M222" s="6">
        <v>7.9579671947486599</v>
      </c>
      <c r="N222" s="6">
        <v>55.155393121311</v>
      </c>
      <c r="O222" s="6">
        <v>5.0864419565987999</v>
      </c>
      <c r="P222" s="6">
        <v>887.58738396000001</v>
      </c>
      <c r="Q222" s="6">
        <v>22.534417206842601</v>
      </c>
      <c r="R222" s="6">
        <v>7.5198302987018497</v>
      </c>
      <c r="S222" s="6">
        <v>23.215806609470999</v>
      </c>
    </row>
    <row r="223" spans="1:19" x14ac:dyDescent="0.25">
      <c r="A223" s="6" t="s">
        <v>143</v>
      </c>
      <c r="B223" s="6" t="s">
        <v>144</v>
      </c>
      <c r="C223" s="6" t="s">
        <v>11</v>
      </c>
      <c r="D223" s="6"/>
      <c r="E223" s="6"/>
      <c r="F223" s="6"/>
      <c r="G223" s="6"/>
      <c r="H223" s="6"/>
      <c r="I223" s="6"/>
      <c r="J223" s="6"/>
      <c r="K223" s="6"/>
      <c r="L223" s="6">
        <v>56.00694068</v>
      </c>
      <c r="M223" s="6">
        <v>57.3269743033648</v>
      </c>
      <c r="N223" s="6">
        <v>100</v>
      </c>
      <c r="O223" s="6">
        <v>0</v>
      </c>
      <c r="P223" s="6"/>
      <c r="Q223" s="6"/>
      <c r="R223" s="6"/>
      <c r="S223" s="6"/>
    </row>
    <row r="224" spans="1:19" x14ac:dyDescent="0.25">
      <c r="A224" s="6" t="s">
        <v>143</v>
      </c>
      <c r="B224" s="6" t="s">
        <v>144</v>
      </c>
      <c r="C224" s="6" t="s">
        <v>12</v>
      </c>
      <c r="D224" s="6">
        <v>324.89270125000002</v>
      </c>
      <c r="E224" s="6">
        <v>29.1147387813416</v>
      </c>
      <c r="F224" s="6">
        <v>5.3926677942152903</v>
      </c>
      <c r="G224" s="6">
        <v>28.429752531772198</v>
      </c>
      <c r="H224" s="6">
        <v>1205.18430309</v>
      </c>
      <c r="I224" s="6">
        <v>11.8921035280131</v>
      </c>
      <c r="J224" s="6">
        <v>20.004015332946</v>
      </c>
      <c r="K224" s="6">
        <v>11.2633834918253</v>
      </c>
      <c r="L224" s="6">
        <v>3104.2340013200001</v>
      </c>
      <c r="M224" s="6">
        <v>7.1969067379058203</v>
      </c>
      <c r="N224" s="6">
        <v>51.525019368610501</v>
      </c>
      <c r="O224" s="6">
        <v>5.2197815213027798</v>
      </c>
      <c r="P224" s="6">
        <v>1390.4009485700001</v>
      </c>
      <c r="Q224" s="6">
        <v>12.770085993900199</v>
      </c>
      <c r="R224" s="6">
        <v>23.0782975042282</v>
      </c>
      <c r="S224" s="6">
        <v>11.008981943280901</v>
      </c>
    </row>
    <row r="225" spans="1:19" x14ac:dyDescent="0.25">
      <c r="A225" s="6" t="s">
        <v>145</v>
      </c>
      <c r="B225" s="6" t="s">
        <v>146</v>
      </c>
      <c r="C225" s="6" t="s">
        <v>11</v>
      </c>
      <c r="D225" s="6">
        <v>35.821737650000003</v>
      </c>
      <c r="E225" s="6">
        <v>99.999999999999801</v>
      </c>
      <c r="F225" s="6">
        <v>49.906485196008298</v>
      </c>
      <c r="G225" s="6">
        <v>71.340077476607505</v>
      </c>
      <c r="H225" s="6"/>
      <c r="I225" s="6"/>
      <c r="J225" s="6"/>
      <c r="K225" s="6"/>
      <c r="L225" s="6">
        <v>35.955983240000002</v>
      </c>
      <c r="M225" s="6">
        <v>99.999999999999901</v>
      </c>
      <c r="N225" s="6">
        <v>50.093514803991702</v>
      </c>
      <c r="O225" s="6">
        <v>71.073721506654906</v>
      </c>
      <c r="P225" s="6"/>
      <c r="Q225" s="6"/>
      <c r="R225" s="6"/>
      <c r="S225" s="6"/>
    </row>
    <row r="226" spans="1:19" x14ac:dyDescent="0.25">
      <c r="A226" s="6" t="s">
        <v>145</v>
      </c>
      <c r="B226" s="6" t="s">
        <v>146</v>
      </c>
      <c r="C226" s="6" t="s">
        <v>12</v>
      </c>
      <c r="D226" s="6">
        <v>665.63469667000004</v>
      </c>
      <c r="E226" s="6">
        <v>24.940084471036901</v>
      </c>
      <c r="F226" s="6">
        <v>8.0219216333989394</v>
      </c>
      <c r="G226" s="6">
        <v>25.046483469868001</v>
      </c>
      <c r="H226" s="6">
        <v>1562.39855244</v>
      </c>
      <c r="I226" s="6">
        <v>16.931061138042899</v>
      </c>
      <c r="J226" s="6">
        <v>18.8293050385012</v>
      </c>
      <c r="K226" s="6">
        <v>15.327252560194101</v>
      </c>
      <c r="L226" s="6">
        <v>5066.6386171599997</v>
      </c>
      <c r="M226" s="6">
        <v>10.197041372835001</v>
      </c>
      <c r="N226" s="6">
        <v>61.060786246484298</v>
      </c>
      <c r="O226" s="6">
        <v>5.6754032426468397</v>
      </c>
      <c r="P226" s="6">
        <v>1003.02445999</v>
      </c>
      <c r="Q226" s="6">
        <v>21.105854715438301</v>
      </c>
      <c r="R226" s="6">
        <v>12.0879870816156</v>
      </c>
      <c r="S226" s="6">
        <v>19.563962601176801</v>
      </c>
    </row>
    <row r="227" spans="1:19" x14ac:dyDescent="0.25">
      <c r="A227" s="6" t="s">
        <v>147</v>
      </c>
      <c r="B227" s="6" t="s">
        <v>148</v>
      </c>
      <c r="C227" s="6" t="s">
        <v>11</v>
      </c>
      <c r="D227" s="6">
        <v>43.325061009999999</v>
      </c>
      <c r="E227" s="6">
        <v>100</v>
      </c>
      <c r="F227" s="6">
        <v>29.039282211318699</v>
      </c>
      <c r="G227" s="6">
        <v>88.311600729719103</v>
      </c>
      <c r="H227" s="6"/>
      <c r="I227" s="6"/>
      <c r="J227" s="6"/>
      <c r="K227" s="6"/>
      <c r="L227" s="6">
        <v>42.045797880000002</v>
      </c>
      <c r="M227" s="6">
        <v>100</v>
      </c>
      <c r="N227" s="6">
        <v>28.181836608506298</v>
      </c>
      <c r="O227" s="6">
        <v>89.294713886198394</v>
      </c>
      <c r="P227" s="6">
        <v>63.823810229999999</v>
      </c>
      <c r="Q227" s="6">
        <v>99.999999999999901</v>
      </c>
      <c r="R227" s="6">
        <v>42.778881180174999</v>
      </c>
      <c r="S227" s="6">
        <v>70.718150793169798</v>
      </c>
    </row>
    <row r="228" spans="1:19" x14ac:dyDescent="0.25">
      <c r="A228" s="6" t="s">
        <v>147</v>
      </c>
      <c r="B228" s="6" t="s">
        <v>148</v>
      </c>
      <c r="C228" s="6" t="s">
        <v>12</v>
      </c>
      <c r="D228" s="6">
        <v>528.50547303999997</v>
      </c>
      <c r="E228" s="6">
        <v>34.218411609552803</v>
      </c>
      <c r="F228" s="6">
        <v>5.3151079177370804</v>
      </c>
      <c r="G228" s="6">
        <v>32.410517336624899</v>
      </c>
      <c r="H228" s="6">
        <v>3348.11036113</v>
      </c>
      <c r="I228" s="6">
        <v>13.5214180344753</v>
      </c>
      <c r="J228" s="6">
        <v>33.671492156057198</v>
      </c>
      <c r="K228" s="6">
        <v>12.3530421820358</v>
      </c>
      <c r="L228" s="6">
        <v>5180.0614712500001</v>
      </c>
      <c r="M228" s="6">
        <v>10.6102545374426</v>
      </c>
      <c r="N228" s="6">
        <v>52.095176199096599</v>
      </c>
      <c r="O228" s="6">
        <v>6.76196857513815</v>
      </c>
      <c r="P228" s="6">
        <v>886.77974605999998</v>
      </c>
      <c r="Q228" s="6">
        <v>29.8915989614061</v>
      </c>
      <c r="R228" s="6">
        <v>8.9182237271091793</v>
      </c>
      <c r="S228" s="6">
        <v>27.397486580605399</v>
      </c>
    </row>
    <row r="229" spans="1:19" x14ac:dyDescent="0.25">
      <c r="A229" s="6" t="s">
        <v>151</v>
      </c>
      <c r="B229" s="6" t="s">
        <v>152</v>
      </c>
      <c r="C229" s="6" t="s">
        <v>11</v>
      </c>
      <c r="D229" s="6"/>
      <c r="E229" s="6"/>
      <c r="F229" s="6"/>
      <c r="G229" s="6"/>
      <c r="H229" s="6"/>
      <c r="I229" s="6"/>
      <c r="J229" s="6"/>
      <c r="K229" s="6"/>
      <c r="L229" s="6">
        <v>126.0982518</v>
      </c>
      <c r="M229" s="6">
        <v>100</v>
      </c>
      <c r="N229" s="6">
        <v>57.852891928318599</v>
      </c>
      <c r="O229" s="6">
        <v>59.9908088343036</v>
      </c>
      <c r="P229" s="6">
        <v>91.865358310000005</v>
      </c>
      <c r="Q229" s="6">
        <v>100</v>
      </c>
      <c r="R229" s="6">
        <v>42.147108071681401</v>
      </c>
      <c r="S229" s="6">
        <v>82.345905543049696</v>
      </c>
    </row>
    <row r="230" spans="1:19" x14ac:dyDescent="0.25">
      <c r="A230" s="6" t="s">
        <v>151</v>
      </c>
      <c r="B230" s="6" t="s">
        <v>152</v>
      </c>
      <c r="C230" s="6" t="s">
        <v>12</v>
      </c>
      <c r="D230" s="6">
        <v>2057.1936939799998</v>
      </c>
      <c r="E230" s="6">
        <v>22.558995183126299</v>
      </c>
      <c r="F230" s="6">
        <v>9.0905899190302293</v>
      </c>
      <c r="G230" s="6">
        <v>20.9980472640428</v>
      </c>
      <c r="H230" s="6">
        <v>4089.55596337</v>
      </c>
      <c r="I230" s="6">
        <v>17.610153468475499</v>
      </c>
      <c r="J230" s="6">
        <v>18.071451571483699</v>
      </c>
      <c r="K230" s="6">
        <v>14.238545112522299</v>
      </c>
      <c r="L230" s="6">
        <v>12057.16051519</v>
      </c>
      <c r="M230" s="6">
        <v>9.8860668123918796</v>
      </c>
      <c r="N230" s="6">
        <v>53.279718945405797</v>
      </c>
      <c r="O230" s="6">
        <v>6.9825214483257803</v>
      </c>
      <c r="P230" s="6">
        <v>4426.0149731700003</v>
      </c>
      <c r="Q230" s="6">
        <v>15.1941909675405</v>
      </c>
      <c r="R230" s="6">
        <v>19.558239564080299</v>
      </c>
      <c r="S230" s="6">
        <v>14.776544407038701</v>
      </c>
    </row>
    <row r="231" spans="1:19" x14ac:dyDescent="0.25">
      <c r="A231" s="6" t="s">
        <v>153</v>
      </c>
      <c r="B231" s="6" t="s">
        <v>154</v>
      </c>
      <c r="C231" s="6" t="s">
        <v>11</v>
      </c>
      <c r="D231" s="6"/>
      <c r="E231" s="6"/>
      <c r="F231" s="6"/>
      <c r="G231" s="6"/>
      <c r="H231" s="6">
        <v>60.434570219999998</v>
      </c>
      <c r="I231" s="6">
        <v>100</v>
      </c>
      <c r="J231" s="6">
        <v>63.2300730372299</v>
      </c>
      <c r="K231" s="6">
        <v>52.332804532429201</v>
      </c>
      <c r="L231" s="6">
        <v>35.14426959</v>
      </c>
      <c r="M231" s="6">
        <v>99.999999999999702</v>
      </c>
      <c r="N231" s="6">
        <v>36.7699269627701</v>
      </c>
      <c r="O231" s="6">
        <v>89.992211738113596</v>
      </c>
      <c r="P231" s="6"/>
      <c r="Q231" s="6"/>
      <c r="R231" s="6"/>
      <c r="S231" s="6"/>
    </row>
    <row r="232" spans="1:19" x14ac:dyDescent="0.25">
      <c r="A232" s="6" t="s">
        <v>153</v>
      </c>
      <c r="B232" s="6" t="s">
        <v>154</v>
      </c>
      <c r="C232" s="6" t="s">
        <v>12</v>
      </c>
      <c r="D232" s="6">
        <v>1804.3778973000001</v>
      </c>
      <c r="E232" s="6">
        <v>22.772832290330001</v>
      </c>
      <c r="F232" s="6">
        <v>14.698117876320101</v>
      </c>
      <c r="G232" s="6">
        <v>20.8380869314616</v>
      </c>
      <c r="H232" s="6">
        <v>2530.78777309</v>
      </c>
      <c r="I232" s="6">
        <v>14.8890789390554</v>
      </c>
      <c r="J232" s="6">
        <v>20.6153140450721</v>
      </c>
      <c r="K232" s="6">
        <v>12.8523296713712</v>
      </c>
      <c r="L232" s="6">
        <v>6811.4025563900004</v>
      </c>
      <c r="M232" s="6">
        <v>8.8667752972174494</v>
      </c>
      <c r="N232" s="6">
        <v>55.484384854578401</v>
      </c>
      <c r="O232" s="6">
        <v>6.1446093965537596</v>
      </c>
      <c r="P232" s="6">
        <v>1129.6831442</v>
      </c>
      <c r="Q232" s="6">
        <v>21.168812319857601</v>
      </c>
      <c r="R232" s="6">
        <v>9.2021832240293904</v>
      </c>
      <c r="S232" s="6">
        <v>20.3467121885975</v>
      </c>
    </row>
    <row r="233" spans="1:19" x14ac:dyDescent="0.25">
      <c r="A233" s="6" t="s">
        <v>155</v>
      </c>
      <c r="B233" s="6" t="s">
        <v>156</v>
      </c>
      <c r="C233" s="6" t="s">
        <v>11</v>
      </c>
      <c r="D233" s="6">
        <v>45.047386860000003</v>
      </c>
      <c r="E233" s="6">
        <v>99.999999999999801</v>
      </c>
      <c r="F233" s="6">
        <v>14.2023282373339</v>
      </c>
      <c r="G233" s="6">
        <v>92.437492720898803</v>
      </c>
      <c r="H233" s="6">
        <v>121.05726537</v>
      </c>
      <c r="I233" s="6">
        <v>57.273865905114697</v>
      </c>
      <c r="J233" s="6">
        <v>38.166365202094099</v>
      </c>
      <c r="K233" s="6">
        <v>45.843233373745797</v>
      </c>
      <c r="L233" s="6">
        <v>69.029704820000006</v>
      </c>
      <c r="M233" s="6">
        <v>70.660504506221102</v>
      </c>
      <c r="N233" s="6">
        <v>21.763360636806301</v>
      </c>
      <c r="O233" s="6">
        <v>64.6986194252068</v>
      </c>
      <c r="P233" s="6">
        <v>82.048756220000001</v>
      </c>
      <c r="Q233" s="6">
        <v>71.764635328160495</v>
      </c>
      <c r="R233" s="6">
        <v>25.867945923765699</v>
      </c>
      <c r="S233" s="6">
        <v>61.9812217371896</v>
      </c>
    </row>
    <row r="234" spans="1:19" x14ac:dyDescent="0.25">
      <c r="A234" s="6" t="s">
        <v>155</v>
      </c>
      <c r="B234" s="6" t="s">
        <v>156</v>
      </c>
      <c r="C234" s="6" t="s">
        <v>12</v>
      </c>
      <c r="D234" s="6">
        <v>834.98906714999998</v>
      </c>
      <c r="E234" s="6">
        <v>23.022619083788101</v>
      </c>
      <c r="F234" s="6">
        <v>7.2982545778208499</v>
      </c>
      <c r="G234" s="6">
        <v>23.2315619525607</v>
      </c>
      <c r="H234" s="6">
        <v>3352.0505173500001</v>
      </c>
      <c r="I234" s="6">
        <v>12.244278336323701</v>
      </c>
      <c r="J234" s="6">
        <v>29.2987285651988</v>
      </c>
      <c r="K234" s="6">
        <v>11.0438265906461</v>
      </c>
      <c r="L234" s="6">
        <v>6178.3064846099996</v>
      </c>
      <c r="M234" s="6">
        <v>9.1056122689280592</v>
      </c>
      <c r="N234" s="6">
        <v>54.001729314121597</v>
      </c>
      <c r="O234" s="6">
        <v>6.3285798048975597</v>
      </c>
      <c r="P234" s="6">
        <v>1075.5958471599999</v>
      </c>
      <c r="Q234" s="6">
        <v>19.890288773386001</v>
      </c>
      <c r="R234" s="6">
        <v>9.4012875428587801</v>
      </c>
      <c r="S234" s="6">
        <v>19.245819525194801</v>
      </c>
    </row>
    <row r="235" spans="1:19" x14ac:dyDescent="0.25">
      <c r="A235" s="6" t="s">
        <v>157</v>
      </c>
      <c r="B235" s="6" t="s">
        <v>158</v>
      </c>
      <c r="C235" s="6" t="s">
        <v>11</v>
      </c>
      <c r="D235" s="6"/>
      <c r="E235" s="6"/>
      <c r="F235" s="6"/>
      <c r="G235" s="6"/>
      <c r="H235" s="6"/>
      <c r="I235" s="6"/>
      <c r="J235" s="6"/>
      <c r="K235" s="6"/>
      <c r="L235" s="6">
        <v>61.387064459999998</v>
      </c>
      <c r="M235" s="6">
        <v>100</v>
      </c>
      <c r="N235" s="6">
        <v>38.616177274164301</v>
      </c>
      <c r="O235" s="6">
        <v>76.469642340377504</v>
      </c>
      <c r="P235" s="6">
        <v>97.580158069999996</v>
      </c>
      <c r="Q235" s="6">
        <v>71.7555762022007</v>
      </c>
      <c r="R235" s="6">
        <v>61.383822725835699</v>
      </c>
      <c r="S235" s="6">
        <v>48.106571627138003</v>
      </c>
    </row>
    <row r="236" spans="1:19" x14ac:dyDescent="0.25">
      <c r="A236" s="6" t="s">
        <v>157</v>
      </c>
      <c r="B236" s="6" t="s">
        <v>158</v>
      </c>
      <c r="C236" s="6" t="s">
        <v>12</v>
      </c>
      <c r="D236" s="6">
        <v>89.406638880000003</v>
      </c>
      <c r="E236" s="6">
        <v>70.407960156435607</v>
      </c>
      <c r="F236" s="6">
        <v>1.8833443577084501</v>
      </c>
      <c r="G236" s="6">
        <v>68.1879811262679</v>
      </c>
      <c r="H236" s="6">
        <v>830.86328891999995</v>
      </c>
      <c r="I236" s="6">
        <v>20.766897708484201</v>
      </c>
      <c r="J236" s="6">
        <v>17.502074866216802</v>
      </c>
      <c r="K236" s="6">
        <v>18.071571455712402</v>
      </c>
      <c r="L236" s="6">
        <v>3253.3529546700001</v>
      </c>
      <c r="M236" s="6">
        <v>9.7013218019647205</v>
      </c>
      <c r="N236" s="6">
        <v>68.531643819377507</v>
      </c>
      <c r="O236" s="6">
        <v>6.2704693758003298</v>
      </c>
      <c r="P236" s="6">
        <v>573.60449069000003</v>
      </c>
      <c r="Q236" s="6">
        <v>31.191749216644801</v>
      </c>
      <c r="R236" s="6">
        <v>12.082936956697299</v>
      </c>
      <c r="S236" s="6">
        <v>28.312593642200401</v>
      </c>
    </row>
    <row r="237" spans="1:19" x14ac:dyDescent="0.25">
      <c r="A237" s="6" t="s">
        <v>159</v>
      </c>
      <c r="B237" s="6" t="s">
        <v>160</v>
      </c>
      <c r="C237" s="6" t="s">
        <v>12</v>
      </c>
      <c r="D237" s="6">
        <v>202.48131885999999</v>
      </c>
      <c r="E237" s="6">
        <v>29.624874387239899</v>
      </c>
      <c r="F237" s="6">
        <v>4.7735731306353397</v>
      </c>
      <c r="G237" s="6">
        <v>28.9799851143203</v>
      </c>
      <c r="H237" s="6">
        <v>1638.84701597</v>
      </c>
      <c r="I237" s="6">
        <v>12.9186542958962</v>
      </c>
      <c r="J237" s="6">
        <v>38.636433843387799</v>
      </c>
      <c r="K237" s="6">
        <v>9.6321705043839803</v>
      </c>
      <c r="L237" s="6">
        <v>2131.4893352469999</v>
      </c>
      <c r="M237" s="6">
        <v>9.8020235781357794</v>
      </c>
      <c r="N237" s="6">
        <v>50.2506615240192</v>
      </c>
      <c r="O237" s="6">
        <v>7.9007770966180297</v>
      </c>
      <c r="P237" s="6">
        <v>268.89631059999999</v>
      </c>
      <c r="Q237" s="6">
        <v>31.10205857407</v>
      </c>
      <c r="R237" s="6">
        <v>6.3393315019576804</v>
      </c>
      <c r="S237" s="6">
        <v>28.949718139834399</v>
      </c>
    </row>
    <row r="238" spans="1:19" x14ac:dyDescent="0.25">
      <c r="A238" s="6" t="s">
        <v>163</v>
      </c>
      <c r="B238" s="6" t="s">
        <v>164</v>
      </c>
      <c r="C238" s="6" t="s">
        <v>11</v>
      </c>
      <c r="D238" s="6">
        <v>28.365459289</v>
      </c>
      <c r="E238" s="6">
        <v>57.167561511879299</v>
      </c>
      <c r="F238" s="6">
        <v>14.648454784639201</v>
      </c>
      <c r="G238" s="6">
        <v>48.0977026599125</v>
      </c>
      <c r="H238" s="6">
        <v>96.370910339000005</v>
      </c>
      <c r="I238" s="6">
        <v>36.429356594166698</v>
      </c>
      <c r="J238" s="6">
        <v>49.767744222735097</v>
      </c>
      <c r="K238" s="6">
        <v>22.3289837757141</v>
      </c>
      <c r="L238" s="6">
        <v>68.904937294999996</v>
      </c>
      <c r="M238" s="6">
        <v>42.099208978451003</v>
      </c>
      <c r="N238" s="6">
        <v>35.583800992625797</v>
      </c>
      <c r="O238" s="6">
        <v>32.335171161502501</v>
      </c>
      <c r="P238" s="6"/>
      <c r="Q238" s="6"/>
      <c r="R238" s="6"/>
      <c r="S238" s="6"/>
    </row>
    <row r="239" spans="1:19" x14ac:dyDescent="0.25">
      <c r="A239" s="6" t="s">
        <v>163</v>
      </c>
      <c r="B239" s="6" t="s">
        <v>164</v>
      </c>
      <c r="C239" s="6" t="s">
        <v>12</v>
      </c>
      <c r="D239" s="6">
        <v>377.36055195799997</v>
      </c>
      <c r="E239" s="6">
        <v>18.800110687033101</v>
      </c>
      <c r="F239" s="6">
        <v>13.7103385365586</v>
      </c>
      <c r="G239" s="6">
        <v>16.698205682915599</v>
      </c>
      <c r="H239" s="6">
        <v>1034.4738806800001</v>
      </c>
      <c r="I239" s="6">
        <v>10.404023699877699</v>
      </c>
      <c r="J239" s="6">
        <v>37.584710531504797</v>
      </c>
      <c r="K239" s="6">
        <v>7.2522314576967499</v>
      </c>
      <c r="L239" s="6">
        <v>1171.6329420940001</v>
      </c>
      <c r="M239" s="6">
        <v>10.252555401333501</v>
      </c>
      <c r="N239" s="6">
        <v>42.568000797499103</v>
      </c>
      <c r="O239" s="6">
        <v>7.3549937735627298</v>
      </c>
      <c r="P239" s="6">
        <v>168.91215952799999</v>
      </c>
      <c r="Q239" s="6">
        <v>26.9898048879691</v>
      </c>
      <c r="R239" s="6">
        <v>6.1369501344375204</v>
      </c>
      <c r="S239" s="6">
        <v>26.1032726338095</v>
      </c>
    </row>
    <row r="240" spans="1:19" x14ac:dyDescent="0.25">
      <c r="A240" s="6" t="s">
        <v>165</v>
      </c>
      <c r="B240" s="6" t="s">
        <v>166</v>
      </c>
      <c r="C240" s="6" t="s">
        <v>12</v>
      </c>
      <c r="D240" s="6">
        <v>317.057812807</v>
      </c>
      <c r="E240" s="6">
        <v>20.411825879705201</v>
      </c>
      <c r="F240" s="6">
        <v>9.1676396154997697</v>
      </c>
      <c r="G240" s="6">
        <v>19.962786833665799</v>
      </c>
      <c r="H240" s="6">
        <v>1423.693342625</v>
      </c>
      <c r="I240" s="6">
        <v>11.0230472606251</v>
      </c>
      <c r="J240" s="6">
        <v>41.165702155768102</v>
      </c>
      <c r="K240" s="6">
        <v>8.8547205320120099</v>
      </c>
      <c r="L240" s="6">
        <v>1457.3931947139999</v>
      </c>
      <c r="M240" s="6">
        <v>11.1165477583958</v>
      </c>
      <c r="N240" s="6">
        <v>42.140124127308198</v>
      </c>
      <c r="O240" s="6">
        <v>9.2693852182438494</v>
      </c>
      <c r="P240" s="6">
        <v>260.30107424599998</v>
      </c>
      <c r="Q240" s="6">
        <v>23.057920784445599</v>
      </c>
      <c r="R240" s="6">
        <v>7.52653410142395</v>
      </c>
      <c r="S240" s="6">
        <v>22.847091021658802</v>
      </c>
    </row>
    <row r="241" spans="1:19" x14ac:dyDescent="0.25">
      <c r="A241" s="6" t="s">
        <v>167</v>
      </c>
      <c r="B241" s="6" t="s">
        <v>168</v>
      </c>
      <c r="C241" s="6" t="s">
        <v>11</v>
      </c>
      <c r="D241" s="6">
        <v>40.196281759999998</v>
      </c>
      <c r="E241" s="6">
        <v>70.579073573292902</v>
      </c>
      <c r="F241" s="6">
        <v>31.5047929383501</v>
      </c>
      <c r="G241" s="6">
        <v>60.148535669597102</v>
      </c>
      <c r="H241" s="6">
        <v>40.079184810000001</v>
      </c>
      <c r="I241" s="6">
        <v>70.993831710919494</v>
      </c>
      <c r="J241" s="6">
        <v>31.413015415605901</v>
      </c>
      <c r="K241" s="6">
        <v>60.407556684680401</v>
      </c>
      <c r="L241" s="6">
        <v>47.312363759999997</v>
      </c>
      <c r="M241" s="6">
        <v>70.603434834168198</v>
      </c>
      <c r="N241" s="6">
        <v>37.082191646044002</v>
      </c>
      <c r="O241" s="6">
        <v>55.204858925498598</v>
      </c>
      <c r="P241" s="6"/>
      <c r="Q241" s="6"/>
      <c r="R241" s="6"/>
      <c r="S241" s="6"/>
    </row>
    <row r="242" spans="1:19" x14ac:dyDescent="0.25">
      <c r="A242" s="6" t="s">
        <v>167</v>
      </c>
      <c r="B242" s="6" t="s">
        <v>168</v>
      </c>
      <c r="C242" s="6" t="s">
        <v>12</v>
      </c>
      <c r="D242" s="6">
        <v>342.82856134000002</v>
      </c>
      <c r="E242" s="6">
        <v>30.2134992912416</v>
      </c>
      <c r="F242" s="6">
        <v>6.9058557053652301</v>
      </c>
      <c r="G242" s="6">
        <v>29.624478569962601</v>
      </c>
      <c r="H242" s="6">
        <v>1294.7227020800001</v>
      </c>
      <c r="I242" s="6">
        <v>12.656368124291101</v>
      </c>
      <c r="J242" s="6">
        <v>26.0805812796842</v>
      </c>
      <c r="K242" s="6">
        <v>11.600126377173501</v>
      </c>
      <c r="L242" s="6">
        <v>2943.89957753</v>
      </c>
      <c r="M242" s="6">
        <v>8.7246737170812008</v>
      </c>
      <c r="N242" s="6">
        <v>59.301201784484398</v>
      </c>
      <c r="O242" s="6">
        <v>5.9804446545508201</v>
      </c>
      <c r="P242" s="6">
        <v>382.86605135999997</v>
      </c>
      <c r="Q242" s="6">
        <v>28.501758944176402</v>
      </c>
      <c r="R242" s="6">
        <v>7.7123612304661799</v>
      </c>
      <c r="S242" s="6">
        <v>25.3180206013785</v>
      </c>
    </row>
    <row r="243" spans="1:19" x14ac:dyDescent="0.25">
      <c r="A243" s="6" t="s">
        <v>169</v>
      </c>
      <c r="B243" s="6" t="s">
        <v>170</v>
      </c>
      <c r="C243" s="6" t="s">
        <v>11</v>
      </c>
      <c r="D243" s="6">
        <v>25.422411969999999</v>
      </c>
      <c r="E243" s="6">
        <v>100</v>
      </c>
      <c r="F243" s="6">
        <v>12.659610074339501</v>
      </c>
      <c r="G243" s="6">
        <v>96.583495293461596</v>
      </c>
      <c r="H243" s="6"/>
      <c r="I243" s="6"/>
      <c r="J243" s="6"/>
      <c r="K243" s="6"/>
      <c r="L243" s="6">
        <v>119.7825145</v>
      </c>
      <c r="M243" s="6">
        <v>49.500910403848799</v>
      </c>
      <c r="N243" s="6">
        <v>59.648153333497902</v>
      </c>
      <c r="O243" s="6">
        <v>27.816270843397501</v>
      </c>
      <c r="P243" s="6">
        <v>55.610199909999999</v>
      </c>
      <c r="Q243" s="6">
        <v>70.831089179038003</v>
      </c>
      <c r="R243" s="6">
        <v>27.692236592162601</v>
      </c>
      <c r="S243" s="6">
        <v>54.652784654919401</v>
      </c>
    </row>
    <row r="244" spans="1:19" x14ac:dyDescent="0.25">
      <c r="A244" s="6" t="s">
        <v>169</v>
      </c>
      <c r="B244" s="6" t="s">
        <v>170</v>
      </c>
      <c r="C244" s="6" t="s">
        <v>12</v>
      </c>
      <c r="D244" s="6">
        <v>592.39852744999996</v>
      </c>
      <c r="E244" s="6">
        <v>25.929557521357701</v>
      </c>
      <c r="F244" s="6">
        <v>7.3635390484243999</v>
      </c>
      <c r="G244" s="6">
        <v>24.823378307921601</v>
      </c>
      <c r="H244" s="6">
        <v>2123.77255805</v>
      </c>
      <c r="I244" s="6">
        <v>11.8609318590781</v>
      </c>
      <c r="J244" s="6">
        <v>26.398583785293599</v>
      </c>
      <c r="K244" s="6">
        <v>10.2808373475132</v>
      </c>
      <c r="L244" s="6">
        <v>4293.2544410600003</v>
      </c>
      <c r="M244" s="6">
        <v>9.7953503359379805</v>
      </c>
      <c r="N244" s="6">
        <v>53.365336436011098</v>
      </c>
      <c r="O244" s="6">
        <v>5.98906067039088</v>
      </c>
      <c r="P244" s="6">
        <v>1035.5990676500001</v>
      </c>
      <c r="Q244" s="6">
        <v>20.050977458202599</v>
      </c>
      <c r="R244" s="6">
        <v>12.872540730271</v>
      </c>
      <c r="S244" s="6">
        <v>18.0906928322818</v>
      </c>
    </row>
    <row r="245" spans="1:19" x14ac:dyDescent="0.25">
      <c r="A245" s="6" t="s">
        <v>171</v>
      </c>
      <c r="B245" s="6" t="s">
        <v>172</v>
      </c>
      <c r="C245" s="6" t="s">
        <v>11</v>
      </c>
      <c r="D245" s="6">
        <v>43.490777129999998</v>
      </c>
      <c r="E245" s="6">
        <v>100</v>
      </c>
      <c r="F245" s="6">
        <v>21.280123567328999</v>
      </c>
      <c r="G245" s="6">
        <v>87.089103895735803</v>
      </c>
      <c r="H245" s="6">
        <v>20.824680570000002</v>
      </c>
      <c r="I245" s="6">
        <v>100</v>
      </c>
      <c r="J245" s="6">
        <v>10.1895575343506</v>
      </c>
      <c r="K245" s="6">
        <v>99.149899678819196</v>
      </c>
      <c r="L245" s="6">
        <v>108.79402386</v>
      </c>
      <c r="M245" s="6">
        <v>57.326686520206302</v>
      </c>
      <c r="N245" s="6">
        <v>53.233131801885897</v>
      </c>
      <c r="O245" s="6">
        <v>39.333688495114899</v>
      </c>
      <c r="P245" s="6">
        <v>31.263284380000002</v>
      </c>
      <c r="Q245" s="6">
        <v>99.999999999999901</v>
      </c>
      <c r="R245" s="6">
        <v>15.2971870964345</v>
      </c>
      <c r="S245" s="6">
        <v>93.788304101049903</v>
      </c>
    </row>
    <row r="246" spans="1:19" x14ac:dyDescent="0.25">
      <c r="A246" s="6" t="s">
        <v>171</v>
      </c>
      <c r="B246" s="6" t="s">
        <v>172</v>
      </c>
      <c r="C246" s="6" t="s">
        <v>12</v>
      </c>
      <c r="D246" s="6">
        <v>868.65607058000001</v>
      </c>
      <c r="E246" s="6">
        <v>18.462759386270399</v>
      </c>
      <c r="F246" s="6">
        <v>7.9782726431520503</v>
      </c>
      <c r="G246" s="6">
        <v>18.321910001079299</v>
      </c>
      <c r="H246" s="6">
        <v>3529.4082552899999</v>
      </c>
      <c r="I246" s="6">
        <v>10.3090979527434</v>
      </c>
      <c r="J246" s="6">
        <v>32.416260339830202</v>
      </c>
      <c r="K246" s="6">
        <v>8.8973220786518592</v>
      </c>
      <c r="L246" s="6">
        <v>5368.3497504999996</v>
      </c>
      <c r="M246" s="6">
        <v>8.2026161994496807</v>
      </c>
      <c r="N246" s="6">
        <v>49.3062322406711</v>
      </c>
      <c r="O246" s="6">
        <v>5.5604791759836001</v>
      </c>
      <c r="P246" s="6">
        <v>1121.35711713</v>
      </c>
      <c r="Q246" s="6">
        <v>18.5704557404204</v>
      </c>
      <c r="R246" s="6">
        <v>10.2992347763466</v>
      </c>
      <c r="S246" s="6">
        <v>18.445045234703901</v>
      </c>
    </row>
    <row r="247" spans="1:19" x14ac:dyDescent="0.25">
      <c r="A247" s="6" t="s">
        <v>173</v>
      </c>
      <c r="B247" s="6" t="s">
        <v>174</v>
      </c>
      <c r="C247" s="6" t="s">
        <v>11</v>
      </c>
      <c r="D247" s="6"/>
      <c r="E247" s="6"/>
      <c r="F247" s="6"/>
      <c r="G247" s="6"/>
      <c r="H247" s="6">
        <v>18.924609069999999</v>
      </c>
      <c r="I247" s="6">
        <v>100</v>
      </c>
      <c r="J247" s="6">
        <v>21.171235117296799</v>
      </c>
      <c r="K247" s="6">
        <v>92.383098117174995</v>
      </c>
      <c r="L247" s="6">
        <v>70.463699950000006</v>
      </c>
      <c r="M247" s="6">
        <v>58.918833915306301</v>
      </c>
      <c r="N247" s="6">
        <v>78.828764882703197</v>
      </c>
      <c r="O247" s="6">
        <v>24.811555705754401</v>
      </c>
      <c r="P247" s="6"/>
      <c r="Q247" s="6"/>
      <c r="R247" s="6"/>
      <c r="S247" s="6"/>
    </row>
    <row r="248" spans="1:19" x14ac:dyDescent="0.25">
      <c r="A248" s="6" t="s">
        <v>173</v>
      </c>
      <c r="B248" s="6" t="s">
        <v>174</v>
      </c>
      <c r="C248" s="6" t="s">
        <v>12</v>
      </c>
      <c r="D248" s="6">
        <v>381.53920264999999</v>
      </c>
      <c r="E248" s="6">
        <v>21.346222488952399</v>
      </c>
      <c r="F248" s="6">
        <v>7.2239779172156799</v>
      </c>
      <c r="G248" s="6">
        <v>20.846465228847698</v>
      </c>
      <c r="H248" s="6">
        <v>605.19951305999996</v>
      </c>
      <c r="I248" s="6">
        <v>18.2334079889518</v>
      </c>
      <c r="J248" s="6">
        <v>11.458712204380401</v>
      </c>
      <c r="K248" s="6">
        <v>18.051617223691299</v>
      </c>
      <c r="L248" s="6">
        <v>3546.3518601400001</v>
      </c>
      <c r="M248" s="6">
        <v>7.9533097962814701</v>
      </c>
      <c r="N248" s="6">
        <v>67.145832843366094</v>
      </c>
      <c r="O248" s="6">
        <v>4.9583317607960904</v>
      </c>
      <c r="P248" s="6">
        <v>748.47599346000004</v>
      </c>
      <c r="Q248" s="6">
        <v>20.564319002906501</v>
      </c>
      <c r="R248" s="6">
        <v>14.1714770350378</v>
      </c>
      <c r="S248" s="6">
        <v>19.009125349813601</v>
      </c>
    </row>
    <row r="249" spans="1:19" x14ac:dyDescent="0.25">
      <c r="A249" s="6" t="s">
        <v>175</v>
      </c>
      <c r="B249" s="6" t="s">
        <v>176</v>
      </c>
      <c r="C249" s="6" t="s">
        <v>11</v>
      </c>
      <c r="D249" s="6"/>
      <c r="E249" s="6"/>
      <c r="F249" s="6"/>
      <c r="G249" s="6"/>
      <c r="H249" s="6">
        <v>96.665390790000004</v>
      </c>
      <c r="I249" s="6">
        <v>71.979063347703203</v>
      </c>
      <c r="J249" s="6">
        <v>53.1866554080028</v>
      </c>
      <c r="K249" s="6">
        <v>49.743826874785199</v>
      </c>
      <c r="L249" s="6">
        <v>85.082060799999994</v>
      </c>
      <c r="M249" s="6">
        <v>76.465869010221297</v>
      </c>
      <c r="N249" s="6">
        <v>46.8133445919972</v>
      </c>
      <c r="O249" s="6">
        <v>56.516102443080598</v>
      </c>
      <c r="P249" s="6"/>
      <c r="Q249" s="6"/>
      <c r="R249" s="6"/>
      <c r="S249" s="6"/>
    </row>
    <row r="250" spans="1:19" x14ac:dyDescent="0.25">
      <c r="A250" s="6" t="s">
        <v>175</v>
      </c>
      <c r="B250" s="6" t="s">
        <v>176</v>
      </c>
      <c r="C250" s="6" t="s">
        <v>12</v>
      </c>
      <c r="D250" s="6">
        <v>1103.1950934900001</v>
      </c>
      <c r="E250" s="6">
        <v>24.143556821967099</v>
      </c>
      <c r="F250" s="6">
        <v>9.1634931367326402</v>
      </c>
      <c r="G250" s="6">
        <v>23.8701855227519</v>
      </c>
      <c r="H250" s="6">
        <v>2272.4722611100001</v>
      </c>
      <c r="I250" s="6">
        <v>16.297474899328002</v>
      </c>
      <c r="J250" s="6">
        <v>18.8758852273535</v>
      </c>
      <c r="K250" s="6">
        <v>14.4983171539007</v>
      </c>
      <c r="L250" s="6">
        <v>6751.08357454</v>
      </c>
      <c r="M250" s="6">
        <v>9.0072424747012807</v>
      </c>
      <c r="N250" s="6">
        <v>56.076670722943703</v>
      </c>
      <c r="O250" s="6">
        <v>5.8296609279253602</v>
      </c>
      <c r="P250" s="6">
        <v>1912.2725854600001</v>
      </c>
      <c r="Q250" s="6">
        <v>17.009727429061702</v>
      </c>
      <c r="R250" s="6">
        <v>15.883950912970199</v>
      </c>
      <c r="S250" s="6">
        <v>15.0136852163866</v>
      </c>
    </row>
    <row r="251" spans="1:19" x14ac:dyDescent="0.25">
      <c r="A251" s="6" t="s">
        <v>177</v>
      </c>
      <c r="B251" s="6" t="s">
        <v>178</v>
      </c>
      <c r="C251" s="6" t="s">
        <v>11</v>
      </c>
      <c r="D251" s="6"/>
      <c r="E251" s="6"/>
      <c r="F251" s="6"/>
      <c r="G251" s="6"/>
      <c r="H251" s="6"/>
      <c r="I251" s="6"/>
      <c r="J251" s="6"/>
      <c r="K251" s="6"/>
      <c r="L251" s="6">
        <v>48.422134960000001</v>
      </c>
      <c r="M251" s="6">
        <v>70.598427891700496</v>
      </c>
      <c r="N251" s="6">
        <v>100</v>
      </c>
      <c r="O251" s="6">
        <v>0</v>
      </c>
      <c r="P251" s="6"/>
      <c r="Q251" s="6"/>
      <c r="R251" s="6"/>
      <c r="S251" s="6"/>
    </row>
    <row r="252" spans="1:19" x14ac:dyDescent="0.25">
      <c r="A252" s="6" t="s">
        <v>177</v>
      </c>
      <c r="B252" s="6" t="s">
        <v>178</v>
      </c>
      <c r="C252" s="6" t="s">
        <v>12</v>
      </c>
      <c r="D252" s="6">
        <v>314.08178088</v>
      </c>
      <c r="E252" s="6">
        <v>28.723868631876101</v>
      </c>
      <c r="F252" s="6">
        <v>5.3324229573397304</v>
      </c>
      <c r="G252" s="6">
        <v>28.660644015140399</v>
      </c>
      <c r="H252" s="6">
        <v>1784.3853870800001</v>
      </c>
      <c r="I252" s="6">
        <v>11.4104110558306</v>
      </c>
      <c r="J252" s="6">
        <v>30.294968323687399</v>
      </c>
      <c r="K252" s="6">
        <v>10.326668866340899</v>
      </c>
      <c r="L252" s="6">
        <v>3591.6705443300002</v>
      </c>
      <c r="M252" s="6">
        <v>9.2205431949205607</v>
      </c>
      <c r="N252" s="6">
        <v>60.978724751639199</v>
      </c>
      <c r="O252" s="6">
        <v>5.6630094679852601</v>
      </c>
      <c r="P252" s="6">
        <v>199.90108232</v>
      </c>
      <c r="Q252" s="6">
        <v>34.1204586836838</v>
      </c>
      <c r="R252" s="6">
        <v>3.3938839673336298</v>
      </c>
      <c r="S252" s="6">
        <v>33.6349926032619</v>
      </c>
    </row>
    <row r="253" spans="1:19" x14ac:dyDescent="0.25">
      <c r="A253" s="6" t="s">
        <v>181</v>
      </c>
      <c r="B253" s="6" t="s">
        <v>182</v>
      </c>
      <c r="C253" s="6" t="s">
        <v>11</v>
      </c>
      <c r="D253" s="6"/>
      <c r="E253" s="6"/>
      <c r="F253" s="6"/>
      <c r="G253" s="6"/>
      <c r="H253" s="6"/>
      <c r="I253" s="6"/>
      <c r="J253" s="6"/>
      <c r="K253" s="6"/>
      <c r="L253" s="6">
        <v>56.241098489999999</v>
      </c>
      <c r="M253" s="6">
        <v>75.029545108787602</v>
      </c>
      <c r="N253" s="6">
        <v>61.149354881464703</v>
      </c>
      <c r="O253" s="6">
        <v>49.0318231156214</v>
      </c>
      <c r="P253" s="6">
        <v>35.732232379999999</v>
      </c>
      <c r="Q253" s="6">
        <v>100</v>
      </c>
      <c r="R253" s="6">
        <v>38.850645118535297</v>
      </c>
      <c r="S253" s="6">
        <v>77.174120095933404</v>
      </c>
    </row>
    <row r="254" spans="1:19" x14ac:dyDescent="0.25">
      <c r="A254" s="6" t="s">
        <v>181</v>
      </c>
      <c r="B254" s="6" t="s">
        <v>182</v>
      </c>
      <c r="C254" s="6" t="s">
        <v>12</v>
      </c>
      <c r="D254" s="6">
        <v>648.64737248999995</v>
      </c>
      <c r="E254" s="6">
        <v>25.266983435782699</v>
      </c>
      <c r="F254" s="6">
        <v>9.7595652759584102</v>
      </c>
      <c r="G254" s="6">
        <v>22.6866321528166</v>
      </c>
      <c r="H254" s="6">
        <v>1283.07241931</v>
      </c>
      <c r="I254" s="6">
        <v>18.2841582317755</v>
      </c>
      <c r="J254" s="6">
        <v>19.305141069126702</v>
      </c>
      <c r="K254" s="6">
        <v>15.801812808271199</v>
      </c>
      <c r="L254" s="6">
        <v>3794.6739883599998</v>
      </c>
      <c r="M254" s="6">
        <v>9.6242452583158897</v>
      </c>
      <c r="N254" s="6">
        <v>57.094763751551</v>
      </c>
      <c r="O254" s="6">
        <v>5.0813535770810097</v>
      </c>
      <c r="P254" s="6">
        <v>919.87943128999996</v>
      </c>
      <c r="Q254" s="6">
        <v>21.333117502565901</v>
      </c>
      <c r="R254" s="6">
        <v>13.840529903363899</v>
      </c>
      <c r="S254" s="6">
        <v>20.296186740092601</v>
      </c>
    </row>
    <row r="255" spans="1:19" x14ac:dyDescent="0.25">
      <c r="A255" s="6" t="s">
        <v>185</v>
      </c>
      <c r="B255" s="6" t="s">
        <v>186</v>
      </c>
      <c r="C255" s="6" t="s">
        <v>11</v>
      </c>
      <c r="D255" s="6"/>
      <c r="E255" s="6"/>
      <c r="F255" s="6"/>
      <c r="G255" s="6"/>
      <c r="H255" s="6"/>
      <c r="I255" s="6"/>
      <c r="J255" s="6"/>
      <c r="K255" s="6"/>
      <c r="L255" s="6">
        <v>62.276661689999997</v>
      </c>
      <c r="M255" s="6">
        <v>100</v>
      </c>
      <c r="N255" s="6">
        <v>27.161975597071201</v>
      </c>
      <c r="O255" s="6">
        <v>84.631321313880505</v>
      </c>
      <c r="P255" s="6">
        <v>167.00217506999999</v>
      </c>
      <c r="Q255" s="6">
        <v>57.0655370150115</v>
      </c>
      <c r="R255" s="6">
        <v>72.838024402928795</v>
      </c>
      <c r="S255" s="6">
        <v>31.559805515305602</v>
      </c>
    </row>
    <row r="256" spans="1:19" x14ac:dyDescent="0.25">
      <c r="A256" s="6" t="s">
        <v>185</v>
      </c>
      <c r="B256" s="6" t="s">
        <v>186</v>
      </c>
      <c r="C256" s="6" t="s">
        <v>12</v>
      </c>
      <c r="D256" s="6">
        <v>684.36828333000005</v>
      </c>
      <c r="E256" s="6">
        <v>30.998822655369299</v>
      </c>
      <c r="F256" s="6">
        <v>5.6018551497241003</v>
      </c>
      <c r="G256" s="6">
        <v>28.6649383094705</v>
      </c>
      <c r="H256" s="6">
        <v>2319.6927233599999</v>
      </c>
      <c r="I256" s="6">
        <v>15.0556125986451</v>
      </c>
      <c r="J256" s="6">
        <v>18.987704346704501</v>
      </c>
      <c r="K256" s="6">
        <v>15.236566198499601</v>
      </c>
      <c r="L256" s="6">
        <v>5840.5347605899997</v>
      </c>
      <c r="M256" s="6">
        <v>10.115212797193999</v>
      </c>
      <c r="N256" s="6">
        <v>47.807343681322102</v>
      </c>
      <c r="O256" s="6">
        <v>9.0127353910000192</v>
      </c>
      <c r="P256" s="6">
        <v>3372.2192884199999</v>
      </c>
      <c r="Q256" s="6">
        <v>15.1618621467716</v>
      </c>
      <c r="R256" s="6">
        <v>27.603096822249299</v>
      </c>
      <c r="S256" s="6">
        <v>12.3678179239886</v>
      </c>
    </row>
    <row r="257" spans="1:19" x14ac:dyDescent="0.25">
      <c r="A257" s="6" t="s">
        <v>189</v>
      </c>
      <c r="B257" s="6" t="s">
        <v>190</v>
      </c>
      <c r="C257" s="6" t="s">
        <v>11</v>
      </c>
      <c r="D257" s="6"/>
      <c r="E257" s="6"/>
      <c r="F257" s="6"/>
      <c r="G257" s="6"/>
      <c r="H257" s="6">
        <v>80.141721930000003</v>
      </c>
      <c r="I257" s="6">
        <v>71.162600203200199</v>
      </c>
      <c r="J257" s="6">
        <v>100</v>
      </c>
      <c r="K257" s="6">
        <v>0</v>
      </c>
      <c r="L257" s="6"/>
      <c r="M257" s="6"/>
      <c r="N257" s="6"/>
      <c r="O257" s="6"/>
      <c r="P257" s="6"/>
      <c r="Q257" s="6"/>
      <c r="R257" s="6"/>
      <c r="S257" s="6"/>
    </row>
    <row r="258" spans="1:19" x14ac:dyDescent="0.25">
      <c r="A258" s="6" t="s">
        <v>189</v>
      </c>
      <c r="B258" s="6" t="s">
        <v>190</v>
      </c>
      <c r="C258" s="6" t="s">
        <v>12</v>
      </c>
      <c r="D258" s="6">
        <v>45.107265220000002</v>
      </c>
      <c r="E258" s="6">
        <v>100</v>
      </c>
      <c r="F258" s="6">
        <v>0.91316229118398595</v>
      </c>
      <c r="G258" s="6">
        <v>100.729918558912</v>
      </c>
      <c r="H258" s="6">
        <v>1182.4584488200001</v>
      </c>
      <c r="I258" s="6">
        <v>14.8758159298457</v>
      </c>
      <c r="J258" s="6">
        <v>23.937972321930399</v>
      </c>
      <c r="K258" s="6">
        <v>14.387778243303</v>
      </c>
      <c r="L258" s="6">
        <v>2543.1190483599999</v>
      </c>
      <c r="M258" s="6">
        <v>10.3890319843883</v>
      </c>
      <c r="N258" s="6">
        <v>51.483511705435497</v>
      </c>
      <c r="O258" s="6">
        <v>8.0263138748040905</v>
      </c>
      <c r="P258" s="6">
        <v>1168.99196927</v>
      </c>
      <c r="Q258" s="6">
        <v>17.3842687683468</v>
      </c>
      <c r="R258" s="6">
        <v>23.6653536814501</v>
      </c>
      <c r="S258" s="6">
        <v>16.268516752969301</v>
      </c>
    </row>
    <row r="259" spans="1:19" x14ac:dyDescent="0.25">
      <c r="A259" s="6" t="s">
        <v>193</v>
      </c>
      <c r="B259" s="6" t="s">
        <v>194</v>
      </c>
      <c r="C259" s="6" t="s">
        <v>11</v>
      </c>
      <c r="D259" s="6"/>
      <c r="E259" s="6"/>
      <c r="F259" s="6"/>
      <c r="G259" s="6"/>
      <c r="H259" s="6"/>
      <c r="I259" s="6"/>
      <c r="J259" s="6"/>
      <c r="K259" s="6"/>
      <c r="L259" s="6">
        <v>7.8639088409999998</v>
      </c>
      <c r="M259" s="6">
        <v>100</v>
      </c>
      <c r="N259" s="6">
        <v>29.047525460449599</v>
      </c>
      <c r="O259" s="6">
        <v>82.820017950293405</v>
      </c>
      <c r="P259" s="6">
        <v>19.208651442000001</v>
      </c>
      <c r="Q259" s="6">
        <v>56.563573621065999</v>
      </c>
      <c r="R259" s="6">
        <v>70.952474539550394</v>
      </c>
      <c r="S259" s="6">
        <v>33.906027882157197</v>
      </c>
    </row>
    <row r="260" spans="1:19" x14ac:dyDescent="0.25">
      <c r="A260" s="6" t="s">
        <v>193</v>
      </c>
      <c r="B260" s="6" t="s">
        <v>194</v>
      </c>
      <c r="C260" s="6" t="s">
        <v>12</v>
      </c>
      <c r="D260" s="6">
        <v>19.309054901</v>
      </c>
      <c r="E260" s="6">
        <v>56.652461286857402</v>
      </c>
      <c r="F260" s="6">
        <v>3.3810250765427501</v>
      </c>
      <c r="G260" s="6">
        <v>57.086412556076397</v>
      </c>
      <c r="H260" s="6">
        <v>58.957288368</v>
      </c>
      <c r="I260" s="6">
        <v>30.876209206827301</v>
      </c>
      <c r="J260" s="6">
        <v>10.3234503935688</v>
      </c>
      <c r="K260" s="6">
        <v>30.301918944124701</v>
      </c>
      <c r="L260" s="6">
        <v>228.43848163499999</v>
      </c>
      <c r="M260" s="6">
        <v>14.4070944963581</v>
      </c>
      <c r="N260" s="6">
        <v>39.9996912751688</v>
      </c>
      <c r="O260" s="6">
        <v>12.009628509029101</v>
      </c>
      <c r="P260" s="6">
        <v>264.39578700700002</v>
      </c>
      <c r="Q260" s="6">
        <v>14.5449425660144</v>
      </c>
      <c r="R260" s="6">
        <v>46.295833254719597</v>
      </c>
      <c r="S260" s="6">
        <v>11.481212267713699</v>
      </c>
    </row>
    <row r="261" spans="1:19" x14ac:dyDescent="0.25">
      <c r="A261" s="6" t="s">
        <v>197</v>
      </c>
      <c r="B261" s="6" t="s">
        <v>198</v>
      </c>
      <c r="C261" s="6" t="s">
        <v>11</v>
      </c>
      <c r="D261" s="6">
        <v>29.17870418</v>
      </c>
      <c r="E261" s="6">
        <v>100</v>
      </c>
      <c r="F261" s="6">
        <v>27.4678956722232</v>
      </c>
      <c r="G261" s="6">
        <v>84.481680707385607</v>
      </c>
      <c r="H261" s="6"/>
      <c r="I261" s="6"/>
      <c r="J261" s="6"/>
      <c r="K261" s="6"/>
      <c r="L261" s="6"/>
      <c r="M261" s="6"/>
      <c r="N261" s="6"/>
      <c r="O261" s="6"/>
      <c r="P261" s="6">
        <v>77.049688880000005</v>
      </c>
      <c r="Q261" s="6">
        <v>56.758874526816797</v>
      </c>
      <c r="R261" s="6">
        <v>72.532104327776807</v>
      </c>
      <c r="S261" s="6">
        <v>31.993198231198601</v>
      </c>
    </row>
    <row r="262" spans="1:19" x14ac:dyDescent="0.25">
      <c r="A262" s="6" t="s">
        <v>197</v>
      </c>
      <c r="B262" s="6" t="s">
        <v>198</v>
      </c>
      <c r="C262" s="6" t="s">
        <v>12</v>
      </c>
      <c r="D262" s="6">
        <v>174.36821802</v>
      </c>
      <c r="E262" s="6">
        <v>44.216232312403399</v>
      </c>
      <c r="F262" s="6">
        <v>4.9099021830196197</v>
      </c>
      <c r="G262" s="6">
        <v>42.711046744430497</v>
      </c>
      <c r="H262" s="6">
        <v>419.30959358000001</v>
      </c>
      <c r="I262" s="6">
        <v>24.799780650496</v>
      </c>
      <c r="J262" s="6">
        <v>11.807020294509</v>
      </c>
      <c r="K262" s="6">
        <v>25.0870109270362</v>
      </c>
      <c r="L262" s="6">
        <v>2295.9005092900002</v>
      </c>
      <c r="M262" s="6">
        <v>9.6107056790741794</v>
      </c>
      <c r="N262" s="6">
        <v>64.648518236653999</v>
      </c>
      <c r="O262" s="6">
        <v>7.2597146281198004</v>
      </c>
      <c r="P262" s="6">
        <v>661.77996528999995</v>
      </c>
      <c r="Q262" s="6">
        <v>23.219884205382801</v>
      </c>
      <c r="R262" s="6">
        <v>18.634559285817399</v>
      </c>
      <c r="S262" s="6">
        <v>20.247840807716901</v>
      </c>
    </row>
    <row r="263" spans="1:19" x14ac:dyDescent="0.25">
      <c r="A263" s="6" t="s">
        <v>199</v>
      </c>
      <c r="B263" s="6" t="s">
        <v>200</v>
      </c>
      <c r="C263" s="6" t="s">
        <v>11</v>
      </c>
      <c r="D263" s="6"/>
      <c r="E263" s="6"/>
      <c r="F263" s="6"/>
      <c r="G263" s="6"/>
      <c r="H263" s="6"/>
      <c r="I263" s="6"/>
      <c r="J263" s="6"/>
      <c r="K263" s="6"/>
      <c r="L263" s="6">
        <v>87.943518819999994</v>
      </c>
      <c r="M263" s="6">
        <v>70.180089769850696</v>
      </c>
      <c r="N263" s="6">
        <v>100</v>
      </c>
      <c r="O263" s="6">
        <v>0</v>
      </c>
      <c r="P263" s="6"/>
      <c r="Q263" s="6"/>
      <c r="R263" s="6"/>
      <c r="S263" s="6"/>
    </row>
    <row r="264" spans="1:19" x14ac:dyDescent="0.25">
      <c r="A264" s="6" t="s">
        <v>199</v>
      </c>
      <c r="B264" s="6" t="s">
        <v>200</v>
      </c>
      <c r="C264" s="6" t="s">
        <v>12</v>
      </c>
      <c r="D264" s="6">
        <v>110.32203465000001</v>
      </c>
      <c r="E264" s="6">
        <v>70.243380180441804</v>
      </c>
      <c r="F264" s="6">
        <v>1.5779788059773501</v>
      </c>
      <c r="G264" s="6">
        <v>71.002434415131006</v>
      </c>
      <c r="H264" s="6">
        <v>439.42128256000001</v>
      </c>
      <c r="I264" s="6">
        <v>39.689009558206102</v>
      </c>
      <c r="J264" s="6">
        <v>6.2852128586541198</v>
      </c>
      <c r="K264" s="6">
        <v>39.676475314655498</v>
      </c>
      <c r="L264" s="6">
        <v>4272.3420477700001</v>
      </c>
      <c r="M264" s="6">
        <v>9.5916633167161205</v>
      </c>
      <c r="N264" s="6">
        <v>61.108963632288599</v>
      </c>
      <c r="O264" s="6">
        <v>7.6649259457911603</v>
      </c>
      <c r="P264" s="6">
        <v>2169.2654840999999</v>
      </c>
      <c r="Q264" s="6">
        <v>16.183352006830699</v>
      </c>
      <c r="R264" s="6">
        <v>31.0278447030799</v>
      </c>
      <c r="S264" s="6">
        <v>14.524510850978199</v>
      </c>
    </row>
    <row r="265" spans="1:19" x14ac:dyDescent="0.25">
      <c r="A265" s="6" t="s">
        <v>203</v>
      </c>
      <c r="B265" s="6" t="s">
        <v>204</v>
      </c>
      <c r="C265" s="6" t="s">
        <v>11</v>
      </c>
      <c r="D265" s="6"/>
      <c r="E265" s="6"/>
      <c r="F265" s="6"/>
      <c r="G265" s="6"/>
      <c r="H265" s="6"/>
      <c r="I265" s="6"/>
      <c r="J265" s="6"/>
      <c r="K265" s="6"/>
      <c r="L265" s="6">
        <v>35.164164569999997</v>
      </c>
      <c r="M265" s="6">
        <v>71.3081277218552</v>
      </c>
      <c r="N265" s="6">
        <v>100</v>
      </c>
      <c r="O265" s="6">
        <v>0</v>
      </c>
      <c r="P265" s="6"/>
      <c r="Q265" s="6"/>
      <c r="R265" s="6"/>
      <c r="S265" s="6"/>
    </row>
    <row r="266" spans="1:19" x14ac:dyDescent="0.25">
      <c r="A266" s="6" t="s">
        <v>203</v>
      </c>
      <c r="B266" s="6" t="s">
        <v>204</v>
      </c>
      <c r="C266" s="6" t="s">
        <v>12</v>
      </c>
      <c r="D266" s="6">
        <v>123.71097464</v>
      </c>
      <c r="E266" s="6">
        <v>35.2028959598142</v>
      </c>
      <c r="F266" s="6">
        <v>4.2064922821303696</v>
      </c>
      <c r="G266" s="6">
        <v>35.141987774125397</v>
      </c>
      <c r="H266" s="6">
        <v>689.61375020000003</v>
      </c>
      <c r="I266" s="6">
        <v>13.974783140360101</v>
      </c>
      <c r="J266" s="6">
        <v>23.448646543354801</v>
      </c>
      <c r="K266" s="6">
        <v>12.978039242220801</v>
      </c>
      <c r="L266" s="6">
        <v>1718.5301381469999</v>
      </c>
      <c r="M266" s="6">
        <v>9.6091058800827494</v>
      </c>
      <c r="N266" s="6">
        <v>58.434458088784801</v>
      </c>
      <c r="O266" s="6">
        <v>6.9135665619841502</v>
      </c>
      <c r="P266" s="6">
        <v>409.09846207999999</v>
      </c>
      <c r="Q266" s="6">
        <v>21.406224794637598</v>
      </c>
      <c r="R266" s="6">
        <v>13.91040308573</v>
      </c>
      <c r="S266" s="6">
        <v>18.909633838162101</v>
      </c>
    </row>
    <row r="267" spans="1:19" x14ac:dyDescent="0.25">
      <c r="A267" s="6" t="s">
        <v>205</v>
      </c>
      <c r="B267" s="6" t="s">
        <v>206</v>
      </c>
      <c r="C267" s="6" t="s">
        <v>11</v>
      </c>
      <c r="D267" s="6"/>
      <c r="E267" s="6"/>
      <c r="F267" s="6"/>
      <c r="G267" s="6"/>
      <c r="H267" s="6"/>
      <c r="I267" s="6"/>
      <c r="J267" s="6"/>
      <c r="K267" s="6"/>
      <c r="L267" s="6">
        <v>43.367057899999999</v>
      </c>
      <c r="M267" s="6">
        <v>100</v>
      </c>
      <c r="N267" s="6">
        <v>36.700555193226997</v>
      </c>
      <c r="O267" s="6">
        <v>78.432887437044201</v>
      </c>
      <c r="P267" s="6">
        <v>74.797524820000007</v>
      </c>
      <c r="Q267" s="6">
        <v>71.095788563984698</v>
      </c>
      <c r="R267" s="6">
        <v>63.299444806773003</v>
      </c>
      <c r="S267" s="6">
        <v>45.474814560133503</v>
      </c>
    </row>
    <row r="268" spans="1:19" x14ac:dyDescent="0.25">
      <c r="A268" s="6" t="s">
        <v>205</v>
      </c>
      <c r="B268" s="6" t="s">
        <v>206</v>
      </c>
      <c r="C268" s="6" t="s">
        <v>12</v>
      </c>
      <c r="D268" s="6">
        <v>341.99651927999997</v>
      </c>
      <c r="E268" s="6">
        <v>37.301885719252802</v>
      </c>
      <c r="F268" s="6">
        <v>4.8863649234015201</v>
      </c>
      <c r="G268" s="6">
        <v>38.428296449807597</v>
      </c>
      <c r="H268" s="6">
        <v>952.47548372000006</v>
      </c>
      <c r="I268" s="6">
        <v>21.179454814768999</v>
      </c>
      <c r="J268" s="6">
        <v>13.6087431645433</v>
      </c>
      <c r="K268" s="6">
        <v>18.196568542556399</v>
      </c>
      <c r="L268" s="6">
        <v>4277.1129891</v>
      </c>
      <c r="M268" s="6">
        <v>12.643376285323599</v>
      </c>
      <c r="N268" s="6">
        <v>61.110373074447402</v>
      </c>
      <c r="O268" s="6">
        <v>6.7364238298322503</v>
      </c>
      <c r="P268" s="6">
        <v>1427.41169851</v>
      </c>
      <c r="Q268" s="6">
        <v>15.056946799924299</v>
      </c>
      <c r="R268" s="6">
        <v>20.394518837607801</v>
      </c>
      <c r="S268" s="6">
        <v>15.700977314794301</v>
      </c>
    </row>
    <row r="269" spans="1:19" x14ac:dyDescent="0.25">
      <c r="A269" s="6" t="s">
        <v>207</v>
      </c>
      <c r="B269" s="6" t="s">
        <v>208</v>
      </c>
      <c r="C269" s="6" t="s">
        <v>12</v>
      </c>
      <c r="D269" s="6">
        <v>351.46802537000002</v>
      </c>
      <c r="E269" s="6">
        <v>29.376902034242299</v>
      </c>
      <c r="F269" s="6">
        <v>9.0480674075792802</v>
      </c>
      <c r="G269" s="6">
        <v>24.893094660303198</v>
      </c>
      <c r="H269" s="6">
        <v>617.59765454000001</v>
      </c>
      <c r="I269" s="6">
        <v>22.066476684303801</v>
      </c>
      <c r="J269" s="6">
        <v>15.8992136003213</v>
      </c>
      <c r="K269" s="6">
        <v>18.749951996746798</v>
      </c>
      <c r="L269" s="6">
        <v>1858.11091876</v>
      </c>
      <c r="M269" s="6">
        <v>10.035153184431</v>
      </c>
      <c r="N269" s="6">
        <v>47.834544340131004</v>
      </c>
      <c r="O269" s="6">
        <v>9.7936366346594905</v>
      </c>
      <c r="P269" s="6">
        <v>1057.2775011700001</v>
      </c>
      <c r="Q269" s="6">
        <v>18.358477389692599</v>
      </c>
      <c r="R269" s="6">
        <v>27.2181746519684</v>
      </c>
      <c r="S269" s="6">
        <v>14.523171292018899</v>
      </c>
    </row>
    <row r="270" spans="1:19" x14ac:dyDescent="0.25">
      <c r="A270" s="6" t="s">
        <v>209</v>
      </c>
      <c r="B270" s="6" t="s">
        <v>210</v>
      </c>
      <c r="C270" s="6" t="s">
        <v>12</v>
      </c>
      <c r="D270" s="6">
        <v>386.85957703999998</v>
      </c>
      <c r="E270" s="6">
        <v>46.1359600450157</v>
      </c>
      <c r="F270" s="6">
        <v>6.2131401183698296</v>
      </c>
      <c r="G270" s="6">
        <v>40.396458117582398</v>
      </c>
      <c r="H270" s="6">
        <v>596.27964087999999</v>
      </c>
      <c r="I270" s="6">
        <v>39.714682710279497</v>
      </c>
      <c r="J270" s="6">
        <v>9.5765212454224002</v>
      </c>
      <c r="K270" s="6">
        <v>40.055707328347502</v>
      </c>
      <c r="L270" s="6">
        <v>3080.1297624499998</v>
      </c>
      <c r="M270" s="6">
        <v>13.810928265773301</v>
      </c>
      <c r="N270" s="6">
        <v>49.468279791052701</v>
      </c>
      <c r="O270" s="6">
        <v>10.2533902371185</v>
      </c>
      <c r="P270" s="6">
        <v>2163.2053895899999</v>
      </c>
      <c r="Q270" s="6">
        <v>21.078277923454099</v>
      </c>
      <c r="R270" s="6">
        <v>34.742058845155</v>
      </c>
      <c r="S270" s="6">
        <v>15.0575090633247</v>
      </c>
    </row>
    <row r="271" spans="1:19" x14ac:dyDescent="0.25">
      <c r="A271" s="6" t="s">
        <v>211</v>
      </c>
      <c r="B271" s="6" t="s">
        <v>212</v>
      </c>
      <c r="C271" s="6" t="s">
        <v>11</v>
      </c>
      <c r="D271" s="6">
        <v>34.416024499999999</v>
      </c>
      <c r="E271" s="6">
        <v>100</v>
      </c>
      <c r="F271" s="6">
        <v>17.0620257866616</v>
      </c>
      <c r="G271" s="6">
        <v>96.740679252506297</v>
      </c>
      <c r="H271" s="6"/>
      <c r="I271" s="6"/>
      <c r="J271" s="6"/>
      <c r="K271" s="6"/>
      <c r="L271" s="6">
        <v>119.61193778000001</v>
      </c>
      <c r="M271" s="6">
        <v>70.436549690118994</v>
      </c>
      <c r="N271" s="6">
        <v>59.298596989170697</v>
      </c>
      <c r="O271" s="6">
        <v>41.379381218853702</v>
      </c>
      <c r="P271" s="6">
        <v>47.683281919999999</v>
      </c>
      <c r="Q271" s="6">
        <v>100</v>
      </c>
      <c r="R271" s="6">
        <v>23.639377224167699</v>
      </c>
      <c r="S271" s="6">
        <v>89.566017395178804</v>
      </c>
    </row>
    <row r="272" spans="1:19" x14ac:dyDescent="0.25">
      <c r="A272" s="6" t="s">
        <v>211</v>
      </c>
      <c r="B272" s="6" t="s">
        <v>212</v>
      </c>
      <c r="C272" s="6" t="s">
        <v>12</v>
      </c>
      <c r="D272" s="6">
        <v>963.74229948000004</v>
      </c>
      <c r="E272" s="6">
        <v>24.8531329130758</v>
      </c>
      <c r="F272" s="6">
        <v>10.1112591085991</v>
      </c>
      <c r="G272" s="6">
        <v>24.348266558295499</v>
      </c>
      <c r="H272" s="6">
        <v>1651.1693873199999</v>
      </c>
      <c r="I272" s="6">
        <v>20.655501275158201</v>
      </c>
      <c r="J272" s="6">
        <v>17.323512225610099</v>
      </c>
      <c r="K272" s="6">
        <v>20.6939271492686</v>
      </c>
      <c r="L272" s="6">
        <v>4585.0825845500003</v>
      </c>
      <c r="M272" s="6">
        <v>12.467190795332201</v>
      </c>
      <c r="N272" s="6">
        <v>48.105139799015902</v>
      </c>
      <c r="O272" s="6">
        <v>8.1385668889173193</v>
      </c>
      <c r="P272" s="6">
        <v>2331.38346439</v>
      </c>
      <c r="Q272" s="6">
        <v>15.966684236996301</v>
      </c>
      <c r="R272" s="6">
        <v>24.4600888667749</v>
      </c>
      <c r="S272" s="6">
        <v>12.319005370005399</v>
      </c>
    </row>
    <row r="273" spans="1:19" x14ac:dyDescent="0.25">
      <c r="A273" s="6" t="s">
        <v>213</v>
      </c>
      <c r="B273" s="6" t="s">
        <v>214</v>
      </c>
      <c r="C273" s="6" t="s">
        <v>11</v>
      </c>
      <c r="D273" s="6"/>
      <c r="E273" s="6"/>
      <c r="F273" s="6"/>
      <c r="G273" s="6"/>
      <c r="H273" s="6"/>
      <c r="I273" s="6"/>
      <c r="J273" s="6"/>
      <c r="K273" s="6"/>
      <c r="L273" s="6">
        <v>68.799199000000002</v>
      </c>
      <c r="M273" s="6">
        <v>70.231844732673096</v>
      </c>
      <c r="N273" s="6">
        <v>100</v>
      </c>
      <c r="O273" s="6">
        <v>0</v>
      </c>
      <c r="P273" s="6"/>
      <c r="Q273" s="6"/>
      <c r="R273" s="6"/>
      <c r="S273" s="6"/>
    </row>
    <row r="274" spans="1:19" x14ac:dyDescent="0.25">
      <c r="A274" s="6" t="s">
        <v>213</v>
      </c>
      <c r="B274" s="6" t="s">
        <v>214</v>
      </c>
      <c r="C274" s="6" t="s">
        <v>12</v>
      </c>
      <c r="D274" s="6">
        <v>294.87834600000002</v>
      </c>
      <c r="E274" s="6">
        <v>31.5409589496319</v>
      </c>
      <c r="F274" s="6">
        <v>5.8904233814021696</v>
      </c>
      <c r="G274" s="6">
        <v>31.797812117495301</v>
      </c>
      <c r="H274" s="6">
        <v>1047.8726231799999</v>
      </c>
      <c r="I274" s="6">
        <v>17.447824040969</v>
      </c>
      <c r="J274" s="6">
        <v>20.9320673560435</v>
      </c>
      <c r="K274" s="6">
        <v>17.584814365934999</v>
      </c>
      <c r="L274" s="6">
        <v>2176.5874097699998</v>
      </c>
      <c r="M274" s="6">
        <v>11.8838791627192</v>
      </c>
      <c r="N274" s="6">
        <v>43.479019548538801</v>
      </c>
      <c r="O274" s="6">
        <v>9.3479439493506202</v>
      </c>
      <c r="P274" s="6">
        <v>1486.7253096300001</v>
      </c>
      <c r="Q274" s="6">
        <v>15.7939554958797</v>
      </c>
      <c r="R274" s="6">
        <v>29.698489714015601</v>
      </c>
      <c r="S274" s="6">
        <v>12.743232058525001</v>
      </c>
    </row>
    <row r="275" spans="1:19" x14ac:dyDescent="0.25">
      <c r="A275" s="6" t="s">
        <v>215</v>
      </c>
      <c r="B275" s="6" t="s">
        <v>216</v>
      </c>
      <c r="C275" s="6" t="s">
        <v>11</v>
      </c>
      <c r="D275" s="6"/>
      <c r="E275" s="6"/>
      <c r="F275" s="6"/>
      <c r="G275" s="6"/>
      <c r="H275" s="6"/>
      <c r="I275" s="6"/>
      <c r="J275" s="6"/>
      <c r="K275" s="6"/>
      <c r="L275" s="6">
        <v>103.30073369999999</v>
      </c>
      <c r="M275" s="6">
        <v>99.999999999999901</v>
      </c>
      <c r="N275" s="6">
        <v>52.612760096938203</v>
      </c>
      <c r="O275" s="6">
        <v>67.571833590495899</v>
      </c>
      <c r="P275" s="6">
        <v>93.040863869999995</v>
      </c>
      <c r="Q275" s="6">
        <v>99.999999999999801</v>
      </c>
      <c r="R275" s="6">
        <v>47.387239903061797</v>
      </c>
      <c r="S275" s="6">
        <v>75.023163984220304</v>
      </c>
    </row>
    <row r="276" spans="1:19" x14ac:dyDescent="0.25">
      <c r="A276" s="6" t="s">
        <v>215</v>
      </c>
      <c r="B276" s="6" t="s">
        <v>216</v>
      </c>
      <c r="C276" s="6" t="s">
        <v>12</v>
      </c>
      <c r="D276" s="6">
        <v>1295.54672413</v>
      </c>
      <c r="E276" s="6">
        <v>31.2792139439733</v>
      </c>
      <c r="F276" s="6">
        <v>6.8451067167034401</v>
      </c>
      <c r="G276" s="6">
        <v>30.864526535214001</v>
      </c>
      <c r="H276" s="6">
        <v>1979.4823755800001</v>
      </c>
      <c r="I276" s="6">
        <v>22.856923020474198</v>
      </c>
      <c r="J276" s="6">
        <v>10.4587259203467</v>
      </c>
      <c r="K276" s="6">
        <v>21.9868552085176</v>
      </c>
      <c r="L276" s="6">
        <v>10876.149374209999</v>
      </c>
      <c r="M276" s="6">
        <v>11.7370220944927</v>
      </c>
      <c r="N276" s="6">
        <v>57.464853830933201</v>
      </c>
      <c r="O276" s="6">
        <v>7.72484968715424</v>
      </c>
      <c r="P276" s="6">
        <v>4775.4325746499999</v>
      </c>
      <c r="Q276" s="6">
        <v>15.0793524370934</v>
      </c>
      <c r="R276" s="6">
        <v>25.2313135320166</v>
      </c>
      <c r="S276" s="6">
        <v>14.280682349212499</v>
      </c>
    </row>
    <row r="277" spans="1:19" x14ac:dyDescent="0.25">
      <c r="A277" s="6" t="s">
        <v>219</v>
      </c>
      <c r="B277" s="6" t="s">
        <v>220</v>
      </c>
      <c r="C277" s="6" t="s">
        <v>11</v>
      </c>
      <c r="D277" s="6"/>
      <c r="E277" s="6"/>
      <c r="F277" s="6"/>
      <c r="G277" s="6"/>
      <c r="H277" s="6">
        <v>66.87058639</v>
      </c>
      <c r="I277" s="6">
        <v>100</v>
      </c>
      <c r="J277" s="6">
        <v>24.539937323501199</v>
      </c>
      <c r="K277" s="6">
        <v>87.804172131713003</v>
      </c>
      <c r="L277" s="6">
        <v>139.44896449000001</v>
      </c>
      <c r="M277" s="6">
        <v>70.412090072534298</v>
      </c>
      <c r="N277" s="6">
        <v>51.174500376797802</v>
      </c>
      <c r="O277" s="6">
        <v>49.244300493051398</v>
      </c>
      <c r="P277" s="6">
        <v>66.177422149999998</v>
      </c>
      <c r="Q277" s="6">
        <v>100</v>
      </c>
      <c r="R277" s="6">
        <v>24.285562299700999</v>
      </c>
      <c r="S277" s="6">
        <v>88.0975279691651</v>
      </c>
    </row>
    <row r="278" spans="1:19" x14ac:dyDescent="0.25">
      <c r="A278" s="6" t="s">
        <v>219</v>
      </c>
      <c r="B278" s="6" t="s">
        <v>220</v>
      </c>
      <c r="C278" s="6" t="s">
        <v>12</v>
      </c>
      <c r="D278" s="6">
        <v>1310.8575552100001</v>
      </c>
      <c r="E278" s="6">
        <v>26.589496056131299</v>
      </c>
      <c r="F278" s="6">
        <v>7.8976758108071801</v>
      </c>
      <c r="G278" s="6">
        <v>24.005225311639599</v>
      </c>
      <c r="H278" s="6">
        <v>2779.3507937300001</v>
      </c>
      <c r="I278" s="6">
        <v>18.039291171766202</v>
      </c>
      <c r="J278" s="6">
        <v>16.7450776372668</v>
      </c>
      <c r="K278" s="6">
        <v>16.1685414797616</v>
      </c>
      <c r="L278" s="6">
        <v>8491.7712585400004</v>
      </c>
      <c r="M278" s="6">
        <v>9.8490907030641495</v>
      </c>
      <c r="N278" s="6">
        <v>51.161360891523501</v>
      </c>
      <c r="O278" s="6">
        <v>7.2703271269479197</v>
      </c>
      <c r="P278" s="6">
        <v>4016.0371586199999</v>
      </c>
      <c r="Q278" s="6">
        <v>15.9267960225707</v>
      </c>
      <c r="R278" s="6">
        <v>24.195885660402499</v>
      </c>
      <c r="S278" s="6">
        <v>14.735979758225399</v>
      </c>
    </row>
    <row r="279" spans="1:19" x14ac:dyDescent="0.25">
      <c r="A279" s="6" t="s">
        <v>221</v>
      </c>
      <c r="B279" s="6" t="s">
        <v>222</v>
      </c>
      <c r="C279" s="6" t="s">
        <v>11</v>
      </c>
      <c r="D279" s="6"/>
      <c r="E279" s="6"/>
      <c r="F279" s="6"/>
      <c r="G279" s="6"/>
      <c r="H279" s="6"/>
      <c r="I279" s="6"/>
      <c r="J279" s="6"/>
      <c r="K279" s="6"/>
      <c r="L279" s="6">
        <v>59.763378670000002</v>
      </c>
      <c r="M279" s="6">
        <v>100</v>
      </c>
      <c r="N279" s="6">
        <v>49.4283962517001</v>
      </c>
      <c r="O279" s="6">
        <v>72.084424657459493</v>
      </c>
      <c r="P279" s="6">
        <v>61.145619400000001</v>
      </c>
      <c r="Q279" s="6">
        <v>100</v>
      </c>
      <c r="R279" s="6">
        <v>50.5716037482999</v>
      </c>
      <c r="S279" s="6">
        <v>70.454904362500201</v>
      </c>
    </row>
    <row r="280" spans="1:19" x14ac:dyDescent="0.25">
      <c r="A280" s="6" t="s">
        <v>221</v>
      </c>
      <c r="B280" s="6" t="s">
        <v>222</v>
      </c>
      <c r="C280" s="6" t="s">
        <v>12</v>
      </c>
      <c r="D280" s="6">
        <v>373.49318778999998</v>
      </c>
      <c r="E280" s="6">
        <v>39.342755645664298</v>
      </c>
      <c r="F280" s="6">
        <v>3.2716318811884202</v>
      </c>
      <c r="G280" s="6">
        <v>38.990595719759803</v>
      </c>
      <c r="H280" s="6">
        <v>1860.4619590100001</v>
      </c>
      <c r="I280" s="6">
        <v>23.9660494451477</v>
      </c>
      <c r="J280" s="6">
        <v>16.296807700433099</v>
      </c>
      <c r="K280" s="6">
        <v>20.511640363846901</v>
      </c>
      <c r="L280" s="6">
        <v>7476.1201773299999</v>
      </c>
      <c r="M280" s="6">
        <v>10.485509442053999</v>
      </c>
      <c r="N280" s="6">
        <v>65.4874410547514</v>
      </c>
      <c r="O280" s="6">
        <v>6.0875691592179502</v>
      </c>
      <c r="P280" s="6">
        <v>1706.0375318900001</v>
      </c>
      <c r="Q280" s="6">
        <v>20.128068030960801</v>
      </c>
      <c r="R280" s="6">
        <v>14.944119363626999</v>
      </c>
      <c r="S280" s="6">
        <v>19.715968441838498</v>
      </c>
    </row>
    <row r="281" spans="1:19" x14ac:dyDescent="0.25">
      <c r="A281" s="6" t="s">
        <v>223</v>
      </c>
      <c r="B281" s="6" t="s">
        <v>224</v>
      </c>
      <c r="C281" s="6" t="s">
        <v>11</v>
      </c>
      <c r="D281" s="6"/>
      <c r="E281" s="6"/>
      <c r="F281" s="6"/>
      <c r="G281" s="6"/>
      <c r="H281" s="6"/>
      <c r="I281" s="6"/>
      <c r="J281" s="6"/>
      <c r="K281" s="6"/>
      <c r="L281" s="6">
        <v>225.80465321</v>
      </c>
      <c r="M281" s="6">
        <v>44.371211527179</v>
      </c>
      <c r="N281" s="6">
        <v>82.3653111061967</v>
      </c>
      <c r="O281" s="6">
        <v>19.495680133358999</v>
      </c>
      <c r="P281" s="6">
        <v>48.345532319999997</v>
      </c>
      <c r="Q281" s="6">
        <v>99.999999999999901</v>
      </c>
      <c r="R281" s="6">
        <v>17.6346888938033</v>
      </c>
      <c r="S281" s="6">
        <v>91.057334160018399</v>
      </c>
    </row>
    <row r="282" spans="1:19" x14ac:dyDescent="0.25">
      <c r="A282" s="6" t="s">
        <v>223</v>
      </c>
      <c r="B282" s="6" t="s">
        <v>224</v>
      </c>
      <c r="C282" s="6" t="s">
        <v>12</v>
      </c>
      <c r="D282" s="6">
        <v>586.77651301000003</v>
      </c>
      <c r="E282" s="6">
        <v>28.824692575916298</v>
      </c>
      <c r="F282" s="6">
        <v>4.9950847688412701</v>
      </c>
      <c r="G282" s="6">
        <v>29.6665163121157</v>
      </c>
      <c r="H282" s="6">
        <v>1903.0429784999999</v>
      </c>
      <c r="I282" s="6">
        <v>19.821129506119998</v>
      </c>
      <c r="J282" s="6">
        <v>16.200138869896598</v>
      </c>
      <c r="K282" s="6">
        <v>16.0821254106488</v>
      </c>
      <c r="L282" s="6">
        <v>6796.3494498700002</v>
      </c>
      <c r="M282" s="6">
        <v>9.2703157274732</v>
      </c>
      <c r="N282" s="6">
        <v>57.855658616298101</v>
      </c>
      <c r="O282" s="6">
        <v>5.6522453641639601</v>
      </c>
      <c r="P282" s="6">
        <v>2460.9092397600002</v>
      </c>
      <c r="Q282" s="6">
        <v>15.1031886211457</v>
      </c>
      <c r="R282" s="6">
        <v>20.949117744964099</v>
      </c>
      <c r="S282" s="6">
        <v>14.493070462570399</v>
      </c>
    </row>
    <row r="283" spans="1:19" x14ac:dyDescent="0.25">
      <c r="A283" s="6" t="s">
        <v>225</v>
      </c>
      <c r="B283" s="6" t="s">
        <v>226</v>
      </c>
      <c r="C283" s="6" t="s">
        <v>11</v>
      </c>
      <c r="D283" s="6"/>
      <c r="E283" s="6"/>
      <c r="F283" s="6"/>
      <c r="G283" s="6"/>
      <c r="H283" s="6">
        <v>8.7838201120000008</v>
      </c>
      <c r="I283" s="6">
        <v>100</v>
      </c>
      <c r="J283" s="6">
        <v>23.5984710361294</v>
      </c>
      <c r="K283" s="6">
        <v>58.129504088927902</v>
      </c>
      <c r="L283" s="6">
        <v>20.116068532</v>
      </c>
      <c r="M283" s="6">
        <v>70.482129401366606</v>
      </c>
      <c r="N283" s="6">
        <v>54.043508924399902</v>
      </c>
      <c r="O283" s="6">
        <v>30.949647431363299</v>
      </c>
      <c r="P283" s="6">
        <v>8.3220995880000004</v>
      </c>
      <c r="Q283" s="6">
        <v>100</v>
      </c>
      <c r="R283" s="6">
        <v>22.358020039470698</v>
      </c>
      <c r="S283" s="6">
        <v>97.800841628118206</v>
      </c>
    </row>
    <row r="284" spans="1:19" x14ac:dyDescent="0.25">
      <c r="A284" s="6" t="s">
        <v>225</v>
      </c>
      <c r="B284" s="6" t="s">
        <v>226</v>
      </c>
      <c r="C284" s="6" t="s">
        <v>12</v>
      </c>
      <c r="D284" s="6">
        <v>140.34805897199999</v>
      </c>
      <c r="E284" s="6">
        <v>31.412460040069199</v>
      </c>
      <c r="F284" s="6">
        <v>6.1859798853267698</v>
      </c>
      <c r="G284" s="6">
        <v>31.811100922013001</v>
      </c>
      <c r="H284" s="6">
        <v>452.29807912699999</v>
      </c>
      <c r="I284" s="6">
        <v>14.492774115713001</v>
      </c>
      <c r="J284" s="6">
        <v>19.935486391085401</v>
      </c>
      <c r="K284" s="6">
        <v>12.268943669099601</v>
      </c>
      <c r="L284" s="6">
        <v>1116.561698426</v>
      </c>
      <c r="M284" s="6">
        <v>10.0306656080182</v>
      </c>
      <c r="N284" s="6">
        <v>49.213564175957103</v>
      </c>
      <c r="O284" s="6">
        <v>8.36083330849379</v>
      </c>
      <c r="P284" s="6">
        <v>559.60101144600003</v>
      </c>
      <c r="Q284" s="6">
        <v>17.451038546370501</v>
      </c>
      <c r="R284" s="6">
        <v>24.6649695476308</v>
      </c>
      <c r="S284" s="6">
        <v>15.325363860271199</v>
      </c>
    </row>
    <row r="285" spans="1:19" x14ac:dyDescent="0.25">
      <c r="A285" s="6" t="s">
        <v>227</v>
      </c>
      <c r="B285" s="6" t="s">
        <v>228</v>
      </c>
      <c r="C285" s="6" t="s">
        <v>11</v>
      </c>
      <c r="D285" s="6"/>
      <c r="E285" s="6"/>
      <c r="F285" s="6"/>
      <c r="G285" s="6"/>
      <c r="H285" s="6">
        <v>16.48729887</v>
      </c>
      <c r="I285" s="6">
        <v>100</v>
      </c>
      <c r="J285" s="6">
        <v>13.102478121868399</v>
      </c>
      <c r="K285" s="6">
        <v>99.090994389679494</v>
      </c>
      <c r="L285" s="6">
        <v>22.430232329999999</v>
      </c>
      <c r="M285" s="6">
        <v>99.999999999999901</v>
      </c>
      <c r="N285" s="6">
        <v>17.825335167970401</v>
      </c>
      <c r="O285" s="6">
        <v>72.477694815617795</v>
      </c>
      <c r="P285" s="6">
        <v>86.915908220000006</v>
      </c>
      <c r="Q285" s="6">
        <v>49.0676842023597</v>
      </c>
      <c r="R285" s="6">
        <v>69.072186710161205</v>
      </c>
      <c r="S285" s="6">
        <v>21.205834238827499</v>
      </c>
    </row>
    <row r="286" spans="1:19" x14ac:dyDescent="0.25">
      <c r="A286" s="6" t="s">
        <v>227</v>
      </c>
      <c r="B286" s="6" t="s">
        <v>228</v>
      </c>
      <c r="C286" s="6" t="s">
        <v>12</v>
      </c>
      <c r="D286" s="6">
        <v>522.51173894999999</v>
      </c>
      <c r="E286" s="6">
        <v>18.853116818592699</v>
      </c>
      <c r="F286" s="6">
        <v>10.4459213244424</v>
      </c>
      <c r="G286" s="6">
        <v>18.896890636758901</v>
      </c>
      <c r="H286" s="6">
        <v>745.37879153999995</v>
      </c>
      <c r="I286" s="6">
        <v>20.035903099118698</v>
      </c>
      <c r="J286" s="6">
        <v>14.9014225574746</v>
      </c>
      <c r="K286" s="6">
        <v>19.630891867280599</v>
      </c>
      <c r="L286" s="6">
        <v>2084.2354165000002</v>
      </c>
      <c r="M286" s="6">
        <v>10.014897850364299</v>
      </c>
      <c r="N286" s="6">
        <v>41.667502487362903</v>
      </c>
      <c r="O286" s="6">
        <v>8.7899630547055292</v>
      </c>
      <c r="P286" s="6">
        <v>1649.9387127099999</v>
      </c>
      <c r="Q286" s="6">
        <v>14.313655962021301</v>
      </c>
      <c r="R286" s="6">
        <v>32.985153630720099</v>
      </c>
      <c r="S286" s="6">
        <v>11.446558465257301</v>
      </c>
    </row>
    <row r="287" spans="1:19" x14ac:dyDescent="0.25">
      <c r="A287" s="6" t="s">
        <v>229</v>
      </c>
      <c r="B287" s="6" t="s">
        <v>230</v>
      </c>
      <c r="C287" s="6" t="s">
        <v>11</v>
      </c>
      <c r="D287" s="6"/>
      <c r="E287" s="6"/>
      <c r="F287" s="6"/>
      <c r="G287" s="6"/>
      <c r="H287" s="6"/>
      <c r="I287" s="6"/>
      <c r="J287" s="6"/>
      <c r="K287" s="6"/>
      <c r="L287" s="6">
        <v>15.070941380000001</v>
      </c>
      <c r="M287" s="6">
        <v>100</v>
      </c>
      <c r="N287" s="6">
        <v>50.716089470365098</v>
      </c>
      <c r="O287" s="6">
        <v>70.435539923217604</v>
      </c>
      <c r="P287" s="6">
        <v>14.6453509</v>
      </c>
      <c r="Q287" s="6">
        <v>100</v>
      </c>
      <c r="R287" s="6">
        <v>49.283910529634902</v>
      </c>
      <c r="S287" s="6">
        <v>72.482380278881706</v>
      </c>
    </row>
    <row r="288" spans="1:19" x14ac:dyDescent="0.25">
      <c r="A288" s="6" t="s">
        <v>229</v>
      </c>
      <c r="B288" s="6" t="s">
        <v>230</v>
      </c>
      <c r="C288" s="6" t="s">
        <v>12</v>
      </c>
      <c r="D288" s="6">
        <v>148.68450285</v>
      </c>
      <c r="E288" s="6">
        <v>34.950121571850197</v>
      </c>
      <c r="F288" s="6">
        <v>6.1616005864777703</v>
      </c>
      <c r="G288" s="6">
        <v>34.3772562612413</v>
      </c>
      <c r="H288" s="6">
        <v>204.641215383</v>
      </c>
      <c r="I288" s="6">
        <v>27.1167652086279</v>
      </c>
      <c r="J288" s="6">
        <v>8.4804899539092506</v>
      </c>
      <c r="K288" s="6">
        <v>25.2709439421367</v>
      </c>
      <c r="L288" s="6">
        <v>1392.7790062900001</v>
      </c>
      <c r="M288" s="6">
        <v>12.3039018135176</v>
      </c>
      <c r="N288" s="6">
        <v>57.717837282935001</v>
      </c>
      <c r="O288" s="6">
        <v>8.7009246348143101</v>
      </c>
      <c r="P288" s="6">
        <v>666.97773291999999</v>
      </c>
      <c r="Q288" s="6">
        <v>18.549295927944002</v>
      </c>
      <c r="R288" s="6">
        <v>27.640072176678</v>
      </c>
      <c r="S288" s="6">
        <v>16.494044273592898</v>
      </c>
    </row>
    <row r="289" spans="1:19" x14ac:dyDescent="0.25">
      <c r="A289" s="6" t="s">
        <v>233</v>
      </c>
      <c r="B289" s="6" t="s">
        <v>234</v>
      </c>
      <c r="C289" s="6" t="s">
        <v>12</v>
      </c>
      <c r="D289" s="6">
        <v>136.56915549000001</v>
      </c>
      <c r="E289" s="6">
        <v>45.119180730352497</v>
      </c>
      <c r="F289" s="6">
        <v>4.70446250705493</v>
      </c>
      <c r="G289" s="6">
        <v>42.736693727578597</v>
      </c>
      <c r="H289" s="6">
        <v>690.49183879999998</v>
      </c>
      <c r="I289" s="6">
        <v>17.794413446997599</v>
      </c>
      <c r="J289" s="6">
        <v>23.785700038980401</v>
      </c>
      <c r="K289" s="6">
        <v>17.416579663667999</v>
      </c>
      <c r="L289" s="6">
        <v>1715.36015578</v>
      </c>
      <c r="M289" s="6">
        <v>11.8680408848429</v>
      </c>
      <c r="N289" s="6">
        <v>59.089825297732098</v>
      </c>
      <c r="O289" s="6">
        <v>8.2449747253620096</v>
      </c>
      <c r="P289" s="6">
        <v>360.54928035</v>
      </c>
      <c r="Q289" s="6">
        <v>25.332408174738301</v>
      </c>
      <c r="R289" s="6">
        <v>12.420012156232501</v>
      </c>
      <c r="S289" s="6">
        <v>24.7718007551344</v>
      </c>
    </row>
    <row r="290" spans="1:19" x14ac:dyDescent="0.25">
      <c r="A290" s="6" t="s">
        <v>237</v>
      </c>
      <c r="B290" s="6" t="s">
        <v>238</v>
      </c>
      <c r="C290" s="6" t="s">
        <v>11</v>
      </c>
      <c r="D290" s="6"/>
      <c r="E290" s="6"/>
      <c r="F290" s="6"/>
      <c r="G290" s="6"/>
      <c r="H290" s="6">
        <v>45.868958489999997</v>
      </c>
      <c r="I290" s="6">
        <v>99.999999999999801</v>
      </c>
      <c r="J290" s="6">
        <v>33.404867696050701</v>
      </c>
      <c r="K290" s="6">
        <v>82.245154477867104</v>
      </c>
      <c r="L290" s="6">
        <v>91.443240759999995</v>
      </c>
      <c r="M290" s="6">
        <v>70.135428040247206</v>
      </c>
      <c r="N290" s="6">
        <v>66.595132303949299</v>
      </c>
      <c r="O290" s="6">
        <v>41.255094913468199</v>
      </c>
      <c r="P290" s="6"/>
      <c r="Q290" s="6"/>
      <c r="R290" s="6"/>
      <c r="S290" s="6"/>
    </row>
    <row r="291" spans="1:19" x14ac:dyDescent="0.25">
      <c r="A291" s="6" t="s">
        <v>237</v>
      </c>
      <c r="B291" s="6" t="s">
        <v>238</v>
      </c>
      <c r="C291" s="6" t="s">
        <v>12</v>
      </c>
      <c r="D291" s="6">
        <v>450.28461312000002</v>
      </c>
      <c r="E291" s="6">
        <v>35.592875188235702</v>
      </c>
      <c r="F291" s="6">
        <v>6.3255318702850998</v>
      </c>
      <c r="G291" s="6">
        <v>33.7581699586393</v>
      </c>
      <c r="H291" s="6">
        <v>925.87663269999996</v>
      </c>
      <c r="I291" s="6">
        <v>20.0065648320729</v>
      </c>
      <c r="J291" s="6">
        <v>13.0065784560471</v>
      </c>
      <c r="K291" s="6">
        <v>21.4596689888862</v>
      </c>
      <c r="L291" s="6">
        <v>4125.46259121</v>
      </c>
      <c r="M291" s="6">
        <v>11.128487552941801</v>
      </c>
      <c r="N291" s="6">
        <v>57.953890361812903</v>
      </c>
      <c r="O291" s="6">
        <v>7.49290770023575</v>
      </c>
      <c r="P291" s="6">
        <v>1616.9018830800001</v>
      </c>
      <c r="Q291" s="6">
        <v>21.150168134120499</v>
      </c>
      <c r="R291" s="6">
        <v>22.713999311854899</v>
      </c>
      <c r="S291" s="6">
        <v>16.575085719007401</v>
      </c>
    </row>
    <row r="292" spans="1:19" x14ac:dyDescent="0.25">
      <c r="A292" s="6" t="s">
        <v>239</v>
      </c>
      <c r="B292" s="6" t="s">
        <v>240</v>
      </c>
      <c r="C292" s="6" t="s">
        <v>12</v>
      </c>
      <c r="D292" s="6">
        <v>22.377290161000001</v>
      </c>
      <c r="E292" s="6">
        <v>70.723538896666</v>
      </c>
      <c r="F292" s="6">
        <v>0.98740464422822705</v>
      </c>
      <c r="G292" s="6">
        <v>71.682197704159506</v>
      </c>
      <c r="H292" s="6">
        <v>219.92835023200001</v>
      </c>
      <c r="I292" s="6">
        <v>26.810184101258098</v>
      </c>
      <c r="J292" s="6">
        <v>9.7044044589009495</v>
      </c>
      <c r="K292" s="6">
        <v>26.605008277830901</v>
      </c>
      <c r="L292" s="6">
        <v>1517.0215779969999</v>
      </c>
      <c r="M292" s="6">
        <v>12.0335511675351</v>
      </c>
      <c r="N292" s="6">
        <v>66.939032417754206</v>
      </c>
      <c r="O292" s="6">
        <v>6.0955148709022504</v>
      </c>
      <c r="P292" s="6">
        <v>506.94631919199998</v>
      </c>
      <c r="Q292" s="6">
        <v>15.940445279580899</v>
      </c>
      <c r="R292" s="6">
        <v>22.369158479116599</v>
      </c>
      <c r="S292" s="6">
        <v>15.239584305004101</v>
      </c>
    </row>
    <row r="293" spans="1:19" x14ac:dyDescent="0.25">
      <c r="A293" s="6" t="s">
        <v>241</v>
      </c>
      <c r="B293" s="6" t="s">
        <v>242</v>
      </c>
      <c r="C293" s="6" t="s">
        <v>11</v>
      </c>
      <c r="D293" s="6"/>
      <c r="E293" s="6"/>
      <c r="F293" s="6"/>
      <c r="G293" s="6"/>
      <c r="H293" s="6"/>
      <c r="I293" s="6"/>
      <c r="J293" s="6"/>
      <c r="K293" s="6"/>
      <c r="L293" s="6">
        <v>219.97753711999999</v>
      </c>
      <c r="M293" s="6">
        <v>56.885854962652502</v>
      </c>
      <c r="N293" s="6">
        <v>60.983108166143801</v>
      </c>
      <c r="O293" s="6">
        <v>35.998002526875801</v>
      </c>
      <c r="P293" s="6">
        <v>140.74126475</v>
      </c>
      <c r="Q293" s="6">
        <v>70.419658389636695</v>
      </c>
      <c r="R293" s="6">
        <v>39.016891833856199</v>
      </c>
      <c r="S293" s="6">
        <v>56.264606909479099</v>
      </c>
    </row>
    <row r="294" spans="1:19" x14ac:dyDescent="0.25">
      <c r="A294" s="6" t="s">
        <v>241</v>
      </c>
      <c r="B294" s="6" t="s">
        <v>242</v>
      </c>
      <c r="C294" s="6" t="s">
        <v>12</v>
      </c>
      <c r="D294" s="6">
        <v>687.39735592</v>
      </c>
      <c r="E294" s="6">
        <v>38.694261710168902</v>
      </c>
      <c r="F294" s="6">
        <v>5.8352924800719901</v>
      </c>
      <c r="G294" s="6">
        <v>36.765574729238999</v>
      </c>
      <c r="H294" s="6">
        <v>1532.9058562299999</v>
      </c>
      <c r="I294" s="6">
        <v>25.528298549935801</v>
      </c>
      <c r="J294" s="6">
        <v>13.0127850194382</v>
      </c>
      <c r="K294" s="6">
        <v>22.7981841585257</v>
      </c>
      <c r="L294" s="6">
        <v>6193.6257212500004</v>
      </c>
      <c r="M294" s="6">
        <v>10.2004253044941</v>
      </c>
      <c r="N294" s="6">
        <v>52.577475435906102</v>
      </c>
      <c r="O294" s="6">
        <v>6.6697082123751397</v>
      </c>
      <c r="P294" s="6">
        <v>3366.0693831799999</v>
      </c>
      <c r="Q294" s="6">
        <v>13.226398802528401</v>
      </c>
      <c r="R294" s="6">
        <v>28.574447064583701</v>
      </c>
      <c r="S294" s="6">
        <v>11.807207268551901</v>
      </c>
    </row>
    <row r="295" spans="1:19" x14ac:dyDescent="0.25">
      <c r="A295" s="6" t="s">
        <v>245</v>
      </c>
      <c r="B295" s="6" t="s">
        <v>246</v>
      </c>
      <c r="C295" s="6" t="s">
        <v>11</v>
      </c>
      <c r="D295" s="6"/>
      <c r="E295" s="6"/>
      <c r="F295" s="6"/>
      <c r="G295" s="6"/>
      <c r="H295" s="6"/>
      <c r="I295" s="6"/>
      <c r="J295" s="6"/>
      <c r="K295" s="6"/>
      <c r="L295" s="6">
        <v>61.374179069999997</v>
      </c>
      <c r="M295" s="6">
        <v>100</v>
      </c>
      <c r="N295" s="6">
        <v>48.665823189724399</v>
      </c>
      <c r="O295" s="6">
        <v>73.305774016761006</v>
      </c>
      <c r="P295" s="6">
        <v>64.739333549999998</v>
      </c>
      <c r="Q295" s="6">
        <v>99.999999999999801</v>
      </c>
      <c r="R295" s="6">
        <v>51.334176810275601</v>
      </c>
      <c r="S295" s="6">
        <v>69.4953354423223</v>
      </c>
    </row>
    <row r="296" spans="1:19" x14ac:dyDescent="0.25">
      <c r="A296" s="6" t="s">
        <v>245</v>
      </c>
      <c r="B296" s="6" t="s">
        <v>246</v>
      </c>
      <c r="C296" s="6" t="s">
        <v>12</v>
      </c>
      <c r="D296" s="6">
        <v>435.31134338999999</v>
      </c>
      <c r="E296" s="6">
        <v>41.156665467518501</v>
      </c>
      <c r="F296" s="6">
        <v>5.2105692400124104</v>
      </c>
      <c r="G296" s="6">
        <v>38.358949806264</v>
      </c>
      <c r="H296" s="6">
        <v>739.26168311000004</v>
      </c>
      <c r="I296" s="6">
        <v>24.6545119396547</v>
      </c>
      <c r="J296" s="6">
        <v>8.8487797178345993</v>
      </c>
      <c r="K296" s="6">
        <v>22.233695410856701</v>
      </c>
      <c r="L296" s="6">
        <v>2603.3707425799998</v>
      </c>
      <c r="M296" s="6">
        <v>14.739586392666499</v>
      </c>
      <c r="N296" s="6">
        <v>31.161704645685202</v>
      </c>
      <c r="O296" s="6">
        <v>13.2149506671603</v>
      </c>
      <c r="P296" s="6">
        <v>4576.4475332599995</v>
      </c>
      <c r="Q296" s="6">
        <v>12.3065845623711</v>
      </c>
      <c r="R296" s="6">
        <v>54.778946396467802</v>
      </c>
      <c r="S296" s="6">
        <v>8.0985537430038992</v>
      </c>
    </row>
    <row r="297" spans="1:19" x14ac:dyDescent="0.25">
      <c r="A297" s="6" t="s">
        <v>247</v>
      </c>
      <c r="B297" s="6" t="s">
        <v>248</v>
      </c>
      <c r="C297" s="6" t="s">
        <v>11</v>
      </c>
      <c r="D297" s="6"/>
      <c r="E297" s="6"/>
      <c r="F297" s="6"/>
      <c r="G297" s="6"/>
      <c r="H297" s="6">
        <v>100.49620159</v>
      </c>
      <c r="I297" s="6">
        <v>99.999999999999801</v>
      </c>
      <c r="J297" s="6">
        <v>20.706664748361199</v>
      </c>
      <c r="K297" s="6">
        <v>87.162640480244804</v>
      </c>
      <c r="L297" s="6">
        <v>180.30277432</v>
      </c>
      <c r="M297" s="6">
        <v>57.021186636106897</v>
      </c>
      <c r="N297" s="6">
        <v>37.150350381154801</v>
      </c>
      <c r="O297" s="6">
        <v>50.042749440229201</v>
      </c>
      <c r="P297" s="6">
        <v>204.53365883000001</v>
      </c>
      <c r="Q297" s="6">
        <v>60.970459582899998</v>
      </c>
      <c r="R297" s="6">
        <v>42.142984870484099</v>
      </c>
      <c r="S297" s="6">
        <v>47.2397432458854</v>
      </c>
    </row>
    <row r="298" spans="1:19" x14ac:dyDescent="0.25">
      <c r="A298" s="6" t="s">
        <v>247</v>
      </c>
      <c r="B298" s="6" t="s">
        <v>248</v>
      </c>
      <c r="C298" s="6" t="s">
        <v>12</v>
      </c>
      <c r="D298" s="6">
        <v>657.12263060999999</v>
      </c>
      <c r="E298" s="6">
        <v>32.713152950362797</v>
      </c>
      <c r="F298" s="6">
        <v>9.3874827053645493</v>
      </c>
      <c r="G298" s="6">
        <v>31.965152458655702</v>
      </c>
      <c r="H298" s="6">
        <v>830.26431701000001</v>
      </c>
      <c r="I298" s="6">
        <v>30.759376139477901</v>
      </c>
      <c r="J298" s="6">
        <v>11.860939729891101</v>
      </c>
      <c r="K298" s="6">
        <v>28.041881303115101</v>
      </c>
      <c r="L298" s="6">
        <v>2211.75025714</v>
      </c>
      <c r="M298" s="6">
        <v>14.3173967564374</v>
      </c>
      <c r="N298" s="6">
        <v>31.596487961788</v>
      </c>
      <c r="O298" s="6">
        <v>12.012369626920099</v>
      </c>
      <c r="P298" s="6">
        <v>3300.8504515099999</v>
      </c>
      <c r="Q298" s="6">
        <v>15.981559514432499</v>
      </c>
      <c r="R298" s="6">
        <v>47.155089602956302</v>
      </c>
      <c r="S298" s="6">
        <v>10.1123832887763</v>
      </c>
    </row>
    <row r="299" spans="1:19" x14ac:dyDescent="0.25">
      <c r="A299" s="6" t="s">
        <v>249</v>
      </c>
      <c r="B299" s="6" t="s">
        <v>250</v>
      </c>
      <c r="C299" s="6" t="s">
        <v>12</v>
      </c>
      <c r="D299" s="6">
        <v>8.0824481299999995</v>
      </c>
      <c r="E299" s="6">
        <v>100</v>
      </c>
      <c r="F299" s="6">
        <v>0.96137037980045204</v>
      </c>
      <c r="G299" s="6">
        <v>101.529572145768</v>
      </c>
      <c r="H299" s="6">
        <v>105.80296788</v>
      </c>
      <c r="I299" s="6">
        <v>45.463726173887999</v>
      </c>
      <c r="J299" s="6">
        <v>12.584780969675201</v>
      </c>
      <c r="K299" s="6">
        <v>40.345231931676999</v>
      </c>
      <c r="L299" s="6">
        <v>468.78759889399998</v>
      </c>
      <c r="M299" s="6">
        <v>14.2493939224905</v>
      </c>
      <c r="N299" s="6">
        <v>55.7601489976363</v>
      </c>
      <c r="O299" s="6">
        <v>9.6868235244051508</v>
      </c>
      <c r="P299" s="6">
        <v>258.04855295599998</v>
      </c>
      <c r="Q299" s="6">
        <v>18.391006953680201</v>
      </c>
      <c r="R299" s="6">
        <v>30.6936996528881</v>
      </c>
      <c r="S299" s="6">
        <v>19.157423014867899</v>
      </c>
    </row>
    <row r="300" spans="1:19" x14ac:dyDescent="0.25">
      <c r="A300" s="6" t="s">
        <v>251</v>
      </c>
      <c r="B300" s="6" t="s">
        <v>252</v>
      </c>
      <c r="C300" s="6" t="s">
        <v>11</v>
      </c>
      <c r="D300" s="6">
        <v>17.37412329</v>
      </c>
      <c r="E300" s="6">
        <v>57.0201236588087</v>
      </c>
      <c r="F300" s="6">
        <v>59.248259321239203</v>
      </c>
      <c r="G300" s="6">
        <v>37.674739960378297</v>
      </c>
      <c r="H300" s="6">
        <v>6.8179637599999996</v>
      </c>
      <c r="I300" s="6">
        <v>100</v>
      </c>
      <c r="J300" s="6">
        <v>23.250237042337201</v>
      </c>
      <c r="K300" s="6">
        <v>86.395695916403994</v>
      </c>
      <c r="L300" s="6">
        <v>5.1321892900000003</v>
      </c>
      <c r="M300" s="6">
        <v>99.999999999999801</v>
      </c>
      <c r="N300" s="6">
        <v>17.5015036364236</v>
      </c>
      <c r="O300" s="6">
        <v>92.891844255256203</v>
      </c>
      <c r="P300" s="6"/>
      <c r="Q300" s="6"/>
      <c r="R300" s="6"/>
      <c r="S300" s="6"/>
    </row>
    <row r="301" spans="1:19" x14ac:dyDescent="0.25">
      <c r="A301" s="6" t="s">
        <v>251</v>
      </c>
      <c r="B301" s="6" t="s">
        <v>252</v>
      </c>
      <c r="C301" s="6" t="s">
        <v>12</v>
      </c>
      <c r="D301" s="6">
        <v>508.45556731200003</v>
      </c>
      <c r="E301" s="6">
        <v>17.372047431657101</v>
      </c>
      <c r="F301" s="6">
        <v>41.641827019283298</v>
      </c>
      <c r="G301" s="6">
        <v>12.1997394143609</v>
      </c>
      <c r="H301" s="6">
        <v>527.39871243300001</v>
      </c>
      <c r="I301" s="6">
        <v>11.403010011594001</v>
      </c>
      <c r="J301" s="6">
        <v>43.1932451235241</v>
      </c>
      <c r="K301" s="6">
        <v>10.766088486641999</v>
      </c>
      <c r="L301" s="6">
        <v>160.33641493600001</v>
      </c>
      <c r="M301" s="6">
        <v>20.239329988042499</v>
      </c>
      <c r="N301" s="6">
        <v>13.1313367084443</v>
      </c>
      <c r="O301" s="6">
        <v>20.316230926544399</v>
      </c>
      <c r="P301" s="6">
        <v>24.830580577999999</v>
      </c>
      <c r="Q301" s="6">
        <v>43.946535365480401</v>
      </c>
      <c r="R301" s="6">
        <v>2.0335911487482501</v>
      </c>
      <c r="S301" s="6">
        <v>43.993639533829501</v>
      </c>
    </row>
    <row r="302" spans="1:19" x14ac:dyDescent="0.25">
      <c r="A302" s="6" t="s">
        <v>253</v>
      </c>
      <c r="B302" s="6" t="s">
        <v>254</v>
      </c>
      <c r="C302" s="6" t="s">
        <v>11</v>
      </c>
      <c r="D302" s="6"/>
      <c r="E302" s="6"/>
      <c r="F302" s="6"/>
      <c r="G302" s="6"/>
      <c r="H302" s="6">
        <v>12.61573181</v>
      </c>
      <c r="I302" s="6">
        <v>99.999999999999702</v>
      </c>
      <c r="J302" s="6">
        <v>33.356401673850698</v>
      </c>
      <c r="K302" s="6">
        <v>83.849239447091094</v>
      </c>
      <c r="L302" s="6">
        <v>17.05632847</v>
      </c>
      <c r="M302" s="6">
        <v>100</v>
      </c>
      <c r="N302" s="6">
        <v>45.097482420756599</v>
      </c>
      <c r="O302" s="6">
        <v>68.202501607796805</v>
      </c>
      <c r="P302" s="6">
        <v>8.1489611039999996</v>
      </c>
      <c r="Q302" s="6">
        <v>100</v>
      </c>
      <c r="R302" s="6">
        <v>21.5461159053927</v>
      </c>
      <c r="S302" s="6">
        <v>97.076422518229904</v>
      </c>
    </row>
    <row r="303" spans="1:19" x14ac:dyDescent="0.25">
      <c r="A303" s="6" t="s">
        <v>253</v>
      </c>
      <c r="B303" s="6" t="s">
        <v>254</v>
      </c>
      <c r="C303" s="6" t="s">
        <v>12</v>
      </c>
      <c r="D303" s="6">
        <v>1281.1500025509999</v>
      </c>
      <c r="E303" s="6">
        <v>10.476331753636201</v>
      </c>
      <c r="F303" s="6">
        <v>52.786853886898797</v>
      </c>
      <c r="G303" s="6">
        <v>7.3652518776975002</v>
      </c>
      <c r="H303" s="6">
        <v>671.65584915700003</v>
      </c>
      <c r="I303" s="6">
        <v>14.583881998876899</v>
      </c>
      <c r="J303" s="6">
        <v>27.674042150517099</v>
      </c>
      <c r="K303" s="6">
        <v>12.280366714393899</v>
      </c>
      <c r="L303" s="6">
        <v>412.533394155</v>
      </c>
      <c r="M303" s="6">
        <v>17.825442658651799</v>
      </c>
      <c r="N303" s="6">
        <v>16.997494405312299</v>
      </c>
      <c r="O303" s="6">
        <v>16.7871006234368</v>
      </c>
      <c r="P303" s="6">
        <v>61.685492713000002</v>
      </c>
      <c r="Q303" s="6">
        <v>44.586419656156998</v>
      </c>
      <c r="R303" s="6">
        <v>2.54160955727186</v>
      </c>
      <c r="S303" s="6">
        <v>44.232616837316201</v>
      </c>
    </row>
    <row r="304" spans="1:19" x14ac:dyDescent="0.25">
      <c r="A304" s="6" t="s">
        <v>257</v>
      </c>
      <c r="B304" s="6" t="s">
        <v>258</v>
      </c>
      <c r="C304" s="6" t="s">
        <v>12</v>
      </c>
      <c r="D304" s="6">
        <v>198.33512128300001</v>
      </c>
      <c r="E304" s="6">
        <v>33.838841671383697</v>
      </c>
      <c r="F304" s="6">
        <v>10.314006001220999</v>
      </c>
      <c r="G304" s="6">
        <v>34.675401378769102</v>
      </c>
      <c r="H304" s="6">
        <v>598.06283048</v>
      </c>
      <c r="I304" s="6">
        <v>18.216943320917199</v>
      </c>
      <c r="J304" s="6">
        <v>31.101015204847801</v>
      </c>
      <c r="K304" s="6">
        <v>16.3271191718135</v>
      </c>
      <c r="L304" s="6">
        <v>856.15767155599997</v>
      </c>
      <c r="M304" s="6">
        <v>14.444120823250399</v>
      </c>
      <c r="N304" s="6">
        <v>44.522701301198303</v>
      </c>
      <c r="O304" s="6">
        <v>11.2966774636031</v>
      </c>
      <c r="P304" s="6">
        <v>270.41321400300001</v>
      </c>
      <c r="Q304" s="6">
        <v>29.1797823095601</v>
      </c>
      <c r="R304" s="6">
        <v>14.0622774927329</v>
      </c>
      <c r="S304" s="6">
        <v>27.400808445603499</v>
      </c>
    </row>
    <row r="305" spans="1:19" x14ac:dyDescent="0.25">
      <c r="A305" s="6" t="s">
        <v>259</v>
      </c>
      <c r="B305" s="6" t="s">
        <v>260</v>
      </c>
      <c r="C305" s="6" t="s">
        <v>11</v>
      </c>
      <c r="D305" s="6">
        <v>24.347259189999999</v>
      </c>
      <c r="E305" s="6">
        <v>99.999999999999901</v>
      </c>
      <c r="F305" s="6">
        <v>12.2079818328488</v>
      </c>
      <c r="G305" s="6">
        <v>74.298331379871399</v>
      </c>
      <c r="H305" s="6">
        <v>112.20732275</v>
      </c>
      <c r="I305" s="6">
        <v>50.636527591708699</v>
      </c>
      <c r="J305" s="6">
        <v>56.2619778659611</v>
      </c>
      <c r="K305" s="6">
        <v>26.082733998371101</v>
      </c>
      <c r="L305" s="6">
        <v>46.944070189999998</v>
      </c>
      <c r="M305" s="6">
        <v>75.864812745660799</v>
      </c>
      <c r="N305" s="6">
        <v>23.538269813748901</v>
      </c>
      <c r="O305" s="6">
        <v>70.972212910641602</v>
      </c>
      <c r="P305" s="6">
        <v>15.93856463</v>
      </c>
      <c r="Q305" s="6">
        <v>100</v>
      </c>
      <c r="R305" s="6">
        <v>7.9917704874412898</v>
      </c>
      <c r="S305" s="6">
        <v>102.194321031965</v>
      </c>
    </row>
    <row r="306" spans="1:19" x14ac:dyDescent="0.25">
      <c r="A306" s="6" t="s">
        <v>259</v>
      </c>
      <c r="B306" s="6" t="s">
        <v>260</v>
      </c>
      <c r="C306" s="6" t="s">
        <v>12</v>
      </c>
      <c r="D306" s="6">
        <v>1062.2552997</v>
      </c>
      <c r="E306" s="6">
        <v>29.678588514459001</v>
      </c>
      <c r="F306" s="6">
        <v>20.2003262813775</v>
      </c>
      <c r="G306" s="6">
        <v>25.1622822859492</v>
      </c>
      <c r="H306" s="6">
        <v>2177.6764066649998</v>
      </c>
      <c r="I306" s="6">
        <v>13.3717407056516</v>
      </c>
      <c r="J306" s="6">
        <v>41.411677552763599</v>
      </c>
      <c r="K306" s="6">
        <v>12.1333984113492</v>
      </c>
      <c r="L306" s="6">
        <v>1957.5613223099999</v>
      </c>
      <c r="M306" s="6">
        <v>15.384076593759101</v>
      </c>
      <c r="N306" s="6">
        <v>37.2258697486701</v>
      </c>
      <c r="O306" s="6">
        <v>13.969101773986001</v>
      </c>
      <c r="P306" s="6">
        <v>61.111633959999999</v>
      </c>
      <c r="Q306" s="6">
        <v>74.3583467118481</v>
      </c>
      <c r="R306" s="6">
        <v>1.16212641718874</v>
      </c>
      <c r="S306" s="6">
        <v>72.601283818236595</v>
      </c>
    </row>
    <row r="307" spans="1:19" x14ac:dyDescent="0.25">
      <c r="A307" s="6" t="s">
        <v>261</v>
      </c>
      <c r="B307" s="6" t="s">
        <v>262</v>
      </c>
      <c r="C307" s="6" t="s">
        <v>12</v>
      </c>
      <c r="D307" s="6">
        <v>2001.2358586299999</v>
      </c>
      <c r="E307" s="6">
        <v>11.437909818872299</v>
      </c>
      <c r="F307" s="6">
        <v>41.282212183615002</v>
      </c>
      <c r="G307" s="6">
        <v>8.5140057693011109</v>
      </c>
      <c r="H307" s="6">
        <v>1861.2156008330001</v>
      </c>
      <c r="I307" s="6">
        <v>11.754120833519</v>
      </c>
      <c r="J307" s="6">
        <v>38.393824007152197</v>
      </c>
      <c r="K307" s="6">
        <v>9.1098655414979</v>
      </c>
      <c r="L307" s="6">
        <v>863.11212675700006</v>
      </c>
      <c r="M307" s="6">
        <v>14.6186933417247</v>
      </c>
      <c r="N307" s="6">
        <v>17.804587001267301</v>
      </c>
      <c r="O307" s="6">
        <v>13.9899424871068</v>
      </c>
      <c r="P307" s="6">
        <v>122.13171104</v>
      </c>
      <c r="Q307" s="6">
        <v>37.6480745441038</v>
      </c>
      <c r="R307" s="6">
        <v>2.5193768079654499</v>
      </c>
      <c r="S307" s="6">
        <v>36.687420878983502</v>
      </c>
    </row>
    <row r="308" spans="1:19" x14ac:dyDescent="0.25">
      <c r="A308" s="6" t="s">
        <v>263</v>
      </c>
      <c r="B308" s="6" t="s">
        <v>264</v>
      </c>
      <c r="C308" s="6" t="s">
        <v>11</v>
      </c>
      <c r="D308" s="6">
        <v>18.446282929999999</v>
      </c>
      <c r="E308" s="6">
        <v>100</v>
      </c>
      <c r="F308" s="6">
        <v>37.201297298364899</v>
      </c>
      <c r="G308" s="6">
        <v>77.469072324984694</v>
      </c>
      <c r="H308" s="6">
        <v>31.138769929999999</v>
      </c>
      <c r="I308" s="6">
        <v>70.864970297368203</v>
      </c>
      <c r="J308" s="6">
        <v>62.798702701635101</v>
      </c>
      <c r="K308" s="6">
        <v>45.891871440128497</v>
      </c>
      <c r="L308" s="6"/>
      <c r="M308" s="6"/>
      <c r="N308" s="6"/>
      <c r="O308" s="6"/>
      <c r="P308" s="6"/>
      <c r="Q308" s="6"/>
      <c r="R308" s="6"/>
      <c r="S308" s="6"/>
    </row>
    <row r="309" spans="1:19" x14ac:dyDescent="0.25">
      <c r="A309" s="6" t="s">
        <v>263</v>
      </c>
      <c r="B309" s="6" t="s">
        <v>264</v>
      </c>
      <c r="C309" s="6" t="s">
        <v>12</v>
      </c>
      <c r="D309" s="6">
        <v>1552.7665879030001</v>
      </c>
      <c r="E309" s="6">
        <v>11.729568506782501</v>
      </c>
      <c r="F309" s="6">
        <v>40.554398743415497</v>
      </c>
      <c r="G309" s="6">
        <v>8.0872103451730606</v>
      </c>
      <c r="H309" s="6">
        <v>1754.000348348</v>
      </c>
      <c r="I309" s="6">
        <v>7.8159516889207001</v>
      </c>
      <c r="J309" s="6">
        <v>45.810123734732301</v>
      </c>
      <c r="K309" s="6">
        <v>6.8838707343049901</v>
      </c>
      <c r="L309" s="6">
        <v>419.75264326199999</v>
      </c>
      <c r="M309" s="6">
        <v>23.184607664009999</v>
      </c>
      <c r="N309" s="6">
        <v>10.9628943596983</v>
      </c>
      <c r="O309" s="6">
        <v>21.453268255576301</v>
      </c>
      <c r="P309" s="6">
        <v>102.32916690099999</v>
      </c>
      <c r="Q309" s="6">
        <v>33.306147211443196</v>
      </c>
      <c r="R309" s="6">
        <v>2.6725831621538698</v>
      </c>
      <c r="S309" s="6">
        <v>32.0371090295762</v>
      </c>
    </row>
    <row r="310" spans="1:19" x14ac:dyDescent="0.25">
      <c r="A310" s="6" t="s">
        <v>265</v>
      </c>
      <c r="B310" s="6" t="s">
        <v>266</v>
      </c>
      <c r="C310" s="6" t="s">
        <v>11</v>
      </c>
      <c r="D310" s="6">
        <v>40.64612168</v>
      </c>
      <c r="E310" s="6">
        <v>70.877833024409796</v>
      </c>
      <c r="F310" s="6">
        <v>62.302762213538102</v>
      </c>
      <c r="G310" s="6">
        <v>38.762002606700896</v>
      </c>
      <c r="H310" s="6">
        <v>24.593556683999999</v>
      </c>
      <c r="I310" s="6">
        <v>72.521438014086897</v>
      </c>
      <c r="J310" s="6">
        <v>37.697237786461898</v>
      </c>
      <c r="K310" s="6">
        <v>64.062514208749704</v>
      </c>
      <c r="L310" s="6"/>
      <c r="M310" s="6"/>
      <c r="N310" s="6"/>
      <c r="O310" s="6"/>
      <c r="P310" s="6"/>
      <c r="Q310" s="6"/>
      <c r="R310" s="6"/>
      <c r="S310" s="6"/>
    </row>
    <row r="311" spans="1:19" x14ac:dyDescent="0.25">
      <c r="A311" s="6" t="s">
        <v>265</v>
      </c>
      <c r="B311" s="6" t="s">
        <v>266</v>
      </c>
      <c r="C311" s="6" t="s">
        <v>12</v>
      </c>
      <c r="D311" s="6">
        <v>351.46818513599999</v>
      </c>
      <c r="E311" s="6">
        <v>23.915654100462099</v>
      </c>
      <c r="F311" s="6">
        <v>11.463896801353901</v>
      </c>
      <c r="G311" s="6">
        <v>23.5227286816577</v>
      </c>
      <c r="H311" s="6">
        <v>1727.3984826000001</v>
      </c>
      <c r="I311" s="6">
        <v>10.075465133793299</v>
      </c>
      <c r="J311" s="6">
        <v>56.342846313896402</v>
      </c>
      <c r="K311" s="6">
        <v>7.1220304429576196</v>
      </c>
      <c r="L311" s="6">
        <v>931.68003650599996</v>
      </c>
      <c r="M311" s="6">
        <v>14.027641078977</v>
      </c>
      <c r="N311" s="6">
        <v>30.388764167241899</v>
      </c>
      <c r="O311" s="6">
        <v>11.805570983424699</v>
      </c>
      <c r="P311" s="6">
        <v>55.323402809999997</v>
      </c>
      <c r="Q311" s="6">
        <v>73.395497649109501</v>
      </c>
      <c r="R311" s="6">
        <v>1.8044927175077401</v>
      </c>
      <c r="S311" s="6">
        <v>73.0484464546482</v>
      </c>
    </row>
    <row r="312" spans="1:19" x14ac:dyDescent="0.25">
      <c r="A312" s="6" t="s">
        <v>267</v>
      </c>
      <c r="B312" s="6" t="s">
        <v>268</v>
      </c>
      <c r="C312" s="6" t="s">
        <v>11</v>
      </c>
      <c r="D312" s="6">
        <v>58.446117852999997</v>
      </c>
      <c r="E312" s="6">
        <v>50.225361924172802</v>
      </c>
      <c r="F312" s="6">
        <v>31.904875896603201</v>
      </c>
      <c r="G312" s="6">
        <v>40.028590343602801</v>
      </c>
      <c r="H312" s="6">
        <v>83.902588039999998</v>
      </c>
      <c r="I312" s="6">
        <v>47.184005068622</v>
      </c>
      <c r="J312" s="6">
        <v>45.801188464780502</v>
      </c>
      <c r="K312" s="6">
        <v>31.133288272316399</v>
      </c>
      <c r="L312" s="6">
        <v>27.34659005</v>
      </c>
      <c r="M312" s="6">
        <v>70.262956353580904</v>
      </c>
      <c r="N312" s="6">
        <v>14.928101194590299</v>
      </c>
      <c r="O312" s="6">
        <v>67.968009647495293</v>
      </c>
      <c r="P312" s="6">
        <v>13.49337416</v>
      </c>
      <c r="Q312" s="6">
        <v>100</v>
      </c>
      <c r="R312" s="6">
        <v>7.3658344440260404</v>
      </c>
      <c r="S312" s="6">
        <v>98.503586886298805</v>
      </c>
    </row>
    <row r="313" spans="1:19" x14ac:dyDescent="0.25">
      <c r="A313" s="6" t="s">
        <v>267</v>
      </c>
      <c r="B313" s="6" t="s">
        <v>268</v>
      </c>
      <c r="C313" s="6" t="s">
        <v>12</v>
      </c>
      <c r="D313" s="6">
        <v>1399.216436663</v>
      </c>
      <c r="E313" s="6">
        <v>15.2279018491869</v>
      </c>
      <c r="F313" s="6">
        <v>38.184313724793597</v>
      </c>
      <c r="G313" s="6">
        <v>12.4952900261995</v>
      </c>
      <c r="H313" s="6">
        <v>1366.302742267</v>
      </c>
      <c r="I313" s="6">
        <v>11.798791994740901</v>
      </c>
      <c r="J313" s="6">
        <v>37.286106128221803</v>
      </c>
      <c r="K313" s="6">
        <v>10.1105258219009</v>
      </c>
      <c r="L313" s="6">
        <v>776.22244802</v>
      </c>
      <c r="M313" s="6">
        <v>14.460094645954401</v>
      </c>
      <c r="N313" s="6">
        <v>21.1829426090151</v>
      </c>
      <c r="O313" s="6">
        <v>13.382784715127</v>
      </c>
      <c r="P313" s="6">
        <v>122.633348459</v>
      </c>
      <c r="Q313" s="6">
        <v>33.122136075787203</v>
      </c>
      <c r="R313" s="6">
        <v>3.3466375379695501</v>
      </c>
      <c r="S313" s="6">
        <v>32.620572759152303</v>
      </c>
    </row>
    <row r="314" spans="1:19" x14ac:dyDescent="0.25">
      <c r="A314" s="6" t="s">
        <v>269</v>
      </c>
      <c r="B314" s="6" t="s">
        <v>270</v>
      </c>
      <c r="C314" s="6" t="s">
        <v>11</v>
      </c>
      <c r="D314" s="6"/>
      <c r="E314" s="6"/>
      <c r="F314" s="6"/>
      <c r="G314" s="6"/>
      <c r="H314" s="6">
        <v>6.7919593999999996</v>
      </c>
      <c r="I314" s="6">
        <v>99.999999999999901</v>
      </c>
      <c r="J314" s="6">
        <v>41.071891090819797</v>
      </c>
      <c r="K314" s="6">
        <v>83.869440592913804</v>
      </c>
      <c r="L314" s="6">
        <v>9.7447990000000004</v>
      </c>
      <c r="M314" s="6">
        <v>100</v>
      </c>
      <c r="N314" s="6">
        <v>58.928108909180203</v>
      </c>
      <c r="O314" s="6">
        <v>58.4555756776289</v>
      </c>
      <c r="P314" s="6"/>
      <c r="Q314" s="6"/>
      <c r="R314" s="6"/>
      <c r="S314" s="6"/>
    </row>
    <row r="315" spans="1:19" x14ac:dyDescent="0.25">
      <c r="A315" s="6" t="s">
        <v>269</v>
      </c>
      <c r="B315" s="6" t="s">
        <v>270</v>
      </c>
      <c r="C315" s="6" t="s">
        <v>12</v>
      </c>
      <c r="D315" s="6">
        <v>427.26720941500002</v>
      </c>
      <c r="E315" s="6">
        <v>12.525142695267499</v>
      </c>
      <c r="F315" s="6">
        <v>15.9806065389437</v>
      </c>
      <c r="G315" s="6">
        <v>12.9999411887371</v>
      </c>
      <c r="H315" s="6">
        <v>1202.6268461239999</v>
      </c>
      <c r="I315" s="6">
        <v>9.8674163750677906</v>
      </c>
      <c r="J315" s="6">
        <v>44.980532129746202</v>
      </c>
      <c r="K315" s="6">
        <v>6.3608319377019704</v>
      </c>
      <c r="L315" s="6">
        <v>878.13539957900002</v>
      </c>
      <c r="M315" s="6">
        <v>10.298797253551999</v>
      </c>
      <c r="N315" s="6">
        <v>32.843934660475803</v>
      </c>
      <c r="O315" s="6">
        <v>8.7053572284845</v>
      </c>
      <c r="P315" s="6">
        <v>165.63132473900001</v>
      </c>
      <c r="Q315" s="6">
        <v>23.160511152157</v>
      </c>
      <c r="R315" s="6">
        <v>6.1949266708343904</v>
      </c>
      <c r="S315" s="6">
        <v>22.619139928135201</v>
      </c>
    </row>
    <row r="316" spans="1:19" x14ac:dyDescent="0.25">
      <c r="A316" s="6" t="s">
        <v>271</v>
      </c>
      <c r="B316" s="6" t="s">
        <v>272</v>
      </c>
      <c r="C316" s="6" t="s">
        <v>11</v>
      </c>
      <c r="D316" s="6">
        <v>22.432160369999998</v>
      </c>
      <c r="E316" s="6">
        <v>100</v>
      </c>
      <c r="F316" s="6">
        <v>39.963863750500103</v>
      </c>
      <c r="G316" s="6">
        <v>74.084384928367001</v>
      </c>
      <c r="H316" s="6">
        <v>15.445356950000001</v>
      </c>
      <c r="I316" s="6">
        <v>100</v>
      </c>
      <c r="J316" s="6">
        <v>27.516571321999699</v>
      </c>
      <c r="K316" s="6">
        <v>89.497881038304996</v>
      </c>
      <c r="L316" s="6">
        <v>18.2535928</v>
      </c>
      <c r="M316" s="6">
        <v>99.999999999999901</v>
      </c>
      <c r="N316" s="6">
        <v>32.519564927500099</v>
      </c>
      <c r="O316" s="6">
        <v>83.644747596692895</v>
      </c>
      <c r="P316" s="6"/>
      <c r="Q316" s="6"/>
      <c r="R316" s="6"/>
      <c r="S316" s="6"/>
    </row>
    <row r="317" spans="1:19" x14ac:dyDescent="0.25">
      <c r="A317" s="6" t="s">
        <v>271</v>
      </c>
      <c r="B317" s="6" t="s">
        <v>272</v>
      </c>
      <c r="C317" s="6" t="s">
        <v>12</v>
      </c>
      <c r="D317" s="6">
        <v>512.15986855000006</v>
      </c>
      <c r="E317" s="6">
        <v>26.083471095431701</v>
      </c>
      <c r="F317" s="6">
        <v>9.3682157707893108</v>
      </c>
      <c r="G317" s="6">
        <v>25.8193545105952</v>
      </c>
      <c r="H317" s="6">
        <v>1670.00831892</v>
      </c>
      <c r="I317" s="6">
        <v>15.915260461374</v>
      </c>
      <c r="J317" s="6">
        <v>30.547099121508602</v>
      </c>
      <c r="K317" s="6">
        <v>13.6200236593883</v>
      </c>
      <c r="L317" s="6">
        <v>3141.5246693499998</v>
      </c>
      <c r="M317" s="6">
        <v>8.7956676803058507</v>
      </c>
      <c r="N317" s="6">
        <v>57.463465528938002</v>
      </c>
      <c r="O317" s="6">
        <v>6.6350091806154703</v>
      </c>
      <c r="P317" s="6">
        <v>143.30193793000001</v>
      </c>
      <c r="Q317" s="6">
        <v>45.127954988010401</v>
      </c>
      <c r="R317" s="6">
        <v>2.6212195787640802</v>
      </c>
      <c r="S317" s="6">
        <v>44.396045536404998</v>
      </c>
    </row>
    <row r="318" spans="1:19" x14ac:dyDescent="0.25">
      <c r="A318" s="6" t="s">
        <v>275</v>
      </c>
      <c r="B318" s="6" t="s">
        <v>276</v>
      </c>
      <c r="C318" s="6" t="s">
        <v>12</v>
      </c>
      <c r="D318" s="6">
        <v>196.76119485999999</v>
      </c>
      <c r="E318" s="6">
        <v>27.574703711077401</v>
      </c>
      <c r="F318" s="6">
        <v>3.8733804946703998</v>
      </c>
      <c r="G318" s="6">
        <v>27.045689203993199</v>
      </c>
      <c r="H318" s="6">
        <v>1281.7812765050001</v>
      </c>
      <c r="I318" s="6">
        <v>10.8069041508931</v>
      </c>
      <c r="J318" s="6">
        <v>25.232752821920901</v>
      </c>
      <c r="K318" s="6">
        <v>10.002292140873299</v>
      </c>
      <c r="L318" s="6">
        <v>3016.8257503069999</v>
      </c>
      <c r="M318" s="6">
        <v>7.0979242171998402</v>
      </c>
      <c r="N318" s="6">
        <v>59.3883058362849</v>
      </c>
      <c r="O318" s="6">
        <v>4.3025356788847597</v>
      </c>
      <c r="P318" s="6">
        <v>584.46308151999995</v>
      </c>
      <c r="Q318" s="6">
        <v>16.7901678108142</v>
      </c>
      <c r="R318" s="6">
        <v>11.505560847123901</v>
      </c>
      <c r="S318" s="6">
        <v>15.114116053560799</v>
      </c>
    </row>
    <row r="319" spans="1:19" x14ac:dyDescent="0.25">
      <c r="A319" s="6" t="s">
        <v>277</v>
      </c>
      <c r="B319" s="6" t="s">
        <v>278</v>
      </c>
      <c r="C319" s="6" t="s">
        <v>11</v>
      </c>
      <c r="D319" s="6">
        <v>36.099190460000003</v>
      </c>
      <c r="E319" s="6">
        <v>100</v>
      </c>
      <c r="F319" s="6">
        <v>22.253490691540499</v>
      </c>
      <c r="G319" s="6">
        <v>100.71730196825099</v>
      </c>
      <c r="H319" s="6"/>
      <c r="I319" s="6"/>
      <c r="J319" s="6"/>
      <c r="K319" s="6"/>
      <c r="L319" s="6">
        <v>96.724424440000007</v>
      </c>
      <c r="M319" s="6">
        <v>100</v>
      </c>
      <c r="N319" s="6">
        <v>59.626159243243997</v>
      </c>
      <c r="O319" s="6">
        <v>50.069465167454602</v>
      </c>
      <c r="P319" s="6">
        <v>29.39448814</v>
      </c>
      <c r="Q319" s="6">
        <v>100</v>
      </c>
      <c r="R319" s="6">
        <v>18.120350065215501</v>
      </c>
      <c r="S319" s="6">
        <v>104.826395615156</v>
      </c>
    </row>
    <row r="320" spans="1:19" x14ac:dyDescent="0.25">
      <c r="A320" s="6" t="s">
        <v>277</v>
      </c>
      <c r="B320" s="6" t="s">
        <v>278</v>
      </c>
      <c r="C320" s="6" t="s">
        <v>12</v>
      </c>
      <c r="D320" s="6">
        <v>171.45286293999999</v>
      </c>
      <c r="E320" s="6">
        <v>56.891997675317199</v>
      </c>
      <c r="F320" s="6">
        <v>3.0245381473483399</v>
      </c>
      <c r="G320" s="6">
        <v>53.711414246342997</v>
      </c>
      <c r="H320" s="6">
        <v>2145.99467491</v>
      </c>
      <c r="I320" s="6">
        <v>16.4867619541618</v>
      </c>
      <c r="J320" s="6">
        <v>37.856718441284301</v>
      </c>
      <c r="K320" s="6">
        <v>12.0969986481403</v>
      </c>
      <c r="L320" s="6">
        <v>2795.9139622500002</v>
      </c>
      <c r="M320" s="6">
        <v>13.880126774329201</v>
      </c>
      <c r="N320" s="6">
        <v>49.3217102970643</v>
      </c>
      <c r="O320" s="6">
        <v>10.5527507054127</v>
      </c>
      <c r="P320" s="6">
        <v>555.36723094000001</v>
      </c>
      <c r="Q320" s="6">
        <v>27.271301003332901</v>
      </c>
      <c r="R320" s="6">
        <v>9.7970331143030496</v>
      </c>
      <c r="S320" s="6">
        <v>26.470363386967399</v>
      </c>
    </row>
    <row r="321" spans="1:19" x14ac:dyDescent="0.25">
      <c r="A321" s="6" t="s">
        <v>279</v>
      </c>
      <c r="B321" s="6" t="s">
        <v>280</v>
      </c>
      <c r="C321" s="6" t="s">
        <v>11</v>
      </c>
      <c r="D321" s="6">
        <v>94.990801129999994</v>
      </c>
      <c r="E321" s="6">
        <v>99.999999999999901</v>
      </c>
      <c r="F321" s="6">
        <v>13.920904143857101</v>
      </c>
      <c r="G321" s="6">
        <v>92.080797649495395</v>
      </c>
      <c r="H321" s="6">
        <v>253.73628165</v>
      </c>
      <c r="I321" s="6">
        <v>57.031721285323002</v>
      </c>
      <c r="J321" s="6">
        <v>37.185058054561701</v>
      </c>
      <c r="K321" s="6">
        <v>45.0473508048536</v>
      </c>
      <c r="L321" s="6">
        <v>278.31634609000002</v>
      </c>
      <c r="M321" s="6">
        <v>49.114914789930197</v>
      </c>
      <c r="N321" s="6">
        <v>40.787267077420502</v>
      </c>
      <c r="O321" s="6">
        <v>40.3689668960685</v>
      </c>
      <c r="P321" s="6">
        <v>55.317430369999997</v>
      </c>
      <c r="Q321" s="6">
        <v>100</v>
      </c>
      <c r="R321" s="6">
        <v>8.1067707241607394</v>
      </c>
      <c r="S321" s="6">
        <v>98.277935165241402</v>
      </c>
    </row>
    <row r="322" spans="1:19" x14ac:dyDescent="0.25">
      <c r="A322" s="6" t="s">
        <v>279</v>
      </c>
      <c r="B322" s="6" t="s">
        <v>280</v>
      </c>
      <c r="C322" s="6" t="s">
        <v>12</v>
      </c>
      <c r="D322" s="6">
        <v>1267.7611885399999</v>
      </c>
      <c r="E322" s="6">
        <v>26.317757886949899</v>
      </c>
      <c r="F322" s="6">
        <v>6.7309750896130396</v>
      </c>
      <c r="G322" s="6">
        <v>25.5456985655129</v>
      </c>
      <c r="H322" s="6">
        <v>4221.7678924900001</v>
      </c>
      <c r="I322" s="6">
        <v>14.7966631381816</v>
      </c>
      <c r="J322" s="6">
        <v>22.414800812134001</v>
      </c>
      <c r="K322" s="6">
        <v>13.1773919056818</v>
      </c>
      <c r="L322" s="6">
        <v>10014.2546717</v>
      </c>
      <c r="M322" s="6">
        <v>11.006592767430799</v>
      </c>
      <c r="N322" s="6">
        <v>53.169082115442102</v>
      </c>
      <c r="O322" s="6">
        <v>7.7048275376743298</v>
      </c>
      <c r="P322" s="6">
        <v>3330.94927869</v>
      </c>
      <c r="Q322" s="6">
        <v>18.763287408662499</v>
      </c>
      <c r="R322" s="6">
        <v>17.685141982810801</v>
      </c>
      <c r="S322" s="6">
        <v>18.2478258787492</v>
      </c>
    </row>
    <row r="323" spans="1:19" x14ac:dyDescent="0.25">
      <c r="A323" s="6" t="s">
        <v>281</v>
      </c>
      <c r="B323" s="6" t="s">
        <v>282</v>
      </c>
      <c r="C323" s="6" t="s">
        <v>11</v>
      </c>
      <c r="D323" s="6">
        <v>67.902887870000001</v>
      </c>
      <c r="E323" s="6">
        <v>100</v>
      </c>
      <c r="F323" s="6">
        <v>44.767878352365699</v>
      </c>
      <c r="G323" s="6">
        <v>78.737415274430404</v>
      </c>
      <c r="H323" s="6"/>
      <c r="I323" s="6"/>
      <c r="J323" s="6"/>
      <c r="K323" s="6"/>
      <c r="L323" s="6">
        <v>83.774811339999999</v>
      </c>
      <c r="M323" s="6">
        <v>99.999999999999901</v>
      </c>
      <c r="N323" s="6">
        <v>55.232121647634301</v>
      </c>
      <c r="O323" s="6">
        <v>63.819873719016996</v>
      </c>
      <c r="P323" s="6"/>
      <c r="Q323" s="6"/>
      <c r="R323" s="6"/>
      <c r="S323" s="6"/>
    </row>
    <row r="324" spans="1:19" x14ac:dyDescent="0.25">
      <c r="A324" s="6" t="s">
        <v>281</v>
      </c>
      <c r="B324" s="6" t="s">
        <v>282</v>
      </c>
      <c r="C324" s="6" t="s">
        <v>12</v>
      </c>
      <c r="D324" s="6">
        <v>2288.06205761</v>
      </c>
      <c r="E324" s="6">
        <v>23.914065383869499</v>
      </c>
      <c r="F324" s="6">
        <v>15.621322883900101</v>
      </c>
      <c r="G324" s="6">
        <v>22.253579472600901</v>
      </c>
      <c r="H324" s="6">
        <v>3634.8208310999999</v>
      </c>
      <c r="I324" s="6">
        <v>15.702245033100001</v>
      </c>
      <c r="J324" s="6">
        <v>24.8160707175266</v>
      </c>
      <c r="K324" s="6">
        <v>15.399855553522499</v>
      </c>
      <c r="L324" s="6">
        <v>7575.3644321199999</v>
      </c>
      <c r="M324" s="6">
        <v>12.978780616388001</v>
      </c>
      <c r="N324" s="6">
        <v>51.719407418944101</v>
      </c>
      <c r="O324" s="6">
        <v>7.8667290965076297</v>
      </c>
      <c r="P324" s="6">
        <v>1148.7968163099999</v>
      </c>
      <c r="Q324" s="6">
        <v>29.651264397921899</v>
      </c>
      <c r="R324" s="6">
        <v>7.8431989796291797</v>
      </c>
      <c r="S324" s="6">
        <v>28.7852554047649</v>
      </c>
    </row>
    <row r="325" spans="1:19" x14ac:dyDescent="0.25">
      <c r="A325" s="6" t="s">
        <v>285</v>
      </c>
      <c r="B325" s="6" t="s">
        <v>286</v>
      </c>
      <c r="C325" s="6" t="s">
        <v>12</v>
      </c>
      <c r="D325" s="6">
        <v>1227.5134132999999</v>
      </c>
      <c r="E325" s="6">
        <v>19.872975895002401</v>
      </c>
      <c r="F325" s="6">
        <v>13.7044225868424</v>
      </c>
      <c r="G325" s="6">
        <v>20.2805928322828</v>
      </c>
      <c r="H325" s="6">
        <v>2425.15490989</v>
      </c>
      <c r="I325" s="6">
        <v>22.595855975080902</v>
      </c>
      <c r="J325" s="6">
        <v>27.075343832162002</v>
      </c>
      <c r="K325" s="6">
        <v>19.2427494073535</v>
      </c>
      <c r="L325" s="6">
        <v>4772.1689998700003</v>
      </c>
      <c r="M325" s="6">
        <v>12.0594870281545</v>
      </c>
      <c r="N325" s="6">
        <v>53.278294087417798</v>
      </c>
      <c r="O325" s="6">
        <v>9.9848548451103607</v>
      </c>
      <c r="P325" s="6">
        <v>532.22311142000001</v>
      </c>
      <c r="Q325" s="6">
        <v>43.448991777417703</v>
      </c>
      <c r="R325" s="6">
        <v>5.94193949357782</v>
      </c>
      <c r="S325" s="6">
        <v>41.933156592114102</v>
      </c>
    </row>
    <row r="326" spans="1:19" x14ac:dyDescent="0.25">
      <c r="A326" s="6" t="s">
        <v>287</v>
      </c>
      <c r="B326" s="6" t="s">
        <v>288</v>
      </c>
      <c r="C326" s="6" t="s">
        <v>11</v>
      </c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>
        <v>34.735345840000001</v>
      </c>
      <c r="Q326" s="6">
        <v>70.196411816303495</v>
      </c>
      <c r="R326" s="6">
        <v>100</v>
      </c>
      <c r="S326" s="6">
        <v>0</v>
      </c>
    </row>
    <row r="327" spans="1:19" x14ac:dyDescent="0.25">
      <c r="A327" s="6" t="s">
        <v>287</v>
      </c>
      <c r="B327" s="6" t="s">
        <v>288</v>
      </c>
      <c r="C327" s="6" t="s">
        <v>12</v>
      </c>
      <c r="D327" s="6">
        <v>350.38001623000002</v>
      </c>
      <c r="E327" s="6">
        <v>30.562405637714701</v>
      </c>
      <c r="F327" s="6">
        <v>5.3531907536784704</v>
      </c>
      <c r="G327" s="6">
        <v>30.524809397189401</v>
      </c>
      <c r="H327" s="6">
        <v>1461.0688676100001</v>
      </c>
      <c r="I327" s="6">
        <v>13.677830506021101</v>
      </c>
      <c r="J327" s="6">
        <v>22.322564045556501</v>
      </c>
      <c r="K327" s="6">
        <v>12.7475307999678</v>
      </c>
      <c r="L327" s="6">
        <v>4227.9586882100002</v>
      </c>
      <c r="M327" s="6">
        <v>7.9760776690274904</v>
      </c>
      <c r="N327" s="6">
        <v>64.595776894431296</v>
      </c>
      <c r="O327" s="6">
        <v>4.8976933784722698</v>
      </c>
      <c r="P327" s="6">
        <v>505.84800266000002</v>
      </c>
      <c r="Q327" s="6">
        <v>22.661806221496999</v>
      </c>
      <c r="R327" s="6">
        <v>7.7284683063336699</v>
      </c>
      <c r="S327" s="6">
        <v>22.312104111048399</v>
      </c>
    </row>
    <row r="328" spans="1:19" x14ac:dyDescent="0.25">
      <c r="A328" s="6" t="s">
        <v>291</v>
      </c>
      <c r="B328" s="6" t="s">
        <v>292</v>
      </c>
      <c r="C328" s="6" t="s">
        <v>11</v>
      </c>
      <c r="D328" s="6">
        <v>19.07625298</v>
      </c>
      <c r="E328" s="6">
        <v>100</v>
      </c>
      <c r="F328" s="6">
        <v>27.860260378455699</v>
      </c>
      <c r="G328" s="6">
        <v>89.0538840522063</v>
      </c>
      <c r="H328" s="6">
        <v>25.88482282</v>
      </c>
      <c r="I328" s="6">
        <v>99.999999999999901</v>
      </c>
      <c r="J328" s="6">
        <v>37.803959948081598</v>
      </c>
      <c r="K328" s="6">
        <v>76.887722868611206</v>
      </c>
      <c r="L328" s="6">
        <v>23.510118370000001</v>
      </c>
      <c r="M328" s="6">
        <v>100</v>
      </c>
      <c r="N328" s="6">
        <v>34.335779673462604</v>
      </c>
      <c r="O328" s="6">
        <v>81.3379838700221</v>
      </c>
      <c r="P328" s="6"/>
      <c r="Q328" s="6"/>
      <c r="R328" s="6"/>
      <c r="S328" s="6"/>
    </row>
    <row r="329" spans="1:19" x14ac:dyDescent="0.25">
      <c r="A329" s="6" t="s">
        <v>291</v>
      </c>
      <c r="B329" s="6" t="s">
        <v>292</v>
      </c>
      <c r="C329" s="6" t="s">
        <v>12</v>
      </c>
      <c r="D329" s="6">
        <v>1246.53797063</v>
      </c>
      <c r="E329" s="6">
        <v>14.0705846138606</v>
      </c>
      <c r="F329" s="6">
        <v>25.122995735216801</v>
      </c>
      <c r="G329" s="6">
        <v>12.6823020265788</v>
      </c>
      <c r="H329" s="6">
        <v>2050.4836229900002</v>
      </c>
      <c r="I329" s="6">
        <v>14.562002820020799</v>
      </c>
      <c r="J329" s="6">
        <v>41.325890208923497</v>
      </c>
      <c r="K329" s="6">
        <v>10.1645266666876</v>
      </c>
      <c r="L329" s="6">
        <v>1436.31487539</v>
      </c>
      <c r="M329" s="6">
        <v>13.746701625705001</v>
      </c>
      <c r="N329" s="6">
        <v>28.947800499502101</v>
      </c>
      <c r="O329" s="6">
        <v>13.127301317213201</v>
      </c>
      <c r="P329" s="6">
        <v>228.4044944</v>
      </c>
      <c r="Q329" s="6">
        <v>29.976217723087199</v>
      </c>
      <c r="R329" s="6">
        <v>4.6033135563575902</v>
      </c>
      <c r="S329" s="6">
        <v>30.660653060360001</v>
      </c>
    </row>
    <row r="330" spans="1:19" x14ac:dyDescent="0.25">
      <c r="A330" s="6" t="s">
        <v>293</v>
      </c>
      <c r="B330" s="6" t="s">
        <v>294</v>
      </c>
      <c r="C330" s="6" t="s">
        <v>11</v>
      </c>
      <c r="D330" s="6"/>
      <c r="E330" s="6"/>
      <c r="F330" s="6"/>
      <c r="G330" s="6"/>
      <c r="H330" s="6">
        <v>3.7633220060000001</v>
      </c>
      <c r="I330" s="6">
        <v>99.999999999999901</v>
      </c>
      <c r="J330" s="6">
        <v>8.2576275976736504</v>
      </c>
      <c r="K330" s="6">
        <v>102.08150062945001</v>
      </c>
      <c r="L330" s="6">
        <v>41.810566637999997</v>
      </c>
      <c r="M330" s="6">
        <v>75.144019621159501</v>
      </c>
      <c r="N330" s="6">
        <v>91.742372402326396</v>
      </c>
      <c r="O330" s="6">
        <v>9.1882408829915505</v>
      </c>
      <c r="P330" s="6"/>
      <c r="Q330" s="6"/>
      <c r="R330" s="6"/>
      <c r="S330" s="6"/>
    </row>
    <row r="331" spans="1:19" x14ac:dyDescent="0.25">
      <c r="A331" s="6" t="s">
        <v>293</v>
      </c>
      <c r="B331" s="6" t="s">
        <v>294</v>
      </c>
      <c r="C331" s="6" t="s">
        <v>12</v>
      </c>
      <c r="D331" s="6">
        <v>95.560257547999996</v>
      </c>
      <c r="E331" s="6">
        <v>50.337920591452999</v>
      </c>
      <c r="F331" s="6">
        <v>7.8180345957121196</v>
      </c>
      <c r="G331" s="6">
        <v>37.713112165391699</v>
      </c>
      <c r="H331" s="6">
        <v>510.83048581700001</v>
      </c>
      <c r="I331" s="6">
        <v>28.2174890060381</v>
      </c>
      <c r="J331" s="6">
        <v>41.792378056910302</v>
      </c>
      <c r="K331" s="6">
        <v>16.935702705854499</v>
      </c>
      <c r="L331" s="6">
        <v>585.80806153799995</v>
      </c>
      <c r="M331" s="6">
        <v>20.571176042956299</v>
      </c>
      <c r="N331" s="6">
        <v>47.926489620966798</v>
      </c>
      <c r="O331" s="6">
        <v>15.127053600445</v>
      </c>
      <c r="P331" s="6">
        <v>30.106576048000001</v>
      </c>
      <c r="Q331" s="6">
        <v>48.445214165180502</v>
      </c>
      <c r="R331" s="6">
        <v>2.4630977264107199</v>
      </c>
      <c r="S331" s="6">
        <v>53.5091755324598</v>
      </c>
    </row>
    <row r="332" spans="1:19" x14ac:dyDescent="0.25">
      <c r="A332" s="6" t="s">
        <v>295</v>
      </c>
      <c r="B332" s="6" t="s">
        <v>296</v>
      </c>
      <c r="C332" s="6" t="s">
        <v>11</v>
      </c>
      <c r="D332" s="6">
        <v>59.066282450000003</v>
      </c>
      <c r="E332" s="6">
        <v>99.999999999999901</v>
      </c>
      <c r="F332" s="6">
        <v>23.810820093859601</v>
      </c>
      <c r="G332" s="6">
        <v>85.925669573650396</v>
      </c>
      <c r="H332" s="6"/>
      <c r="I332" s="6"/>
      <c r="J332" s="6"/>
      <c r="K332" s="6"/>
      <c r="L332" s="6">
        <v>188.99859821000001</v>
      </c>
      <c r="M332" s="6">
        <v>49.288223695748698</v>
      </c>
      <c r="N332" s="6">
        <v>76.189179906140495</v>
      </c>
      <c r="O332" s="6">
        <v>26.853690539563299</v>
      </c>
      <c r="P332" s="6"/>
      <c r="Q332" s="6"/>
      <c r="R332" s="6"/>
      <c r="S332" s="6"/>
    </row>
    <row r="333" spans="1:19" x14ac:dyDescent="0.25">
      <c r="A333" s="6" t="s">
        <v>295</v>
      </c>
      <c r="B333" s="6" t="s">
        <v>296</v>
      </c>
      <c r="C333" s="6" t="s">
        <v>12</v>
      </c>
      <c r="D333" s="6">
        <v>395.03457335000002</v>
      </c>
      <c r="E333" s="6">
        <v>33.705710597541902</v>
      </c>
      <c r="F333" s="6">
        <v>4.4870298930597503</v>
      </c>
      <c r="G333" s="6">
        <v>32.944041652140598</v>
      </c>
      <c r="H333" s="6">
        <v>2690.01340046</v>
      </c>
      <c r="I333" s="6">
        <v>17.8281926203897</v>
      </c>
      <c r="J333" s="6">
        <v>30.554719396424002</v>
      </c>
      <c r="K333" s="6">
        <v>14.193210499318599</v>
      </c>
      <c r="L333" s="6">
        <v>5088.67359588</v>
      </c>
      <c r="M333" s="6">
        <v>10.134717750668999</v>
      </c>
      <c r="N333" s="6">
        <v>57.8000815146561</v>
      </c>
      <c r="O333" s="6">
        <v>7.6220807278212401</v>
      </c>
      <c r="P333" s="6">
        <v>630.19957112999998</v>
      </c>
      <c r="Q333" s="6">
        <v>30.519335594505701</v>
      </c>
      <c r="R333" s="6">
        <v>7.1581691958601903</v>
      </c>
      <c r="S333" s="6">
        <v>29.416448658645201</v>
      </c>
    </row>
    <row r="334" spans="1:19" x14ac:dyDescent="0.25">
      <c r="A334" s="6" t="s">
        <v>299</v>
      </c>
      <c r="B334" s="6" t="s">
        <v>300</v>
      </c>
      <c r="C334" s="6" t="s">
        <v>12</v>
      </c>
      <c r="D334" s="6">
        <v>172.65797763</v>
      </c>
      <c r="E334" s="6">
        <v>31.402805158458701</v>
      </c>
      <c r="F334" s="6">
        <v>5.10787568955464</v>
      </c>
      <c r="G334" s="6">
        <v>31.4873050577458</v>
      </c>
      <c r="H334" s="6">
        <v>274.25703201699997</v>
      </c>
      <c r="I334" s="6">
        <v>24.036743110292999</v>
      </c>
      <c r="J334" s="6">
        <v>8.1135598004689893</v>
      </c>
      <c r="K334" s="6">
        <v>22.766128059099401</v>
      </c>
      <c r="L334" s="6">
        <v>1987.8497579100001</v>
      </c>
      <c r="M334" s="6">
        <v>9.4616469822723097</v>
      </c>
      <c r="N334" s="6">
        <v>58.808110649104002</v>
      </c>
      <c r="O334" s="6">
        <v>6.59850133764985</v>
      </c>
      <c r="P334" s="6">
        <v>945.46584343999996</v>
      </c>
      <c r="Q334" s="6">
        <v>14.418694602046999</v>
      </c>
      <c r="R334" s="6">
        <v>27.9704538608724</v>
      </c>
      <c r="S334" s="6">
        <v>13.473265802099</v>
      </c>
    </row>
    <row r="335" spans="1:19" x14ac:dyDescent="0.25">
      <c r="A335" s="6" t="s">
        <v>303</v>
      </c>
      <c r="B335" s="6" t="s">
        <v>304</v>
      </c>
      <c r="C335" s="6" t="s">
        <v>11</v>
      </c>
      <c r="D335" s="6">
        <v>76.805337559999998</v>
      </c>
      <c r="E335" s="6">
        <v>59.084130482886202</v>
      </c>
      <c r="F335" s="6">
        <v>63.944607968412498</v>
      </c>
      <c r="G335" s="6">
        <v>33.930734471686101</v>
      </c>
      <c r="H335" s="6">
        <v>24.788533739999998</v>
      </c>
      <c r="I335" s="6">
        <v>100</v>
      </c>
      <c r="J335" s="6">
        <v>20.637798393605099</v>
      </c>
      <c r="K335" s="6">
        <v>90.258867393238503</v>
      </c>
      <c r="L335" s="6">
        <v>18.51842589</v>
      </c>
      <c r="M335" s="6">
        <v>99.999999999999901</v>
      </c>
      <c r="N335" s="6">
        <v>15.417593637982399</v>
      </c>
      <c r="O335" s="6">
        <v>95.961996646008899</v>
      </c>
      <c r="P335" s="6"/>
      <c r="Q335" s="6"/>
      <c r="R335" s="6"/>
      <c r="S335" s="6"/>
    </row>
    <row r="336" spans="1:19" x14ac:dyDescent="0.25">
      <c r="A336" s="6" t="s">
        <v>303</v>
      </c>
      <c r="B336" s="6" t="s">
        <v>304</v>
      </c>
      <c r="C336" s="6" t="s">
        <v>12</v>
      </c>
      <c r="D336" s="6">
        <v>2736.6033727700001</v>
      </c>
      <c r="E336" s="6">
        <v>12.5285121761162</v>
      </c>
      <c r="F336" s="6">
        <v>60.455329414545297</v>
      </c>
      <c r="G336" s="6">
        <v>6.1142093758739398</v>
      </c>
      <c r="H336" s="6">
        <v>1379.1032997499999</v>
      </c>
      <c r="I336" s="6">
        <v>15.229988106220899</v>
      </c>
      <c r="J336" s="6">
        <v>30.466287191147099</v>
      </c>
      <c r="K336" s="6">
        <v>11.9219065864353</v>
      </c>
      <c r="L336" s="6">
        <v>333.65714441</v>
      </c>
      <c r="M336" s="6">
        <v>25.480534429305902</v>
      </c>
      <c r="N336" s="6">
        <v>7.3709448645477398</v>
      </c>
      <c r="O336" s="6">
        <v>25.903473765277599</v>
      </c>
      <c r="P336" s="6">
        <v>77.289828450000002</v>
      </c>
      <c r="Q336" s="6">
        <v>48.824039760101002</v>
      </c>
      <c r="R336" s="6">
        <v>1.7074385297599199</v>
      </c>
      <c r="S336" s="6">
        <v>50.187186399072303</v>
      </c>
    </row>
    <row r="337" spans="1:19" x14ac:dyDescent="0.25">
      <c r="A337" s="6" t="s">
        <v>305</v>
      </c>
      <c r="B337" s="6" t="s">
        <v>306</v>
      </c>
      <c r="C337" s="6" t="s">
        <v>11</v>
      </c>
      <c r="D337" s="6">
        <v>21.38197607</v>
      </c>
      <c r="E337" s="6">
        <v>100</v>
      </c>
      <c r="F337" s="6">
        <v>18.820400801788299</v>
      </c>
      <c r="G337" s="6">
        <v>72.912442471866598</v>
      </c>
      <c r="H337" s="6"/>
      <c r="I337" s="6"/>
      <c r="J337" s="6"/>
      <c r="K337" s="6"/>
      <c r="L337" s="6">
        <v>92.228654730000002</v>
      </c>
      <c r="M337" s="6">
        <v>48.752496047255498</v>
      </c>
      <c r="N337" s="6">
        <v>81.179599198211605</v>
      </c>
      <c r="O337" s="6">
        <v>16.9037714439479</v>
      </c>
      <c r="P337" s="6"/>
      <c r="Q337" s="6"/>
      <c r="R337" s="6"/>
      <c r="S337" s="6"/>
    </row>
    <row r="338" spans="1:19" x14ac:dyDescent="0.25">
      <c r="A338" s="6" t="s">
        <v>305</v>
      </c>
      <c r="B338" s="6" t="s">
        <v>306</v>
      </c>
      <c r="C338" s="6" t="s">
        <v>12</v>
      </c>
      <c r="D338" s="6">
        <v>41.504421469999997</v>
      </c>
      <c r="E338" s="6">
        <v>70.889990593479894</v>
      </c>
      <c r="F338" s="6">
        <v>2.82305155130866</v>
      </c>
      <c r="G338" s="6">
        <v>70.849260342098802</v>
      </c>
      <c r="H338" s="6">
        <v>124.34059512</v>
      </c>
      <c r="I338" s="6">
        <v>43.100493182218898</v>
      </c>
      <c r="J338" s="6">
        <v>8.4574100183008198</v>
      </c>
      <c r="K338" s="6">
        <v>42.997124378306196</v>
      </c>
      <c r="L338" s="6">
        <v>883.98424545</v>
      </c>
      <c r="M338" s="6">
        <v>13.6083557218472</v>
      </c>
      <c r="N338" s="6">
        <v>60.126921592048802</v>
      </c>
      <c r="O338" s="6">
        <v>11.1639496666004</v>
      </c>
      <c r="P338" s="6">
        <v>420.36781781000002</v>
      </c>
      <c r="Q338" s="6">
        <v>27.1620554909357</v>
      </c>
      <c r="R338" s="6">
        <v>28.592616838341801</v>
      </c>
      <c r="S338" s="6">
        <v>24.181978565277799</v>
      </c>
    </row>
    <row r="339" spans="1:19" x14ac:dyDescent="0.25">
      <c r="A339" s="6" t="s">
        <v>307</v>
      </c>
      <c r="B339" s="6" t="s">
        <v>308</v>
      </c>
      <c r="C339" s="6" t="s">
        <v>11</v>
      </c>
      <c r="D339" s="6">
        <v>67.664410689999997</v>
      </c>
      <c r="E339" s="6">
        <v>100</v>
      </c>
      <c r="F339" s="6">
        <v>25.4312672862436</v>
      </c>
      <c r="G339" s="6">
        <v>95.574890363411299</v>
      </c>
      <c r="H339" s="6">
        <v>198.40337872999999</v>
      </c>
      <c r="I339" s="6">
        <v>77.473008540292497</v>
      </c>
      <c r="J339" s="6">
        <v>74.568732713756404</v>
      </c>
      <c r="K339" s="6">
        <v>32.595304951949998</v>
      </c>
      <c r="L339" s="6"/>
      <c r="M339" s="6"/>
      <c r="N339" s="6"/>
      <c r="O339" s="6"/>
      <c r="P339" s="6"/>
      <c r="Q339" s="6"/>
      <c r="R339" s="6"/>
      <c r="S339" s="6"/>
    </row>
    <row r="340" spans="1:19" x14ac:dyDescent="0.25">
      <c r="A340" s="6" t="s">
        <v>307</v>
      </c>
      <c r="B340" s="6" t="s">
        <v>308</v>
      </c>
      <c r="C340" s="6" t="s">
        <v>12</v>
      </c>
      <c r="D340" s="6">
        <v>5773.2730266400004</v>
      </c>
      <c r="E340" s="6">
        <v>12.8733364689935</v>
      </c>
      <c r="F340" s="6">
        <v>55.756399983519202</v>
      </c>
      <c r="G340" s="6">
        <v>7.7314923335006496</v>
      </c>
      <c r="H340" s="6">
        <v>3927.22161271</v>
      </c>
      <c r="I340" s="6">
        <v>12.378534063484899</v>
      </c>
      <c r="J340" s="6">
        <v>37.927833665891498</v>
      </c>
      <c r="K340" s="6">
        <v>11.0509099539146</v>
      </c>
      <c r="L340" s="6">
        <v>533.91229206000003</v>
      </c>
      <c r="M340" s="6">
        <v>40.667028232755499</v>
      </c>
      <c r="N340" s="6">
        <v>5.1563518951640903</v>
      </c>
      <c r="O340" s="6">
        <v>40.476454528984497</v>
      </c>
      <c r="P340" s="6">
        <v>120.05108300000001</v>
      </c>
      <c r="Q340" s="6">
        <v>100</v>
      </c>
      <c r="R340" s="6">
        <v>1.15941445542517</v>
      </c>
      <c r="S340" s="6">
        <v>99.878377450971499</v>
      </c>
    </row>
    <row r="341" spans="1:19" x14ac:dyDescent="0.25">
      <c r="A341" s="6" t="s">
        <v>309</v>
      </c>
      <c r="B341" s="6" t="s">
        <v>310</v>
      </c>
      <c r="C341" s="6" t="s">
        <v>11</v>
      </c>
      <c r="D341" s="6">
        <v>150.81659478</v>
      </c>
      <c r="E341" s="6">
        <v>70.045738555114298</v>
      </c>
      <c r="F341" s="6">
        <v>59.082057608087503</v>
      </c>
      <c r="G341" s="6">
        <v>42.754799075536603</v>
      </c>
      <c r="H341" s="6">
        <v>71.355131459999996</v>
      </c>
      <c r="I341" s="6">
        <v>99.999999999999801</v>
      </c>
      <c r="J341" s="6">
        <v>27.9532102796916</v>
      </c>
      <c r="K341" s="6">
        <v>85.228391681704494</v>
      </c>
      <c r="L341" s="6">
        <v>33.09459468</v>
      </c>
      <c r="M341" s="6">
        <v>99.999999999999901</v>
      </c>
      <c r="N341" s="6">
        <v>12.964732112220901</v>
      </c>
      <c r="O341" s="6">
        <v>101.620577042863</v>
      </c>
      <c r="P341" s="6"/>
      <c r="Q341" s="6"/>
      <c r="R341" s="6"/>
      <c r="S341" s="6"/>
    </row>
    <row r="342" spans="1:19" x14ac:dyDescent="0.25">
      <c r="A342" s="6" t="s">
        <v>309</v>
      </c>
      <c r="B342" s="6" t="s">
        <v>310</v>
      </c>
      <c r="C342" s="6" t="s">
        <v>12</v>
      </c>
      <c r="D342" s="6">
        <v>1008.25339696</v>
      </c>
      <c r="E342" s="6">
        <v>28.1765548336489</v>
      </c>
      <c r="F342" s="6">
        <v>14.4181670216767</v>
      </c>
      <c r="G342" s="6">
        <v>28.624576806799801</v>
      </c>
      <c r="H342" s="6">
        <v>2342.2183224599999</v>
      </c>
      <c r="I342" s="6">
        <v>15.777292584000699</v>
      </c>
      <c r="J342" s="6">
        <v>33.494055240757604</v>
      </c>
      <c r="K342" s="6">
        <v>14.4584127347578</v>
      </c>
      <c r="L342" s="6">
        <v>3538.7283062000001</v>
      </c>
      <c r="M342" s="6">
        <v>16.4707979092417</v>
      </c>
      <c r="N342" s="6">
        <v>50.604318236828</v>
      </c>
      <c r="O342" s="6">
        <v>10.5482473002904</v>
      </c>
      <c r="P342" s="6">
        <v>103.73739454</v>
      </c>
      <c r="Q342" s="6">
        <v>76.357721912998002</v>
      </c>
      <c r="R342" s="6">
        <v>1.4834595007376199</v>
      </c>
      <c r="S342" s="6">
        <v>75.017218266828706</v>
      </c>
    </row>
    <row r="343" spans="1:19" x14ac:dyDescent="0.25">
      <c r="A343" t="s">
        <v>966</v>
      </c>
    </row>
    <row r="344" spans="1:19" x14ac:dyDescent="0.25">
      <c r="A344" t="s">
        <v>967</v>
      </c>
    </row>
    <row r="345" spans="1:19" x14ac:dyDescent="0.25">
      <c r="A345" t="s">
        <v>968</v>
      </c>
    </row>
    <row r="346" spans="1:19" x14ac:dyDescent="0.25">
      <c r="A346" t="s">
        <v>971</v>
      </c>
    </row>
    <row r="347" spans="1:19" x14ac:dyDescent="0.25">
      <c r="A347" t="s">
        <v>972</v>
      </c>
    </row>
    <row r="350" spans="1:19" x14ac:dyDescent="0.25">
      <c r="L350" s="7" t="str">
        <f>HYPERLINK("#'Indice'!A1", "Ir al índice")</f>
        <v>Ir al índice</v>
      </c>
    </row>
    <row r="351" spans="1:19" ht="17.25" x14ac:dyDescent="0.3">
      <c r="A351" s="4" t="s">
        <v>862</v>
      </c>
    </row>
    <row r="352" spans="1:19" x14ac:dyDescent="0.25">
      <c r="A352" s="5" t="s">
        <v>14</v>
      </c>
      <c r="B352" s="5" t="s">
        <v>92</v>
      </c>
      <c r="C352" s="5" t="s">
        <v>7</v>
      </c>
      <c r="D352" s="5" t="s">
        <v>833</v>
      </c>
      <c r="E352" s="5" t="s">
        <v>834</v>
      </c>
      <c r="F352" s="5" t="s">
        <v>835</v>
      </c>
      <c r="G352" s="5" t="s">
        <v>836</v>
      </c>
      <c r="H352" s="5" t="s">
        <v>837</v>
      </c>
      <c r="I352" s="5" t="s">
        <v>838</v>
      </c>
      <c r="J352" s="5" t="s">
        <v>839</v>
      </c>
      <c r="K352" s="5" t="s">
        <v>840</v>
      </c>
      <c r="L352" s="5" t="s">
        <v>841</v>
      </c>
      <c r="M352" s="5" t="s">
        <v>842</v>
      </c>
      <c r="N352" s="5" t="s">
        <v>843</v>
      </c>
      <c r="O352" s="5" t="s">
        <v>844</v>
      </c>
      <c r="P352" s="5" t="s">
        <v>845</v>
      </c>
      <c r="Q352" s="5" t="s">
        <v>846</v>
      </c>
      <c r="R352" s="5" t="s">
        <v>847</v>
      </c>
      <c r="S352" s="5" t="s">
        <v>848</v>
      </c>
    </row>
    <row r="353" spans="1:19" x14ac:dyDescent="0.25">
      <c r="A353" s="6" t="s">
        <v>93</v>
      </c>
      <c r="B353" s="6" t="s">
        <v>94</v>
      </c>
      <c r="C353" s="6" t="s">
        <v>12</v>
      </c>
      <c r="D353" s="6">
        <v>1.1220488909999999</v>
      </c>
      <c r="E353" s="6"/>
      <c r="F353" s="6">
        <v>4.5454545454545503</v>
      </c>
      <c r="G353" s="6"/>
      <c r="H353" s="6">
        <v>1.1220488909999999</v>
      </c>
      <c r="I353" s="6"/>
      <c r="J353" s="6">
        <v>4.5454545454545503</v>
      </c>
      <c r="K353" s="6"/>
      <c r="L353" s="6">
        <v>12.342537801000001</v>
      </c>
      <c r="M353" s="6"/>
      <c r="N353" s="6">
        <v>50</v>
      </c>
      <c r="O353" s="6"/>
      <c r="P353" s="6">
        <v>10.098440019</v>
      </c>
      <c r="Q353" s="6"/>
      <c r="R353" s="6">
        <v>40.909090909090899</v>
      </c>
      <c r="S353" s="6"/>
    </row>
    <row r="354" spans="1:19" x14ac:dyDescent="0.25">
      <c r="A354" s="6" t="s">
        <v>95</v>
      </c>
      <c r="B354" s="6" t="s">
        <v>96</v>
      </c>
      <c r="C354" s="6" t="s">
        <v>12</v>
      </c>
      <c r="D354" s="6">
        <v>1.455017301</v>
      </c>
      <c r="E354" s="6"/>
      <c r="F354" s="6">
        <v>2.3956987987418898</v>
      </c>
      <c r="G354" s="6"/>
      <c r="H354" s="6">
        <v>8.0554238779999991</v>
      </c>
      <c r="I354" s="6"/>
      <c r="J354" s="6">
        <v>13.263326349877801</v>
      </c>
      <c r="K354" s="6"/>
      <c r="L354" s="6">
        <v>34.515891959000001</v>
      </c>
      <c r="M354" s="6"/>
      <c r="N354" s="6">
        <v>56.830720051816797</v>
      </c>
      <c r="O354" s="6"/>
      <c r="P354" s="6">
        <v>16.708234235999999</v>
      </c>
      <c r="Q354" s="6"/>
      <c r="R354" s="6">
        <v>27.510254799563601</v>
      </c>
      <c r="S354" s="6"/>
    </row>
    <row r="355" spans="1:19" x14ac:dyDescent="0.25">
      <c r="A355" s="6" t="s">
        <v>97</v>
      </c>
      <c r="B355" s="6" t="s">
        <v>98</v>
      </c>
      <c r="C355" s="6" t="s">
        <v>11</v>
      </c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>
        <v>1.0740740740000001</v>
      </c>
      <c r="Q355" s="6"/>
      <c r="R355" s="6">
        <v>100</v>
      </c>
      <c r="S355" s="6"/>
    </row>
    <row r="356" spans="1:19" x14ac:dyDescent="0.25">
      <c r="A356" s="6" t="s">
        <v>97</v>
      </c>
      <c r="B356" s="6" t="s">
        <v>98</v>
      </c>
      <c r="C356" s="6" t="s">
        <v>12</v>
      </c>
      <c r="D356" s="6"/>
      <c r="E356" s="6"/>
      <c r="F356" s="6"/>
      <c r="G356" s="6"/>
      <c r="H356" s="6">
        <v>1.0740740740000001</v>
      </c>
      <c r="I356" s="6"/>
      <c r="J356" s="6">
        <v>4.5956450453618602</v>
      </c>
      <c r="K356" s="6"/>
      <c r="L356" s="6">
        <v>17.925560686000001</v>
      </c>
      <c r="M356" s="6"/>
      <c r="N356" s="6">
        <v>76.698168353656101</v>
      </c>
      <c r="O356" s="6"/>
      <c r="P356" s="6">
        <v>4.3719281739999998</v>
      </c>
      <c r="Q356" s="6"/>
      <c r="R356" s="6">
        <v>18.7061866009821</v>
      </c>
      <c r="S356" s="6"/>
    </row>
    <row r="357" spans="1:19" x14ac:dyDescent="0.25">
      <c r="A357" s="6" t="s">
        <v>99</v>
      </c>
      <c r="B357" s="6" t="s">
        <v>100</v>
      </c>
      <c r="C357" s="6" t="s">
        <v>12</v>
      </c>
      <c r="D357" s="6"/>
      <c r="E357" s="6"/>
      <c r="F357" s="6"/>
      <c r="G357" s="6"/>
      <c r="H357" s="6"/>
      <c r="I357" s="6"/>
      <c r="J357" s="6"/>
      <c r="K357" s="6"/>
      <c r="L357" s="6">
        <v>2</v>
      </c>
      <c r="M357" s="6"/>
      <c r="N357" s="6">
        <v>100</v>
      </c>
      <c r="O357" s="6"/>
      <c r="P357" s="6"/>
      <c r="Q357" s="6"/>
      <c r="R357" s="6"/>
      <c r="S357" s="6"/>
    </row>
    <row r="358" spans="1:19" x14ac:dyDescent="0.25">
      <c r="A358" s="6" t="s">
        <v>101</v>
      </c>
      <c r="B358" s="6" t="s">
        <v>102</v>
      </c>
      <c r="C358" s="6" t="s">
        <v>11</v>
      </c>
      <c r="D358" s="6"/>
      <c r="E358" s="6"/>
      <c r="F358" s="6"/>
      <c r="G358" s="6"/>
      <c r="H358" s="6">
        <v>2.6208467400000002</v>
      </c>
      <c r="I358" s="6"/>
      <c r="J358" s="6">
        <v>45.263337171266997</v>
      </c>
      <c r="K358" s="6"/>
      <c r="L358" s="6">
        <v>3.1693731239999998</v>
      </c>
      <c r="M358" s="6"/>
      <c r="N358" s="6">
        <v>54.736662828733003</v>
      </c>
      <c r="O358" s="6"/>
      <c r="P358" s="6"/>
      <c r="Q358" s="6"/>
      <c r="R358" s="6"/>
      <c r="S358" s="6"/>
    </row>
    <row r="359" spans="1:19" x14ac:dyDescent="0.25">
      <c r="A359" s="6" t="s">
        <v>101</v>
      </c>
      <c r="B359" s="6" t="s">
        <v>102</v>
      </c>
      <c r="C359" s="6" t="s">
        <v>12</v>
      </c>
      <c r="D359" s="6">
        <v>4.858854816</v>
      </c>
      <c r="E359" s="6"/>
      <c r="F359" s="6">
        <v>2.6864342240327699</v>
      </c>
      <c r="G359" s="6"/>
      <c r="H359" s="6">
        <v>4.6374097819999998</v>
      </c>
      <c r="I359" s="6"/>
      <c r="J359" s="6">
        <v>2.5639984772142501</v>
      </c>
      <c r="K359" s="6"/>
      <c r="L359" s="6">
        <v>44.011844185999998</v>
      </c>
      <c r="M359" s="6"/>
      <c r="N359" s="6">
        <v>24.333907671973499</v>
      </c>
      <c r="O359" s="6"/>
      <c r="P359" s="6">
        <v>127.358214781</v>
      </c>
      <c r="Q359" s="6"/>
      <c r="R359" s="6">
        <v>70.415659626779501</v>
      </c>
      <c r="S359" s="6"/>
    </row>
    <row r="360" spans="1:19" x14ac:dyDescent="0.25">
      <c r="A360" s="6" t="s">
        <v>113</v>
      </c>
      <c r="B360" s="6" t="s">
        <v>114</v>
      </c>
      <c r="C360" s="6" t="s">
        <v>11</v>
      </c>
      <c r="D360" s="6"/>
      <c r="E360" s="6"/>
      <c r="F360" s="6"/>
      <c r="G360" s="6"/>
      <c r="H360" s="6"/>
      <c r="I360" s="6"/>
      <c r="J360" s="6"/>
      <c r="K360" s="6"/>
      <c r="L360" s="6">
        <v>4.741167119</v>
      </c>
      <c r="M360" s="6"/>
      <c r="N360" s="6">
        <v>52.677561653030999</v>
      </c>
      <c r="O360" s="6"/>
      <c r="P360" s="6">
        <v>4.2591870549999999</v>
      </c>
      <c r="Q360" s="6"/>
      <c r="R360" s="6">
        <v>47.322438346969001</v>
      </c>
      <c r="S360" s="6"/>
    </row>
    <row r="361" spans="1:19" x14ac:dyDescent="0.25">
      <c r="A361" s="6" t="s">
        <v>113</v>
      </c>
      <c r="B361" s="6" t="s">
        <v>114</v>
      </c>
      <c r="C361" s="6" t="s">
        <v>12</v>
      </c>
      <c r="D361" s="6">
        <v>5.5167264899999999</v>
      </c>
      <c r="E361" s="6"/>
      <c r="F361" s="6">
        <v>3.39403323448609</v>
      </c>
      <c r="G361" s="6"/>
      <c r="H361" s="6">
        <v>20.388559278999999</v>
      </c>
      <c r="I361" s="6"/>
      <c r="J361" s="6">
        <v>12.5435705253199</v>
      </c>
      <c r="K361" s="6"/>
      <c r="L361" s="6">
        <v>57.925150725999998</v>
      </c>
      <c r="M361" s="6"/>
      <c r="N361" s="6">
        <v>35.637055241551401</v>
      </c>
      <c r="O361" s="6"/>
      <c r="P361" s="6">
        <v>78.711474820000007</v>
      </c>
      <c r="Q361" s="6"/>
      <c r="R361" s="6">
        <v>48.425340998642604</v>
      </c>
      <c r="S361" s="6"/>
    </row>
    <row r="362" spans="1:19" x14ac:dyDescent="0.25">
      <c r="A362" s="6" t="s">
        <v>129</v>
      </c>
      <c r="B362" s="6" t="s">
        <v>130</v>
      </c>
      <c r="C362" s="6" t="s">
        <v>11</v>
      </c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>
        <v>18.022421521999998</v>
      </c>
      <c r="Q362" s="6"/>
      <c r="R362" s="6">
        <v>100</v>
      </c>
      <c r="S362" s="6"/>
    </row>
    <row r="363" spans="1:19" x14ac:dyDescent="0.25">
      <c r="A363" s="6" t="s">
        <v>129</v>
      </c>
      <c r="B363" s="6" t="s">
        <v>130</v>
      </c>
      <c r="C363" s="6" t="s">
        <v>12</v>
      </c>
      <c r="D363" s="6"/>
      <c r="E363" s="6"/>
      <c r="F363" s="6"/>
      <c r="G363" s="6"/>
      <c r="H363" s="6">
        <v>3.0037369209999998</v>
      </c>
      <c r="I363" s="6"/>
      <c r="J363" s="6">
        <v>1.67714617008258</v>
      </c>
      <c r="K363" s="6"/>
      <c r="L363" s="6">
        <v>11.063531708999999</v>
      </c>
      <c r="M363" s="6"/>
      <c r="N363" s="6">
        <v>6.1773585108642397</v>
      </c>
      <c r="O363" s="6"/>
      <c r="P363" s="6">
        <v>165.03083114099999</v>
      </c>
      <c r="Q363" s="6"/>
      <c r="R363" s="6">
        <v>92.145495319053197</v>
      </c>
      <c r="S363" s="6"/>
    </row>
    <row r="364" spans="1:19" x14ac:dyDescent="0.25">
      <c r="A364" s="6" t="s">
        <v>131</v>
      </c>
      <c r="B364" s="6" t="s">
        <v>132</v>
      </c>
      <c r="C364" s="6" t="s">
        <v>12</v>
      </c>
      <c r="D364" s="6">
        <v>14.347650005</v>
      </c>
      <c r="E364" s="6"/>
      <c r="F364" s="6">
        <v>20.574779422222999</v>
      </c>
      <c r="G364" s="6"/>
      <c r="H364" s="6">
        <v>11.050431744999999</v>
      </c>
      <c r="I364" s="6"/>
      <c r="J364" s="6">
        <v>15.846511142554601</v>
      </c>
      <c r="K364" s="6"/>
      <c r="L364" s="6">
        <v>3.981451845</v>
      </c>
      <c r="M364" s="6"/>
      <c r="N364" s="6">
        <v>5.7094711302917496</v>
      </c>
      <c r="O364" s="6"/>
      <c r="P364" s="6">
        <v>40.354628364</v>
      </c>
      <c r="Q364" s="6"/>
      <c r="R364" s="6">
        <v>57.869238304930597</v>
      </c>
      <c r="S364" s="6"/>
    </row>
    <row r="365" spans="1:19" x14ac:dyDescent="0.25">
      <c r="A365" t="s">
        <v>966</v>
      </c>
    </row>
    <row r="366" spans="1:19" x14ac:dyDescent="0.25">
      <c r="A366" t="s">
        <v>967</v>
      </c>
    </row>
    <row r="367" spans="1:19" x14ac:dyDescent="0.25">
      <c r="A367" t="s">
        <v>968</v>
      </c>
    </row>
    <row r="368" spans="1:19" x14ac:dyDescent="0.25">
      <c r="A368" t="s">
        <v>971</v>
      </c>
    </row>
    <row r="369" spans="1:19" x14ac:dyDescent="0.25">
      <c r="A369" t="s">
        <v>972</v>
      </c>
    </row>
    <row r="372" spans="1:19" x14ac:dyDescent="0.25">
      <c r="L372" s="7" t="str">
        <f>HYPERLINK("#'Indice'!A1", "Ir al índice")</f>
        <v>Ir al índice</v>
      </c>
    </row>
    <row r="373" spans="1:19" ht="17.25" x14ac:dyDescent="0.3">
      <c r="A373" s="8" t="s">
        <v>863</v>
      </c>
    </row>
    <row r="374" spans="1:19" x14ac:dyDescent="0.25">
      <c r="A374" s="5" t="s">
        <v>14</v>
      </c>
      <c r="B374" s="5" t="s">
        <v>6</v>
      </c>
      <c r="C374" s="5" t="s">
        <v>7</v>
      </c>
      <c r="D374" s="5" t="s">
        <v>833</v>
      </c>
      <c r="E374" s="5" t="s">
        <v>834</v>
      </c>
      <c r="F374" s="5" t="s">
        <v>835</v>
      </c>
      <c r="G374" s="5" t="s">
        <v>836</v>
      </c>
      <c r="H374" s="5" t="s">
        <v>837</v>
      </c>
      <c r="I374" s="5" t="s">
        <v>838</v>
      </c>
      <c r="J374" s="5" t="s">
        <v>839</v>
      </c>
      <c r="K374" s="5" t="s">
        <v>840</v>
      </c>
      <c r="L374" s="5" t="s">
        <v>841</v>
      </c>
      <c r="M374" s="5" t="s">
        <v>842</v>
      </c>
      <c r="N374" s="5" t="s">
        <v>843</v>
      </c>
      <c r="O374" s="5" t="s">
        <v>844</v>
      </c>
      <c r="P374" s="5" t="s">
        <v>845</v>
      </c>
      <c r="Q374" s="5" t="s">
        <v>846</v>
      </c>
      <c r="R374" s="5" t="s">
        <v>847</v>
      </c>
      <c r="S374" s="5" t="s">
        <v>848</v>
      </c>
    </row>
    <row r="375" spans="1:19" x14ac:dyDescent="0.25">
      <c r="A375" s="6" t="s">
        <v>10</v>
      </c>
      <c r="B375" s="6" t="s">
        <v>15</v>
      </c>
      <c r="C375" s="6" t="s">
        <v>11</v>
      </c>
      <c r="D375" s="6"/>
      <c r="E375" s="6"/>
      <c r="F375" s="6"/>
      <c r="G375" s="6"/>
      <c r="H375" s="6">
        <v>2.6208467400000002</v>
      </c>
      <c r="I375" s="6"/>
      <c r="J375" s="6">
        <v>7.73406130511332</v>
      </c>
      <c r="K375" s="6"/>
      <c r="L375" s="6">
        <v>7.9105402429999998</v>
      </c>
      <c r="M375" s="6"/>
      <c r="N375" s="6">
        <v>23.343830931498101</v>
      </c>
      <c r="O375" s="6"/>
      <c r="P375" s="6">
        <v>23.355682650999999</v>
      </c>
      <c r="Q375" s="6"/>
      <c r="R375" s="6">
        <v>68.922107763388595</v>
      </c>
      <c r="S375" s="6"/>
    </row>
    <row r="376" spans="1:19" x14ac:dyDescent="0.25">
      <c r="A376" s="6" t="s">
        <v>10</v>
      </c>
      <c r="B376" s="6" t="s">
        <v>15</v>
      </c>
      <c r="C376" s="6" t="s">
        <v>12</v>
      </c>
      <c r="D376" s="6">
        <v>27.300297502999999</v>
      </c>
      <c r="E376" s="6"/>
      <c r="F376" s="6">
        <v>3.8832242422557499</v>
      </c>
      <c r="G376" s="6"/>
      <c r="H376" s="6">
        <v>49.33168457</v>
      </c>
      <c r="I376" s="6"/>
      <c r="J376" s="6">
        <v>7.01699288853857</v>
      </c>
      <c r="K376" s="6"/>
      <c r="L376" s="6">
        <v>183.76596891200001</v>
      </c>
      <c r="M376" s="6"/>
      <c r="N376" s="6">
        <v>26.139072854509301</v>
      </c>
      <c r="O376" s="6"/>
      <c r="P376" s="6">
        <v>442.63375153499999</v>
      </c>
      <c r="Q376" s="6"/>
      <c r="R376" s="6">
        <v>62.960710014696403</v>
      </c>
      <c r="S376" s="6"/>
    </row>
    <row r="377" spans="1:19" x14ac:dyDescent="0.25">
      <c r="A377" t="s">
        <v>966</v>
      </c>
    </row>
    <row r="378" spans="1:19" x14ac:dyDescent="0.25">
      <c r="A378" t="s">
        <v>967</v>
      </c>
    </row>
    <row r="379" spans="1:19" x14ac:dyDescent="0.25">
      <c r="A379" t="s">
        <v>968</v>
      </c>
    </row>
    <row r="380" spans="1:19" x14ac:dyDescent="0.25">
      <c r="A380" t="s">
        <v>971</v>
      </c>
    </row>
    <row r="381" spans="1:19" x14ac:dyDescent="0.25">
      <c r="A381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S450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872</v>
      </c>
    </row>
    <row r="7" spans="1:19" ht="21" x14ac:dyDescent="0.35">
      <c r="A7" s="2" t="s">
        <v>864</v>
      </c>
    </row>
    <row r="9" spans="1:19" x14ac:dyDescent="0.25">
      <c r="A9" t="s">
        <v>2</v>
      </c>
    </row>
    <row r="10" spans="1:19" x14ac:dyDescent="0.25">
      <c r="A10" t="s">
        <v>3</v>
      </c>
    </row>
    <row r="11" spans="1:19" x14ac:dyDescent="0.25">
      <c r="A11" t="s">
        <v>917</v>
      </c>
    </row>
    <row r="12" spans="1:19" x14ac:dyDescent="0.25">
      <c r="A12" s="3" t="s">
        <v>918</v>
      </c>
    </row>
    <row r="13" spans="1:19" x14ac:dyDescent="0.25">
      <c r="A13" s="3" t="s">
        <v>4</v>
      </c>
    </row>
    <row r="15" spans="1:19" ht="17.25" x14ac:dyDescent="0.3">
      <c r="A15" s="4" t="s">
        <v>965</v>
      </c>
    </row>
    <row r="16" spans="1:19" x14ac:dyDescent="0.25">
      <c r="A16" s="5" t="s">
        <v>5</v>
      </c>
      <c r="B16" s="5" t="s">
        <v>6</v>
      </c>
      <c r="C16" s="5" t="s">
        <v>7</v>
      </c>
      <c r="D16" s="5" t="s">
        <v>833</v>
      </c>
      <c r="E16" s="5" t="s">
        <v>834</v>
      </c>
      <c r="F16" s="5" t="s">
        <v>835</v>
      </c>
      <c r="G16" s="5" t="s">
        <v>836</v>
      </c>
      <c r="H16" s="5" t="s">
        <v>837</v>
      </c>
      <c r="I16" s="5" t="s">
        <v>838</v>
      </c>
      <c r="J16" s="5" t="s">
        <v>839</v>
      </c>
      <c r="K16" s="5" t="s">
        <v>840</v>
      </c>
      <c r="L16" s="5" t="s">
        <v>841</v>
      </c>
      <c r="M16" s="5" t="s">
        <v>842</v>
      </c>
      <c r="N16" s="5" t="s">
        <v>843</v>
      </c>
      <c r="O16" s="5" t="s">
        <v>844</v>
      </c>
      <c r="P16" s="5" t="s">
        <v>845</v>
      </c>
      <c r="Q16" s="5" t="s">
        <v>846</v>
      </c>
      <c r="R16" s="5" t="s">
        <v>847</v>
      </c>
      <c r="S16" s="5" t="s">
        <v>848</v>
      </c>
    </row>
    <row r="17" spans="1:19" x14ac:dyDescent="0.25">
      <c r="A17" s="6" t="s">
        <v>10</v>
      </c>
      <c r="B17" s="6" t="s">
        <v>15</v>
      </c>
      <c r="C17" s="6" t="s">
        <v>11</v>
      </c>
      <c r="D17" s="6">
        <v>11250.486843858</v>
      </c>
      <c r="E17" s="6">
        <v>6.3752151580693299</v>
      </c>
      <c r="F17" s="6">
        <v>18.577402141229701</v>
      </c>
      <c r="G17" s="6">
        <v>5.85742919429949</v>
      </c>
      <c r="H17" s="6">
        <v>13872.898120917</v>
      </c>
      <c r="I17" s="6">
        <v>6.1636675697741303</v>
      </c>
      <c r="J17" s="6">
        <v>22.907667093294201</v>
      </c>
      <c r="K17" s="6">
        <v>5.20892231683401</v>
      </c>
      <c r="L17" s="6">
        <v>21319.295040771001</v>
      </c>
      <c r="M17" s="6">
        <v>5.1952593437166197</v>
      </c>
      <c r="N17" s="6">
        <v>35.203553662759703</v>
      </c>
      <c r="O17" s="6">
        <v>3.883769936532</v>
      </c>
      <c r="P17" s="6">
        <v>14117.385165726</v>
      </c>
      <c r="Q17" s="6">
        <v>6.7503645084375403</v>
      </c>
      <c r="R17" s="6">
        <v>23.3113771027163</v>
      </c>
      <c r="S17" s="6">
        <v>5.6280576538878204</v>
      </c>
    </row>
    <row r="18" spans="1:19" x14ac:dyDescent="0.25">
      <c r="A18" s="6" t="s">
        <v>10</v>
      </c>
      <c r="B18" s="6" t="s">
        <v>15</v>
      </c>
      <c r="C18" s="6" t="s">
        <v>12</v>
      </c>
      <c r="D18" s="6">
        <v>491484.193025399</v>
      </c>
      <c r="E18" s="6">
        <v>1.24659368167252</v>
      </c>
      <c r="F18" s="6">
        <v>16.605339010479</v>
      </c>
      <c r="G18" s="6">
        <v>1.1331458326811099</v>
      </c>
      <c r="H18" s="6">
        <v>683275.26777935796</v>
      </c>
      <c r="I18" s="6">
        <v>0.99636854282036802</v>
      </c>
      <c r="J18" s="6">
        <v>23.085213359782902</v>
      </c>
      <c r="K18" s="6">
        <v>0.85424943149590604</v>
      </c>
      <c r="L18" s="6">
        <v>1235815.1296659601</v>
      </c>
      <c r="M18" s="6">
        <v>0.78939616613622099</v>
      </c>
      <c r="N18" s="6">
        <v>41.753385914736398</v>
      </c>
      <c r="O18" s="6">
        <v>0.58780420126114297</v>
      </c>
      <c r="P18" s="6">
        <v>549221.60950594698</v>
      </c>
      <c r="Q18" s="6">
        <v>1.22792053728937</v>
      </c>
      <c r="R18" s="6">
        <v>18.5560617150018</v>
      </c>
      <c r="S18" s="6">
        <v>1.10125206680512</v>
      </c>
    </row>
    <row r="19" spans="1:19" x14ac:dyDescent="0.25">
      <c r="A19" s="6" t="s">
        <v>10</v>
      </c>
      <c r="B19" s="6" t="s">
        <v>920</v>
      </c>
      <c r="C19" s="6" t="s">
        <v>11</v>
      </c>
      <c r="D19" s="6">
        <v>124.287416483</v>
      </c>
      <c r="E19" s="6"/>
      <c r="F19" s="6">
        <v>37.977811151059299</v>
      </c>
      <c r="G19" s="6"/>
      <c r="H19" s="6">
        <v>55.832760575000002</v>
      </c>
      <c r="I19" s="6"/>
      <c r="J19" s="6">
        <v>17.060504572075398</v>
      </c>
      <c r="K19" s="6"/>
      <c r="L19" s="6">
        <v>80.037086106000004</v>
      </c>
      <c r="M19" s="6"/>
      <c r="N19" s="6">
        <v>24.456485034673701</v>
      </c>
      <c r="O19" s="6"/>
      <c r="P19" s="6">
        <v>67.105980071999994</v>
      </c>
      <c r="Q19" s="6"/>
      <c r="R19" s="6">
        <v>20.505199242191601</v>
      </c>
      <c r="S19" s="6"/>
    </row>
    <row r="20" spans="1:19" x14ac:dyDescent="0.25">
      <c r="A20" s="6" t="s">
        <v>10</v>
      </c>
      <c r="B20" s="6" t="s">
        <v>920</v>
      </c>
      <c r="C20" s="6" t="s">
        <v>12</v>
      </c>
      <c r="D20" s="6">
        <v>2356.008455317</v>
      </c>
      <c r="E20" s="6"/>
      <c r="F20" s="6">
        <v>31.941951210732501</v>
      </c>
      <c r="G20" s="6"/>
      <c r="H20" s="6">
        <v>2082.872036667</v>
      </c>
      <c r="I20" s="6"/>
      <c r="J20" s="6">
        <v>28.2388617168458</v>
      </c>
      <c r="K20" s="6"/>
      <c r="L20" s="6">
        <v>1667.3975557839999</v>
      </c>
      <c r="M20" s="6"/>
      <c r="N20" s="6">
        <v>22.606001797468501</v>
      </c>
      <c r="O20" s="6"/>
      <c r="P20" s="6">
        <v>1269.628451411</v>
      </c>
      <c r="Q20" s="6"/>
      <c r="R20" s="6">
        <v>17.2131852749533</v>
      </c>
      <c r="S20" s="6"/>
    </row>
    <row r="21" spans="1:19" x14ac:dyDescent="0.25">
      <c r="A21" s="6" t="s">
        <v>10</v>
      </c>
      <c r="B21" s="6" t="s">
        <v>921</v>
      </c>
      <c r="C21" s="6" t="s">
        <v>11</v>
      </c>
      <c r="D21" s="6">
        <v>11126.199427375001</v>
      </c>
      <c r="E21" s="6">
        <v>6.44084207192547</v>
      </c>
      <c r="F21" s="6">
        <v>18.4719937828364</v>
      </c>
      <c r="G21" s="6">
        <v>5.9188497570945398</v>
      </c>
      <c r="H21" s="6">
        <v>13817.065360342</v>
      </c>
      <c r="I21" s="6">
        <v>6.1870317465213898</v>
      </c>
      <c r="J21" s="6">
        <v>22.939436516418599</v>
      </c>
      <c r="K21" s="6">
        <v>5.2292595869672702</v>
      </c>
      <c r="L21" s="6">
        <v>21239.257954665001</v>
      </c>
      <c r="M21" s="6">
        <v>5.2136900777756496</v>
      </c>
      <c r="N21" s="6">
        <v>35.261945775062699</v>
      </c>
      <c r="O21" s="6">
        <v>3.8972386359185198</v>
      </c>
      <c r="P21" s="6">
        <v>14050.279185654001</v>
      </c>
      <c r="Q21" s="6">
        <v>6.7789137054199902</v>
      </c>
      <c r="R21" s="6">
        <v>23.326623925682199</v>
      </c>
      <c r="S21" s="6">
        <v>5.6539103502798698</v>
      </c>
    </row>
    <row r="22" spans="1:19" x14ac:dyDescent="0.25">
      <c r="A22" s="6" t="s">
        <v>10</v>
      </c>
      <c r="B22" s="6" t="s">
        <v>921</v>
      </c>
      <c r="C22" s="6" t="s">
        <v>12</v>
      </c>
      <c r="D22" s="6">
        <v>489128.184570082</v>
      </c>
      <c r="E22" s="6">
        <v>1.2502038877455499</v>
      </c>
      <c r="F22" s="6">
        <v>16.567024202166198</v>
      </c>
      <c r="G22" s="6">
        <v>1.13796126609582</v>
      </c>
      <c r="H22" s="6">
        <v>681192.39574269101</v>
      </c>
      <c r="I22" s="6">
        <v>0.99765649646313104</v>
      </c>
      <c r="J22" s="6">
        <v>23.072338218497801</v>
      </c>
      <c r="K22" s="6">
        <v>0.85663177848860095</v>
      </c>
      <c r="L22" s="6">
        <v>1234147.7321101699</v>
      </c>
      <c r="M22" s="6">
        <v>0.79002426150941796</v>
      </c>
      <c r="N22" s="6">
        <v>41.801221013033498</v>
      </c>
      <c r="O22" s="6">
        <v>0.58817755955164197</v>
      </c>
      <c r="P22" s="6">
        <v>547951.98105453595</v>
      </c>
      <c r="Q22" s="6">
        <v>1.2292106056213199</v>
      </c>
      <c r="R22" s="6">
        <v>18.559416566302499</v>
      </c>
      <c r="S22" s="6">
        <v>1.1034137018221699</v>
      </c>
    </row>
    <row r="23" spans="1:19" x14ac:dyDescent="0.25">
      <c r="A23" t="s">
        <v>966</v>
      </c>
    </row>
    <row r="24" spans="1:19" x14ac:dyDescent="0.25">
      <c r="A24" t="s">
        <v>967</v>
      </c>
    </row>
    <row r="25" spans="1:19" x14ac:dyDescent="0.25">
      <c r="A25" t="s">
        <v>968</v>
      </c>
    </row>
    <row r="26" spans="1:19" x14ac:dyDescent="0.25">
      <c r="A26" t="s">
        <v>971</v>
      </c>
    </row>
    <row r="27" spans="1:19" x14ac:dyDescent="0.25">
      <c r="A27" t="s">
        <v>972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865</v>
      </c>
    </row>
    <row r="32" spans="1:19" x14ac:dyDescent="0.25">
      <c r="A32" s="5" t="s">
        <v>14</v>
      </c>
      <c r="B32" s="5" t="s">
        <v>6</v>
      </c>
      <c r="C32" s="5" t="s">
        <v>7</v>
      </c>
      <c r="D32" s="5" t="s">
        <v>833</v>
      </c>
      <c r="E32" s="5" t="s">
        <v>834</v>
      </c>
      <c r="F32" s="5" t="s">
        <v>835</v>
      </c>
      <c r="G32" s="5" t="s">
        <v>836</v>
      </c>
      <c r="H32" s="5" t="s">
        <v>837</v>
      </c>
      <c r="I32" s="5" t="s">
        <v>838</v>
      </c>
      <c r="J32" s="5" t="s">
        <v>839</v>
      </c>
      <c r="K32" s="5" t="s">
        <v>840</v>
      </c>
      <c r="L32" s="5" t="s">
        <v>841</v>
      </c>
      <c r="M32" s="5" t="s">
        <v>842</v>
      </c>
      <c r="N32" s="5" t="s">
        <v>843</v>
      </c>
      <c r="O32" s="5" t="s">
        <v>844</v>
      </c>
      <c r="P32" s="5" t="s">
        <v>845</v>
      </c>
      <c r="Q32" s="5" t="s">
        <v>846</v>
      </c>
      <c r="R32" s="5" t="s">
        <v>847</v>
      </c>
      <c r="S32" s="5" t="s">
        <v>848</v>
      </c>
    </row>
    <row r="33" spans="1:19" x14ac:dyDescent="0.25">
      <c r="A33" s="6" t="s">
        <v>10</v>
      </c>
      <c r="B33" s="6" t="s">
        <v>15</v>
      </c>
      <c r="C33" s="6" t="s">
        <v>11</v>
      </c>
      <c r="D33" s="6">
        <v>11250.486843858</v>
      </c>
      <c r="E33" s="6">
        <v>6.3752151580693299</v>
      </c>
      <c r="F33" s="6">
        <v>18.577402141229701</v>
      </c>
      <c r="G33" s="6">
        <v>5.85742919429949</v>
      </c>
      <c r="H33" s="6">
        <v>13872.898120917</v>
      </c>
      <c r="I33" s="6">
        <v>6.1636675697741303</v>
      </c>
      <c r="J33" s="6">
        <v>22.907667093294201</v>
      </c>
      <c r="K33" s="6">
        <v>5.20892231683401</v>
      </c>
      <c r="L33" s="6">
        <v>21319.295040771001</v>
      </c>
      <c r="M33" s="6">
        <v>5.1952593437166197</v>
      </c>
      <c r="N33" s="6">
        <v>35.203553662759703</v>
      </c>
      <c r="O33" s="6">
        <v>3.883769936532</v>
      </c>
      <c r="P33" s="6">
        <v>14117.385165726</v>
      </c>
      <c r="Q33" s="6">
        <v>6.7503645084375403</v>
      </c>
      <c r="R33" s="6">
        <v>23.3113771027163</v>
      </c>
      <c r="S33" s="6">
        <v>5.6280576538878204</v>
      </c>
    </row>
    <row r="34" spans="1:19" x14ac:dyDescent="0.25">
      <c r="A34" s="6" t="s">
        <v>10</v>
      </c>
      <c r="B34" s="6" t="s">
        <v>15</v>
      </c>
      <c r="C34" s="6" t="s">
        <v>12</v>
      </c>
      <c r="D34" s="6">
        <v>491484.193025399</v>
      </c>
      <c r="E34" s="6">
        <v>1.24659368167252</v>
      </c>
      <c r="F34" s="6">
        <v>16.605339010479</v>
      </c>
      <c r="G34" s="6">
        <v>1.1331458326811099</v>
      </c>
      <c r="H34" s="6">
        <v>683275.26777935796</v>
      </c>
      <c r="I34" s="6">
        <v>0.99636854282036802</v>
      </c>
      <c r="J34" s="6">
        <v>23.085213359782902</v>
      </c>
      <c r="K34" s="6">
        <v>0.85424943149590604</v>
      </c>
      <c r="L34" s="6">
        <v>1235815.1296659601</v>
      </c>
      <c r="M34" s="6">
        <v>0.78939616613622099</v>
      </c>
      <c r="N34" s="6">
        <v>41.753385914736398</v>
      </c>
      <c r="O34" s="6">
        <v>0.58780420126114297</v>
      </c>
      <c r="P34" s="6">
        <v>549221.60950594698</v>
      </c>
      <c r="Q34" s="6">
        <v>1.22792053728937</v>
      </c>
      <c r="R34" s="6">
        <v>18.5560617150018</v>
      </c>
      <c r="S34" s="6">
        <v>1.10125206680512</v>
      </c>
    </row>
    <row r="35" spans="1:19" x14ac:dyDescent="0.25">
      <c r="A35" t="s">
        <v>966</v>
      </c>
    </row>
    <row r="36" spans="1:19" x14ac:dyDescent="0.25">
      <c r="A36" t="s">
        <v>967</v>
      </c>
    </row>
    <row r="37" spans="1:19" x14ac:dyDescent="0.25">
      <c r="A37" t="s">
        <v>968</v>
      </c>
    </row>
    <row r="38" spans="1:19" x14ac:dyDescent="0.25">
      <c r="A38" t="s">
        <v>971</v>
      </c>
    </row>
    <row r="39" spans="1:19" x14ac:dyDescent="0.25">
      <c r="A39" t="s">
        <v>972</v>
      </c>
    </row>
    <row r="42" spans="1:19" x14ac:dyDescent="0.25">
      <c r="L42" s="7" t="str">
        <f>HYPERLINK("#'Indice'!A1", "Ir al índice")</f>
        <v>Ir al índice</v>
      </c>
    </row>
    <row r="43" spans="1:19" ht="17.25" x14ac:dyDescent="0.3">
      <c r="A43" s="4" t="s">
        <v>866</v>
      </c>
    </row>
    <row r="44" spans="1:19" x14ac:dyDescent="0.25">
      <c r="A44" s="5" t="s">
        <v>14</v>
      </c>
      <c r="B44" s="5" t="s">
        <v>6</v>
      </c>
      <c r="C44" s="5" t="s">
        <v>7</v>
      </c>
      <c r="D44" s="5" t="s">
        <v>833</v>
      </c>
      <c r="E44" s="5" t="s">
        <v>834</v>
      </c>
      <c r="F44" s="5" t="s">
        <v>835</v>
      </c>
      <c r="G44" s="5" t="s">
        <v>836</v>
      </c>
      <c r="H44" s="5" t="s">
        <v>837</v>
      </c>
      <c r="I44" s="5" t="s">
        <v>838</v>
      </c>
      <c r="J44" s="5" t="s">
        <v>839</v>
      </c>
      <c r="K44" s="5" t="s">
        <v>840</v>
      </c>
      <c r="L44" s="5" t="s">
        <v>841</v>
      </c>
      <c r="M44" s="5" t="s">
        <v>842</v>
      </c>
      <c r="N44" s="5" t="s">
        <v>843</v>
      </c>
      <c r="O44" s="5" t="s">
        <v>844</v>
      </c>
      <c r="P44" s="5" t="s">
        <v>845</v>
      </c>
      <c r="Q44" s="5" t="s">
        <v>846</v>
      </c>
      <c r="R44" s="5" t="s">
        <v>847</v>
      </c>
      <c r="S44" s="5" t="s">
        <v>848</v>
      </c>
    </row>
    <row r="45" spans="1:19" x14ac:dyDescent="0.25">
      <c r="A45" s="6" t="s">
        <v>10</v>
      </c>
      <c r="B45" s="6" t="s">
        <v>15</v>
      </c>
      <c r="C45" s="6" t="s">
        <v>11</v>
      </c>
      <c r="D45" s="6">
        <v>11126.199427375001</v>
      </c>
      <c r="E45" s="6">
        <v>6.44084207192547</v>
      </c>
      <c r="F45" s="6">
        <v>18.4719937828364</v>
      </c>
      <c r="G45" s="6">
        <v>5.9188497570945398</v>
      </c>
      <c r="H45" s="6">
        <v>13817.065360342</v>
      </c>
      <c r="I45" s="6">
        <v>6.1870317465213898</v>
      </c>
      <c r="J45" s="6">
        <v>22.939436516418599</v>
      </c>
      <c r="K45" s="6">
        <v>5.2292595869672702</v>
      </c>
      <c r="L45" s="6">
        <v>21239.257954665001</v>
      </c>
      <c r="M45" s="6">
        <v>5.2136900777756496</v>
      </c>
      <c r="N45" s="6">
        <v>35.261945775062699</v>
      </c>
      <c r="O45" s="6">
        <v>3.8972386359185198</v>
      </c>
      <c r="P45" s="6">
        <v>14050.279185654001</v>
      </c>
      <c r="Q45" s="6">
        <v>6.7789137054199902</v>
      </c>
      <c r="R45" s="6">
        <v>23.326623925682199</v>
      </c>
      <c r="S45" s="6">
        <v>5.6539103502798698</v>
      </c>
    </row>
    <row r="46" spans="1:19" x14ac:dyDescent="0.25">
      <c r="A46" s="6" t="s">
        <v>10</v>
      </c>
      <c r="B46" s="6" t="s">
        <v>15</v>
      </c>
      <c r="C46" s="6" t="s">
        <v>12</v>
      </c>
      <c r="D46" s="6">
        <v>489128.184570082</v>
      </c>
      <c r="E46" s="6">
        <v>1.2502038877455499</v>
      </c>
      <c r="F46" s="6">
        <v>16.567024202166198</v>
      </c>
      <c r="G46" s="6">
        <v>1.13796126609582</v>
      </c>
      <c r="H46" s="6">
        <v>681192.39574269101</v>
      </c>
      <c r="I46" s="6">
        <v>0.99765649646313104</v>
      </c>
      <c r="J46" s="6">
        <v>23.072338218497801</v>
      </c>
      <c r="K46" s="6">
        <v>0.85663177848860095</v>
      </c>
      <c r="L46" s="6">
        <v>1234147.7321101699</v>
      </c>
      <c r="M46" s="6">
        <v>0.79002426150941796</v>
      </c>
      <c r="N46" s="6">
        <v>41.801221013033498</v>
      </c>
      <c r="O46" s="6">
        <v>0.58817755955164197</v>
      </c>
      <c r="P46" s="6">
        <v>547951.98105453595</v>
      </c>
      <c r="Q46" s="6">
        <v>1.2292106056213199</v>
      </c>
      <c r="R46" s="6">
        <v>18.559416566302499</v>
      </c>
      <c r="S46" s="6">
        <v>1.1034137018221699</v>
      </c>
    </row>
    <row r="47" spans="1:19" x14ac:dyDescent="0.25">
      <c r="A47" s="6" t="s">
        <v>17</v>
      </c>
      <c r="B47" s="6" t="s">
        <v>18</v>
      </c>
      <c r="C47" s="6" t="s">
        <v>11</v>
      </c>
      <c r="D47" s="6">
        <v>57.308594335000002</v>
      </c>
      <c r="E47" s="6">
        <v>23.674303011219799</v>
      </c>
      <c r="F47" s="6">
        <v>68.4743234750797</v>
      </c>
      <c r="G47" s="6">
        <v>12.6129199451783</v>
      </c>
      <c r="H47" s="6">
        <v>14.665321884000001</v>
      </c>
      <c r="I47" s="6">
        <v>45.063845006028501</v>
      </c>
      <c r="J47" s="6">
        <v>17.522642218043199</v>
      </c>
      <c r="K47" s="6">
        <v>39.463217127700403</v>
      </c>
      <c r="L47" s="6">
        <v>6.5481802680000003</v>
      </c>
      <c r="M47" s="6">
        <v>71.714065469530397</v>
      </c>
      <c r="N47" s="6">
        <v>7.8239960174756202</v>
      </c>
      <c r="O47" s="6">
        <v>70.839973708145294</v>
      </c>
      <c r="P47" s="6">
        <v>5.171456697</v>
      </c>
      <c r="Q47" s="6">
        <v>71.306397100815104</v>
      </c>
      <c r="R47" s="6">
        <v>6.1790382894015403</v>
      </c>
      <c r="S47" s="6">
        <v>62.857857544333697</v>
      </c>
    </row>
    <row r="48" spans="1:19" x14ac:dyDescent="0.25">
      <c r="A48" s="6" t="s">
        <v>17</v>
      </c>
      <c r="B48" s="6" t="s">
        <v>18</v>
      </c>
      <c r="C48" s="6" t="s">
        <v>12</v>
      </c>
      <c r="D48" s="6">
        <v>1254.224274851</v>
      </c>
      <c r="E48" s="6">
        <v>6.18241221958613</v>
      </c>
      <c r="F48" s="6">
        <v>41.652448224062603</v>
      </c>
      <c r="G48" s="6">
        <v>4.1715540945302196</v>
      </c>
      <c r="H48" s="6">
        <v>942.49471556799995</v>
      </c>
      <c r="I48" s="6">
        <v>7.77244535888022</v>
      </c>
      <c r="J48" s="6">
        <v>31.2999940511536</v>
      </c>
      <c r="K48" s="6">
        <v>6.3474947676281097</v>
      </c>
      <c r="L48" s="6">
        <v>546.81425600900002</v>
      </c>
      <c r="M48" s="6">
        <v>9.0180734756858403</v>
      </c>
      <c r="N48" s="6">
        <v>18.159553234049799</v>
      </c>
      <c r="O48" s="6">
        <v>6.8849998885226498</v>
      </c>
      <c r="P48" s="6">
        <v>267.63255132799998</v>
      </c>
      <c r="Q48" s="6">
        <v>13.999632963328599</v>
      </c>
      <c r="R48" s="6">
        <v>8.8880044907340192</v>
      </c>
      <c r="S48" s="6">
        <v>12.5166110310702</v>
      </c>
    </row>
    <row r="49" spans="1:19" x14ac:dyDescent="0.25">
      <c r="A49" s="6" t="s">
        <v>19</v>
      </c>
      <c r="B49" s="6" t="s">
        <v>20</v>
      </c>
      <c r="C49" s="6" t="s">
        <v>11</v>
      </c>
      <c r="D49" s="6">
        <v>212.84657776200001</v>
      </c>
      <c r="E49" s="6">
        <v>29.4320133375418</v>
      </c>
      <c r="F49" s="6">
        <v>41.1113128993752</v>
      </c>
      <c r="G49" s="6">
        <v>21.2307095617554</v>
      </c>
      <c r="H49" s="6">
        <v>191.91637356999999</v>
      </c>
      <c r="I49" s="6">
        <v>30.440454976599899</v>
      </c>
      <c r="J49" s="6">
        <v>37.0686443132386</v>
      </c>
      <c r="K49" s="6">
        <v>26.383623340987199</v>
      </c>
      <c r="L49" s="6">
        <v>87.019631180000005</v>
      </c>
      <c r="M49" s="6">
        <v>54.749973207894499</v>
      </c>
      <c r="N49" s="6">
        <v>16.807840292501599</v>
      </c>
      <c r="O49" s="6">
        <v>45.329819442629898</v>
      </c>
      <c r="P49" s="6">
        <v>25.94979515</v>
      </c>
      <c r="Q49" s="6">
        <v>70.360352298924198</v>
      </c>
      <c r="R49" s="6">
        <v>5.0122024948845798</v>
      </c>
      <c r="S49" s="6">
        <v>71.1297210125894</v>
      </c>
    </row>
    <row r="50" spans="1:19" x14ac:dyDescent="0.25">
      <c r="A50" s="6" t="s">
        <v>19</v>
      </c>
      <c r="B50" s="6" t="s">
        <v>20</v>
      </c>
      <c r="C50" s="6" t="s">
        <v>12</v>
      </c>
      <c r="D50" s="6">
        <v>9002.1925144310007</v>
      </c>
      <c r="E50" s="6">
        <v>5.6826885269118002</v>
      </c>
      <c r="F50" s="6">
        <v>40.558072641112098</v>
      </c>
      <c r="G50" s="6">
        <v>3.87609759185499</v>
      </c>
      <c r="H50" s="6">
        <v>8325.0671410199993</v>
      </c>
      <c r="I50" s="6">
        <v>5.4907212216032901</v>
      </c>
      <c r="J50" s="6">
        <v>37.507382485584003</v>
      </c>
      <c r="K50" s="6">
        <v>4.0729198922039904</v>
      </c>
      <c r="L50" s="6">
        <v>3135.996506042</v>
      </c>
      <c r="M50" s="6">
        <v>8.2391779975589898</v>
      </c>
      <c r="N50" s="6">
        <v>14.1287773939996</v>
      </c>
      <c r="O50" s="6">
        <v>7.7489843320594796</v>
      </c>
      <c r="P50" s="6">
        <v>1732.553274742</v>
      </c>
      <c r="Q50" s="6">
        <v>13.893998133045899</v>
      </c>
      <c r="R50" s="6">
        <v>7.8057674793043601</v>
      </c>
      <c r="S50" s="6">
        <v>13.7079335688044</v>
      </c>
    </row>
    <row r="51" spans="1:19" x14ac:dyDescent="0.25">
      <c r="A51" s="6" t="s">
        <v>21</v>
      </c>
      <c r="B51" s="6" t="s">
        <v>22</v>
      </c>
      <c r="C51" s="6" t="s">
        <v>11</v>
      </c>
      <c r="D51" s="6">
        <v>27.920422596000002</v>
      </c>
      <c r="E51" s="6">
        <v>38.507272048998203</v>
      </c>
      <c r="F51" s="6">
        <v>69.015970101466706</v>
      </c>
      <c r="G51" s="6">
        <v>19.092691412403301</v>
      </c>
      <c r="H51" s="6">
        <v>12.534594633999999</v>
      </c>
      <c r="I51" s="6">
        <v>45.040340185439298</v>
      </c>
      <c r="J51" s="6">
        <v>30.984029898533301</v>
      </c>
      <c r="K51" s="6">
        <v>42.528380717104</v>
      </c>
      <c r="L51" s="6"/>
      <c r="M51" s="6"/>
      <c r="N51" s="6"/>
      <c r="O51" s="6"/>
      <c r="P51" s="6"/>
      <c r="Q51" s="6"/>
      <c r="R51" s="6"/>
      <c r="S51" s="6"/>
    </row>
    <row r="52" spans="1:19" x14ac:dyDescent="0.25">
      <c r="A52" s="6" t="s">
        <v>21</v>
      </c>
      <c r="B52" s="6" t="s">
        <v>22</v>
      </c>
      <c r="C52" s="6" t="s">
        <v>12</v>
      </c>
      <c r="D52" s="6">
        <v>1716.804999942</v>
      </c>
      <c r="E52" s="6">
        <v>5.7179546813741204</v>
      </c>
      <c r="F52" s="6">
        <v>63.371845181319898</v>
      </c>
      <c r="G52" s="6">
        <v>4.1541741467659596</v>
      </c>
      <c r="H52" s="6">
        <v>577.73452972200005</v>
      </c>
      <c r="I52" s="6">
        <v>11.3547959722566</v>
      </c>
      <c r="J52" s="6">
        <v>21.325720262162701</v>
      </c>
      <c r="K52" s="6">
        <v>9.8169322718828305</v>
      </c>
      <c r="L52" s="6">
        <v>281.35284494000001</v>
      </c>
      <c r="M52" s="6">
        <v>12.448203167357599</v>
      </c>
      <c r="N52" s="6">
        <v>10.385482877475299</v>
      </c>
      <c r="O52" s="6">
        <v>12.084286664213501</v>
      </c>
      <c r="P52" s="6">
        <v>133.205009305</v>
      </c>
      <c r="Q52" s="6">
        <v>17.618678778248199</v>
      </c>
      <c r="R52" s="6">
        <v>4.9169516790421302</v>
      </c>
      <c r="S52" s="6">
        <v>16.688277327134799</v>
      </c>
    </row>
    <row r="53" spans="1:19" x14ac:dyDescent="0.25">
      <c r="A53" s="6" t="s">
        <v>23</v>
      </c>
      <c r="B53" s="6" t="s">
        <v>24</v>
      </c>
      <c r="C53" s="6" t="s">
        <v>11</v>
      </c>
      <c r="D53" s="6">
        <v>389.89578883000001</v>
      </c>
      <c r="E53" s="6">
        <v>29.4972580406004</v>
      </c>
      <c r="F53" s="6">
        <v>54.017146238007697</v>
      </c>
      <c r="G53" s="6">
        <v>19.985319523573999</v>
      </c>
      <c r="H53" s="6">
        <v>196.27377824000001</v>
      </c>
      <c r="I53" s="6">
        <v>52.056523972561003</v>
      </c>
      <c r="J53" s="6">
        <v>27.192264409141998</v>
      </c>
      <c r="K53" s="6">
        <v>42.050051943302101</v>
      </c>
      <c r="L53" s="6">
        <v>34.74468461</v>
      </c>
      <c r="M53" s="6">
        <v>99.999999999999901</v>
      </c>
      <c r="N53" s="6">
        <v>4.8136162619343903</v>
      </c>
      <c r="O53" s="6">
        <v>95.298651445584397</v>
      </c>
      <c r="P53" s="6">
        <v>100.88579883</v>
      </c>
      <c r="Q53" s="6">
        <v>59.690763275488401</v>
      </c>
      <c r="R53" s="6">
        <v>13.9769730909159</v>
      </c>
      <c r="S53" s="6">
        <v>56.018261048232802</v>
      </c>
    </row>
    <row r="54" spans="1:19" x14ac:dyDescent="0.25">
      <c r="A54" s="6" t="s">
        <v>23</v>
      </c>
      <c r="B54" s="6" t="s">
        <v>24</v>
      </c>
      <c r="C54" s="6" t="s">
        <v>12</v>
      </c>
      <c r="D54" s="6">
        <v>13415.45271938</v>
      </c>
      <c r="E54" s="6">
        <v>7.6922804544156902</v>
      </c>
      <c r="F54" s="6">
        <v>33.640870730563798</v>
      </c>
      <c r="G54" s="6">
        <v>5.9553025949914602</v>
      </c>
      <c r="H54" s="6">
        <v>14703.57701732</v>
      </c>
      <c r="I54" s="6">
        <v>6.7754074228266203</v>
      </c>
      <c r="J54" s="6">
        <v>36.870998248310499</v>
      </c>
      <c r="K54" s="6">
        <v>5.13296520620111</v>
      </c>
      <c r="L54" s="6">
        <v>7298.0230966099998</v>
      </c>
      <c r="M54" s="6">
        <v>10.796093859935</v>
      </c>
      <c r="N54" s="6">
        <v>18.300675848758999</v>
      </c>
      <c r="O54" s="6">
        <v>9.4531026291652402</v>
      </c>
      <c r="P54" s="6">
        <v>4461.3820229900002</v>
      </c>
      <c r="Q54" s="6">
        <v>11.215644376580601</v>
      </c>
      <c r="R54" s="6">
        <v>11.1874551723667</v>
      </c>
      <c r="S54" s="6">
        <v>11.2347458503691</v>
      </c>
    </row>
    <row r="55" spans="1:19" x14ac:dyDescent="0.25">
      <c r="A55" s="6" t="s">
        <v>25</v>
      </c>
      <c r="B55" s="6" t="s">
        <v>26</v>
      </c>
      <c r="C55" s="6" t="s">
        <v>11</v>
      </c>
      <c r="D55" s="6">
        <v>66.417930518000006</v>
      </c>
      <c r="E55" s="6">
        <v>28.389009455146301</v>
      </c>
      <c r="F55" s="6">
        <v>46.245106706260103</v>
      </c>
      <c r="G55" s="6">
        <v>18.682447607623899</v>
      </c>
      <c r="H55" s="6">
        <v>27.218612586999999</v>
      </c>
      <c r="I55" s="6">
        <v>34.391256399831001</v>
      </c>
      <c r="J55" s="6">
        <v>18.951623961560198</v>
      </c>
      <c r="K55" s="6">
        <v>32.676181124565503</v>
      </c>
      <c r="L55" s="6">
        <v>38.732690611000002</v>
      </c>
      <c r="M55" s="6">
        <v>29.563750139048601</v>
      </c>
      <c r="N55" s="6">
        <v>26.968582073493199</v>
      </c>
      <c r="O55" s="6">
        <v>26.3688510549675</v>
      </c>
      <c r="P55" s="6">
        <v>11.252297833</v>
      </c>
      <c r="Q55" s="6">
        <v>50.830357515370899</v>
      </c>
      <c r="R55" s="6">
        <v>7.8346872586865599</v>
      </c>
      <c r="S55" s="6">
        <v>49.266687829944203</v>
      </c>
    </row>
    <row r="56" spans="1:19" x14ac:dyDescent="0.25">
      <c r="A56" s="6" t="s">
        <v>25</v>
      </c>
      <c r="B56" s="6" t="s">
        <v>26</v>
      </c>
      <c r="C56" s="6" t="s">
        <v>12</v>
      </c>
      <c r="D56" s="6">
        <v>2245.3351619710002</v>
      </c>
      <c r="E56" s="6">
        <v>5.4925937817448398</v>
      </c>
      <c r="F56" s="6">
        <v>52.153724992881202</v>
      </c>
      <c r="G56" s="6">
        <v>3.2820615942738698</v>
      </c>
      <c r="H56" s="6">
        <v>963.54250561499998</v>
      </c>
      <c r="I56" s="6">
        <v>6.9856381275830897</v>
      </c>
      <c r="J56" s="6">
        <v>22.3807704559723</v>
      </c>
      <c r="K56" s="6">
        <v>5.5743644702939399</v>
      </c>
      <c r="L56" s="6">
        <v>825.340521717</v>
      </c>
      <c r="M56" s="6">
        <v>7.5951986792109798</v>
      </c>
      <c r="N56" s="6">
        <v>19.170671409841599</v>
      </c>
      <c r="O56" s="6">
        <v>6.9055014045806402</v>
      </c>
      <c r="P56" s="6">
        <v>271.00672469400001</v>
      </c>
      <c r="Q56" s="6">
        <v>13.109769552865</v>
      </c>
      <c r="R56" s="6">
        <v>6.2948331413049301</v>
      </c>
      <c r="S56" s="6">
        <v>12.6653019223819</v>
      </c>
    </row>
    <row r="57" spans="1:19" x14ac:dyDescent="0.25">
      <c r="A57" s="6" t="s">
        <v>27</v>
      </c>
      <c r="B57" s="6" t="s">
        <v>28</v>
      </c>
      <c r="C57" s="6" t="s">
        <v>11</v>
      </c>
      <c r="D57" s="6">
        <v>32.839924168000003</v>
      </c>
      <c r="E57" s="6">
        <v>27.9335014953258</v>
      </c>
      <c r="F57" s="6">
        <v>37.791804651366</v>
      </c>
      <c r="G57" s="6">
        <v>21.5763085321673</v>
      </c>
      <c r="H57" s="6">
        <v>22.666371062</v>
      </c>
      <c r="I57" s="6">
        <v>36.859432208445</v>
      </c>
      <c r="J57" s="6">
        <v>26.084197483171199</v>
      </c>
      <c r="K57" s="6">
        <v>28.596379940494899</v>
      </c>
      <c r="L57" s="6">
        <v>28.460634962</v>
      </c>
      <c r="M57" s="6">
        <v>35.239517866720703</v>
      </c>
      <c r="N57" s="6">
        <v>32.752169317912497</v>
      </c>
      <c r="O57" s="6">
        <v>26.131406065946202</v>
      </c>
      <c r="P57" s="6">
        <v>2.9300160399999999</v>
      </c>
      <c r="Q57" s="6">
        <v>100</v>
      </c>
      <c r="R57" s="6">
        <v>3.3718285475502898</v>
      </c>
      <c r="S57" s="6">
        <v>100.23585614804</v>
      </c>
    </row>
    <row r="58" spans="1:19" x14ac:dyDescent="0.25">
      <c r="A58" s="6" t="s">
        <v>27</v>
      </c>
      <c r="B58" s="6" t="s">
        <v>28</v>
      </c>
      <c r="C58" s="6" t="s">
        <v>12</v>
      </c>
      <c r="D58" s="6">
        <v>1050.5751510130001</v>
      </c>
      <c r="E58" s="6">
        <v>6.6610477295083896</v>
      </c>
      <c r="F58" s="6">
        <v>38.0348654480945</v>
      </c>
      <c r="G58" s="6">
        <v>4.6714819002192103</v>
      </c>
      <c r="H58" s="6">
        <v>697.68261921500005</v>
      </c>
      <c r="I58" s="6">
        <v>7.0828200633200398</v>
      </c>
      <c r="J58" s="6">
        <v>25.258797071042</v>
      </c>
      <c r="K58" s="6">
        <v>5.5144101399872802</v>
      </c>
      <c r="L58" s="6">
        <v>739.40588171700006</v>
      </c>
      <c r="M58" s="6">
        <v>7.9549231334697001</v>
      </c>
      <c r="N58" s="6">
        <v>26.769339818782498</v>
      </c>
      <c r="O58" s="6">
        <v>6.3151694901838198</v>
      </c>
      <c r="P58" s="6">
        <v>274.47350467699999</v>
      </c>
      <c r="Q58" s="6">
        <v>11.378223314749</v>
      </c>
      <c r="R58" s="6">
        <v>9.9369976620810494</v>
      </c>
      <c r="S58" s="6">
        <v>10.6514145262933</v>
      </c>
    </row>
    <row r="59" spans="1:19" x14ac:dyDescent="0.25">
      <c r="A59" s="6" t="s">
        <v>29</v>
      </c>
      <c r="B59" s="6" t="s">
        <v>30</v>
      </c>
      <c r="C59" s="6" t="s">
        <v>11</v>
      </c>
      <c r="D59" s="6">
        <v>113.520994952</v>
      </c>
      <c r="E59" s="6">
        <v>28.1964023758674</v>
      </c>
      <c r="F59" s="6">
        <v>49.794287234359601</v>
      </c>
      <c r="G59" s="6">
        <v>17.5163584721139</v>
      </c>
      <c r="H59" s="6">
        <v>61.220909898000002</v>
      </c>
      <c r="I59" s="6">
        <v>32.317519359335101</v>
      </c>
      <c r="J59" s="6">
        <v>26.853636840470202</v>
      </c>
      <c r="K59" s="6">
        <v>30.447785595744101</v>
      </c>
      <c r="L59" s="6">
        <v>24.642946353999999</v>
      </c>
      <c r="M59" s="6">
        <v>50.312791838091101</v>
      </c>
      <c r="N59" s="6">
        <v>10.8092599925752</v>
      </c>
      <c r="O59" s="6">
        <v>50.3638506927755</v>
      </c>
      <c r="P59" s="6">
        <v>28.595106452</v>
      </c>
      <c r="Q59" s="6">
        <v>49.818367848687998</v>
      </c>
      <c r="R59" s="6">
        <v>12.542815932594999</v>
      </c>
      <c r="S59" s="6">
        <v>44.000220671718999</v>
      </c>
    </row>
    <row r="60" spans="1:19" x14ac:dyDescent="0.25">
      <c r="A60" s="6" t="s">
        <v>29</v>
      </c>
      <c r="B60" s="6" t="s">
        <v>30</v>
      </c>
      <c r="C60" s="6" t="s">
        <v>12</v>
      </c>
      <c r="D60" s="6">
        <v>3480.470553139</v>
      </c>
      <c r="E60" s="6">
        <v>7.0747967877733</v>
      </c>
      <c r="F60" s="6">
        <v>40.849791665479401</v>
      </c>
      <c r="G60" s="6">
        <v>5.1915383309733798</v>
      </c>
      <c r="H60" s="6">
        <v>1976.9510440189999</v>
      </c>
      <c r="I60" s="6">
        <v>6.8856835243442296</v>
      </c>
      <c r="J60" s="6">
        <v>23.2031953863806</v>
      </c>
      <c r="K60" s="6">
        <v>6.3227727905500899</v>
      </c>
      <c r="L60" s="6">
        <v>1832.7980555459999</v>
      </c>
      <c r="M60" s="6">
        <v>8.2139648846088509</v>
      </c>
      <c r="N60" s="6">
        <v>21.511292105725801</v>
      </c>
      <c r="O60" s="6">
        <v>6.85402306758035</v>
      </c>
      <c r="P60" s="6">
        <v>1229.9475531430001</v>
      </c>
      <c r="Q60" s="6">
        <v>10.735559887834</v>
      </c>
      <c r="R60" s="6">
        <v>14.4357208424143</v>
      </c>
      <c r="S60" s="6">
        <v>10.6268687681983</v>
      </c>
    </row>
    <row r="61" spans="1:19" x14ac:dyDescent="0.25">
      <c r="A61" s="6" t="s">
        <v>31</v>
      </c>
      <c r="B61" s="6" t="s">
        <v>32</v>
      </c>
      <c r="C61" s="6" t="s">
        <v>11</v>
      </c>
      <c r="D61" s="6">
        <v>51.847790171</v>
      </c>
      <c r="E61" s="6">
        <v>33.6766050422844</v>
      </c>
      <c r="F61" s="6">
        <v>38.117357993875203</v>
      </c>
      <c r="G61" s="6">
        <v>24.914047822968801</v>
      </c>
      <c r="H61" s="6">
        <v>66.784992912999996</v>
      </c>
      <c r="I61" s="6">
        <v>32.309638274040502</v>
      </c>
      <c r="J61" s="6">
        <v>49.098861785378503</v>
      </c>
      <c r="K61" s="6">
        <v>20.367824153294801</v>
      </c>
      <c r="L61" s="6">
        <v>17.388685611</v>
      </c>
      <c r="M61" s="6">
        <v>57.935326543456199</v>
      </c>
      <c r="N61" s="6">
        <v>12.7837802207463</v>
      </c>
      <c r="O61" s="6">
        <v>56.846973026740201</v>
      </c>
      <c r="P61" s="6"/>
      <c r="Q61" s="6"/>
      <c r="R61" s="6"/>
      <c r="S61" s="6"/>
    </row>
    <row r="62" spans="1:19" x14ac:dyDescent="0.25">
      <c r="A62" s="6" t="s">
        <v>31</v>
      </c>
      <c r="B62" s="6" t="s">
        <v>32</v>
      </c>
      <c r="C62" s="6" t="s">
        <v>12</v>
      </c>
      <c r="D62" s="6">
        <v>3208.317542368</v>
      </c>
      <c r="E62" s="6">
        <v>5.3013016261392698</v>
      </c>
      <c r="F62" s="6">
        <v>39.963481571461401</v>
      </c>
      <c r="G62" s="6">
        <v>3.56698214578527</v>
      </c>
      <c r="H62" s="6">
        <v>3608.030764013</v>
      </c>
      <c r="I62" s="6">
        <v>5.9012822829249298</v>
      </c>
      <c r="J62" s="6">
        <v>44.942393962810698</v>
      </c>
      <c r="K62" s="6">
        <v>3.8167233749457101</v>
      </c>
      <c r="L62" s="6">
        <v>980.47265654399996</v>
      </c>
      <c r="M62" s="6">
        <v>9.5562995993642001</v>
      </c>
      <c r="N62" s="6">
        <v>12.2129746895931</v>
      </c>
      <c r="O62" s="6">
        <v>8.0472973635964298</v>
      </c>
      <c r="P62" s="6">
        <v>231.302254095</v>
      </c>
      <c r="Q62" s="6">
        <v>17.2003102195909</v>
      </c>
      <c r="R62" s="6">
        <v>2.8811497761348299</v>
      </c>
      <c r="S62" s="6">
        <v>16.314766717603899</v>
      </c>
    </row>
    <row r="63" spans="1:19" x14ac:dyDescent="0.25">
      <c r="A63" s="6" t="s">
        <v>33</v>
      </c>
      <c r="B63" s="6" t="s">
        <v>34</v>
      </c>
      <c r="C63" s="6" t="s">
        <v>11</v>
      </c>
      <c r="D63" s="6">
        <v>72.966786920000004</v>
      </c>
      <c r="E63" s="6">
        <v>72.485123818354495</v>
      </c>
      <c r="F63" s="6">
        <v>23.397594791104002</v>
      </c>
      <c r="G63" s="6">
        <v>43.145880844227499</v>
      </c>
      <c r="H63" s="6">
        <v>201.40623556</v>
      </c>
      <c r="I63" s="6">
        <v>42.463625006489004</v>
      </c>
      <c r="J63" s="6">
        <v>64.583102627242795</v>
      </c>
      <c r="K63" s="6">
        <v>11.745735375837301</v>
      </c>
      <c r="L63" s="6">
        <v>37.48290789</v>
      </c>
      <c r="M63" s="6">
        <v>100</v>
      </c>
      <c r="N63" s="6">
        <v>12.0193025816532</v>
      </c>
      <c r="O63" s="6">
        <v>89.056929156224498</v>
      </c>
      <c r="P63" s="6"/>
      <c r="Q63" s="6"/>
      <c r="R63" s="6"/>
      <c r="S63" s="6"/>
    </row>
    <row r="64" spans="1:19" x14ac:dyDescent="0.25">
      <c r="A64" s="6" t="s">
        <v>33</v>
      </c>
      <c r="B64" s="6" t="s">
        <v>34</v>
      </c>
      <c r="C64" s="6" t="s">
        <v>12</v>
      </c>
      <c r="D64" s="6">
        <v>17753.515041480001</v>
      </c>
      <c r="E64" s="6">
        <v>6.0272870332643498</v>
      </c>
      <c r="F64" s="6">
        <v>36.148012397290003</v>
      </c>
      <c r="G64" s="6">
        <v>4.6895394456647104</v>
      </c>
      <c r="H64" s="6">
        <v>16474.90956534</v>
      </c>
      <c r="I64" s="6">
        <v>5.9576561072619603</v>
      </c>
      <c r="J64" s="6">
        <v>33.544637995389103</v>
      </c>
      <c r="K64" s="6">
        <v>5.0574460164793598</v>
      </c>
      <c r="L64" s="6">
        <v>10571.35407524</v>
      </c>
      <c r="M64" s="6">
        <v>8.2031438086122996</v>
      </c>
      <c r="N64" s="6">
        <v>21.524381919585299</v>
      </c>
      <c r="O64" s="6">
        <v>6.5451075414032696</v>
      </c>
      <c r="P64" s="6">
        <v>4313.6133527700003</v>
      </c>
      <c r="Q64" s="6">
        <v>10.1460493888743</v>
      </c>
      <c r="R64" s="6">
        <v>8.7829676877355407</v>
      </c>
      <c r="S64" s="6">
        <v>10.0433613636324</v>
      </c>
    </row>
    <row r="65" spans="1:19" x14ac:dyDescent="0.25">
      <c r="A65" s="6" t="s">
        <v>35</v>
      </c>
      <c r="B65" s="6" t="s">
        <v>36</v>
      </c>
      <c r="C65" s="6" t="s">
        <v>11</v>
      </c>
      <c r="D65" s="6">
        <v>295.35690757999998</v>
      </c>
      <c r="E65" s="6">
        <v>30.798744679399199</v>
      </c>
      <c r="F65" s="6">
        <v>37.376658430434198</v>
      </c>
      <c r="G65" s="6">
        <v>23.497146476246801</v>
      </c>
      <c r="H65" s="6">
        <v>230.22721971000001</v>
      </c>
      <c r="I65" s="6">
        <v>34.570446137147997</v>
      </c>
      <c r="J65" s="6">
        <v>29.134663627795501</v>
      </c>
      <c r="K65" s="6">
        <v>27.9779311802865</v>
      </c>
      <c r="L65" s="6">
        <v>75.503559920000001</v>
      </c>
      <c r="M65" s="6">
        <v>52.747699036435897</v>
      </c>
      <c r="N65" s="6">
        <v>9.5547816793391895</v>
      </c>
      <c r="O65" s="6">
        <v>52.513876492848397</v>
      </c>
      <c r="P65" s="6">
        <v>189.12984422</v>
      </c>
      <c r="Q65" s="6">
        <v>46.5369592557415</v>
      </c>
      <c r="R65" s="6">
        <v>23.933896262431102</v>
      </c>
      <c r="S65" s="6">
        <v>39.129556706665099</v>
      </c>
    </row>
    <row r="66" spans="1:19" x14ac:dyDescent="0.25">
      <c r="A66" s="6" t="s">
        <v>35</v>
      </c>
      <c r="B66" s="6" t="s">
        <v>36</v>
      </c>
      <c r="C66" s="6" t="s">
        <v>12</v>
      </c>
      <c r="D66" s="6">
        <v>12559.187548219999</v>
      </c>
      <c r="E66" s="6">
        <v>5.7025547012505804</v>
      </c>
      <c r="F66" s="6">
        <v>35.768222500210499</v>
      </c>
      <c r="G66" s="6">
        <v>4.66888079862232</v>
      </c>
      <c r="H66" s="6">
        <v>13896.858035380001</v>
      </c>
      <c r="I66" s="6">
        <v>6.2149221435688498</v>
      </c>
      <c r="J66" s="6">
        <v>39.577871447087297</v>
      </c>
      <c r="K66" s="6">
        <v>4.3888969867537204</v>
      </c>
      <c r="L66" s="6">
        <v>5635.7298163200003</v>
      </c>
      <c r="M66" s="6">
        <v>8.0993579078032507</v>
      </c>
      <c r="N66" s="6">
        <v>16.050404315347102</v>
      </c>
      <c r="O66" s="6">
        <v>7.1859859617363799</v>
      </c>
      <c r="P66" s="6">
        <v>3020.9214866699999</v>
      </c>
      <c r="Q66" s="6">
        <v>12.4271105835002</v>
      </c>
      <c r="R66" s="6">
        <v>8.6035017373550993</v>
      </c>
      <c r="S66" s="6">
        <v>11.733172506291501</v>
      </c>
    </row>
    <row r="67" spans="1:19" x14ac:dyDescent="0.25">
      <c r="A67" s="6" t="s">
        <v>37</v>
      </c>
      <c r="B67" s="6" t="s">
        <v>38</v>
      </c>
      <c r="C67" s="6" t="s">
        <v>11</v>
      </c>
      <c r="D67" s="6">
        <v>390.59756900999997</v>
      </c>
      <c r="E67" s="6">
        <v>35.615304000956897</v>
      </c>
      <c r="F67" s="6">
        <v>46.626314335565198</v>
      </c>
      <c r="G67" s="6">
        <v>21.740585642675299</v>
      </c>
      <c r="H67" s="6">
        <v>301.26892746999999</v>
      </c>
      <c r="I67" s="6">
        <v>38.536224696050802</v>
      </c>
      <c r="J67" s="6">
        <v>35.962998303748201</v>
      </c>
      <c r="K67" s="6">
        <v>28.3343955885436</v>
      </c>
      <c r="L67" s="6">
        <v>106.50579976</v>
      </c>
      <c r="M67" s="6">
        <v>57.284048270228801</v>
      </c>
      <c r="N67" s="6">
        <v>12.7137834235814</v>
      </c>
      <c r="O67" s="6">
        <v>54.980934720104301</v>
      </c>
      <c r="P67" s="6">
        <v>39.346864230000001</v>
      </c>
      <c r="Q67" s="6">
        <v>100</v>
      </c>
      <c r="R67" s="6">
        <v>4.6969039371051897</v>
      </c>
      <c r="S67" s="6">
        <v>99.505697404699504</v>
      </c>
    </row>
    <row r="68" spans="1:19" x14ac:dyDescent="0.25">
      <c r="A68" s="6" t="s">
        <v>37</v>
      </c>
      <c r="B68" s="6" t="s">
        <v>38</v>
      </c>
      <c r="C68" s="6" t="s">
        <v>12</v>
      </c>
      <c r="D68" s="6">
        <v>15953.961418950001</v>
      </c>
      <c r="E68" s="6">
        <v>6.7296463366943904</v>
      </c>
      <c r="F68" s="6">
        <v>43.390055426180602</v>
      </c>
      <c r="G68" s="6">
        <v>5.7904206184026403</v>
      </c>
      <c r="H68" s="6">
        <v>16645.81214138</v>
      </c>
      <c r="I68" s="6">
        <v>8.2026076176384795</v>
      </c>
      <c r="J68" s="6">
        <v>45.271684722163698</v>
      </c>
      <c r="K68" s="6">
        <v>5.3649153851302502</v>
      </c>
      <c r="L68" s="6">
        <v>2827.4044235599999</v>
      </c>
      <c r="M68" s="6">
        <v>12.709614790165899</v>
      </c>
      <c r="N68" s="6">
        <v>7.6897036058252297</v>
      </c>
      <c r="O68" s="6">
        <v>11.521591042782999</v>
      </c>
      <c r="P68" s="6">
        <v>1341.5268777399999</v>
      </c>
      <c r="Q68" s="6">
        <v>21.279595532859801</v>
      </c>
      <c r="R68" s="6">
        <v>3.6485562458305401</v>
      </c>
      <c r="S68" s="6">
        <v>20.678077767826601</v>
      </c>
    </row>
    <row r="69" spans="1:19" x14ac:dyDescent="0.25">
      <c r="A69" s="6" t="s">
        <v>39</v>
      </c>
      <c r="B69" s="6" t="s">
        <v>40</v>
      </c>
      <c r="C69" s="6" t="s">
        <v>11</v>
      </c>
      <c r="D69" s="6">
        <v>45.865934185999997</v>
      </c>
      <c r="E69" s="6">
        <v>25.306112083323999</v>
      </c>
      <c r="F69" s="6">
        <v>38.5155594002157</v>
      </c>
      <c r="G69" s="6">
        <v>20.156138694290501</v>
      </c>
      <c r="H69" s="6">
        <v>50.104475817000001</v>
      </c>
      <c r="I69" s="6">
        <v>28.843603108794198</v>
      </c>
      <c r="J69" s="6">
        <v>42.074841574585903</v>
      </c>
      <c r="K69" s="6">
        <v>22.216626660740602</v>
      </c>
      <c r="L69" s="6">
        <v>23.113759876</v>
      </c>
      <c r="M69" s="6">
        <v>37.5724739514975</v>
      </c>
      <c r="N69" s="6">
        <v>19.4095990251984</v>
      </c>
      <c r="O69" s="6">
        <v>30.8005575322025</v>
      </c>
      <c r="P69" s="6"/>
      <c r="Q69" s="6"/>
      <c r="R69" s="6"/>
      <c r="S69" s="6"/>
    </row>
    <row r="70" spans="1:19" x14ac:dyDescent="0.25">
      <c r="A70" s="6" t="s">
        <v>39</v>
      </c>
      <c r="B70" s="6" t="s">
        <v>40</v>
      </c>
      <c r="C70" s="6" t="s">
        <v>12</v>
      </c>
      <c r="D70" s="6">
        <v>1601.498118553</v>
      </c>
      <c r="E70" s="6">
        <v>6.7449192807804597</v>
      </c>
      <c r="F70" s="6">
        <v>36.836195070019599</v>
      </c>
      <c r="G70" s="6">
        <v>4.7661280787404099</v>
      </c>
      <c r="H70" s="6">
        <v>1879.014428643</v>
      </c>
      <c r="I70" s="6">
        <v>6.73087719226411</v>
      </c>
      <c r="J70" s="6">
        <v>43.219371431677601</v>
      </c>
      <c r="K70" s="6">
        <v>4.0023627173549698</v>
      </c>
      <c r="L70" s="6">
        <v>651.94805939100002</v>
      </c>
      <c r="M70" s="6">
        <v>8.7588054539209192</v>
      </c>
      <c r="N70" s="6">
        <v>14.9955130218611</v>
      </c>
      <c r="O70" s="6">
        <v>8.3430020068614592</v>
      </c>
      <c r="P70" s="6">
        <v>215.16030135099999</v>
      </c>
      <c r="Q70" s="6">
        <v>14.019427086603899</v>
      </c>
      <c r="R70" s="6">
        <v>4.9489204764416002</v>
      </c>
      <c r="S70" s="6">
        <v>13.077677725134601</v>
      </c>
    </row>
    <row r="71" spans="1:19" x14ac:dyDescent="0.25">
      <c r="A71" s="6" t="s">
        <v>41</v>
      </c>
      <c r="B71" s="6" t="s">
        <v>42</v>
      </c>
      <c r="C71" s="6" t="s">
        <v>11</v>
      </c>
      <c r="D71" s="6">
        <v>42.287313431999998</v>
      </c>
      <c r="E71" s="6">
        <v>19.3012161744489</v>
      </c>
      <c r="F71" s="6">
        <v>80</v>
      </c>
      <c r="G71" s="6">
        <v>7.6919490524309602</v>
      </c>
      <c r="H71" s="6">
        <v>9.0615671639999995</v>
      </c>
      <c r="I71" s="6">
        <v>39.025485336471199</v>
      </c>
      <c r="J71" s="6">
        <v>17.1428571428571</v>
      </c>
      <c r="K71" s="6">
        <v>34.878899775402502</v>
      </c>
      <c r="L71" s="6">
        <v>1.5102611939999999</v>
      </c>
      <c r="M71" s="6">
        <v>100</v>
      </c>
      <c r="N71" s="6">
        <v>2.8571428571428599</v>
      </c>
      <c r="O71" s="6">
        <v>97.466860424811401</v>
      </c>
      <c r="P71" s="6"/>
      <c r="Q71" s="6"/>
      <c r="R71" s="6"/>
      <c r="S71" s="6"/>
    </row>
    <row r="72" spans="1:19" x14ac:dyDescent="0.25">
      <c r="A72" s="6" t="s">
        <v>41</v>
      </c>
      <c r="B72" s="6" t="s">
        <v>42</v>
      </c>
      <c r="C72" s="6" t="s">
        <v>12</v>
      </c>
      <c r="D72" s="6">
        <v>812.52052237199996</v>
      </c>
      <c r="E72" s="6">
        <v>12.062540757115499</v>
      </c>
      <c r="F72" s="6">
        <v>71.925133689839598</v>
      </c>
      <c r="G72" s="6">
        <v>2.8121428980943199</v>
      </c>
      <c r="H72" s="6">
        <v>182.74160447400001</v>
      </c>
      <c r="I72" s="6">
        <v>12.8821084246949</v>
      </c>
      <c r="J72" s="6">
        <v>16.176470588235301</v>
      </c>
      <c r="K72" s="6">
        <v>9.1336427169860404</v>
      </c>
      <c r="L72" s="6">
        <v>89.105410445999993</v>
      </c>
      <c r="M72" s="6">
        <v>16.5738698526816</v>
      </c>
      <c r="N72" s="6">
        <v>7.8877005347593601</v>
      </c>
      <c r="O72" s="6">
        <v>14.4155320985996</v>
      </c>
      <c r="P72" s="6">
        <v>45.307835820000001</v>
      </c>
      <c r="Q72" s="6">
        <v>16.033967774863601</v>
      </c>
      <c r="R72" s="6">
        <v>4.0106951871657799</v>
      </c>
      <c r="S72" s="6">
        <v>15.733260657958599</v>
      </c>
    </row>
    <row r="73" spans="1:19" x14ac:dyDescent="0.25">
      <c r="A73" s="6" t="s">
        <v>43</v>
      </c>
      <c r="B73" s="6" t="s">
        <v>44</v>
      </c>
      <c r="C73" s="6" t="s">
        <v>11</v>
      </c>
      <c r="D73" s="6">
        <v>472.13587998000003</v>
      </c>
      <c r="E73" s="6">
        <v>39.207618032101301</v>
      </c>
      <c r="F73" s="6">
        <v>51.483641723395699</v>
      </c>
      <c r="G73" s="6">
        <v>20.679957120578202</v>
      </c>
      <c r="H73" s="6">
        <v>312.96017366000001</v>
      </c>
      <c r="I73" s="6">
        <v>33.256743138492403</v>
      </c>
      <c r="J73" s="6">
        <v>34.126466844853297</v>
      </c>
      <c r="K73" s="6">
        <v>25.082340390152002</v>
      </c>
      <c r="L73" s="6">
        <v>99.123618919999998</v>
      </c>
      <c r="M73" s="6">
        <v>58.245493802859002</v>
      </c>
      <c r="N73" s="6">
        <v>10.808847832153401</v>
      </c>
      <c r="O73" s="6">
        <v>54.607135754996101</v>
      </c>
      <c r="P73" s="6">
        <v>32.840318099999998</v>
      </c>
      <c r="Q73" s="6">
        <v>99.999999999999901</v>
      </c>
      <c r="R73" s="6">
        <v>3.58104359959757</v>
      </c>
      <c r="S73" s="6">
        <v>101.188086219477</v>
      </c>
    </row>
    <row r="74" spans="1:19" x14ac:dyDescent="0.25">
      <c r="A74" s="6" t="s">
        <v>43</v>
      </c>
      <c r="B74" s="6" t="s">
        <v>44</v>
      </c>
      <c r="C74" s="6" t="s">
        <v>12</v>
      </c>
      <c r="D74" s="6">
        <v>19853.17904721</v>
      </c>
      <c r="E74" s="6">
        <v>5.5065678613087901</v>
      </c>
      <c r="F74" s="6">
        <v>54.3068554513831</v>
      </c>
      <c r="G74" s="6">
        <v>3.9538277288108001</v>
      </c>
      <c r="H74" s="6">
        <v>14096.79622523</v>
      </c>
      <c r="I74" s="6">
        <v>6.5953767928428304</v>
      </c>
      <c r="J74" s="6">
        <v>38.560709753874498</v>
      </c>
      <c r="K74" s="6">
        <v>4.6536994484215004</v>
      </c>
      <c r="L74" s="6">
        <v>2449.41463931</v>
      </c>
      <c r="M74" s="6">
        <v>14.5344155014914</v>
      </c>
      <c r="N74" s="6">
        <v>6.7001867278381004</v>
      </c>
      <c r="O74" s="6">
        <v>13.2469374119437</v>
      </c>
      <c r="P74" s="6">
        <v>158.01869199999999</v>
      </c>
      <c r="Q74" s="6">
        <v>44.285775491578796</v>
      </c>
      <c r="R74" s="6">
        <v>0.43224806690425699</v>
      </c>
      <c r="S74" s="6">
        <v>44.247340038296997</v>
      </c>
    </row>
    <row r="75" spans="1:19" x14ac:dyDescent="0.25">
      <c r="A75" s="6" t="s">
        <v>45</v>
      </c>
      <c r="B75" s="6" t="s">
        <v>46</v>
      </c>
      <c r="C75" s="6" t="s">
        <v>11</v>
      </c>
      <c r="D75" s="6">
        <v>94.947776153999996</v>
      </c>
      <c r="E75" s="6">
        <v>24.835870101213999</v>
      </c>
      <c r="F75" s="6">
        <v>62.0503261309387</v>
      </c>
      <c r="G75" s="6">
        <v>15.426088298055699</v>
      </c>
      <c r="H75" s="6">
        <v>27.101903736000001</v>
      </c>
      <c r="I75" s="6">
        <v>43.905809965692598</v>
      </c>
      <c r="J75" s="6">
        <v>17.71165195971</v>
      </c>
      <c r="K75" s="6">
        <v>41.593392734631898</v>
      </c>
      <c r="L75" s="6">
        <v>15.583084218</v>
      </c>
      <c r="M75" s="6">
        <v>57.209900291252303</v>
      </c>
      <c r="N75" s="6">
        <v>10.1838663001908</v>
      </c>
      <c r="O75" s="6">
        <v>55.7514404791145</v>
      </c>
      <c r="P75" s="6">
        <v>15.384604332</v>
      </c>
      <c r="Q75" s="6">
        <v>57.093379555681402</v>
      </c>
      <c r="R75" s="6">
        <v>10.0541556091605</v>
      </c>
      <c r="S75" s="6">
        <v>55.734743350252899</v>
      </c>
    </row>
    <row r="76" spans="1:19" x14ac:dyDescent="0.25">
      <c r="A76" s="6" t="s">
        <v>45</v>
      </c>
      <c r="B76" s="6" t="s">
        <v>46</v>
      </c>
      <c r="C76" s="6" t="s">
        <v>12</v>
      </c>
      <c r="D76" s="6">
        <v>3043.7983458909998</v>
      </c>
      <c r="E76" s="6">
        <v>5.1527688922519896</v>
      </c>
      <c r="F76" s="6">
        <v>65.484380693123398</v>
      </c>
      <c r="G76" s="6">
        <v>3.2927814991765998</v>
      </c>
      <c r="H76" s="6">
        <v>1055.483079998</v>
      </c>
      <c r="I76" s="6">
        <v>9.4740401771690301</v>
      </c>
      <c r="J76" s="6">
        <v>22.707698727494702</v>
      </c>
      <c r="K76" s="6">
        <v>7.7715139636655799</v>
      </c>
      <c r="L76" s="6">
        <v>336.77154001399998</v>
      </c>
      <c r="M76" s="6">
        <v>13.5769676287939</v>
      </c>
      <c r="N76" s="6">
        <v>7.2453143167835696</v>
      </c>
      <c r="O76" s="6">
        <v>13.2692502897052</v>
      </c>
      <c r="P76" s="6">
        <v>212.07581484400001</v>
      </c>
      <c r="Q76" s="6">
        <v>20.698766781034301</v>
      </c>
      <c r="R76" s="6">
        <v>4.5626062625983703</v>
      </c>
      <c r="S76" s="6">
        <v>18.885621717637299</v>
      </c>
    </row>
    <row r="77" spans="1:19" x14ac:dyDescent="0.25">
      <c r="A77" s="6" t="s">
        <v>47</v>
      </c>
      <c r="B77" s="6" t="s">
        <v>48</v>
      </c>
      <c r="C77" s="6" t="s">
        <v>11</v>
      </c>
      <c r="D77" s="6">
        <v>18</v>
      </c>
      <c r="E77" s="6">
        <v>27.5312053785368</v>
      </c>
      <c r="F77" s="6">
        <v>56.25</v>
      </c>
      <c r="G77" s="6">
        <v>14.07378542759</v>
      </c>
      <c r="H77" s="6">
        <v>5</v>
      </c>
      <c r="I77" s="6">
        <v>52.117934243093799</v>
      </c>
      <c r="J77" s="6">
        <v>15.625</v>
      </c>
      <c r="K77" s="6">
        <v>43.949710293513</v>
      </c>
      <c r="L77" s="6">
        <v>7</v>
      </c>
      <c r="M77" s="6">
        <v>54.594331698728098</v>
      </c>
      <c r="N77" s="6">
        <v>21.875</v>
      </c>
      <c r="O77" s="6">
        <v>42.407708846123697</v>
      </c>
      <c r="P77" s="6">
        <v>2</v>
      </c>
      <c r="Q77" s="6">
        <v>70.298367442752607</v>
      </c>
      <c r="R77" s="6">
        <v>6.25</v>
      </c>
      <c r="S77" s="6">
        <v>63.487833022244999</v>
      </c>
    </row>
    <row r="78" spans="1:19" x14ac:dyDescent="0.25">
      <c r="A78" s="6" t="s">
        <v>47</v>
      </c>
      <c r="B78" s="6" t="s">
        <v>48</v>
      </c>
      <c r="C78" s="6" t="s">
        <v>12</v>
      </c>
      <c r="D78" s="6">
        <v>464</v>
      </c>
      <c r="E78" s="6">
        <v>12.3258721841596</v>
      </c>
      <c r="F78" s="6">
        <v>57.072570725707301</v>
      </c>
      <c r="G78" s="6">
        <v>3.6706252238695201</v>
      </c>
      <c r="H78" s="6">
        <v>142</v>
      </c>
      <c r="I78" s="6">
        <v>17.208089412535699</v>
      </c>
      <c r="J78" s="6">
        <v>17.466174661746599</v>
      </c>
      <c r="K78" s="6">
        <v>8.91551202601085</v>
      </c>
      <c r="L78" s="6">
        <v>110</v>
      </c>
      <c r="M78" s="6">
        <v>16.174618917806601</v>
      </c>
      <c r="N78" s="6">
        <v>13.530135301353001</v>
      </c>
      <c r="O78" s="6">
        <v>9.7259038210725492</v>
      </c>
      <c r="P78" s="6">
        <v>97</v>
      </c>
      <c r="Q78" s="6">
        <v>15.127810651660701</v>
      </c>
      <c r="R78" s="6">
        <v>11.9311193111931</v>
      </c>
      <c r="S78" s="6">
        <v>11.211895804811601</v>
      </c>
    </row>
    <row r="79" spans="1:19" x14ac:dyDescent="0.25">
      <c r="A79" s="6" t="s">
        <v>49</v>
      </c>
      <c r="B79" s="6" t="s">
        <v>50</v>
      </c>
      <c r="C79" s="6" t="s">
        <v>11</v>
      </c>
      <c r="D79" s="6">
        <v>54.168921331</v>
      </c>
      <c r="E79" s="6">
        <v>32.221179993003098</v>
      </c>
      <c r="F79" s="6">
        <v>45.908438157639097</v>
      </c>
      <c r="G79" s="6">
        <v>20.704114110054501</v>
      </c>
      <c r="H79" s="6">
        <v>17.035160536999999</v>
      </c>
      <c r="I79" s="6">
        <v>58.082269691099398</v>
      </c>
      <c r="J79" s="6">
        <v>14.4373857703302</v>
      </c>
      <c r="K79" s="6">
        <v>49.8972139638215</v>
      </c>
      <c r="L79" s="6">
        <v>21.759965526999999</v>
      </c>
      <c r="M79" s="6">
        <v>44.887379711034797</v>
      </c>
      <c r="N79" s="6">
        <v>18.441682189025698</v>
      </c>
      <c r="O79" s="6">
        <v>41.809783629936398</v>
      </c>
      <c r="P79" s="6">
        <v>25.029340105999999</v>
      </c>
      <c r="Q79" s="6">
        <v>43.988515611541096</v>
      </c>
      <c r="R79" s="6">
        <v>21.212493883004999</v>
      </c>
      <c r="S79" s="6">
        <v>42.390535774131003</v>
      </c>
    </row>
    <row r="80" spans="1:19" x14ac:dyDescent="0.25">
      <c r="A80" s="6" t="s">
        <v>49</v>
      </c>
      <c r="B80" s="6" t="s">
        <v>50</v>
      </c>
      <c r="C80" s="6" t="s">
        <v>12</v>
      </c>
      <c r="D80" s="6">
        <v>2674.8138493400002</v>
      </c>
      <c r="E80" s="6">
        <v>6.7251995401804496</v>
      </c>
      <c r="F80" s="6">
        <v>45.123487208883098</v>
      </c>
      <c r="G80" s="6">
        <v>4.1931409684994696</v>
      </c>
      <c r="H80" s="6">
        <v>963.61393070600002</v>
      </c>
      <c r="I80" s="6">
        <v>9.3765016748437109</v>
      </c>
      <c r="J80" s="6">
        <v>16.255942777940501</v>
      </c>
      <c r="K80" s="6">
        <v>7.89123873574444</v>
      </c>
      <c r="L80" s="6">
        <v>1104.560202956</v>
      </c>
      <c r="M80" s="6">
        <v>8.9895611134182705</v>
      </c>
      <c r="N80" s="6">
        <v>18.6336735925846</v>
      </c>
      <c r="O80" s="6">
        <v>7.73062998735994</v>
      </c>
      <c r="P80" s="6">
        <v>1184.7760591650001</v>
      </c>
      <c r="Q80" s="6">
        <v>7.8329093398839502</v>
      </c>
      <c r="R80" s="6">
        <v>19.986896420591702</v>
      </c>
      <c r="S80" s="6">
        <v>6.3299414452980001</v>
      </c>
    </row>
    <row r="81" spans="1:19" x14ac:dyDescent="0.25">
      <c r="A81" s="6" t="s">
        <v>51</v>
      </c>
      <c r="B81" s="6" t="s">
        <v>52</v>
      </c>
      <c r="C81" s="6" t="s">
        <v>11</v>
      </c>
      <c r="D81" s="6">
        <v>59.337868686</v>
      </c>
      <c r="E81" s="6">
        <v>46.617329919779998</v>
      </c>
      <c r="F81" s="6">
        <v>55.227508790334298</v>
      </c>
      <c r="G81" s="6">
        <v>28.5307454408963</v>
      </c>
      <c r="H81" s="6">
        <v>28.987092695000001</v>
      </c>
      <c r="I81" s="6">
        <v>50.521661661624599</v>
      </c>
      <c r="J81" s="6">
        <v>26.979144213803799</v>
      </c>
      <c r="K81" s="6">
        <v>47.779308592958003</v>
      </c>
      <c r="L81" s="6">
        <v>9.9570991170000003</v>
      </c>
      <c r="M81" s="6">
        <v>100</v>
      </c>
      <c r="N81" s="6">
        <v>9.2673665432828507</v>
      </c>
      <c r="O81" s="6">
        <v>96.415131142171802</v>
      </c>
      <c r="P81" s="6">
        <v>9.1605346609999998</v>
      </c>
      <c r="Q81" s="6">
        <v>99.999999999999801</v>
      </c>
      <c r="R81" s="6">
        <v>8.5259804525790592</v>
      </c>
      <c r="S81" s="6">
        <v>97.190015789500805</v>
      </c>
    </row>
    <row r="82" spans="1:19" x14ac:dyDescent="0.25">
      <c r="A82" s="6" t="s">
        <v>51</v>
      </c>
      <c r="B82" s="6" t="s">
        <v>52</v>
      </c>
      <c r="C82" s="6" t="s">
        <v>12</v>
      </c>
      <c r="D82" s="6">
        <v>3916.911438006</v>
      </c>
      <c r="E82" s="6">
        <v>7.3657184274997904</v>
      </c>
      <c r="F82" s="6">
        <v>63.437929193494902</v>
      </c>
      <c r="G82" s="6">
        <v>3.8855421638181502</v>
      </c>
      <c r="H82" s="6">
        <v>1640.3303802820001</v>
      </c>
      <c r="I82" s="6">
        <v>9.8550758466081305</v>
      </c>
      <c r="J82" s="6">
        <v>26.566636536271002</v>
      </c>
      <c r="K82" s="6">
        <v>8.3637157395862101</v>
      </c>
      <c r="L82" s="6">
        <v>515.90556874100002</v>
      </c>
      <c r="M82" s="6">
        <v>14.176905122172199</v>
      </c>
      <c r="N82" s="6">
        <v>8.3555580610682103</v>
      </c>
      <c r="O82" s="6">
        <v>13.146007535531499</v>
      </c>
      <c r="P82" s="6">
        <v>101.252515053</v>
      </c>
      <c r="Q82" s="6">
        <v>28.589906965705602</v>
      </c>
      <c r="R82" s="6">
        <v>1.6398762091658099</v>
      </c>
      <c r="S82" s="6">
        <v>28.8410261705735</v>
      </c>
    </row>
    <row r="83" spans="1:19" x14ac:dyDescent="0.25">
      <c r="A83" s="6" t="s">
        <v>53</v>
      </c>
      <c r="B83" s="6" t="s">
        <v>54</v>
      </c>
      <c r="C83" s="6" t="s">
        <v>11</v>
      </c>
      <c r="D83" s="6">
        <v>75.186160529999995</v>
      </c>
      <c r="E83" s="6">
        <v>60.427196193264201</v>
      </c>
      <c r="F83" s="6">
        <v>12.5485811423041</v>
      </c>
      <c r="G83" s="6">
        <v>57.327307349424501</v>
      </c>
      <c r="H83" s="6">
        <v>221.40411309000001</v>
      </c>
      <c r="I83" s="6">
        <v>46.862862998703903</v>
      </c>
      <c r="J83" s="6">
        <v>36.952378719234801</v>
      </c>
      <c r="K83" s="6">
        <v>38.417271118405203</v>
      </c>
      <c r="L83" s="6">
        <v>164.19195454000001</v>
      </c>
      <c r="M83" s="6">
        <v>54.222438953791404</v>
      </c>
      <c r="N83" s="6">
        <v>27.4036611250629</v>
      </c>
      <c r="O83" s="6">
        <v>44.393668852770801</v>
      </c>
      <c r="P83" s="6">
        <v>138.37842337000001</v>
      </c>
      <c r="Q83" s="6">
        <v>71.134924646834904</v>
      </c>
      <c r="R83" s="6">
        <v>23.095379013398301</v>
      </c>
      <c r="S83" s="6">
        <v>57.319542508790398</v>
      </c>
    </row>
    <row r="84" spans="1:19" x14ac:dyDescent="0.25">
      <c r="A84" s="6" t="s">
        <v>53</v>
      </c>
      <c r="B84" s="6" t="s">
        <v>54</v>
      </c>
      <c r="C84" s="6" t="s">
        <v>12</v>
      </c>
      <c r="D84" s="6">
        <v>12443.58182318</v>
      </c>
      <c r="E84" s="6">
        <v>7.2322709573227497</v>
      </c>
      <c r="F84" s="6">
        <v>31.482220306450401</v>
      </c>
      <c r="G84" s="6">
        <v>6.4384037433865098</v>
      </c>
      <c r="H84" s="6">
        <v>15275.038282449999</v>
      </c>
      <c r="I84" s="6">
        <v>7.8298567740475402</v>
      </c>
      <c r="J84" s="6">
        <v>38.645795658429002</v>
      </c>
      <c r="K84" s="6">
        <v>5.0576793973286804</v>
      </c>
      <c r="L84" s="6">
        <v>8832.5583074700007</v>
      </c>
      <c r="M84" s="6">
        <v>9.7769749406390698</v>
      </c>
      <c r="N84" s="6">
        <v>22.346342914493601</v>
      </c>
      <c r="O84" s="6">
        <v>6.9248969079214699</v>
      </c>
      <c r="P84" s="6">
        <v>2974.56564832</v>
      </c>
      <c r="Q84" s="6">
        <v>13.654469741016101</v>
      </c>
      <c r="R84" s="6">
        <v>7.5256411206269798</v>
      </c>
      <c r="S84" s="6">
        <v>12.2902964727847</v>
      </c>
    </row>
    <row r="85" spans="1:19" x14ac:dyDescent="0.25">
      <c r="A85" s="6" t="s">
        <v>55</v>
      </c>
      <c r="B85" s="6" t="s">
        <v>56</v>
      </c>
      <c r="C85" s="6" t="s">
        <v>11</v>
      </c>
      <c r="D85" s="6">
        <v>49.684300335000003</v>
      </c>
      <c r="E85" s="6">
        <v>22.446239289012802</v>
      </c>
      <c r="F85" s="6">
        <v>59.210526315789501</v>
      </c>
      <c r="G85" s="6">
        <v>12.375658842157801</v>
      </c>
      <c r="H85" s="6">
        <v>14.353242319</v>
      </c>
      <c r="I85" s="6">
        <v>33.576400188850698</v>
      </c>
      <c r="J85" s="6">
        <v>17.105263157894701</v>
      </c>
      <c r="K85" s="6">
        <v>28.6196391671252</v>
      </c>
      <c r="L85" s="6">
        <v>6.624573378</v>
      </c>
      <c r="M85" s="6">
        <v>39.459061619096403</v>
      </c>
      <c r="N85" s="6">
        <v>7.8947368421052602</v>
      </c>
      <c r="O85" s="6">
        <v>39.967289317466999</v>
      </c>
      <c r="P85" s="6">
        <v>13.249146756</v>
      </c>
      <c r="Q85" s="6">
        <v>31.5301767642306</v>
      </c>
      <c r="R85" s="6">
        <v>15.789473684210501</v>
      </c>
      <c r="S85" s="6">
        <v>25.628233362294601</v>
      </c>
    </row>
    <row r="86" spans="1:19" x14ac:dyDescent="0.25">
      <c r="A86" s="6" t="s">
        <v>55</v>
      </c>
      <c r="B86" s="6" t="s">
        <v>56</v>
      </c>
      <c r="C86" s="6" t="s">
        <v>12</v>
      </c>
      <c r="D86" s="6">
        <v>703.30887363099998</v>
      </c>
      <c r="E86" s="6">
        <v>7.6881753752260797</v>
      </c>
      <c r="F86" s="6">
        <v>59.3662628145387</v>
      </c>
      <c r="G86" s="6">
        <v>2.97240572283925</v>
      </c>
      <c r="H86" s="6">
        <v>162.30204776100001</v>
      </c>
      <c r="I86" s="6">
        <v>9.5951499179923907</v>
      </c>
      <c r="J86" s="6">
        <v>13.6999068033551</v>
      </c>
      <c r="K86" s="6">
        <v>8.3652640413829005</v>
      </c>
      <c r="L86" s="6">
        <v>166.71843001299999</v>
      </c>
      <c r="M86" s="6">
        <v>9.9963175813457692</v>
      </c>
      <c r="N86" s="6">
        <v>14.072693383038199</v>
      </c>
      <c r="O86" s="6">
        <v>7.3711384397049002</v>
      </c>
      <c r="P86" s="6">
        <v>152.36518769400001</v>
      </c>
      <c r="Q86" s="6">
        <v>10.8841752815494</v>
      </c>
      <c r="R86" s="6">
        <v>12.861136999068</v>
      </c>
      <c r="S86" s="6">
        <v>8.3509730913514701</v>
      </c>
    </row>
    <row r="87" spans="1:19" x14ac:dyDescent="0.25">
      <c r="A87" s="6" t="s">
        <v>57</v>
      </c>
      <c r="B87" s="6" t="s">
        <v>58</v>
      </c>
      <c r="C87" s="6" t="s">
        <v>11</v>
      </c>
      <c r="D87" s="6">
        <v>245.03297401</v>
      </c>
      <c r="E87" s="6">
        <v>37.787165713128999</v>
      </c>
      <c r="F87" s="6">
        <v>17.537226110660601</v>
      </c>
      <c r="G87" s="6">
        <v>33.2003893684997</v>
      </c>
      <c r="H87" s="6">
        <v>551.23191898000005</v>
      </c>
      <c r="I87" s="6">
        <v>32.341951159359198</v>
      </c>
      <c r="J87" s="6">
        <v>39.452154721719602</v>
      </c>
      <c r="K87" s="6">
        <v>20.088540190876301</v>
      </c>
      <c r="L87" s="6">
        <v>404.62864666000002</v>
      </c>
      <c r="M87" s="6">
        <v>32.362816625175697</v>
      </c>
      <c r="N87" s="6">
        <v>28.959629192752701</v>
      </c>
      <c r="O87" s="6">
        <v>25.490703182206101</v>
      </c>
      <c r="P87" s="6">
        <v>196.32271600999999</v>
      </c>
      <c r="Q87" s="6">
        <v>37.9467255068068</v>
      </c>
      <c r="R87" s="6">
        <v>14.0509899748671</v>
      </c>
      <c r="S87" s="6">
        <v>31.388749250239201</v>
      </c>
    </row>
    <row r="88" spans="1:19" x14ac:dyDescent="0.25">
      <c r="A88" s="6" t="s">
        <v>57</v>
      </c>
      <c r="B88" s="6" t="s">
        <v>58</v>
      </c>
      <c r="C88" s="6" t="s">
        <v>12</v>
      </c>
      <c r="D88" s="6">
        <v>14118.028094650001</v>
      </c>
      <c r="E88" s="6">
        <v>6.7655020445650704</v>
      </c>
      <c r="F88" s="6">
        <v>28.056906911998801</v>
      </c>
      <c r="G88" s="6">
        <v>5.4944715267245501</v>
      </c>
      <c r="H88" s="6">
        <v>17974.04882783</v>
      </c>
      <c r="I88" s="6">
        <v>5.0823660821619798</v>
      </c>
      <c r="J88" s="6">
        <v>35.720017796624902</v>
      </c>
      <c r="K88" s="6">
        <v>4.4182512825531797</v>
      </c>
      <c r="L88" s="6">
        <v>12714.86961614</v>
      </c>
      <c r="M88" s="6">
        <v>6.9449887030489004</v>
      </c>
      <c r="N88" s="6">
        <v>25.2683951913531</v>
      </c>
      <c r="O88" s="6">
        <v>5.6873097383778797</v>
      </c>
      <c r="P88" s="6">
        <v>5512.31402325</v>
      </c>
      <c r="Q88" s="6">
        <v>10.356100083609601</v>
      </c>
      <c r="R88" s="6">
        <v>10.9546801000232</v>
      </c>
      <c r="S88" s="6">
        <v>9.6468622223523504</v>
      </c>
    </row>
    <row r="89" spans="1:19" x14ac:dyDescent="0.25">
      <c r="A89" s="6" t="s">
        <v>59</v>
      </c>
      <c r="B89" s="6" t="s">
        <v>60</v>
      </c>
      <c r="C89" s="6" t="s">
        <v>11</v>
      </c>
      <c r="D89" s="6">
        <v>35.079070903999998</v>
      </c>
      <c r="E89" s="6">
        <v>24.4725509386429</v>
      </c>
      <c r="F89" s="6">
        <v>39.126533056744101</v>
      </c>
      <c r="G89" s="6">
        <v>20.323364211184099</v>
      </c>
      <c r="H89" s="6">
        <v>43.696817666999998</v>
      </c>
      <c r="I89" s="6">
        <v>24.706468526680698</v>
      </c>
      <c r="J89" s="6">
        <v>48.738605010414901</v>
      </c>
      <c r="K89" s="6">
        <v>15.809705652899</v>
      </c>
      <c r="L89" s="6">
        <v>10.879565575999999</v>
      </c>
      <c r="M89" s="6">
        <v>53.981238421309101</v>
      </c>
      <c r="N89" s="6">
        <v>12.134861932841</v>
      </c>
      <c r="O89" s="6">
        <v>47.254132033344099</v>
      </c>
      <c r="P89" s="6"/>
      <c r="Q89" s="6"/>
      <c r="R89" s="6"/>
      <c r="S89" s="6"/>
    </row>
    <row r="90" spans="1:19" x14ac:dyDescent="0.25">
      <c r="A90" s="6" t="s">
        <v>59</v>
      </c>
      <c r="B90" s="6" t="s">
        <v>60</v>
      </c>
      <c r="C90" s="6" t="s">
        <v>12</v>
      </c>
      <c r="D90" s="6">
        <v>969.78851365800006</v>
      </c>
      <c r="E90" s="6">
        <v>5.3798068068426304</v>
      </c>
      <c r="F90" s="6">
        <v>40.558276109304899</v>
      </c>
      <c r="G90" s="6">
        <v>4.5221349011285401</v>
      </c>
      <c r="H90" s="6">
        <v>768.39433126100005</v>
      </c>
      <c r="I90" s="6">
        <v>8.4911557370425204</v>
      </c>
      <c r="J90" s="6">
        <v>32.135614115036603</v>
      </c>
      <c r="K90" s="6">
        <v>6.5946855932485704</v>
      </c>
      <c r="L90" s="6">
        <v>495.61718784999999</v>
      </c>
      <c r="M90" s="6">
        <v>8.0140854043972904</v>
      </c>
      <c r="N90" s="6">
        <v>20.727590053130299</v>
      </c>
      <c r="O90" s="6">
        <v>6.33898661811876</v>
      </c>
      <c r="P90" s="6">
        <v>157.29891592499999</v>
      </c>
      <c r="Q90" s="6">
        <v>12.301746515368199</v>
      </c>
      <c r="R90" s="6">
        <v>6.5785197225282301</v>
      </c>
      <c r="S90" s="6">
        <v>12.151532939926</v>
      </c>
    </row>
    <row r="91" spans="1:19" x14ac:dyDescent="0.25">
      <c r="A91" s="6" t="s">
        <v>61</v>
      </c>
      <c r="B91" s="6" t="s">
        <v>62</v>
      </c>
      <c r="C91" s="6" t="s">
        <v>11</v>
      </c>
      <c r="D91" s="6">
        <v>80.575413431000001</v>
      </c>
      <c r="E91" s="6">
        <v>25.621221444174601</v>
      </c>
      <c r="F91" s="6">
        <v>45.167171451894298</v>
      </c>
      <c r="G91" s="6">
        <v>19.967965557544002</v>
      </c>
      <c r="H91" s="6">
        <v>70.849311259999993</v>
      </c>
      <c r="I91" s="6">
        <v>27.9586650324168</v>
      </c>
      <c r="J91" s="6">
        <v>39.715129624117701</v>
      </c>
      <c r="K91" s="6">
        <v>18.702195293153501</v>
      </c>
      <c r="L91" s="6">
        <v>15.558822020999999</v>
      </c>
      <c r="M91" s="6">
        <v>57.814184307117699</v>
      </c>
      <c r="N91" s="6">
        <v>8.7216180704279793</v>
      </c>
      <c r="O91" s="6">
        <v>49.585754593265101</v>
      </c>
      <c r="P91" s="6">
        <v>11.410208842999999</v>
      </c>
      <c r="Q91" s="6">
        <v>70.392343347841006</v>
      </c>
      <c r="R91" s="6">
        <v>6.3960808535600098</v>
      </c>
      <c r="S91" s="6">
        <v>70.049970674837596</v>
      </c>
    </row>
    <row r="92" spans="1:19" x14ac:dyDescent="0.25">
      <c r="A92" s="6" t="s">
        <v>61</v>
      </c>
      <c r="B92" s="6" t="s">
        <v>62</v>
      </c>
      <c r="C92" s="6" t="s">
        <v>12</v>
      </c>
      <c r="D92" s="6">
        <v>2029.6288512369999</v>
      </c>
      <c r="E92" s="6">
        <v>7.3649016962588796</v>
      </c>
      <c r="F92" s="6">
        <v>53.324804640733703</v>
      </c>
      <c r="G92" s="6">
        <v>5.0531778920691597</v>
      </c>
      <c r="H92" s="6">
        <v>1144.000711787</v>
      </c>
      <c r="I92" s="6">
        <v>8.6141515248787197</v>
      </c>
      <c r="J92" s="6">
        <v>30.056536902164201</v>
      </c>
      <c r="K92" s="6">
        <v>7.5172327747046896</v>
      </c>
      <c r="L92" s="6">
        <v>323.18082933599999</v>
      </c>
      <c r="M92" s="6">
        <v>13.0751826843183</v>
      </c>
      <c r="N92" s="6">
        <v>8.49098818114906</v>
      </c>
      <c r="O92" s="6">
        <v>11.3750242110074</v>
      </c>
      <c r="P92" s="6">
        <v>309.35235856100002</v>
      </c>
      <c r="Q92" s="6">
        <v>13.662469117893799</v>
      </c>
      <c r="R92" s="6">
        <v>8.1276702759529709</v>
      </c>
      <c r="S92" s="6">
        <v>13.679688651159999</v>
      </c>
    </row>
    <row r="93" spans="1:19" x14ac:dyDescent="0.25">
      <c r="A93" s="6" t="s">
        <v>63</v>
      </c>
      <c r="B93" s="6" t="s">
        <v>64</v>
      </c>
      <c r="C93" s="6" t="s">
        <v>11</v>
      </c>
      <c r="D93" s="6">
        <v>19.210838272</v>
      </c>
      <c r="E93" s="6">
        <v>23.881216468178501</v>
      </c>
      <c r="F93" s="6">
        <v>94.117647058823493</v>
      </c>
      <c r="G93" s="6">
        <v>6.1289563977045001</v>
      </c>
      <c r="H93" s="6">
        <v>1.200677392</v>
      </c>
      <c r="I93" s="6">
        <v>99.999999999999901</v>
      </c>
      <c r="J93" s="6">
        <v>5.8823529411764701</v>
      </c>
      <c r="K93" s="6">
        <v>98.063302363272001</v>
      </c>
      <c r="L93" s="6"/>
      <c r="M93" s="6"/>
      <c r="N93" s="6"/>
      <c r="O93" s="6"/>
      <c r="P93" s="6"/>
      <c r="Q93" s="6"/>
      <c r="R93" s="6"/>
      <c r="S93" s="6"/>
    </row>
    <row r="94" spans="1:19" x14ac:dyDescent="0.25">
      <c r="A94" s="6" t="s">
        <v>63</v>
      </c>
      <c r="B94" s="6" t="s">
        <v>64</v>
      </c>
      <c r="C94" s="6" t="s">
        <v>12</v>
      </c>
      <c r="D94" s="6">
        <v>638.76037254400001</v>
      </c>
      <c r="E94" s="6">
        <v>9.08232975224238</v>
      </c>
      <c r="F94" s="6">
        <v>64.5631067961165</v>
      </c>
      <c r="G94" s="6">
        <v>3.5756462279535901</v>
      </c>
      <c r="H94" s="6">
        <v>213.720575776</v>
      </c>
      <c r="I94" s="6">
        <v>10.761239778305301</v>
      </c>
      <c r="J94" s="6">
        <v>21.601941747572798</v>
      </c>
      <c r="K94" s="6">
        <v>8.2885411190608398</v>
      </c>
      <c r="L94" s="6">
        <v>98.455546143999996</v>
      </c>
      <c r="M94" s="6">
        <v>13.637676953375401</v>
      </c>
      <c r="N94" s="6">
        <v>9.9514563106796103</v>
      </c>
      <c r="O94" s="6">
        <v>10.558581968733099</v>
      </c>
      <c r="P94" s="6">
        <v>38.421676544</v>
      </c>
      <c r="Q94" s="6">
        <v>20.293603848081201</v>
      </c>
      <c r="R94" s="6">
        <v>3.8834951456310698</v>
      </c>
      <c r="S94" s="6">
        <v>18.353198885820198</v>
      </c>
    </row>
    <row r="95" spans="1:19" x14ac:dyDescent="0.25">
      <c r="A95" s="6" t="s">
        <v>65</v>
      </c>
      <c r="B95" s="6" t="s">
        <v>66</v>
      </c>
      <c r="C95" s="6" t="s">
        <v>11</v>
      </c>
      <c r="D95" s="6">
        <v>22.628886650999998</v>
      </c>
      <c r="E95" s="6">
        <v>25.871879742640498</v>
      </c>
      <c r="F95" s="6">
        <v>51.219512195121901</v>
      </c>
      <c r="G95" s="6">
        <v>13.468960249865299</v>
      </c>
      <c r="H95" s="6">
        <v>14.008358403000001</v>
      </c>
      <c r="I95" s="6">
        <v>32.869888073554499</v>
      </c>
      <c r="J95" s="6">
        <v>31.707317073170699</v>
      </c>
      <c r="K95" s="6">
        <v>20.394998906824501</v>
      </c>
      <c r="L95" s="6">
        <v>5.3878301549999996</v>
      </c>
      <c r="M95" s="6">
        <v>43.033148291193498</v>
      </c>
      <c r="N95" s="6">
        <v>12.1951219512195</v>
      </c>
      <c r="O95" s="6">
        <v>29.041579023563799</v>
      </c>
      <c r="P95" s="6">
        <v>2.1551320619999998</v>
      </c>
      <c r="Q95" s="6">
        <v>70.052890071769298</v>
      </c>
      <c r="R95" s="6">
        <v>4.8780487804878003</v>
      </c>
      <c r="S95" s="6">
        <v>66.300883624985005</v>
      </c>
    </row>
    <row r="96" spans="1:19" x14ac:dyDescent="0.25">
      <c r="A96" s="6" t="s">
        <v>65</v>
      </c>
      <c r="B96" s="6" t="s">
        <v>66</v>
      </c>
      <c r="C96" s="6" t="s">
        <v>12</v>
      </c>
      <c r="D96" s="6">
        <v>723.046806801</v>
      </c>
      <c r="E96" s="6">
        <v>17.828404157987698</v>
      </c>
      <c r="F96" s="6">
        <v>51.457055214723901</v>
      </c>
      <c r="G96" s="6">
        <v>3.5789120575239202</v>
      </c>
      <c r="H96" s="6">
        <v>431.02641240000003</v>
      </c>
      <c r="I96" s="6">
        <v>19.046726169548901</v>
      </c>
      <c r="J96" s="6">
        <v>30.6748466257669</v>
      </c>
      <c r="K96" s="6">
        <v>6.1187721456263997</v>
      </c>
      <c r="L96" s="6">
        <v>184.263791301</v>
      </c>
      <c r="M96" s="6">
        <v>18.916753571059601</v>
      </c>
      <c r="N96" s="6">
        <v>13.1134969325153</v>
      </c>
      <c r="O96" s="6">
        <v>8.5558704628039592</v>
      </c>
      <c r="P96" s="6">
        <v>66.809093922000002</v>
      </c>
      <c r="Q96" s="6">
        <v>19.129512768448599</v>
      </c>
      <c r="R96" s="6">
        <v>4.7546012269938602</v>
      </c>
      <c r="S96" s="6">
        <v>9.9740353247567395</v>
      </c>
    </row>
    <row r="97" spans="1:19" x14ac:dyDescent="0.25">
      <c r="A97" s="6" t="s">
        <v>67</v>
      </c>
      <c r="B97" s="6" t="s">
        <v>68</v>
      </c>
      <c r="C97" s="6" t="s">
        <v>11</v>
      </c>
      <c r="D97" s="6">
        <v>107.346836185</v>
      </c>
      <c r="E97" s="6">
        <v>27.150218754693601</v>
      </c>
      <c r="F97" s="6">
        <v>41.168914675593101</v>
      </c>
      <c r="G97" s="6">
        <v>15.242762084958001</v>
      </c>
      <c r="H97" s="6">
        <v>32.774051479999997</v>
      </c>
      <c r="I97" s="6">
        <v>56.242758525882003</v>
      </c>
      <c r="J97" s="6">
        <v>12.569277091951699</v>
      </c>
      <c r="K97" s="6">
        <v>49.4791030951029</v>
      </c>
      <c r="L97" s="6">
        <v>48.831756087000002</v>
      </c>
      <c r="M97" s="6">
        <v>36.789716405464503</v>
      </c>
      <c r="N97" s="6">
        <v>18.72761667927</v>
      </c>
      <c r="O97" s="6">
        <v>32.951123804530901</v>
      </c>
      <c r="P97" s="6">
        <v>71.794662876999993</v>
      </c>
      <c r="Q97" s="6">
        <v>33.837570425889901</v>
      </c>
      <c r="R97" s="6">
        <v>27.534191553185199</v>
      </c>
      <c r="S97" s="6">
        <v>28.542224413502801</v>
      </c>
    </row>
    <row r="98" spans="1:19" x14ac:dyDescent="0.25">
      <c r="A98" s="6" t="s">
        <v>67</v>
      </c>
      <c r="B98" s="6" t="s">
        <v>68</v>
      </c>
      <c r="C98" s="6" t="s">
        <v>12</v>
      </c>
      <c r="D98" s="6">
        <v>3075.6706163690001</v>
      </c>
      <c r="E98" s="6">
        <v>5.7964544528334896</v>
      </c>
      <c r="F98" s="6">
        <v>34.5277079725996</v>
      </c>
      <c r="G98" s="6">
        <v>4.2538762760262401</v>
      </c>
      <c r="H98" s="6">
        <v>2082.3365959560001</v>
      </c>
      <c r="I98" s="6">
        <v>7.4849587305712904</v>
      </c>
      <c r="J98" s="6">
        <v>23.376466095939101</v>
      </c>
      <c r="K98" s="6">
        <v>6.2636354367041003</v>
      </c>
      <c r="L98" s="6">
        <v>1242.0594492509999</v>
      </c>
      <c r="M98" s="6">
        <v>8.5463821960368893</v>
      </c>
      <c r="N98" s="6">
        <v>13.943452110933499</v>
      </c>
      <c r="O98" s="6">
        <v>7.4941453699723999</v>
      </c>
      <c r="P98" s="6">
        <v>2507.7664874120001</v>
      </c>
      <c r="Q98" s="6">
        <v>6.7088994806250302</v>
      </c>
      <c r="R98" s="6">
        <v>28.152373820527899</v>
      </c>
      <c r="S98" s="6">
        <v>5.0554432681692196</v>
      </c>
    </row>
    <row r="99" spans="1:19" x14ac:dyDescent="0.25">
      <c r="A99" s="6" t="s">
        <v>69</v>
      </c>
      <c r="B99" s="6" t="s">
        <v>70</v>
      </c>
      <c r="C99" s="6" t="s">
        <v>11</v>
      </c>
      <c r="D99" s="6">
        <v>1096.5727483000001</v>
      </c>
      <c r="E99" s="6">
        <v>37.281660707053703</v>
      </c>
      <c r="F99" s="6">
        <v>30.372698419001701</v>
      </c>
      <c r="G99" s="6">
        <v>36.900041170132802</v>
      </c>
      <c r="H99" s="6">
        <v>798.76116430000002</v>
      </c>
      <c r="I99" s="6">
        <v>44.636454307386899</v>
      </c>
      <c r="J99" s="6">
        <v>22.123960302410701</v>
      </c>
      <c r="K99" s="6">
        <v>37.712554057555501</v>
      </c>
      <c r="L99" s="6">
        <v>756.86691519999999</v>
      </c>
      <c r="M99" s="6">
        <v>59.8003029251282</v>
      </c>
      <c r="N99" s="6">
        <v>20.963580021779499</v>
      </c>
      <c r="O99" s="6">
        <v>48.595678479853298</v>
      </c>
      <c r="P99" s="6">
        <v>958.18878319999999</v>
      </c>
      <c r="Q99" s="6">
        <v>53.348051679656201</v>
      </c>
      <c r="R99" s="6">
        <v>26.539761256807999</v>
      </c>
      <c r="S99" s="6">
        <v>41.578846415626501</v>
      </c>
    </row>
    <row r="100" spans="1:19" x14ac:dyDescent="0.25">
      <c r="A100" s="6" t="s">
        <v>69</v>
      </c>
      <c r="B100" s="6" t="s">
        <v>70</v>
      </c>
      <c r="C100" s="6" t="s">
        <v>12</v>
      </c>
      <c r="D100" s="6">
        <v>31332.2905479</v>
      </c>
      <c r="E100" s="6">
        <v>9.6948366605784209</v>
      </c>
      <c r="F100" s="6">
        <v>12.947491447833601</v>
      </c>
      <c r="G100" s="6">
        <v>9.1808888976408198</v>
      </c>
      <c r="H100" s="6">
        <v>78896.837258800006</v>
      </c>
      <c r="I100" s="6">
        <v>6.16167054764803</v>
      </c>
      <c r="J100" s="6">
        <v>32.6026635080433</v>
      </c>
      <c r="K100" s="6">
        <v>5.3047625136218102</v>
      </c>
      <c r="L100" s="6">
        <v>73574.74846735</v>
      </c>
      <c r="M100" s="6">
        <v>6.0348371478586698</v>
      </c>
      <c r="N100" s="6">
        <v>30.403408429434698</v>
      </c>
      <c r="O100" s="6">
        <v>4.7444512417915696</v>
      </c>
      <c r="P100" s="6">
        <v>58191.190292630003</v>
      </c>
      <c r="Q100" s="6">
        <v>7.1462142642272903</v>
      </c>
      <c r="R100" s="6">
        <v>24.046436614688499</v>
      </c>
      <c r="S100" s="6">
        <v>6.6130517419863803</v>
      </c>
    </row>
    <row r="101" spans="1:19" x14ac:dyDescent="0.25">
      <c r="A101" s="6" t="s">
        <v>71</v>
      </c>
      <c r="B101" s="6" t="s">
        <v>72</v>
      </c>
      <c r="C101" s="6" t="s">
        <v>11</v>
      </c>
      <c r="D101" s="6">
        <v>329.74702040800003</v>
      </c>
      <c r="E101" s="6">
        <v>13.6727844331774</v>
      </c>
      <c r="F101" s="6">
        <v>58.5051420836433</v>
      </c>
      <c r="G101" s="6">
        <v>8.1554620035187604</v>
      </c>
      <c r="H101" s="6">
        <v>125.280604435</v>
      </c>
      <c r="I101" s="6">
        <v>26.519845257074099</v>
      </c>
      <c r="J101" s="6">
        <v>22.227826512959599</v>
      </c>
      <c r="K101" s="6">
        <v>19.963066484967001</v>
      </c>
      <c r="L101" s="6">
        <v>58.379003128000001</v>
      </c>
      <c r="M101" s="6">
        <v>32.198231189857701</v>
      </c>
      <c r="N101" s="6">
        <v>10.357855147497901</v>
      </c>
      <c r="O101" s="6">
        <v>27.963958058361801</v>
      </c>
      <c r="P101" s="6">
        <v>50.213950775000001</v>
      </c>
      <c r="Q101" s="6">
        <v>39.213817102418403</v>
      </c>
      <c r="R101" s="6">
        <v>8.9091762558991494</v>
      </c>
      <c r="S101" s="6">
        <v>35.160435811247602</v>
      </c>
    </row>
    <row r="102" spans="1:19" x14ac:dyDescent="0.25">
      <c r="A102" s="6" t="s">
        <v>71</v>
      </c>
      <c r="B102" s="6" t="s">
        <v>72</v>
      </c>
      <c r="C102" s="6" t="s">
        <v>12</v>
      </c>
      <c r="D102" s="6">
        <v>4094.222481414</v>
      </c>
      <c r="E102" s="6">
        <v>5.1843312919787499</v>
      </c>
      <c r="F102" s="6">
        <v>54.2509225233945</v>
      </c>
      <c r="G102" s="6">
        <v>3.4565991580149702</v>
      </c>
      <c r="H102" s="6">
        <v>2019.339710064</v>
      </c>
      <c r="I102" s="6">
        <v>7.5407815782633101</v>
      </c>
      <c r="J102" s="6">
        <v>26.757471694909199</v>
      </c>
      <c r="K102" s="6">
        <v>6.0879582152595999</v>
      </c>
      <c r="L102" s="6">
        <v>797.01201111199998</v>
      </c>
      <c r="M102" s="6">
        <v>9.3000894184703995</v>
      </c>
      <c r="N102" s="6">
        <v>10.5608908800967</v>
      </c>
      <c r="O102" s="6">
        <v>8.6822289978214204</v>
      </c>
      <c r="P102" s="6">
        <v>636.25134613399996</v>
      </c>
      <c r="Q102" s="6">
        <v>11.7126928328973</v>
      </c>
      <c r="R102" s="6">
        <v>8.4307149015996004</v>
      </c>
      <c r="S102" s="6">
        <v>11.429895360921799</v>
      </c>
    </row>
    <row r="103" spans="1:19" x14ac:dyDescent="0.25">
      <c r="A103" s="6" t="s">
        <v>73</v>
      </c>
      <c r="B103" s="6" t="s">
        <v>74</v>
      </c>
      <c r="C103" s="6" t="s">
        <v>11</v>
      </c>
      <c r="D103" s="6">
        <v>16.221959238</v>
      </c>
      <c r="E103" s="6">
        <v>43.425553479857399</v>
      </c>
      <c r="F103" s="6">
        <v>51.519301567454903</v>
      </c>
      <c r="G103" s="6">
        <v>31.008318005446299</v>
      </c>
      <c r="H103" s="6">
        <v>12.383664549000001</v>
      </c>
      <c r="I103" s="6">
        <v>48.930343469140197</v>
      </c>
      <c r="J103" s="6">
        <v>39.3292659073892</v>
      </c>
      <c r="K103" s="6">
        <v>39.611774224172599</v>
      </c>
      <c r="L103" s="6">
        <v>2.8815251929999999</v>
      </c>
      <c r="M103" s="6">
        <v>100</v>
      </c>
      <c r="N103" s="6">
        <v>9.1514325251558493</v>
      </c>
      <c r="O103" s="6">
        <v>96.567081121561102</v>
      </c>
      <c r="P103" s="6"/>
      <c r="Q103" s="6"/>
      <c r="R103" s="6"/>
      <c r="S103" s="6"/>
    </row>
    <row r="104" spans="1:19" x14ac:dyDescent="0.25">
      <c r="A104" s="6" t="s">
        <v>73</v>
      </c>
      <c r="B104" s="6" t="s">
        <v>74</v>
      </c>
      <c r="C104" s="6" t="s">
        <v>12</v>
      </c>
      <c r="D104" s="6">
        <v>1748.2607594640001</v>
      </c>
      <c r="E104" s="6">
        <v>6.9455298434537003</v>
      </c>
      <c r="F104" s="6">
        <v>53.213089684220598</v>
      </c>
      <c r="G104" s="6">
        <v>4.23462404301738</v>
      </c>
      <c r="H104" s="6">
        <v>922.25639840199995</v>
      </c>
      <c r="I104" s="6">
        <v>7.74050505999982</v>
      </c>
      <c r="J104" s="6">
        <v>28.071391624129401</v>
      </c>
      <c r="K104" s="6">
        <v>6.9142903131518096</v>
      </c>
      <c r="L104" s="6">
        <v>405.95065916300001</v>
      </c>
      <c r="M104" s="6">
        <v>12.887717407538901</v>
      </c>
      <c r="N104" s="6">
        <v>12.3562167236609</v>
      </c>
      <c r="O104" s="6">
        <v>11.882928601797399</v>
      </c>
      <c r="P104" s="6">
        <v>208.92825720499999</v>
      </c>
      <c r="Q104" s="6">
        <v>12.728293258070901</v>
      </c>
      <c r="R104" s="6">
        <v>6.3593019679891203</v>
      </c>
      <c r="S104" s="6">
        <v>12.6449184319303</v>
      </c>
    </row>
    <row r="105" spans="1:19" x14ac:dyDescent="0.25">
      <c r="A105" s="6" t="s">
        <v>75</v>
      </c>
      <c r="B105" s="6" t="s">
        <v>76</v>
      </c>
      <c r="C105" s="6" t="s">
        <v>11</v>
      </c>
      <c r="D105" s="6">
        <v>8.8916718879999994</v>
      </c>
      <c r="E105" s="6">
        <v>40.611643103370703</v>
      </c>
      <c r="F105" s="6">
        <v>38.095238095238102</v>
      </c>
      <c r="G105" s="6">
        <v>30.888084419939101</v>
      </c>
      <c r="H105" s="6">
        <v>7.7802129019999997</v>
      </c>
      <c r="I105" s="6">
        <v>45.049733162915501</v>
      </c>
      <c r="J105" s="6">
        <v>33.3333333333333</v>
      </c>
      <c r="K105" s="6">
        <v>38.620714478083897</v>
      </c>
      <c r="L105" s="6">
        <v>6.668753916</v>
      </c>
      <c r="M105" s="6">
        <v>44.790320823880897</v>
      </c>
      <c r="N105" s="6">
        <v>28.571428571428601</v>
      </c>
      <c r="O105" s="6">
        <v>38.9212693182198</v>
      </c>
      <c r="P105" s="6"/>
      <c r="Q105" s="6"/>
      <c r="R105" s="6"/>
      <c r="S105" s="6"/>
    </row>
    <row r="106" spans="1:19" x14ac:dyDescent="0.25">
      <c r="A106" s="6" t="s">
        <v>75</v>
      </c>
      <c r="B106" s="6" t="s">
        <v>76</v>
      </c>
      <c r="C106" s="6" t="s">
        <v>12</v>
      </c>
      <c r="D106" s="6">
        <v>241.186599962</v>
      </c>
      <c r="E106" s="6">
        <v>14.6574690727684</v>
      </c>
      <c r="F106" s="6">
        <v>39.963167587477002</v>
      </c>
      <c r="G106" s="6">
        <v>7.2319543747688204</v>
      </c>
      <c r="H106" s="6">
        <v>147.824045138</v>
      </c>
      <c r="I106" s="6">
        <v>16.506190316189802</v>
      </c>
      <c r="J106" s="6">
        <v>24.4935543278085</v>
      </c>
      <c r="K106" s="6">
        <v>9.4377943539587896</v>
      </c>
      <c r="L106" s="6">
        <v>172.27614283</v>
      </c>
      <c r="M106" s="6">
        <v>13.526180811627</v>
      </c>
      <c r="N106" s="6">
        <v>28.545119705340699</v>
      </c>
      <c r="O106" s="6">
        <v>9.16633016771911</v>
      </c>
      <c r="P106" s="6">
        <v>42.235441467999998</v>
      </c>
      <c r="Q106" s="6">
        <v>21.5046503019847</v>
      </c>
      <c r="R106" s="6">
        <v>6.9981583793738498</v>
      </c>
      <c r="S106" s="6">
        <v>18.384385803969501</v>
      </c>
    </row>
    <row r="107" spans="1:19" x14ac:dyDescent="0.25">
      <c r="A107" s="6" t="s">
        <v>77</v>
      </c>
      <c r="B107" s="6" t="s">
        <v>78</v>
      </c>
      <c r="C107" s="6" t="s">
        <v>11</v>
      </c>
      <c r="D107" s="6">
        <v>2.4292224839999998</v>
      </c>
      <c r="E107" s="6">
        <v>100</v>
      </c>
      <c r="F107" s="6">
        <v>21.614821213990201</v>
      </c>
      <c r="G107" s="6">
        <v>88.408616590767394</v>
      </c>
      <c r="H107" s="6">
        <v>6.3883666469999998</v>
      </c>
      <c r="I107" s="6">
        <v>58.060852124650403</v>
      </c>
      <c r="J107" s="6">
        <v>56.842633325603302</v>
      </c>
      <c r="K107" s="6">
        <v>39.910180871259001</v>
      </c>
      <c r="L107" s="6">
        <v>2.4210996370000002</v>
      </c>
      <c r="M107" s="6">
        <v>100</v>
      </c>
      <c r="N107" s="6">
        <v>21.542545460406501</v>
      </c>
      <c r="O107" s="6">
        <v>88.491314809151902</v>
      </c>
      <c r="P107" s="6"/>
      <c r="Q107" s="6"/>
      <c r="R107" s="6"/>
      <c r="S107" s="6"/>
    </row>
    <row r="108" spans="1:19" x14ac:dyDescent="0.25">
      <c r="A108" s="6" t="s">
        <v>77</v>
      </c>
      <c r="B108" s="6" t="s">
        <v>78</v>
      </c>
      <c r="C108" s="6" t="s">
        <v>12</v>
      </c>
      <c r="D108" s="6">
        <v>1007.465919432</v>
      </c>
      <c r="E108" s="6">
        <v>7.9068563395862803</v>
      </c>
      <c r="F108" s="6">
        <v>40.356454815690299</v>
      </c>
      <c r="G108" s="6">
        <v>6.7544607697056902</v>
      </c>
      <c r="H108" s="6">
        <v>692.77946606600005</v>
      </c>
      <c r="I108" s="6">
        <v>7.4732249476909303</v>
      </c>
      <c r="J108" s="6">
        <v>27.7509369600245</v>
      </c>
      <c r="K108" s="6">
        <v>6.6199356308244699</v>
      </c>
      <c r="L108" s="6">
        <v>517.95190785</v>
      </c>
      <c r="M108" s="6">
        <v>8.3258041121922108</v>
      </c>
      <c r="N108" s="6">
        <v>20.747801352559801</v>
      </c>
      <c r="O108" s="6">
        <v>7.7265568242554998</v>
      </c>
      <c r="P108" s="6">
        <v>278.22099719099998</v>
      </c>
      <c r="Q108" s="6">
        <v>17.652229854229802</v>
      </c>
      <c r="R108" s="6">
        <v>11.1448068717254</v>
      </c>
      <c r="S108" s="6">
        <v>16.488773896348398</v>
      </c>
    </row>
    <row r="109" spans="1:19" x14ac:dyDescent="0.25">
      <c r="A109" s="6" t="s">
        <v>79</v>
      </c>
      <c r="B109" s="6" t="s">
        <v>80</v>
      </c>
      <c r="C109" s="6" t="s">
        <v>11</v>
      </c>
      <c r="D109" s="6">
        <v>13.267508607</v>
      </c>
      <c r="E109" s="6">
        <v>31.817380140614102</v>
      </c>
      <c r="F109" s="6">
        <v>75</v>
      </c>
      <c r="G109" s="6">
        <v>17.4624818283352</v>
      </c>
      <c r="H109" s="6">
        <v>2.9483352460000001</v>
      </c>
      <c r="I109" s="6">
        <v>69.282032302755098</v>
      </c>
      <c r="J109" s="6">
        <v>16.6666666666667</v>
      </c>
      <c r="K109" s="6">
        <v>66.916199666282395</v>
      </c>
      <c r="L109" s="6">
        <v>1.474167623</v>
      </c>
      <c r="M109" s="6">
        <v>99.999999999999901</v>
      </c>
      <c r="N109" s="6">
        <v>8.3333333333333304</v>
      </c>
      <c r="O109" s="6">
        <v>98.375697089157995</v>
      </c>
      <c r="P109" s="6"/>
      <c r="Q109" s="6"/>
      <c r="R109" s="6"/>
      <c r="S109" s="6"/>
    </row>
    <row r="110" spans="1:19" x14ac:dyDescent="0.25">
      <c r="A110" s="6" t="s">
        <v>79</v>
      </c>
      <c r="B110" s="6" t="s">
        <v>80</v>
      </c>
      <c r="C110" s="6" t="s">
        <v>12</v>
      </c>
      <c r="D110" s="6">
        <v>213.754305335</v>
      </c>
      <c r="E110" s="6">
        <v>15.253077114944199</v>
      </c>
      <c r="F110" s="6">
        <v>46.031746031746003</v>
      </c>
      <c r="G110" s="6">
        <v>7.4758783678049303</v>
      </c>
      <c r="H110" s="6">
        <v>138.57175656199999</v>
      </c>
      <c r="I110" s="6">
        <v>20.929076812524102</v>
      </c>
      <c r="J110" s="6">
        <v>29.841269841269799</v>
      </c>
      <c r="K110" s="6">
        <v>11.2614968596585</v>
      </c>
      <c r="L110" s="6">
        <v>88.450057380000004</v>
      </c>
      <c r="M110" s="6">
        <v>21.0607586652417</v>
      </c>
      <c r="N110" s="6">
        <v>19.047619047619001</v>
      </c>
      <c r="O110" s="6">
        <v>12.5647729696275</v>
      </c>
      <c r="P110" s="6">
        <v>23.586681968000001</v>
      </c>
      <c r="Q110" s="6">
        <v>30</v>
      </c>
      <c r="R110" s="6">
        <v>5.07936507936508</v>
      </c>
      <c r="S110" s="6">
        <v>23.649344794227801</v>
      </c>
    </row>
    <row r="111" spans="1:19" x14ac:dyDescent="0.25">
      <c r="A111" s="6" t="s">
        <v>81</v>
      </c>
      <c r="B111" s="6" t="s">
        <v>82</v>
      </c>
      <c r="C111" s="6" t="s">
        <v>11</v>
      </c>
      <c r="D111" s="6">
        <v>40.987569022000002</v>
      </c>
      <c r="E111" s="6">
        <v>45.844308639730301</v>
      </c>
      <c r="F111" s="6">
        <v>79.721118107893602</v>
      </c>
      <c r="G111" s="6">
        <v>13.6129895177755</v>
      </c>
      <c r="H111" s="6">
        <v>4.0287834919999996</v>
      </c>
      <c r="I111" s="6">
        <v>99.999999999999602</v>
      </c>
      <c r="J111" s="6">
        <v>7.8360130220084896</v>
      </c>
      <c r="K111" s="6">
        <v>87.657462692672297</v>
      </c>
      <c r="L111" s="6">
        <v>4.0287834919999996</v>
      </c>
      <c r="M111" s="6">
        <v>99.999999999999602</v>
      </c>
      <c r="N111" s="6">
        <v>7.8360130220084896</v>
      </c>
      <c r="O111" s="6">
        <v>101.563908198164</v>
      </c>
      <c r="P111" s="6">
        <v>2.3685546130000001</v>
      </c>
      <c r="Q111" s="6">
        <v>100</v>
      </c>
      <c r="R111" s="6">
        <v>4.6068558480894204</v>
      </c>
      <c r="S111" s="6">
        <v>104.735651357622</v>
      </c>
    </row>
    <row r="112" spans="1:19" x14ac:dyDescent="0.25">
      <c r="A112" s="6" t="s">
        <v>81</v>
      </c>
      <c r="B112" s="6" t="s">
        <v>82</v>
      </c>
      <c r="C112" s="6" t="s">
        <v>12</v>
      </c>
      <c r="D112" s="6">
        <v>1869.0441785739999</v>
      </c>
      <c r="E112" s="6">
        <v>6.6861679477572897</v>
      </c>
      <c r="F112" s="6">
        <v>49.760177616270298</v>
      </c>
      <c r="G112" s="6">
        <v>5.23757109889603</v>
      </c>
      <c r="H112" s="6">
        <v>780.49097410000002</v>
      </c>
      <c r="I112" s="6">
        <v>9.9325858299414804</v>
      </c>
      <c r="J112" s="6">
        <v>20.779267790632399</v>
      </c>
      <c r="K112" s="6">
        <v>8.6335694405893708</v>
      </c>
      <c r="L112" s="6">
        <v>619.37303867900005</v>
      </c>
      <c r="M112" s="6">
        <v>10.3330372880644</v>
      </c>
      <c r="N112" s="6">
        <v>16.4897720282409</v>
      </c>
      <c r="O112" s="6">
        <v>9.4641910043086508</v>
      </c>
      <c r="P112" s="6">
        <v>487.196123602</v>
      </c>
      <c r="Q112" s="6">
        <v>12.2566814488553</v>
      </c>
      <c r="R112" s="6">
        <v>12.9707825648563</v>
      </c>
      <c r="S112" s="6">
        <v>11.8673174479206</v>
      </c>
    </row>
    <row r="113" spans="1:19" x14ac:dyDescent="0.25">
      <c r="A113" s="6" t="s">
        <v>83</v>
      </c>
      <c r="B113" s="6" t="s">
        <v>84</v>
      </c>
      <c r="C113" s="6" t="s">
        <v>11</v>
      </c>
      <c r="D113" s="6">
        <v>35.998993005999999</v>
      </c>
      <c r="E113" s="6">
        <v>37.043824435817299</v>
      </c>
      <c r="F113" s="6">
        <v>40.5545917105527</v>
      </c>
      <c r="G113" s="6">
        <v>28.3470943053537</v>
      </c>
      <c r="H113" s="6">
        <v>35.352894581000001</v>
      </c>
      <c r="I113" s="6">
        <v>41.836000117772201</v>
      </c>
      <c r="J113" s="6">
        <v>39.826730855491</v>
      </c>
      <c r="K113" s="6">
        <v>29.957704194344199</v>
      </c>
      <c r="L113" s="6">
        <v>10.578755121</v>
      </c>
      <c r="M113" s="6">
        <v>71.048569741024096</v>
      </c>
      <c r="N113" s="6">
        <v>11.917474876771401</v>
      </c>
      <c r="O113" s="6">
        <v>68.667181300648593</v>
      </c>
      <c r="P113" s="6">
        <v>6.8361072150000002</v>
      </c>
      <c r="Q113" s="6">
        <v>100</v>
      </c>
      <c r="R113" s="6">
        <v>7.7012025571849003</v>
      </c>
      <c r="S113" s="6">
        <v>96.644943015543603</v>
      </c>
    </row>
    <row r="114" spans="1:19" x14ac:dyDescent="0.25">
      <c r="A114" s="6" t="s">
        <v>83</v>
      </c>
      <c r="B114" s="6" t="s">
        <v>84</v>
      </c>
      <c r="C114" s="6" t="s">
        <v>12</v>
      </c>
      <c r="D114" s="6">
        <v>2823.1025061310002</v>
      </c>
      <c r="E114" s="6">
        <v>5.3614797970066501</v>
      </c>
      <c r="F114" s="6">
        <v>45.327054398661097</v>
      </c>
      <c r="G114" s="6">
        <v>4.7018898615547204</v>
      </c>
      <c r="H114" s="6">
        <v>2373.7560865700002</v>
      </c>
      <c r="I114" s="6">
        <v>7.6367455914172497</v>
      </c>
      <c r="J114" s="6">
        <v>38.112456430981098</v>
      </c>
      <c r="K114" s="6">
        <v>5.5970125212375201</v>
      </c>
      <c r="L114" s="6">
        <v>682.08808893299999</v>
      </c>
      <c r="M114" s="6">
        <v>9.7656461835522101</v>
      </c>
      <c r="N114" s="6">
        <v>10.9514421968744</v>
      </c>
      <c r="O114" s="6">
        <v>9.3621132808471295</v>
      </c>
      <c r="P114" s="6">
        <v>349.34797281499999</v>
      </c>
      <c r="Q114" s="6">
        <v>12.5168592699406</v>
      </c>
      <c r="R114" s="6">
        <v>5.6090469734833999</v>
      </c>
      <c r="S114" s="6">
        <v>13.1503627229737</v>
      </c>
    </row>
    <row r="115" spans="1:19" x14ac:dyDescent="0.25">
      <c r="A115" s="6" t="s">
        <v>85</v>
      </c>
      <c r="B115" s="6" t="s">
        <v>86</v>
      </c>
      <c r="C115" s="6" t="s">
        <v>11</v>
      </c>
      <c r="D115" s="6">
        <v>42.130900623000002</v>
      </c>
      <c r="E115" s="6">
        <v>44.435803551372899</v>
      </c>
      <c r="F115" s="6">
        <v>23.127536642838599</v>
      </c>
      <c r="G115" s="6">
        <v>32.929511920501298</v>
      </c>
      <c r="H115" s="6">
        <v>65.560573008999995</v>
      </c>
      <c r="I115" s="6">
        <v>37.172619577264101</v>
      </c>
      <c r="J115" s="6">
        <v>35.989132256132997</v>
      </c>
      <c r="K115" s="6">
        <v>37.5851139990341</v>
      </c>
      <c r="L115" s="6">
        <v>63.559035358000003</v>
      </c>
      <c r="M115" s="6">
        <v>61.563130402458803</v>
      </c>
      <c r="N115" s="6">
        <v>34.890398673868802</v>
      </c>
      <c r="O115" s="6">
        <v>39.644143573032501</v>
      </c>
      <c r="P115" s="6">
        <v>10.917186920000001</v>
      </c>
      <c r="Q115" s="6">
        <v>99.999999999999901</v>
      </c>
      <c r="R115" s="6">
        <v>5.99293242715967</v>
      </c>
      <c r="S115" s="6">
        <v>94.800384912709504</v>
      </c>
    </row>
    <row r="116" spans="1:19" x14ac:dyDescent="0.25">
      <c r="A116" s="6" t="s">
        <v>85</v>
      </c>
      <c r="B116" s="6" t="s">
        <v>86</v>
      </c>
      <c r="C116" s="6" t="s">
        <v>12</v>
      </c>
      <c r="D116" s="6">
        <v>5224.7225623639997</v>
      </c>
      <c r="E116" s="6">
        <v>5.3561465897538501</v>
      </c>
      <c r="F116" s="6">
        <v>46.097582807884599</v>
      </c>
      <c r="G116" s="6">
        <v>5.04286012341485</v>
      </c>
      <c r="H116" s="6">
        <v>3962.8249082510001</v>
      </c>
      <c r="I116" s="6">
        <v>7.6475085761019397</v>
      </c>
      <c r="J116" s="6">
        <v>34.963894672063397</v>
      </c>
      <c r="K116" s="6">
        <v>5.5534062686340198</v>
      </c>
      <c r="L116" s="6">
        <v>1744.48385656</v>
      </c>
      <c r="M116" s="6">
        <v>10.848788449139301</v>
      </c>
      <c r="N116" s="6">
        <v>15.391532866083301</v>
      </c>
      <c r="O116" s="6">
        <v>9.12636624848707</v>
      </c>
      <c r="P116" s="6">
        <v>402.01754072</v>
      </c>
      <c r="Q116" s="6">
        <v>19.250403777377201</v>
      </c>
      <c r="R116" s="6">
        <v>3.5469896539687702</v>
      </c>
      <c r="S116" s="6">
        <v>19.546849404244</v>
      </c>
    </row>
    <row r="117" spans="1:19" x14ac:dyDescent="0.25">
      <c r="A117" s="6" t="s">
        <v>87</v>
      </c>
      <c r="B117" s="6" t="s">
        <v>88</v>
      </c>
      <c r="C117" s="6" t="s">
        <v>11</v>
      </c>
      <c r="D117" s="6">
        <v>15.715101312</v>
      </c>
      <c r="E117" s="6">
        <v>72.288259711595302</v>
      </c>
      <c r="F117" s="6">
        <v>27.380001571280001</v>
      </c>
      <c r="G117" s="6">
        <v>69.925171826863206</v>
      </c>
      <c r="H117" s="6">
        <v>23.130459729999998</v>
      </c>
      <c r="I117" s="6">
        <v>78.8240340342563</v>
      </c>
      <c r="J117" s="6">
        <v>40.299582623004397</v>
      </c>
      <c r="K117" s="6">
        <v>44.903381689606597</v>
      </c>
      <c r="L117" s="6">
        <v>13.099869806999999</v>
      </c>
      <c r="M117" s="6">
        <v>70.277145915475401</v>
      </c>
      <c r="N117" s="6">
        <v>22.823553522072501</v>
      </c>
      <c r="O117" s="6">
        <v>47.491551215208197</v>
      </c>
      <c r="P117" s="6">
        <v>5.4508453020000003</v>
      </c>
      <c r="Q117" s="6">
        <v>100</v>
      </c>
      <c r="R117" s="6">
        <v>9.4968622836431695</v>
      </c>
      <c r="S117" s="6">
        <v>103.31402465540999</v>
      </c>
    </row>
    <row r="118" spans="1:19" x14ac:dyDescent="0.25">
      <c r="A118" s="6" t="s">
        <v>87</v>
      </c>
      <c r="B118" s="6" t="s">
        <v>88</v>
      </c>
      <c r="C118" s="6" t="s">
        <v>12</v>
      </c>
      <c r="D118" s="6">
        <v>4500.5966892850001</v>
      </c>
      <c r="E118" s="6">
        <v>6.0916946117833097</v>
      </c>
      <c r="F118" s="6">
        <v>68.3557562507048</v>
      </c>
      <c r="G118" s="6">
        <v>3.9045876399142898</v>
      </c>
      <c r="H118" s="6">
        <v>1650.947938625</v>
      </c>
      <c r="I118" s="6">
        <v>10.788447273131901</v>
      </c>
      <c r="J118" s="6">
        <v>25.0748517733062</v>
      </c>
      <c r="K118" s="6">
        <v>9.2694153421790695</v>
      </c>
      <c r="L118" s="6">
        <v>320.01144635000003</v>
      </c>
      <c r="M118" s="6">
        <v>17.924430670150102</v>
      </c>
      <c r="N118" s="6">
        <v>4.8603831745721902</v>
      </c>
      <c r="O118" s="6">
        <v>17.6498077202763</v>
      </c>
      <c r="P118" s="6">
        <v>112.52248201899999</v>
      </c>
      <c r="Q118" s="6">
        <v>36.500238276906501</v>
      </c>
      <c r="R118" s="6">
        <v>1.70900880141673</v>
      </c>
      <c r="S118" s="6">
        <v>35.889067826776703</v>
      </c>
    </row>
    <row r="119" spans="1:19" x14ac:dyDescent="0.25">
      <c r="A119" s="6" t="s">
        <v>89</v>
      </c>
      <c r="B119" s="6" t="s">
        <v>90</v>
      </c>
      <c r="C119" s="6" t="s">
        <v>11</v>
      </c>
      <c r="D119" s="6">
        <v>200.64348186999999</v>
      </c>
      <c r="E119" s="6">
        <v>37.447104985986897</v>
      </c>
      <c r="F119" s="6">
        <v>46.282653313615498</v>
      </c>
      <c r="G119" s="6">
        <v>27.6389247437391</v>
      </c>
      <c r="H119" s="6">
        <v>213.45872460999999</v>
      </c>
      <c r="I119" s="6">
        <v>37.170390689943197</v>
      </c>
      <c r="J119" s="6">
        <v>49.238759494276501</v>
      </c>
      <c r="K119" s="6">
        <v>27.613643061748501</v>
      </c>
      <c r="L119" s="6"/>
      <c r="M119" s="6"/>
      <c r="N119" s="6"/>
      <c r="O119" s="6"/>
      <c r="P119" s="6">
        <v>19.415467</v>
      </c>
      <c r="Q119" s="6">
        <v>99.999999999999901</v>
      </c>
      <c r="R119" s="6">
        <v>4.47858719210803</v>
      </c>
      <c r="S119" s="6">
        <v>95.013198123753099</v>
      </c>
    </row>
    <row r="120" spans="1:19" x14ac:dyDescent="0.25">
      <c r="A120" s="6" t="s">
        <v>89</v>
      </c>
      <c r="B120" s="6" t="s">
        <v>90</v>
      </c>
      <c r="C120" s="6" t="s">
        <v>12</v>
      </c>
      <c r="D120" s="6">
        <v>13447.061240200001</v>
      </c>
      <c r="E120" s="6">
        <v>7.5711399403752901</v>
      </c>
      <c r="F120" s="6">
        <v>32.357043594262997</v>
      </c>
      <c r="G120" s="6">
        <v>7.0249226677064902</v>
      </c>
      <c r="H120" s="6">
        <v>15946.578379279999</v>
      </c>
      <c r="I120" s="6">
        <v>6.55717606823558</v>
      </c>
      <c r="J120" s="6">
        <v>38.371516466003698</v>
      </c>
      <c r="K120" s="6">
        <v>4.6445919521588603</v>
      </c>
      <c r="L120" s="6">
        <v>9824.9776305199994</v>
      </c>
      <c r="M120" s="6">
        <v>8.5373020358334504</v>
      </c>
      <c r="N120" s="6">
        <v>23.641390771167899</v>
      </c>
      <c r="O120" s="6">
        <v>7.4096926680740101</v>
      </c>
      <c r="P120" s="6">
        <v>2339.7568981999998</v>
      </c>
      <c r="Q120" s="6">
        <v>12.2233457378465</v>
      </c>
      <c r="R120" s="6">
        <v>5.6300491685653196</v>
      </c>
      <c r="S120" s="6">
        <v>11.982843553211699</v>
      </c>
    </row>
    <row r="121" spans="1:19" x14ac:dyDescent="0.25">
      <c r="A121" t="s">
        <v>966</v>
      </c>
    </row>
    <row r="122" spans="1:19" x14ac:dyDescent="0.25">
      <c r="A122" t="s">
        <v>967</v>
      </c>
    </row>
    <row r="123" spans="1:19" x14ac:dyDescent="0.25">
      <c r="A123" t="s">
        <v>968</v>
      </c>
    </row>
    <row r="124" spans="1:19" x14ac:dyDescent="0.25">
      <c r="A124" t="s">
        <v>971</v>
      </c>
    </row>
    <row r="125" spans="1:19" x14ac:dyDescent="0.25">
      <c r="A125" t="s">
        <v>972</v>
      </c>
    </row>
    <row r="128" spans="1:19" x14ac:dyDescent="0.25">
      <c r="L128" s="7" t="str">
        <f>HYPERLINK("#'Indice'!A1", "Ir al índice")</f>
        <v>Ir al índice</v>
      </c>
    </row>
    <row r="129" spans="1:19" ht="17.25" x14ac:dyDescent="0.3">
      <c r="A129" s="4" t="s">
        <v>867</v>
      </c>
    </row>
    <row r="130" spans="1:19" x14ac:dyDescent="0.25">
      <c r="A130" s="5" t="s">
        <v>14</v>
      </c>
      <c r="B130" s="5" t="s">
        <v>92</v>
      </c>
      <c r="C130" s="5" t="s">
        <v>7</v>
      </c>
      <c r="D130" s="5" t="s">
        <v>833</v>
      </c>
      <c r="E130" s="5" t="s">
        <v>834</v>
      </c>
      <c r="F130" s="5" t="s">
        <v>835</v>
      </c>
      <c r="G130" s="5" t="s">
        <v>836</v>
      </c>
      <c r="H130" s="5" t="s">
        <v>837</v>
      </c>
      <c r="I130" s="5" t="s">
        <v>838</v>
      </c>
      <c r="J130" s="5" t="s">
        <v>839</v>
      </c>
      <c r="K130" s="5" t="s">
        <v>840</v>
      </c>
      <c r="L130" s="5" t="s">
        <v>841</v>
      </c>
      <c r="M130" s="5" t="s">
        <v>842</v>
      </c>
      <c r="N130" s="5" t="s">
        <v>843</v>
      </c>
      <c r="O130" s="5" t="s">
        <v>844</v>
      </c>
      <c r="P130" s="5" t="s">
        <v>845</v>
      </c>
      <c r="Q130" s="5" t="s">
        <v>846</v>
      </c>
      <c r="R130" s="5" t="s">
        <v>847</v>
      </c>
      <c r="S130" s="5" t="s">
        <v>848</v>
      </c>
    </row>
    <row r="131" spans="1:19" x14ac:dyDescent="0.25">
      <c r="A131" s="6" t="s">
        <v>93</v>
      </c>
      <c r="B131" s="6" t="s">
        <v>94</v>
      </c>
      <c r="C131" s="6" t="s">
        <v>11</v>
      </c>
      <c r="D131" s="6">
        <v>639.30687052500002</v>
      </c>
      <c r="E131" s="6">
        <v>27.674666048991298</v>
      </c>
      <c r="F131" s="6">
        <v>12.9189888694908</v>
      </c>
      <c r="G131" s="6">
        <v>26.522578315283202</v>
      </c>
      <c r="H131" s="6">
        <v>1173.0880358100001</v>
      </c>
      <c r="I131" s="6">
        <v>23.260279073366199</v>
      </c>
      <c r="J131" s="6">
        <v>23.705534816350099</v>
      </c>
      <c r="K131" s="6">
        <v>18.420496885613499</v>
      </c>
      <c r="L131" s="6">
        <v>2411.4567428099999</v>
      </c>
      <c r="M131" s="6">
        <v>17.026874496300401</v>
      </c>
      <c r="N131" s="6">
        <v>48.730248736475403</v>
      </c>
      <c r="O131" s="6">
        <v>10.747657871211</v>
      </c>
      <c r="P131" s="6">
        <v>724.73122358099999</v>
      </c>
      <c r="Q131" s="6">
        <v>24.2786364466862</v>
      </c>
      <c r="R131" s="6">
        <v>14.6452275776837</v>
      </c>
      <c r="S131" s="6">
        <v>23.154067544368701</v>
      </c>
    </row>
    <row r="132" spans="1:19" x14ac:dyDescent="0.25">
      <c r="A132" s="6" t="s">
        <v>93</v>
      </c>
      <c r="B132" s="6" t="s">
        <v>94</v>
      </c>
      <c r="C132" s="6" t="s">
        <v>12</v>
      </c>
      <c r="D132" s="6">
        <v>46582.941480706999</v>
      </c>
      <c r="E132" s="6">
        <v>4.8507385446838498</v>
      </c>
      <c r="F132" s="6">
        <v>20.301892025454201</v>
      </c>
      <c r="G132" s="6">
        <v>4.1065883945279102</v>
      </c>
      <c r="H132" s="6">
        <v>57886.194044251999</v>
      </c>
      <c r="I132" s="6">
        <v>3.8725223147305101</v>
      </c>
      <c r="J132" s="6">
        <v>25.2281033334407</v>
      </c>
      <c r="K132" s="6">
        <v>3.2461416669754901</v>
      </c>
      <c r="L132" s="6">
        <v>91648.402893913997</v>
      </c>
      <c r="M132" s="6">
        <v>3.0391232896578502</v>
      </c>
      <c r="N132" s="6">
        <v>39.942432158952002</v>
      </c>
      <c r="O132" s="6">
        <v>2.3584857539239401</v>
      </c>
      <c r="P132" s="6">
        <v>33333.694117986</v>
      </c>
      <c r="Q132" s="6">
        <v>4.7382166108299897</v>
      </c>
      <c r="R132" s="6">
        <v>14.5275724821532</v>
      </c>
      <c r="S132" s="6">
        <v>4.3508421824183401</v>
      </c>
    </row>
    <row r="133" spans="1:19" x14ac:dyDescent="0.25">
      <c r="A133" s="6" t="s">
        <v>95</v>
      </c>
      <c r="B133" s="6" t="s">
        <v>96</v>
      </c>
      <c r="C133" s="6" t="s">
        <v>11</v>
      </c>
      <c r="D133" s="6">
        <v>1099.128909148</v>
      </c>
      <c r="E133" s="6">
        <v>24.822104427459401</v>
      </c>
      <c r="F133" s="6">
        <v>36.916672081393102</v>
      </c>
      <c r="G133" s="6">
        <v>20.8865372593358</v>
      </c>
      <c r="H133" s="6">
        <v>760.190540403</v>
      </c>
      <c r="I133" s="6">
        <v>35.616374805747903</v>
      </c>
      <c r="J133" s="6">
        <v>25.532678347245302</v>
      </c>
      <c r="K133" s="6">
        <v>27.519349949291701</v>
      </c>
      <c r="L133" s="6">
        <v>937.71630712000001</v>
      </c>
      <c r="M133" s="6">
        <v>31.918157778040399</v>
      </c>
      <c r="N133" s="6">
        <v>31.495273327091201</v>
      </c>
      <c r="O133" s="6">
        <v>22.6543102128187</v>
      </c>
      <c r="P133" s="6">
        <v>180.28816549800001</v>
      </c>
      <c r="Q133" s="6">
        <v>68.392340787578206</v>
      </c>
      <c r="R133" s="6">
        <v>6.0553762442703496</v>
      </c>
      <c r="S133" s="6">
        <v>66.0367372569211</v>
      </c>
    </row>
    <row r="134" spans="1:19" x14ac:dyDescent="0.25">
      <c r="A134" s="6" t="s">
        <v>95</v>
      </c>
      <c r="B134" s="6" t="s">
        <v>96</v>
      </c>
      <c r="C134" s="6" t="s">
        <v>12</v>
      </c>
      <c r="D134" s="6">
        <v>27084.072281860001</v>
      </c>
      <c r="E134" s="6">
        <v>6.1077854309007504</v>
      </c>
      <c r="F134" s="6">
        <v>37.104439531163699</v>
      </c>
      <c r="G134" s="6">
        <v>4.8073440903854996</v>
      </c>
      <c r="H134" s="6">
        <v>25967.091603505</v>
      </c>
      <c r="I134" s="6">
        <v>6.6080591154702599</v>
      </c>
      <c r="J134" s="6">
        <v>35.574206499506197</v>
      </c>
      <c r="K134" s="6">
        <v>5.1048581080460096</v>
      </c>
      <c r="L134" s="6">
        <v>16550.793956108999</v>
      </c>
      <c r="M134" s="6">
        <v>7.4997226323805304</v>
      </c>
      <c r="N134" s="6">
        <v>22.6741358222007</v>
      </c>
      <c r="O134" s="6">
        <v>6.9520922393860598</v>
      </c>
      <c r="P134" s="6">
        <v>3392.1976398729998</v>
      </c>
      <c r="Q134" s="6">
        <v>12.313187533592</v>
      </c>
      <c r="R134" s="6">
        <v>4.6472181471293901</v>
      </c>
      <c r="S134" s="6">
        <v>12.371960411924601</v>
      </c>
    </row>
    <row r="135" spans="1:19" x14ac:dyDescent="0.25">
      <c r="A135" s="6" t="s">
        <v>97</v>
      </c>
      <c r="B135" s="6" t="s">
        <v>98</v>
      </c>
      <c r="C135" s="6" t="s">
        <v>11</v>
      </c>
      <c r="D135" s="6">
        <v>384.83757632300001</v>
      </c>
      <c r="E135" s="6">
        <v>22.575724128351801</v>
      </c>
      <c r="F135" s="6">
        <v>41.676226139776297</v>
      </c>
      <c r="G135" s="6">
        <v>16.469399465828701</v>
      </c>
      <c r="H135" s="6">
        <v>239.228923589</v>
      </c>
      <c r="I135" s="6">
        <v>22.877447618111699</v>
      </c>
      <c r="J135" s="6">
        <v>25.9074459774227</v>
      </c>
      <c r="K135" s="6">
        <v>20.6613277831243</v>
      </c>
      <c r="L135" s="6">
        <v>203.740338162</v>
      </c>
      <c r="M135" s="6">
        <v>28.205091085907299</v>
      </c>
      <c r="N135" s="6">
        <v>22.0641874116452</v>
      </c>
      <c r="O135" s="6">
        <v>24.7926805925762</v>
      </c>
      <c r="P135" s="6">
        <v>95.591492264999999</v>
      </c>
      <c r="Q135" s="6">
        <v>41.435653800530801</v>
      </c>
      <c r="R135" s="6">
        <v>10.3521404711557</v>
      </c>
      <c r="S135" s="6">
        <v>39.0756988104838</v>
      </c>
    </row>
    <row r="136" spans="1:19" x14ac:dyDescent="0.25">
      <c r="A136" s="6" t="s">
        <v>97</v>
      </c>
      <c r="B136" s="6" t="s">
        <v>98</v>
      </c>
      <c r="C136" s="6" t="s">
        <v>12</v>
      </c>
      <c r="D136" s="6">
        <v>12811.84515856</v>
      </c>
      <c r="E136" s="6">
        <v>4.3337968625077803</v>
      </c>
      <c r="F136" s="6">
        <v>30.1867572580251</v>
      </c>
      <c r="G136" s="6">
        <v>3.60964340786854</v>
      </c>
      <c r="H136" s="6">
        <v>13439.221915415999</v>
      </c>
      <c r="I136" s="6">
        <v>4.2551214040998699</v>
      </c>
      <c r="J136" s="6">
        <v>31.664957285745899</v>
      </c>
      <c r="K136" s="6">
        <v>3.1650873492782301</v>
      </c>
      <c r="L136" s="6">
        <v>12726.784761807001</v>
      </c>
      <c r="M136" s="6">
        <v>4.5086533902593304</v>
      </c>
      <c r="N136" s="6">
        <v>29.986341352487901</v>
      </c>
      <c r="O136" s="6">
        <v>3.6604457124212399</v>
      </c>
      <c r="P136" s="6">
        <v>3464.0873531440002</v>
      </c>
      <c r="Q136" s="6">
        <v>9.0757508984918207</v>
      </c>
      <c r="R136" s="6">
        <v>8.1619441037410798</v>
      </c>
      <c r="S136" s="6">
        <v>8.6390602681003905</v>
      </c>
    </row>
    <row r="137" spans="1:19" x14ac:dyDescent="0.25">
      <c r="A137" s="6" t="s">
        <v>99</v>
      </c>
      <c r="B137" s="6" t="s">
        <v>100</v>
      </c>
      <c r="C137" s="6" t="s">
        <v>11</v>
      </c>
      <c r="D137" s="6">
        <v>702.65012318000004</v>
      </c>
      <c r="E137" s="6">
        <v>22.415490604001501</v>
      </c>
      <c r="F137" s="6">
        <v>24.2285594233898</v>
      </c>
      <c r="G137" s="6">
        <v>18.3880206100546</v>
      </c>
      <c r="H137" s="6">
        <v>706.82983805000003</v>
      </c>
      <c r="I137" s="6">
        <v>23.043882672904999</v>
      </c>
      <c r="J137" s="6">
        <v>24.372683030231698</v>
      </c>
      <c r="K137" s="6">
        <v>19.090505240344399</v>
      </c>
      <c r="L137" s="6">
        <v>842.88277252</v>
      </c>
      <c r="M137" s="6">
        <v>20.270101170696702</v>
      </c>
      <c r="N137" s="6">
        <v>29.064017307118299</v>
      </c>
      <c r="O137" s="6">
        <v>16.3842147634005</v>
      </c>
      <c r="P137" s="6">
        <v>647.72765503999995</v>
      </c>
      <c r="Q137" s="6">
        <v>23.386224634347599</v>
      </c>
      <c r="R137" s="6">
        <v>22.334740239260299</v>
      </c>
      <c r="S137" s="6">
        <v>20.211891381362801</v>
      </c>
    </row>
    <row r="138" spans="1:19" x14ac:dyDescent="0.25">
      <c r="A138" s="6" t="s">
        <v>99</v>
      </c>
      <c r="B138" s="6" t="s">
        <v>100</v>
      </c>
      <c r="C138" s="6" t="s">
        <v>12</v>
      </c>
      <c r="D138" s="6">
        <v>17359.268483837001</v>
      </c>
      <c r="E138" s="6">
        <v>5.3947269914965998</v>
      </c>
      <c r="F138" s="6">
        <v>12.0258556749195</v>
      </c>
      <c r="G138" s="6">
        <v>5.1667845136747399</v>
      </c>
      <c r="H138" s="6">
        <v>27505.420648840998</v>
      </c>
      <c r="I138" s="6">
        <v>3.89004384118503</v>
      </c>
      <c r="J138" s="6">
        <v>19.054732594803401</v>
      </c>
      <c r="K138" s="6">
        <v>3.6288149027320702</v>
      </c>
      <c r="L138" s="6">
        <v>64927.006864593997</v>
      </c>
      <c r="M138" s="6">
        <v>2.6712924569529402</v>
      </c>
      <c r="N138" s="6">
        <v>44.979015946732503</v>
      </c>
      <c r="O138" s="6">
        <v>2.0412882838418902</v>
      </c>
      <c r="P138" s="6">
        <v>34557.853449264003</v>
      </c>
      <c r="Q138" s="6">
        <v>4.7092593353448597</v>
      </c>
      <c r="R138" s="6">
        <v>23.940395783544499</v>
      </c>
      <c r="S138" s="6">
        <v>3.9454779531521398</v>
      </c>
    </row>
    <row r="139" spans="1:19" x14ac:dyDescent="0.25">
      <c r="A139" s="6" t="s">
        <v>101</v>
      </c>
      <c r="B139" s="6" t="s">
        <v>102</v>
      </c>
      <c r="C139" s="6" t="s">
        <v>11</v>
      </c>
      <c r="D139" s="6">
        <v>312.91521321900001</v>
      </c>
      <c r="E139" s="6">
        <v>28.365510968783202</v>
      </c>
      <c r="F139" s="6">
        <v>14.2308805898543</v>
      </c>
      <c r="G139" s="6">
        <v>25.739919322452302</v>
      </c>
      <c r="H139" s="6">
        <v>185.54806660899999</v>
      </c>
      <c r="I139" s="6">
        <v>41.4289791862494</v>
      </c>
      <c r="J139" s="6">
        <v>8.4384276252589494</v>
      </c>
      <c r="K139" s="6">
        <v>38.992073918525101</v>
      </c>
      <c r="L139" s="6">
        <v>597.54859078300001</v>
      </c>
      <c r="M139" s="6">
        <v>24.623356673543899</v>
      </c>
      <c r="N139" s="6">
        <v>27.1755487839357</v>
      </c>
      <c r="O139" s="6">
        <v>20.631494012169401</v>
      </c>
      <c r="P139" s="6">
        <v>1102.8345833610001</v>
      </c>
      <c r="Q139" s="6">
        <v>18.165006208931899</v>
      </c>
      <c r="R139" s="6">
        <v>50.155143000951099</v>
      </c>
      <c r="S139" s="6">
        <v>12.399437314182901</v>
      </c>
    </row>
    <row r="140" spans="1:19" x14ac:dyDescent="0.25">
      <c r="A140" s="6" t="s">
        <v>101</v>
      </c>
      <c r="B140" s="6" t="s">
        <v>102</v>
      </c>
      <c r="C140" s="6" t="s">
        <v>12</v>
      </c>
      <c r="D140" s="6">
        <v>17290.843954847001</v>
      </c>
      <c r="E140" s="6">
        <v>5.5511261977563704</v>
      </c>
      <c r="F140" s="6">
        <v>15.2957645083405</v>
      </c>
      <c r="G140" s="6">
        <v>4.9385990399060704</v>
      </c>
      <c r="H140" s="6">
        <v>15549.260443175001</v>
      </c>
      <c r="I140" s="6">
        <v>5.52412283304254</v>
      </c>
      <c r="J140" s="6">
        <v>13.755131134069799</v>
      </c>
      <c r="K140" s="6">
        <v>4.9439211559998597</v>
      </c>
      <c r="L140" s="6">
        <v>42185.901922473</v>
      </c>
      <c r="M140" s="6">
        <v>3.8888823964497501</v>
      </c>
      <c r="N140" s="6">
        <v>37.318341606871797</v>
      </c>
      <c r="O140" s="6">
        <v>3.0102553095115501</v>
      </c>
      <c r="P140" s="6">
        <v>38017.339407132</v>
      </c>
      <c r="Q140" s="6">
        <v>4.3090018581790002</v>
      </c>
      <c r="R140" s="6">
        <v>33.630762750717899</v>
      </c>
      <c r="S140" s="6">
        <v>3.66592678741846</v>
      </c>
    </row>
    <row r="141" spans="1:19" x14ac:dyDescent="0.25">
      <c r="A141" s="6" t="s">
        <v>103</v>
      </c>
      <c r="B141" s="6" t="s">
        <v>104</v>
      </c>
      <c r="C141" s="6" t="s">
        <v>11</v>
      </c>
      <c r="D141" s="6">
        <v>212.73092102999999</v>
      </c>
      <c r="E141" s="6">
        <v>42.8782811754647</v>
      </c>
      <c r="F141" s="6">
        <v>27.4366077626233</v>
      </c>
      <c r="G141" s="6">
        <v>38.949492605259699</v>
      </c>
      <c r="H141" s="6">
        <v>164.60842142000001</v>
      </c>
      <c r="I141" s="6">
        <v>48.255156878130201</v>
      </c>
      <c r="J141" s="6">
        <v>21.230090440346601</v>
      </c>
      <c r="K141" s="6">
        <v>45.065584023764799</v>
      </c>
      <c r="L141" s="6">
        <v>227.66382576999999</v>
      </c>
      <c r="M141" s="6">
        <v>42.3615137007383</v>
      </c>
      <c r="N141" s="6">
        <v>29.362553685878201</v>
      </c>
      <c r="O141" s="6">
        <v>32.202275199139898</v>
      </c>
      <c r="P141" s="6">
        <v>170.35114259900001</v>
      </c>
      <c r="Q141" s="6">
        <v>50.858104108524003</v>
      </c>
      <c r="R141" s="6">
        <v>21.970748111151899</v>
      </c>
      <c r="S141" s="6">
        <v>40.2543830546416</v>
      </c>
    </row>
    <row r="142" spans="1:19" x14ac:dyDescent="0.25">
      <c r="A142" s="6" t="s">
        <v>103</v>
      </c>
      <c r="B142" s="6" t="s">
        <v>104</v>
      </c>
      <c r="C142" s="6" t="s">
        <v>12</v>
      </c>
      <c r="D142" s="6">
        <v>13089.032553923</v>
      </c>
      <c r="E142" s="6">
        <v>10.5273730568356</v>
      </c>
      <c r="F142" s="6">
        <v>21.077801956101201</v>
      </c>
      <c r="G142" s="6">
        <v>8.30755029035398</v>
      </c>
      <c r="H142" s="6">
        <v>13076.534942980001</v>
      </c>
      <c r="I142" s="6">
        <v>5.9140227526268196</v>
      </c>
      <c r="J142" s="6">
        <v>21.057676544441001</v>
      </c>
      <c r="K142" s="6">
        <v>5.2387038891850404</v>
      </c>
      <c r="L142" s="6">
        <v>26719.579831685998</v>
      </c>
      <c r="M142" s="6">
        <v>5.0674524668638004</v>
      </c>
      <c r="N142" s="6">
        <v>43.027627116239003</v>
      </c>
      <c r="O142" s="6">
        <v>4.2760857550993103</v>
      </c>
      <c r="P142" s="6">
        <v>9213.5125847340005</v>
      </c>
      <c r="Q142" s="6">
        <v>8.2320349807745306</v>
      </c>
      <c r="R142" s="6">
        <v>14.836894383218899</v>
      </c>
      <c r="S142" s="6">
        <v>6.6447513671644698</v>
      </c>
    </row>
    <row r="143" spans="1:19" x14ac:dyDescent="0.25">
      <c r="A143" s="6" t="s">
        <v>105</v>
      </c>
      <c r="B143" s="6" t="s">
        <v>106</v>
      </c>
      <c r="C143" s="6" t="s">
        <v>11</v>
      </c>
      <c r="D143" s="6">
        <v>414.92456361000001</v>
      </c>
      <c r="E143" s="6">
        <v>37.9969926006968</v>
      </c>
      <c r="F143" s="6">
        <v>5.96805146348904</v>
      </c>
      <c r="G143" s="6">
        <v>38.141859322062999</v>
      </c>
      <c r="H143" s="6">
        <v>830.11729156000001</v>
      </c>
      <c r="I143" s="6">
        <v>27.825601894565999</v>
      </c>
      <c r="J143" s="6">
        <v>11.9399600584235</v>
      </c>
      <c r="K143" s="6">
        <v>24.836328796486299</v>
      </c>
      <c r="L143" s="6">
        <v>2182.7847832299999</v>
      </c>
      <c r="M143" s="6">
        <v>19.548876715536501</v>
      </c>
      <c r="N143" s="6">
        <v>31.396000773484801</v>
      </c>
      <c r="O143" s="6">
        <v>15.151645500197199</v>
      </c>
      <c r="P143" s="6">
        <v>3524.6027457700002</v>
      </c>
      <c r="Q143" s="6">
        <v>16.717716892739201</v>
      </c>
      <c r="R143" s="6">
        <v>50.695987704602601</v>
      </c>
      <c r="S143" s="6">
        <v>10.228144818822701</v>
      </c>
    </row>
    <row r="144" spans="1:19" x14ac:dyDescent="0.25">
      <c r="A144" s="6" t="s">
        <v>105</v>
      </c>
      <c r="B144" s="6" t="s">
        <v>106</v>
      </c>
      <c r="C144" s="6" t="s">
        <v>12</v>
      </c>
      <c r="D144" s="6">
        <v>28965.387079491</v>
      </c>
      <c r="E144" s="6">
        <v>5.6136723487844602</v>
      </c>
      <c r="F144" s="6">
        <v>11.0191962411762</v>
      </c>
      <c r="G144" s="6">
        <v>5.6927345618494503</v>
      </c>
      <c r="H144" s="6">
        <v>39536.542462322999</v>
      </c>
      <c r="I144" s="6">
        <v>5.1001382568859599</v>
      </c>
      <c r="J144" s="6">
        <v>15.040742210498699</v>
      </c>
      <c r="K144" s="6">
        <v>4.7186382214100302</v>
      </c>
      <c r="L144" s="6">
        <v>105089.439420742</v>
      </c>
      <c r="M144" s="6">
        <v>3.2930546000847798</v>
      </c>
      <c r="N144" s="6">
        <v>39.978790985061003</v>
      </c>
      <c r="O144" s="6">
        <v>2.3778065251907599</v>
      </c>
      <c r="P144" s="6">
        <v>89271.606208482001</v>
      </c>
      <c r="Q144" s="6">
        <v>3.2534509459960699</v>
      </c>
      <c r="R144" s="6">
        <v>33.961270563264101</v>
      </c>
      <c r="S144" s="6">
        <v>2.75746511133524</v>
      </c>
    </row>
    <row r="145" spans="1:19" x14ac:dyDescent="0.25">
      <c r="A145" s="6" t="s">
        <v>107</v>
      </c>
      <c r="B145" s="6" t="s">
        <v>108</v>
      </c>
      <c r="C145" s="6" t="s">
        <v>11</v>
      </c>
      <c r="D145" s="6">
        <v>1558.09731876</v>
      </c>
      <c r="E145" s="6">
        <v>19.076388069294101</v>
      </c>
      <c r="F145" s="6">
        <v>25.273356539977499</v>
      </c>
      <c r="G145" s="6">
        <v>16.219619636723301</v>
      </c>
      <c r="H145" s="6">
        <v>1226.9426312200001</v>
      </c>
      <c r="I145" s="6">
        <v>20.429882309543199</v>
      </c>
      <c r="J145" s="6">
        <v>19.901811138215301</v>
      </c>
      <c r="K145" s="6">
        <v>17.692147640636101</v>
      </c>
      <c r="L145" s="6">
        <v>2179.7514389540002</v>
      </c>
      <c r="M145" s="6">
        <v>14.7636897480734</v>
      </c>
      <c r="N145" s="6">
        <v>35.3569925459188</v>
      </c>
      <c r="O145" s="6">
        <v>10.946157065681099</v>
      </c>
      <c r="P145" s="6">
        <v>1200.1883845100001</v>
      </c>
      <c r="Q145" s="6">
        <v>23.245584671753701</v>
      </c>
      <c r="R145" s="6">
        <v>19.467839775888301</v>
      </c>
      <c r="S145" s="6">
        <v>18.316232468467199</v>
      </c>
    </row>
    <row r="146" spans="1:19" x14ac:dyDescent="0.25">
      <c r="A146" s="6" t="s">
        <v>107</v>
      </c>
      <c r="B146" s="6" t="s">
        <v>108</v>
      </c>
      <c r="C146" s="6" t="s">
        <v>12</v>
      </c>
      <c r="D146" s="6">
        <v>65723.395981485999</v>
      </c>
      <c r="E146" s="6">
        <v>3.1518667729977201</v>
      </c>
      <c r="F146" s="6">
        <v>16.236696079842499</v>
      </c>
      <c r="G146" s="6">
        <v>2.8372446276298202</v>
      </c>
      <c r="H146" s="6">
        <v>93644.041302395999</v>
      </c>
      <c r="I146" s="6">
        <v>2.3986588607077501</v>
      </c>
      <c r="J146" s="6">
        <v>23.134377273254898</v>
      </c>
      <c r="K146" s="6">
        <v>2.0780910075704799</v>
      </c>
      <c r="L146" s="6">
        <v>175686.46501937299</v>
      </c>
      <c r="M146" s="6">
        <v>1.7507524409051101</v>
      </c>
      <c r="N146" s="6">
        <v>43.402622388304401</v>
      </c>
      <c r="O146" s="6">
        <v>1.3744719990083301</v>
      </c>
      <c r="P146" s="6">
        <v>69729.162294968002</v>
      </c>
      <c r="Q146" s="6">
        <v>3.23694446676389</v>
      </c>
      <c r="R146" s="6">
        <v>17.226304258598201</v>
      </c>
      <c r="S146" s="6">
        <v>2.9330255493736699</v>
      </c>
    </row>
    <row r="147" spans="1:19" x14ac:dyDescent="0.25">
      <c r="A147" s="6" t="s">
        <v>109</v>
      </c>
      <c r="B147" s="6" t="s">
        <v>110</v>
      </c>
      <c r="C147" s="6" t="s">
        <v>11</v>
      </c>
      <c r="D147" s="6">
        <v>536.68753822999997</v>
      </c>
      <c r="E147" s="6">
        <v>23.9157992060738</v>
      </c>
      <c r="F147" s="6">
        <v>17.610026426133</v>
      </c>
      <c r="G147" s="6">
        <v>22.621048985928301</v>
      </c>
      <c r="H147" s="6">
        <v>832.10438566699997</v>
      </c>
      <c r="I147" s="6">
        <v>19.684961187883601</v>
      </c>
      <c r="J147" s="6">
        <v>27.303373335673101</v>
      </c>
      <c r="K147" s="6">
        <v>15.8330339156241</v>
      </c>
      <c r="L147" s="6">
        <v>1175.334602309</v>
      </c>
      <c r="M147" s="6">
        <v>20.429948040228201</v>
      </c>
      <c r="N147" s="6">
        <v>38.565593444690499</v>
      </c>
      <c r="O147" s="6">
        <v>14.3839666634476</v>
      </c>
      <c r="P147" s="6">
        <v>503.49830548400001</v>
      </c>
      <c r="Q147" s="6">
        <v>24.4630107952866</v>
      </c>
      <c r="R147" s="6">
        <v>16.5210067935033</v>
      </c>
      <c r="S147" s="6">
        <v>20.8899254753115</v>
      </c>
    </row>
    <row r="148" spans="1:19" x14ac:dyDescent="0.25">
      <c r="A148" s="6" t="s">
        <v>109</v>
      </c>
      <c r="B148" s="6" t="s">
        <v>110</v>
      </c>
      <c r="C148" s="6" t="s">
        <v>12</v>
      </c>
      <c r="D148" s="6">
        <v>28236.564627110001</v>
      </c>
      <c r="E148" s="6">
        <v>3.9921683151374001</v>
      </c>
      <c r="F148" s="6">
        <v>18.251087847922999</v>
      </c>
      <c r="G148" s="6">
        <v>3.3834719352435898</v>
      </c>
      <c r="H148" s="6">
        <v>42929.839440591997</v>
      </c>
      <c r="I148" s="6">
        <v>2.7447397766725001</v>
      </c>
      <c r="J148" s="6">
        <v>27.748285999891699</v>
      </c>
      <c r="K148" s="6">
        <v>2.3016747955993</v>
      </c>
      <c r="L148" s="6">
        <v>63759.471290592002</v>
      </c>
      <c r="M148" s="6">
        <v>2.4456425089210199</v>
      </c>
      <c r="N148" s="6">
        <v>41.211802038569097</v>
      </c>
      <c r="O148" s="6">
        <v>2.0732813538149002</v>
      </c>
      <c r="P148" s="6">
        <v>19785.804637939</v>
      </c>
      <c r="Q148" s="6">
        <v>4.5617367324877698</v>
      </c>
      <c r="R148" s="6">
        <v>12.788824113616201</v>
      </c>
      <c r="S148" s="6">
        <v>4.2379104507168401</v>
      </c>
    </row>
    <row r="149" spans="1:19" x14ac:dyDescent="0.25">
      <c r="A149" s="6" t="s">
        <v>111</v>
      </c>
      <c r="B149" s="6" t="s">
        <v>112</v>
      </c>
      <c r="C149" s="6" t="s">
        <v>11</v>
      </c>
      <c r="D149" s="6">
        <v>1379.9166627100001</v>
      </c>
      <c r="E149" s="6">
        <v>21.0751591165705</v>
      </c>
      <c r="F149" s="6">
        <v>19.687307000373199</v>
      </c>
      <c r="G149" s="6">
        <v>18.8601939457625</v>
      </c>
      <c r="H149" s="6">
        <v>1733.7875613599999</v>
      </c>
      <c r="I149" s="6">
        <v>18.236765157942099</v>
      </c>
      <c r="J149" s="6">
        <v>24.735992336586602</v>
      </c>
      <c r="K149" s="6">
        <v>15.3317556432158</v>
      </c>
      <c r="L149" s="6">
        <v>2602.2048707499998</v>
      </c>
      <c r="M149" s="6">
        <v>15.1309980937421</v>
      </c>
      <c r="N149" s="6">
        <v>37.125724728702799</v>
      </c>
      <c r="O149" s="6">
        <v>10.452106003524101</v>
      </c>
      <c r="P149" s="6">
        <v>1293.26012616</v>
      </c>
      <c r="Q149" s="6">
        <v>20.518563794419901</v>
      </c>
      <c r="R149" s="6">
        <v>18.450975934337301</v>
      </c>
      <c r="S149" s="6">
        <v>18.347976690353999</v>
      </c>
    </row>
    <row r="150" spans="1:19" x14ac:dyDescent="0.25">
      <c r="A150" s="6" t="s">
        <v>111</v>
      </c>
      <c r="B150" s="6" t="s">
        <v>112</v>
      </c>
      <c r="C150" s="6" t="s">
        <v>12</v>
      </c>
      <c r="D150" s="6">
        <v>43772.528857810001</v>
      </c>
      <c r="E150" s="6">
        <v>4.4296208696451398</v>
      </c>
      <c r="F150" s="6">
        <v>13.5306860669678</v>
      </c>
      <c r="G150" s="6">
        <v>4.0407372828845398</v>
      </c>
      <c r="H150" s="6">
        <v>77001.684271930004</v>
      </c>
      <c r="I150" s="6">
        <v>3.26143188698259</v>
      </c>
      <c r="J150" s="6">
        <v>23.802271509048602</v>
      </c>
      <c r="K150" s="6">
        <v>2.78459784531083</v>
      </c>
      <c r="L150" s="6">
        <v>156975.01602616001</v>
      </c>
      <c r="M150" s="6">
        <v>2.3057907958218702</v>
      </c>
      <c r="N150" s="6">
        <v>48.523119811211103</v>
      </c>
      <c r="O150" s="6">
        <v>1.6382055220101599</v>
      </c>
      <c r="P150" s="6">
        <v>45756.383502359997</v>
      </c>
      <c r="Q150" s="6">
        <v>3.9435169913784098</v>
      </c>
      <c r="R150" s="6">
        <v>14.143922612772499</v>
      </c>
      <c r="S150" s="6">
        <v>3.6594904046684298</v>
      </c>
    </row>
    <row r="151" spans="1:19" x14ac:dyDescent="0.25">
      <c r="A151" s="6" t="s">
        <v>113</v>
      </c>
      <c r="B151" s="6" t="s">
        <v>114</v>
      </c>
      <c r="C151" s="6" t="s">
        <v>11</v>
      </c>
      <c r="D151" s="6">
        <v>649.65660366199995</v>
      </c>
      <c r="E151" s="6">
        <v>30.497314401393101</v>
      </c>
      <c r="F151" s="6">
        <v>9.0001185910745107</v>
      </c>
      <c r="G151" s="6">
        <v>29.163686431437899</v>
      </c>
      <c r="H151" s="6">
        <v>1905.517492184</v>
      </c>
      <c r="I151" s="6">
        <v>22.070946277975601</v>
      </c>
      <c r="J151" s="6">
        <v>26.398382330529699</v>
      </c>
      <c r="K151" s="6">
        <v>18.103943432768499</v>
      </c>
      <c r="L151" s="6">
        <v>3042.790343057</v>
      </c>
      <c r="M151" s="6">
        <v>15.2420785872411</v>
      </c>
      <c r="N151" s="6">
        <v>42.153768284540199</v>
      </c>
      <c r="O151" s="6">
        <v>11.8954641722302</v>
      </c>
      <c r="P151" s="6">
        <v>1620.347154305</v>
      </c>
      <c r="Q151" s="6">
        <v>23.604535691438901</v>
      </c>
      <c r="R151" s="6">
        <v>22.447730793855602</v>
      </c>
      <c r="S151" s="6">
        <v>20.746844897312499</v>
      </c>
    </row>
    <row r="152" spans="1:19" x14ac:dyDescent="0.25">
      <c r="A152" s="6" t="s">
        <v>113</v>
      </c>
      <c r="B152" s="6" t="s">
        <v>114</v>
      </c>
      <c r="C152" s="6" t="s">
        <v>12</v>
      </c>
      <c r="D152" s="6">
        <v>65824.873489752004</v>
      </c>
      <c r="E152" s="6">
        <v>4.0520293918771797</v>
      </c>
      <c r="F152" s="6">
        <v>13.2058943616577</v>
      </c>
      <c r="G152" s="6">
        <v>3.7860603410350202</v>
      </c>
      <c r="H152" s="6">
        <v>111712.171448636</v>
      </c>
      <c r="I152" s="6">
        <v>2.9506260766194599</v>
      </c>
      <c r="J152" s="6">
        <v>22.411879535047699</v>
      </c>
      <c r="K152" s="6">
        <v>2.4287119292098498</v>
      </c>
      <c r="L152" s="6">
        <v>231561.07702886101</v>
      </c>
      <c r="M152" s="6">
        <v>2.2634283740613799</v>
      </c>
      <c r="N152" s="6">
        <v>46.456164051586001</v>
      </c>
      <c r="O152" s="6">
        <v>1.5583279975191999</v>
      </c>
      <c r="P152" s="6">
        <v>89352.582597446002</v>
      </c>
      <c r="Q152" s="6">
        <v>3.7651864585349499</v>
      </c>
      <c r="R152" s="6">
        <v>17.926062051708598</v>
      </c>
      <c r="S152" s="6">
        <v>3.3958433913940498</v>
      </c>
    </row>
    <row r="153" spans="1:19" x14ac:dyDescent="0.25">
      <c r="A153" s="6" t="s">
        <v>115</v>
      </c>
      <c r="B153" s="6" t="s">
        <v>116</v>
      </c>
      <c r="C153" s="6" t="s">
        <v>11</v>
      </c>
      <c r="D153" s="6">
        <v>226.86291281999999</v>
      </c>
      <c r="E153" s="6">
        <v>36.106516720727697</v>
      </c>
      <c r="F153" s="6">
        <v>24.6447980063624</v>
      </c>
      <c r="G153" s="6">
        <v>27.717807894711399</v>
      </c>
      <c r="H153" s="6">
        <v>428.09531535100001</v>
      </c>
      <c r="I153" s="6">
        <v>25.3674172960047</v>
      </c>
      <c r="J153" s="6">
        <v>46.505276879109701</v>
      </c>
      <c r="K153" s="6">
        <v>14.8349735761483</v>
      </c>
      <c r="L153" s="6">
        <v>218.35954867000001</v>
      </c>
      <c r="M153" s="6">
        <v>34.845773140450902</v>
      </c>
      <c r="N153" s="6">
        <v>23.721052078716799</v>
      </c>
      <c r="O153" s="6">
        <v>29.444011385161399</v>
      </c>
      <c r="P153" s="6">
        <v>47.212846949999999</v>
      </c>
      <c r="Q153" s="6">
        <v>70.830244338284999</v>
      </c>
      <c r="R153" s="6">
        <v>5.1288730358110701</v>
      </c>
      <c r="S153" s="6">
        <v>61.048801112734402</v>
      </c>
    </row>
    <row r="154" spans="1:19" x14ac:dyDescent="0.25">
      <c r="A154" s="6" t="s">
        <v>115</v>
      </c>
      <c r="B154" s="6" t="s">
        <v>116</v>
      </c>
      <c r="C154" s="6" t="s">
        <v>12</v>
      </c>
      <c r="D154" s="6">
        <v>13070.674612049001</v>
      </c>
      <c r="E154" s="6">
        <v>6.5812716456563702</v>
      </c>
      <c r="F154" s="6">
        <v>23.358335225485501</v>
      </c>
      <c r="G154" s="6">
        <v>5.6832924713092998</v>
      </c>
      <c r="H154" s="6">
        <v>22260.362428236</v>
      </c>
      <c r="I154" s="6">
        <v>4.5317307664472999</v>
      </c>
      <c r="J154" s="6">
        <v>39.781038337548203</v>
      </c>
      <c r="K154" s="6">
        <v>3.2524651896868999</v>
      </c>
      <c r="L154" s="6">
        <v>18078.218785531</v>
      </c>
      <c r="M154" s="6">
        <v>5.0048879542260396</v>
      </c>
      <c r="N154" s="6">
        <v>32.307214983596403</v>
      </c>
      <c r="O154" s="6">
        <v>4.4650137380082997</v>
      </c>
      <c r="P154" s="6">
        <v>2547.9623829030002</v>
      </c>
      <c r="Q154" s="6">
        <v>13.059037842769399</v>
      </c>
      <c r="R154" s="6">
        <v>4.5534114533699004</v>
      </c>
      <c r="S154" s="6">
        <v>12.4056976225762</v>
      </c>
    </row>
    <row r="155" spans="1:19" x14ac:dyDescent="0.25">
      <c r="A155" s="6" t="s">
        <v>117</v>
      </c>
      <c r="B155" s="6" t="s">
        <v>118</v>
      </c>
      <c r="C155" s="6" t="s">
        <v>11</v>
      </c>
      <c r="D155" s="6">
        <v>396.62183594099997</v>
      </c>
      <c r="E155" s="6">
        <v>23.413813420508902</v>
      </c>
      <c r="F155" s="6">
        <v>32.945618362140898</v>
      </c>
      <c r="G155" s="6">
        <v>17.238076241044901</v>
      </c>
      <c r="H155" s="6">
        <v>485.59016776700003</v>
      </c>
      <c r="I155" s="6">
        <v>17.801653785803101</v>
      </c>
      <c r="J155" s="6">
        <v>40.3358234417516</v>
      </c>
      <c r="K155" s="6">
        <v>13.5478741475942</v>
      </c>
      <c r="L155" s="6">
        <v>282.81411701500002</v>
      </c>
      <c r="M155" s="6">
        <v>26.400327812005699</v>
      </c>
      <c r="N155" s="6">
        <v>23.4921154668551</v>
      </c>
      <c r="O155" s="6">
        <v>22.820302384581701</v>
      </c>
      <c r="P155" s="6">
        <v>38.8421193</v>
      </c>
      <c r="Q155" s="6">
        <v>58.458530857471203</v>
      </c>
      <c r="R155" s="6">
        <v>3.2264427292523199</v>
      </c>
      <c r="S155" s="6">
        <v>57.7860688899097</v>
      </c>
    </row>
    <row r="156" spans="1:19" x14ac:dyDescent="0.25">
      <c r="A156" s="6" t="s">
        <v>117</v>
      </c>
      <c r="B156" s="6" t="s">
        <v>118</v>
      </c>
      <c r="C156" s="6" t="s">
        <v>12</v>
      </c>
      <c r="D156" s="6">
        <v>18162.223084316</v>
      </c>
      <c r="E156" s="6">
        <v>3.5627820481804502</v>
      </c>
      <c r="F156" s="6">
        <v>28.445710431498501</v>
      </c>
      <c r="G156" s="6">
        <v>2.82735579857883</v>
      </c>
      <c r="H156" s="6">
        <v>27721.142331673</v>
      </c>
      <c r="I156" s="6">
        <v>3.2813071851823898</v>
      </c>
      <c r="J156" s="6">
        <v>43.416909038964299</v>
      </c>
      <c r="K156" s="6">
        <v>2.1633261153768402</v>
      </c>
      <c r="L156" s="6">
        <v>15550.64227857</v>
      </c>
      <c r="M156" s="6">
        <v>3.4735895049793402</v>
      </c>
      <c r="N156" s="6">
        <v>24.3554473054574</v>
      </c>
      <c r="O156" s="6">
        <v>3.2936494580026601</v>
      </c>
      <c r="P156" s="6">
        <v>2414.7160982720002</v>
      </c>
      <c r="Q156" s="6">
        <v>9.4001443530544506</v>
      </c>
      <c r="R156" s="6">
        <v>3.7819332240797698</v>
      </c>
      <c r="S156" s="6">
        <v>9.2471465926984209</v>
      </c>
    </row>
    <row r="157" spans="1:19" x14ac:dyDescent="0.25">
      <c r="A157" s="6" t="s">
        <v>119</v>
      </c>
      <c r="B157" s="6" t="s">
        <v>120</v>
      </c>
      <c r="C157" s="6" t="s">
        <v>11</v>
      </c>
      <c r="D157" s="6">
        <v>96.396311710000006</v>
      </c>
      <c r="E157" s="6">
        <v>38.788061153167597</v>
      </c>
      <c r="F157" s="6">
        <v>28.482006013103099</v>
      </c>
      <c r="G157" s="6">
        <v>32.119917555824102</v>
      </c>
      <c r="H157" s="6">
        <v>157.26426174299999</v>
      </c>
      <c r="I157" s="6">
        <v>35.414554119575399</v>
      </c>
      <c r="J157" s="6">
        <v>46.466525214010701</v>
      </c>
      <c r="K157" s="6">
        <v>24.308005694158702</v>
      </c>
      <c r="L157" s="6">
        <v>62.213936230000002</v>
      </c>
      <c r="M157" s="6">
        <v>51.4086555679716</v>
      </c>
      <c r="N157" s="6">
        <v>18.382214779467098</v>
      </c>
      <c r="O157" s="6">
        <v>42.034030007430097</v>
      </c>
      <c r="P157" s="6">
        <v>22.571847170000002</v>
      </c>
      <c r="Q157" s="6">
        <v>99.999999999999801</v>
      </c>
      <c r="R157" s="6">
        <v>6.6692539934190496</v>
      </c>
      <c r="S157" s="6">
        <v>94.019523556103806</v>
      </c>
    </row>
    <row r="158" spans="1:19" x14ac:dyDescent="0.25">
      <c r="A158" s="6" t="s">
        <v>119</v>
      </c>
      <c r="B158" s="6" t="s">
        <v>120</v>
      </c>
      <c r="C158" s="6" t="s">
        <v>12</v>
      </c>
      <c r="D158" s="6">
        <v>11129.554366016</v>
      </c>
      <c r="E158" s="6">
        <v>6.0676644204862704</v>
      </c>
      <c r="F158" s="6">
        <v>37.950231214597103</v>
      </c>
      <c r="G158" s="6">
        <v>4.6886876662862003</v>
      </c>
      <c r="H158" s="6">
        <v>8824.2139020880004</v>
      </c>
      <c r="I158" s="6">
        <v>5.4320909472877004</v>
      </c>
      <c r="J158" s="6">
        <v>30.089341123473702</v>
      </c>
      <c r="K158" s="6">
        <v>4.8765198638171103</v>
      </c>
      <c r="L158" s="6">
        <v>7955.6167698429999</v>
      </c>
      <c r="M158" s="6">
        <v>6.1512329431892798</v>
      </c>
      <c r="N158" s="6">
        <v>27.127545806521301</v>
      </c>
      <c r="O158" s="6">
        <v>5.3316670392964598</v>
      </c>
      <c r="P158" s="6">
        <v>1417.3252608170001</v>
      </c>
      <c r="Q158" s="6">
        <v>13.2522302783588</v>
      </c>
      <c r="R158" s="6">
        <v>4.8328818554078801</v>
      </c>
      <c r="S158" s="6">
        <v>12.9185273864958</v>
      </c>
    </row>
    <row r="159" spans="1:19" x14ac:dyDescent="0.25">
      <c r="A159" s="6" t="s">
        <v>121</v>
      </c>
      <c r="B159" s="6" t="s">
        <v>122</v>
      </c>
      <c r="C159" s="6" t="s">
        <v>11</v>
      </c>
      <c r="D159" s="6">
        <v>379.12303981500003</v>
      </c>
      <c r="E159" s="6">
        <v>21.844294793425998</v>
      </c>
      <c r="F159" s="6">
        <v>19.253287540075299</v>
      </c>
      <c r="G159" s="6">
        <v>19.802291183437202</v>
      </c>
      <c r="H159" s="6">
        <v>740.04733504599994</v>
      </c>
      <c r="I159" s="6">
        <v>17.918608323601401</v>
      </c>
      <c r="J159" s="6">
        <v>37.582374687277898</v>
      </c>
      <c r="K159" s="6">
        <v>13.996426657781999</v>
      </c>
      <c r="L159" s="6">
        <v>687.68921892699996</v>
      </c>
      <c r="M159" s="6">
        <v>25.4329044926371</v>
      </c>
      <c r="N159" s="6">
        <v>34.923433502411697</v>
      </c>
      <c r="O159" s="6">
        <v>17.439695219926602</v>
      </c>
      <c r="P159" s="6">
        <v>162.27445163600001</v>
      </c>
      <c r="Q159" s="6">
        <v>34.2376155688019</v>
      </c>
      <c r="R159" s="6">
        <v>8.2409042702351201</v>
      </c>
      <c r="S159" s="6">
        <v>28.916268053689201</v>
      </c>
    </row>
    <row r="160" spans="1:19" x14ac:dyDescent="0.25">
      <c r="A160" s="6" t="s">
        <v>121</v>
      </c>
      <c r="B160" s="6" t="s">
        <v>122</v>
      </c>
      <c r="C160" s="6" t="s">
        <v>12</v>
      </c>
      <c r="D160" s="6">
        <v>5955.562519264</v>
      </c>
      <c r="E160" s="6">
        <v>6.7654877745386504</v>
      </c>
      <c r="F160" s="6">
        <v>19.943532011247399</v>
      </c>
      <c r="G160" s="6">
        <v>5.9666003733050896</v>
      </c>
      <c r="H160" s="6">
        <v>9096.5380319510004</v>
      </c>
      <c r="I160" s="6">
        <v>4.4782102545806799</v>
      </c>
      <c r="J160" s="6">
        <v>30.4617904429563</v>
      </c>
      <c r="K160" s="6">
        <v>3.6949456890477799</v>
      </c>
      <c r="L160" s="6">
        <v>12417.854781268001</v>
      </c>
      <c r="M160" s="6">
        <v>4.4734899190406399</v>
      </c>
      <c r="N160" s="6">
        <v>41.583961807162098</v>
      </c>
      <c r="O160" s="6">
        <v>3.51156280609578</v>
      </c>
      <c r="P160" s="6">
        <v>2392.169971627</v>
      </c>
      <c r="Q160" s="6">
        <v>10.3850686887672</v>
      </c>
      <c r="R160" s="6">
        <v>8.0107157386341807</v>
      </c>
      <c r="S160" s="6">
        <v>9.9105995153575908</v>
      </c>
    </row>
    <row r="161" spans="1:19" x14ac:dyDescent="0.25">
      <c r="A161" s="6" t="s">
        <v>123</v>
      </c>
      <c r="B161" s="6" t="s">
        <v>124</v>
      </c>
      <c r="C161" s="6" t="s">
        <v>11</v>
      </c>
      <c r="D161" s="6">
        <v>763.37571450500002</v>
      </c>
      <c r="E161" s="6">
        <v>20.788058362471499</v>
      </c>
      <c r="F161" s="6">
        <v>33.190961085332702</v>
      </c>
      <c r="G161" s="6">
        <v>16.760796614313001</v>
      </c>
      <c r="H161" s="6">
        <v>665.53298582900004</v>
      </c>
      <c r="I161" s="6">
        <v>19.852039535090299</v>
      </c>
      <c r="J161" s="6">
        <v>28.936838065354699</v>
      </c>
      <c r="K161" s="6">
        <v>16.427033033047898</v>
      </c>
      <c r="L161" s="6">
        <v>618.62744855300002</v>
      </c>
      <c r="M161" s="6">
        <v>22.108909866549901</v>
      </c>
      <c r="N161" s="6">
        <v>26.8974230920557</v>
      </c>
      <c r="O161" s="6">
        <v>18.474460813736599</v>
      </c>
      <c r="P161" s="6">
        <v>252.41446882</v>
      </c>
      <c r="Q161" s="6">
        <v>35.719621771854897</v>
      </c>
      <c r="R161" s="6">
        <v>10.9747777572569</v>
      </c>
      <c r="S161" s="6">
        <v>33.847635804015098</v>
      </c>
    </row>
    <row r="162" spans="1:19" x14ac:dyDescent="0.25">
      <c r="A162" s="6" t="s">
        <v>123</v>
      </c>
      <c r="B162" s="6" t="s">
        <v>124</v>
      </c>
      <c r="C162" s="6" t="s">
        <v>12</v>
      </c>
      <c r="D162" s="6">
        <v>21668.529281872001</v>
      </c>
      <c r="E162" s="6">
        <v>4.2654008771175498</v>
      </c>
      <c r="F162" s="6">
        <v>22.545422904778999</v>
      </c>
      <c r="G162" s="6">
        <v>3.9643878728390001</v>
      </c>
      <c r="H162" s="6">
        <v>26585.728571170999</v>
      </c>
      <c r="I162" s="6">
        <v>3.7494161929623799</v>
      </c>
      <c r="J162" s="6">
        <v>27.661614042728999</v>
      </c>
      <c r="K162" s="6">
        <v>3.21010377686925</v>
      </c>
      <c r="L162" s="6">
        <v>39009.857188034002</v>
      </c>
      <c r="M162" s="6">
        <v>3.0960990161899899</v>
      </c>
      <c r="N162" s="6">
        <v>40.588528936066098</v>
      </c>
      <c r="O162" s="6">
        <v>2.4672298462567901</v>
      </c>
      <c r="P162" s="6">
        <v>8846.4319794399999</v>
      </c>
      <c r="Q162" s="6">
        <v>6.6276082752164296</v>
      </c>
      <c r="R162" s="6">
        <v>9.2044341164258796</v>
      </c>
      <c r="S162" s="6">
        <v>6.3136613110642701</v>
      </c>
    </row>
    <row r="163" spans="1:19" x14ac:dyDescent="0.25">
      <c r="A163" s="6" t="s">
        <v>125</v>
      </c>
      <c r="B163" s="6" t="s">
        <v>126</v>
      </c>
      <c r="C163" s="6" t="s">
        <v>11</v>
      </c>
      <c r="D163" s="6">
        <v>34.140342994999997</v>
      </c>
      <c r="E163" s="6">
        <v>49.501134989238999</v>
      </c>
      <c r="F163" s="6">
        <v>25.497606387015701</v>
      </c>
      <c r="G163" s="6">
        <v>44.1346305800433</v>
      </c>
      <c r="H163" s="6">
        <v>60.196921733000003</v>
      </c>
      <c r="I163" s="6">
        <v>45.404477027961804</v>
      </c>
      <c r="J163" s="6">
        <v>44.957879195379398</v>
      </c>
      <c r="K163" s="6">
        <v>34.075558693377303</v>
      </c>
      <c r="L163" s="6">
        <v>18.670744848999998</v>
      </c>
      <c r="M163" s="6">
        <v>80.229573586335704</v>
      </c>
      <c r="N163" s="6">
        <v>13.9441863012895</v>
      </c>
      <c r="O163" s="6">
        <v>72.165549326183196</v>
      </c>
      <c r="P163" s="6">
        <v>20.888256906999999</v>
      </c>
      <c r="Q163" s="6">
        <v>76.755181318923704</v>
      </c>
      <c r="R163" s="6">
        <v>15.600328116315399</v>
      </c>
      <c r="S163" s="6">
        <v>71.210869861935805</v>
      </c>
    </row>
    <row r="164" spans="1:19" x14ac:dyDescent="0.25">
      <c r="A164" s="6" t="s">
        <v>125</v>
      </c>
      <c r="B164" s="6" t="s">
        <v>126</v>
      </c>
      <c r="C164" s="6" t="s">
        <v>12</v>
      </c>
      <c r="D164" s="6">
        <v>2429.166310346</v>
      </c>
      <c r="E164" s="6">
        <v>7.6642921889726896</v>
      </c>
      <c r="F164" s="6">
        <v>33.852440543645798</v>
      </c>
      <c r="G164" s="6">
        <v>6.6603087685096796</v>
      </c>
      <c r="H164" s="6">
        <v>2363.7987932219999</v>
      </c>
      <c r="I164" s="6">
        <v>8.5986039731425503</v>
      </c>
      <c r="J164" s="6">
        <v>32.941490158115897</v>
      </c>
      <c r="K164" s="6">
        <v>6.8587159459098599</v>
      </c>
      <c r="L164" s="6">
        <v>1990.930973363</v>
      </c>
      <c r="M164" s="6">
        <v>8.5355135063368905</v>
      </c>
      <c r="N164" s="6">
        <v>27.745268866615401</v>
      </c>
      <c r="O164" s="6">
        <v>7.4876354597773096</v>
      </c>
      <c r="P164" s="6">
        <v>391.85335600600001</v>
      </c>
      <c r="Q164" s="6">
        <v>19.597375115576099</v>
      </c>
      <c r="R164" s="6">
        <v>5.4608004316228804</v>
      </c>
      <c r="S164" s="6">
        <v>18.972015485759101</v>
      </c>
    </row>
    <row r="165" spans="1:19" x14ac:dyDescent="0.25">
      <c r="A165" s="6" t="s">
        <v>127</v>
      </c>
      <c r="B165" s="6" t="s">
        <v>128</v>
      </c>
      <c r="C165" s="6" t="s">
        <v>11</v>
      </c>
      <c r="D165" s="6">
        <v>524.90610631000004</v>
      </c>
      <c r="E165" s="6">
        <v>30.101556831158799</v>
      </c>
      <c r="F165" s="6">
        <v>18.785052938934999</v>
      </c>
      <c r="G165" s="6">
        <v>24.835597099236001</v>
      </c>
      <c r="H165" s="6">
        <v>639.45847947000004</v>
      </c>
      <c r="I165" s="6">
        <v>24.2846204750883</v>
      </c>
      <c r="J165" s="6">
        <v>22.8845906814439</v>
      </c>
      <c r="K165" s="6">
        <v>21.457682629487401</v>
      </c>
      <c r="L165" s="6">
        <v>1070.5947730600001</v>
      </c>
      <c r="M165" s="6">
        <v>19.149773771464599</v>
      </c>
      <c r="N165" s="6">
        <v>38.313860795899998</v>
      </c>
      <c r="O165" s="6">
        <v>13.9079348463101</v>
      </c>
      <c r="P165" s="6">
        <v>559.31600475000005</v>
      </c>
      <c r="Q165" s="6">
        <v>23.6337485954461</v>
      </c>
      <c r="R165" s="6">
        <v>20.016495583721099</v>
      </c>
      <c r="S165" s="6">
        <v>21.800982958617301</v>
      </c>
    </row>
    <row r="166" spans="1:19" x14ac:dyDescent="0.25">
      <c r="A166" s="6" t="s">
        <v>127</v>
      </c>
      <c r="B166" s="6" t="s">
        <v>128</v>
      </c>
      <c r="C166" s="6" t="s">
        <v>12</v>
      </c>
      <c r="D166" s="6">
        <v>20784.153725650001</v>
      </c>
      <c r="E166" s="6">
        <v>5.8147599337528</v>
      </c>
      <c r="F166" s="6">
        <v>14.879374029991601</v>
      </c>
      <c r="G166" s="6">
        <v>5.2165902928485899</v>
      </c>
      <c r="H166" s="6">
        <v>30581.141211769998</v>
      </c>
      <c r="I166" s="6">
        <v>4.7479689906810902</v>
      </c>
      <c r="J166" s="6">
        <v>21.893036606650998</v>
      </c>
      <c r="K166" s="6">
        <v>3.9644108252080699</v>
      </c>
      <c r="L166" s="6">
        <v>60234.26060075</v>
      </c>
      <c r="M166" s="6">
        <v>3.4424345887079699</v>
      </c>
      <c r="N166" s="6">
        <v>43.121702462798702</v>
      </c>
      <c r="O166" s="6">
        <v>2.3065541044834799</v>
      </c>
      <c r="P166" s="6">
        <v>28084.7731423</v>
      </c>
      <c r="Q166" s="6">
        <v>4.67131076257846</v>
      </c>
      <c r="R166" s="6">
        <v>20.105886900558701</v>
      </c>
      <c r="S166" s="6">
        <v>4.3889380804962199</v>
      </c>
    </row>
    <row r="167" spans="1:19" x14ac:dyDescent="0.25">
      <c r="A167" s="6" t="s">
        <v>129</v>
      </c>
      <c r="B167" s="6" t="s">
        <v>130</v>
      </c>
      <c r="C167" s="6" t="s">
        <v>11</v>
      </c>
      <c r="D167" s="6">
        <v>910.04198867800005</v>
      </c>
      <c r="E167" s="6">
        <v>19.862360663292701</v>
      </c>
      <c r="F167" s="6">
        <v>15.949085171186599</v>
      </c>
      <c r="G167" s="6">
        <v>18.610440905925699</v>
      </c>
      <c r="H167" s="6">
        <v>927.70541168099999</v>
      </c>
      <c r="I167" s="6">
        <v>21.426372895473499</v>
      </c>
      <c r="J167" s="6">
        <v>16.2586482917837</v>
      </c>
      <c r="K167" s="6">
        <v>19.351812767410799</v>
      </c>
      <c r="L167" s="6">
        <v>1931.4916655919999</v>
      </c>
      <c r="M167" s="6">
        <v>15.336171330478001</v>
      </c>
      <c r="N167" s="6">
        <v>33.850663447644202</v>
      </c>
      <c r="O167" s="6">
        <v>12.3716680049261</v>
      </c>
      <c r="P167" s="6">
        <v>1936.680608502</v>
      </c>
      <c r="Q167" s="6">
        <v>16.480238932981202</v>
      </c>
      <c r="R167" s="6">
        <v>33.941603089385602</v>
      </c>
      <c r="S167" s="6">
        <v>12.349920111475701</v>
      </c>
    </row>
    <row r="168" spans="1:19" x14ac:dyDescent="0.25">
      <c r="A168" s="6" t="s">
        <v>129</v>
      </c>
      <c r="B168" s="6" t="s">
        <v>130</v>
      </c>
      <c r="C168" s="6" t="s">
        <v>12</v>
      </c>
      <c r="D168" s="6">
        <v>31159.270617806</v>
      </c>
      <c r="E168" s="6">
        <v>5.1250000920066103</v>
      </c>
      <c r="F168" s="6">
        <v>13.6556466936091</v>
      </c>
      <c r="G168" s="6">
        <v>4.5547895529861302</v>
      </c>
      <c r="H168" s="6">
        <v>37338.780129746003</v>
      </c>
      <c r="I168" s="6">
        <v>4.2896603085851499</v>
      </c>
      <c r="J168" s="6">
        <v>16.363835844436899</v>
      </c>
      <c r="K168" s="6">
        <v>3.8594994497669499</v>
      </c>
      <c r="L168" s="6">
        <v>92507.048002811993</v>
      </c>
      <c r="M168" s="6">
        <v>2.6825434590457</v>
      </c>
      <c r="N168" s="6">
        <v>40.541499821669603</v>
      </c>
      <c r="O168" s="6">
        <v>2.0101754667691898</v>
      </c>
      <c r="P168" s="6">
        <v>67173.553765511999</v>
      </c>
      <c r="Q168" s="6">
        <v>3.5161572910021102</v>
      </c>
      <c r="R168" s="6">
        <v>29.439017640284401</v>
      </c>
      <c r="S168" s="6">
        <v>2.8280235872231301</v>
      </c>
    </row>
    <row r="169" spans="1:19" x14ac:dyDescent="0.25">
      <c r="A169" s="6" t="s">
        <v>131</v>
      </c>
      <c r="B169" s="6" t="s">
        <v>132</v>
      </c>
      <c r="C169" s="6" t="s">
        <v>11</v>
      </c>
      <c r="D169" s="6">
        <v>28.166290687</v>
      </c>
      <c r="E169" s="6">
        <v>48.061479823949298</v>
      </c>
      <c r="F169" s="6">
        <v>36.141719935602303</v>
      </c>
      <c r="G169" s="6">
        <v>21.162525897176</v>
      </c>
      <c r="H169" s="6">
        <v>11.044054425000001</v>
      </c>
      <c r="I169" s="6">
        <v>65.441687482628495</v>
      </c>
      <c r="J169" s="6">
        <v>14.171234914014599</v>
      </c>
      <c r="K169" s="6">
        <v>38.715038889332099</v>
      </c>
      <c r="L169" s="6">
        <v>24.958972410000001</v>
      </c>
      <c r="M169" s="6">
        <v>38.9232155191171</v>
      </c>
      <c r="N169" s="6">
        <v>32.026233086452699</v>
      </c>
      <c r="O169" s="6">
        <v>27.674230514746501</v>
      </c>
      <c r="P169" s="6">
        <v>13.763583118</v>
      </c>
      <c r="Q169" s="6">
        <v>47.133755192866197</v>
      </c>
      <c r="R169" s="6">
        <v>17.6608120639304</v>
      </c>
      <c r="S169" s="6">
        <v>28.087486293282598</v>
      </c>
    </row>
    <row r="170" spans="1:19" x14ac:dyDescent="0.25">
      <c r="A170" s="6" t="s">
        <v>131</v>
      </c>
      <c r="B170" s="6" t="s">
        <v>132</v>
      </c>
      <c r="C170" s="6" t="s">
        <v>12</v>
      </c>
      <c r="D170" s="6">
        <v>384.304558697</v>
      </c>
      <c r="E170" s="6">
        <v>32.720176365195897</v>
      </c>
      <c r="F170" s="6">
        <v>40.0640499014917</v>
      </c>
      <c r="G170" s="6">
        <v>20.168715371416599</v>
      </c>
      <c r="H170" s="6">
        <v>255.55985545499999</v>
      </c>
      <c r="I170" s="6">
        <v>40.171885307550703</v>
      </c>
      <c r="J170" s="6">
        <v>26.6423142012212</v>
      </c>
      <c r="K170" s="6">
        <v>12.7131360521786</v>
      </c>
      <c r="L170" s="6">
        <v>240.761269476</v>
      </c>
      <c r="M170" s="6">
        <v>39.456564432154899</v>
      </c>
      <c r="N170" s="6">
        <v>25.099550073872901</v>
      </c>
      <c r="O170" s="6">
        <v>10.7906119004952</v>
      </c>
      <c r="P170" s="6">
        <v>78.599755741999999</v>
      </c>
      <c r="Q170" s="6">
        <v>63.084917213287603</v>
      </c>
      <c r="R170" s="6">
        <v>8.1940858234142304</v>
      </c>
      <c r="S170" s="6">
        <v>38.816749450709104</v>
      </c>
    </row>
    <row r="171" spans="1:19" x14ac:dyDescent="0.25">
      <c r="A171" t="s">
        <v>966</v>
      </c>
    </row>
    <row r="172" spans="1:19" x14ac:dyDescent="0.25">
      <c r="A172" t="s">
        <v>967</v>
      </c>
    </row>
    <row r="173" spans="1:19" x14ac:dyDescent="0.25">
      <c r="A173" t="s">
        <v>968</v>
      </c>
    </row>
    <row r="174" spans="1:19" x14ac:dyDescent="0.25">
      <c r="A174" t="s">
        <v>971</v>
      </c>
    </row>
    <row r="175" spans="1:19" x14ac:dyDescent="0.25">
      <c r="A175" t="s">
        <v>972</v>
      </c>
    </row>
    <row r="178" spans="1:19" x14ac:dyDescent="0.25">
      <c r="L178" s="7" t="str">
        <f>HYPERLINK("#'Indice'!A1", "Ir al índice")</f>
        <v>Ir al índice</v>
      </c>
    </row>
    <row r="179" spans="1:19" ht="17.25" x14ac:dyDescent="0.3">
      <c r="A179" s="4" t="s">
        <v>868</v>
      </c>
    </row>
    <row r="180" spans="1:19" x14ac:dyDescent="0.25">
      <c r="A180" s="5" t="s">
        <v>14</v>
      </c>
      <c r="B180" s="5" t="s">
        <v>92</v>
      </c>
      <c r="C180" s="5" t="s">
        <v>7</v>
      </c>
      <c r="D180" s="5" t="s">
        <v>833</v>
      </c>
      <c r="E180" s="5" t="s">
        <v>834</v>
      </c>
      <c r="F180" s="5" t="s">
        <v>835</v>
      </c>
      <c r="G180" s="5" t="s">
        <v>836</v>
      </c>
      <c r="H180" s="5" t="s">
        <v>837</v>
      </c>
      <c r="I180" s="5" t="s">
        <v>838</v>
      </c>
      <c r="J180" s="5" t="s">
        <v>839</v>
      </c>
      <c r="K180" s="5" t="s">
        <v>840</v>
      </c>
      <c r="L180" s="5" t="s">
        <v>841</v>
      </c>
      <c r="M180" s="5" t="s">
        <v>842</v>
      </c>
      <c r="N180" s="5" t="s">
        <v>843</v>
      </c>
      <c r="O180" s="5" t="s">
        <v>844</v>
      </c>
      <c r="P180" s="5" t="s">
        <v>845</v>
      </c>
      <c r="Q180" s="5" t="s">
        <v>846</v>
      </c>
      <c r="R180" s="5" t="s">
        <v>847</v>
      </c>
      <c r="S180" s="5" t="s">
        <v>848</v>
      </c>
    </row>
    <row r="181" spans="1:19" x14ac:dyDescent="0.25">
      <c r="A181" s="6" t="s">
        <v>93</v>
      </c>
      <c r="B181" s="6" t="s">
        <v>94</v>
      </c>
      <c r="C181" s="6" t="s">
        <v>11</v>
      </c>
      <c r="D181" s="6">
        <v>633.69662606999998</v>
      </c>
      <c r="E181" s="6">
        <v>27.905635385754699</v>
      </c>
      <c r="F181" s="6">
        <v>12.823063261243</v>
      </c>
      <c r="G181" s="6">
        <v>26.734869510358202</v>
      </c>
      <c r="H181" s="6">
        <v>1173.0880358100001</v>
      </c>
      <c r="I181" s="6">
        <v>23.260279073366199</v>
      </c>
      <c r="J181" s="6">
        <v>23.737828915846599</v>
      </c>
      <c r="K181" s="6">
        <v>18.418039138302301</v>
      </c>
      <c r="L181" s="6">
        <v>2411.4567428099999</v>
      </c>
      <c r="M181" s="6">
        <v>17.026874496300401</v>
      </c>
      <c r="N181" s="6">
        <v>48.796634055911497</v>
      </c>
      <c r="O181" s="6">
        <v>10.7451771908321</v>
      </c>
      <c r="P181" s="6">
        <v>723.60917469000003</v>
      </c>
      <c r="Q181" s="6">
        <v>24.315789172183599</v>
      </c>
      <c r="R181" s="6">
        <v>14.642473766998901</v>
      </c>
      <c r="S181" s="6">
        <v>23.1895756148479</v>
      </c>
    </row>
    <row r="182" spans="1:19" x14ac:dyDescent="0.25">
      <c r="A182" s="6" t="s">
        <v>93</v>
      </c>
      <c r="B182" s="6" t="s">
        <v>94</v>
      </c>
      <c r="C182" s="6" t="s">
        <v>12</v>
      </c>
      <c r="D182" s="6">
        <v>46523.02406992</v>
      </c>
      <c r="E182" s="6">
        <v>4.8554037267258803</v>
      </c>
      <c r="F182" s="6">
        <v>20.2880411991976</v>
      </c>
      <c r="G182" s="6">
        <v>4.111555328723</v>
      </c>
      <c r="H182" s="6">
        <v>57872.729457560003</v>
      </c>
      <c r="I182" s="6">
        <v>3.87335341601091</v>
      </c>
      <c r="J182" s="6">
        <v>25.237489243613901</v>
      </c>
      <c r="K182" s="6">
        <v>3.2466947876521202</v>
      </c>
      <c r="L182" s="6">
        <v>91621.473720530004</v>
      </c>
      <c r="M182" s="6">
        <v>3.03987445435832</v>
      </c>
      <c r="N182" s="6">
        <v>39.954845385365999</v>
      </c>
      <c r="O182" s="6">
        <v>2.3590385948152099</v>
      </c>
      <c r="P182" s="6">
        <v>33295.320045909997</v>
      </c>
      <c r="Q182" s="6">
        <v>4.74227725512202</v>
      </c>
      <c r="R182" s="6">
        <v>14.5196241718225</v>
      </c>
      <c r="S182" s="6">
        <v>4.3554407041724899</v>
      </c>
    </row>
    <row r="183" spans="1:19" x14ac:dyDescent="0.25">
      <c r="A183" s="6" t="s">
        <v>95</v>
      </c>
      <c r="B183" s="6" t="s">
        <v>96</v>
      </c>
      <c r="C183" s="6" t="s">
        <v>11</v>
      </c>
      <c r="D183" s="6">
        <v>1099.128909148</v>
      </c>
      <c r="E183" s="6">
        <v>24.822104427459401</v>
      </c>
      <c r="F183" s="6">
        <v>36.916672081393102</v>
      </c>
      <c r="G183" s="6">
        <v>20.8865372593358</v>
      </c>
      <c r="H183" s="6">
        <v>760.190540403</v>
      </c>
      <c r="I183" s="6">
        <v>35.616374805747903</v>
      </c>
      <c r="J183" s="6">
        <v>25.532678347245302</v>
      </c>
      <c r="K183" s="6">
        <v>27.519349949291701</v>
      </c>
      <c r="L183" s="6">
        <v>937.71630712000001</v>
      </c>
      <c r="M183" s="6">
        <v>31.918157778040399</v>
      </c>
      <c r="N183" s="6">
        <v>31.495273327091201</v>
      </c>
      <c r="O183" s="6">
        <v>22.6543102128187</v>
      </c>
      <c r="P183" s="6">
        <v>180.28816549800001</v>
      </c>
      <c r="Q183" s="6">
        <v>68.392340787578206</v>
      </c>
      <c r="R183" s="6">
        <v>6.0553762442703496</v>
      </c>
      <c r="S183" s="6">
        <v>66.0367372569211</v>
      </c>
    </row>
    <row r="184" spans="1:19" x14ac:dyDescent="0.25">
      <c r="A184" s="6" t="s">
        <v>95</v>
      </c>
      <c r="B184" s="6" t="s">
        <v>96</v>
      </c>
      <c r="C184" s="6" t="s">
        <v>12</v>
      </c>
      <c r="D184" s="6">
        <v>27035.974247681999</v>
      </c>
      <c r="E184" s="6">
        <v>6.11606453265897</v>
      </c>
      <c r="F184" s="6">
        <v>37.207344272401102</v>
      </c>
      <c r="G184" s="6">
        <v>4.8076151267413598</v>
      </c>
      <c r="H184" s="6">
        <v>25867.631129121</v>
      </c>
      <c r="I184" s="6">
        <v>6.6223141965137202</v>
      </c>
      <c r="J184" s="6">
        <v>35.599451609005897</v>
      </c>
      <c r="K184" s="6">
        <v>5.1236881354816202</v>
      </c>
      <c r="L184" s="6">
        <v>16435.313262973999</v>
      </c>
      <c r="M184" s="6">
        <v>7.5196626021948303</v>
      </c>
      <c r="N184" s="6">
        <v>22.618543470933499</v>
      </c>
      <c r="O184" s="6">
        <v>6.9956414704525596</v>
      </c>
      <c r="P184" s="6">
        <v>3324.0858728459998</v>
      </c>
      <c r="Q184" s="6">
        <v>12.3972968118604</v>
      </c>
      <c r="R184" s="6">
        <v>4.5746606476594804</v>
      </c>
      <c r="S184" s="6">
        <v>12.5151113083694</v>
      </c>
    </row>
    <row r="185" spans="1:19" x14ac:dyDescent="0.25">
      <c r="A185" s="6" t="s">
        <v>97</v>
      </c>
      <c r="B185" s="6" t="s">
        <v>98</v>
      </c>
      <c r="C185" s="6" t="s">
        <v>11</v>
      </c>
      <c r="D185" s="6">
        <v>380.29272578299998</v>
      </c>
      <c r="E185" s="6">
        <v>22.8142447601013</v>
      </c>
      <c r="F185" s="6">
        <v>41.679191249406102</v>
      </c>
      <c r="G185" s="6">
        <v>16.6661034310088</v>
      </c>
      <c r="H185" s="6">
        <v>236.468088765</v>
      </c>
      <c r="I185" s="6">
        <v>23.115081737490598</v>
      </c>
      <c r="J185" s="6">
        <v>25.9163481913189</v>
      </c>
      <c r="K185" s="6">
        <v>20.903262163627101</v>
      </c>
      <c r="L185" s="6">
        <v>202.66626408799999</v>
      </c>
      <c r="M185" s="6">
        <v>28.349616866565601</v>
      </c>
      <c r="N185" s="6">
        <v>22.211747446219501</v>
      </c>
      <c r="O185" s="6">
        <v>24.9155906226318</v>
      </c>
      <c r="P185" s="6">
        <v>93.001196441000005</v>
      </c>
      <c r="Q185" s="6">
        <v>42.4985614595454</v>
      </c>
      <c r="R185" s="6">
        <v>10.1927131130556</v>
      </c>
      <c r="S185" s="6">
        <v>40.134645184169599</v>
      </c>
    </row>
    <row r="186" spans="1:19" x14ac:dyDescent="0.25">
      <c r="A186" s="6" t="s">
        <v>97</v>
      </c>
      <c r="B186" s="6" t="s">
        <v>98</v>
      </c>
      <c r="C186" s="6" t="s">
        <v>12</v>
      </c>
      <c r="D186" s="6">
        <v>12718.014979386</v>
      </c>
      <c r="E186" s="6">
        <v>4.3029805640444998</v>
      </c>
      <c r="F186" s="6">
        <v>30.1612457329216</v>
      </c>
      <c r="G186" s="6">
        <v>3.6351303501457699</v>
      </c>
      <c r="H186" s="6">
        <v>13376.994399646999</v>
      </c>
      <c r="I186" s="6">
        <v>4.2495302452433696</v>
      </c>
      <c r="J186" s="6">
        <v>31.724039947242499</v>
      </c>
      <c r="K186" s="6">
        <v>3.17396364448574</v>
      </c>
      <c r="L186" s="6">
        <v>12655.687351913</v>
      </c>
      <c r="M186" s="6">
        <v>4.4990438216978799</v>
      </c>
      <c r="N186" s="6">
        <v>30.013433445295799</v>
      </c>
      <c r="O186" s="6">
        <v>3.67989844218119</v>
      </c>
      <c r="P186" s="6">
        <v>3416.0462875759999</v>
      </c>
      <c r="Q186" s="6">
        <v>9.0953032928590201</v>
      </c>
      <c r="R186" s="6">
        <v>8.1012808745401106</v>
      </c>
      <c r="S186" s="6">
        <v>8.7284147988379406</v>
      </c>
    </row>
    <row r="187" spans="1:19" x14ac:dyDescent="0.25">
      <c r="A187" s="6" t="s">
        <v>99</v>
      </c>
      <c r="B187" s="6" t="s">
        <v>100</v>
      </c>
      <c r="C187" s="6" t="s">
        <v>11</v>
      </c>
      <c r="D187" s="6">
        <v>702.65012318000004</v>
      </c>
      <c r="E187" s="6">
        <v>22.415490604001501</v>
      </c>
      <c r="F187" s="6">
        <v>24.245279784850599</v>
      </c>
      <c r="G187" s="6">
        <v>18.3876751592693</v>
      </c>
      <c r="H187" s="6">
        <v>706.82983805000003</v>
      </c>
      <c r="I187" s="6">
        <v>23.043882672904999</v>
      </c>
      <c r="J187" s="6">
        <v>24.389502852777198</v>
      </c>
      <c r="K187" s="6">
        <v>19.090132045658098</v>
      </c>
      <c r="L187" s="6">
        <v>841.88277252</v>
      </c>
      <c r="M187" s="6">
        <v>20.293830661792899</v>
      </c>
      <c r="N187" s="6">
        <v>29.0495691844691</v>
      </c>
      <c r="O187" s="6">
        <v>16.403445560678399</v>
      </c>
      <c r="P187" s="6">
        <v>646.72765503999995</v>
      </c>
      <c r="Q187" s="6">
        <v>23.421875100503399</v>
      </c>
      <c r="R187" s="6">
        <v>22.3156481779031</v>
      </c>
      <c r="S187" s="6">
        <v>20.242662227829701</v>
      </c>
    </row>
    <row r="188" spans="1:19" x14ac:dyDescent="0.25">
      <c r="A188" s="6" t="s">
        <v>99</v>
      </c>
      <c r="B188" s="6" t="s">
        <v>100</v>
      </c>
      <c r="C188" s="6" t="s">
        <v>12</v>
      </c>
      <c r="D188" s="6">
        <v>17356.268483837001</v>
      </c>
      <c r="E188" s="6">
        <v>5.3956443358112596</v>
      </c>
      <c r="F188" s="6">
        <v>12.027110160348199</v>
      </c>
      <c r="G188" s="6">
        <v>5.1676768696472699</v>
      </c>
      <c r="H188" s="6">
        <v>27496.420648840998</v>
      </c>
      <c r="I188" s="6">
        <v>3.8912280290477002</v>
      </c>
      <c r="J188" s="6">
        <v>19.0537776289212</v>
      </c>
      <c r="K188" s="6">
        <v>3.62998980015379</v>
      </c>
      <c r="L188" s="6">
        <v>64905.006864593997</v>
      </c>
      <c r="M188" s="6">
        <v>2.6720482219446202</v>
      </c>
      <c r="N188" s="6">
        <v>44.976238310992798</v>
      </c>
      <c r="O188" s="6">
        <v>2.0419647711754498</v>
      </c>
      <c r="P188" s="6">
        <v>34551.853449264003</v>
      </c>
      <c r="Q188" s="6">
        <v>4.7100450965608696</v>
      </c>
      <c r="R188" s="6">
        <v>23.942873899737901</v>
      </c>
      <c r="S188" s="6">
        <v>3.9461166860541699</v>
      </c>
    </row>
    <row r="189" spans="1:19" x14ac:dyDescent="0.25">
      <c r="A189" s="6" t="s">
        <v>101</v>
      </c>
      <c r="B189" s="6" t="s">
        <v>102</v>
      </c>
      <c r="C189" s="6" t="s">
        <v>11</v>
      </c>
      <c r="D189" s="6">
        <v>264.23569402800001</v>
      </c>
      <c r="E189" s="6">
        <v>32.2640336179781</v>
      </c>
      <c r="F189" s="6">
        <v>12.857479772343501</v>
      </c>
      <c r="G189" s="6">
        <v>29.967029896049201</v>
      </c>
      <c r="H189" s="6">
        <v>157.832614578</v>
      </c>
      <c r="I189" s="6">
        <v>47.628523931948003</v>
      </c>
      <c r="J189" s="6">
        <v>7.67999818047931</v>
      </c>
      <c r="K189" s="6">
        <v>45.388184680502597</v>
      </c>
      <c r="L189" s="6">
        <v>565.66048479000005</v>
      </c>
      <c r="M189" s="6">
        <v>25.810193816052699</v>
      </c>
      <c r="N189" s="6">
        <v>27.524548747871901</v>
      </c>
      <c r="O189" s="6">
        <v>21.743723726408</v>
      </c>
      <c r="P189" s="6">
        <v>1067.3838624790001</v>
      </c>
      <c r="Q189" s="6">
        <v>18.543416156301301</v>
      </c>
      <c r="R189" s="6">
        <v>51.937973299305199</v>
      </c>
      <c r="S189" s="6">
        <v>12.7328839284366</v>
      </c>
    </row>
    <row r="190" spans="1:19" x14ac:dyDescent="0.25">
      <c r="A190" s="6" t="s">
        <v>101</v>
      </c>
      <c r="B190" s="6" t="s">
        <v>102</v>
      </c>
      <c r="C190" s="6" t="s">
        <v>12</v>
      </c>
      <c r="D190" s="6">
        <v>16540.721669843999</v>
      </c>
      <c r="E190" s="6">
        <v>5.6234717543945596</v>
      </c>
      <c r="F190" s="6">
        <v>14.922921858714499</v>
      </c>
      <c r="G190" s="6">
        <v>5.1012310375205701</v>
      </c>
      <c r="H190" s="6">
        <v>14974.79798265</v>
      </c>
      <c r="I190" s="6">
        <v>5.6104421926905097</v>
      </c>
      <c r="J190" s="6">
        <v>13.5101566065605</v>
      </c>
      <c r="K190" s="6">
        <v>5.1009352244640498</v>
      </c>
      <c r="L190" s="6">
        <v>41770.264570901003</v>
      </c>
      <c r="M190" s="6">
        <v>3.9128294190828998</v>
      </c>
      <c r="N190" s="6">
        <v>37.684836650495697</v>
      </c>
      <c r="O190" s="6">
        <v>3.0178869640675701</v>
      </c>
      <c r="P190" s="6">
        <v>37555.254994301999</v>
      </c>
      <c r="Q190" s="6">
        <v>4.3181191293466403</v>
      </c>
      <c r="R190" s="6">
        <v>33.8820848842293</v>
      </c>
      <c r="S190" s="6">
        <v>3.70365184771891</v>
      </c>
    </row>
    <row r="191" spans="1:19" x14ac:dyDescent="0.25">
      <c r="A191" s="6" t="s">
        <v>103</v>
      </c>
      <c r="B191" s="6" t="s">
        <v>104</v>
      </c>
      <c r="C191" s="6" t="s">
        <v>11</v>
      </c>
      <c r="D191" s="6">
        <v>212.73092102999999</v>
      </c>
      <c r="E191" s="6">
        <v>42.8782811754647</v>
      </c>
      <c r="F191" s="6">
        <v>27.4366077626233</v>
      </c>
      <c r="G191" s="6">
        <v>38.949492605259699</v>
      </c>
      <c r="H191" s="6">
        <v>164.60842142000001</v>
      </c>
      <c r="I191" s="6">
        <v>48.255156878130201</v>
      </c>
      <c r="J191" s="6">
        <v>21.230090440346601</v>
      </c>
      <c r="K191" s="6">
        <v>45.065584023764799</v>
      </c>
      <c r="L191" s="6">
        <v>227.66382576999999</v>
      </c>
      <c r="M191" s="6">
        <v>42.3615137007383</v>
      </c>
      <c r="N191" s="6">
        <v>29.362553685878201</v>
      </c>
      <c r="O191" s="6">
        <v>32.202275199139898</v>
      </c>
      <c r="P191" s="6">
        <v>170.35114259900001</v>
      </c>
      <c r="Q191" s="6">
        <v>50.858104108524003</v>
      </c>
      <c r="R191" s="6">
        <v>21.970748111151899</v>
      </c>
      <c r="S191" s="6">
        <v>40.2543830546416</v>
      </c>
    </row>
    <row r="192" spans="1:19" x14ac:dyDescent="0.25">
      <c r="A192" s="6" t="s">
        <v>103</v>
      </c>
      <c r="B192" s="6" t="s">
        <v>104</v>
      </c>
      <c r="C192" s="6" t="s">
        <v>12</v>
      </c>
      <c r="D192" s="6">
        <v>13089.032553923</v>
      </c>
      <c r="E192" s="6">
        <v>10.5273730568356</v>
      </c>
      <c r="F192" s="6">
        <v>21.077801956101201</v>
      </c>
      <c r="G192" s="6">
        <v>8.30755029035398</v>
      </c>
      <c r="H192" s="6">
        <v>13076.534942980001</v>
      </c>
      <c r="I192" s="6">
        <v>5.9140227526268196</v>
      </c>
      <c r="J192" s="6">
        <v>21.057676544441001</v>
      </c>
      <c r="K192" s="6">
        <v>5.2387038891850404</v>
      </c>
      <c r="L192" s="6">
        <v>26719.579831685998</v>
      </c>
      <c r="M192" s="6">
        <v>5.0674524668638004</v>
      </c>
      <c r="N192" s="6">
        <v>43.027627116239003</v>
      </c>
      <c r="O192" s="6">
        <v>4.2760857550993103</v>
      </c>
      <c r="P192" s="6">
        <v>9213.5125847340005</v>
      </c>
      <c r="Q192" s="6">
        <v>8.2320349807745306</v>
      </c>
      <c r="R192" s="6">
        <v>14.836894383218899</v>
      </c>
      <c r="S192" s="6">
        <v>6.6447513671644698</v>
      </c>
    </row>
    <row r="193" spans="1:19" x14ac:dyDescent="0.25">
      <c r="A193" s="6" t="s">
        <v>105</v>
      </c>
      <c r="B193" s="6" t="s">
        <v>106</v>
      </c>
      <c r="C193" s="6" t="s">
        <v>11</v>
      </c>
      <c r="D193" s="6">
        <v>414.92456361000001</v>
      </c>
      <c r="E193" s="6">
        <v>37.9969926006968</v>
      </c>
      <c r="F193" s="6">
        <v>5.96805146348904</v>
      </c>
      <c r="G193" s="6">
        <v>38.141859322062999</v>
      </c>
      <c r="H193" s="6">
        <v>830.11729156000001</v>
      </c>
      <c r="I193" s="6">
        <v>27.825601894565999</v>
      </c>
      <c r="J193" s="6">
        <v>11.9399600584235</v>
      </c>
      <c r="K193" s="6">
        <v>24.836328796486299</v>
      </c>
      <c r="L193" s="6">
        <v>2182.7847832299999</v>
      </c>
      <c r="M193" s="6">
        <v>19.548876715536501</v>
      </c>
      <c r="N193" s="6">
        <v>31.396000773484801</v>
      </c>
      <c r="O193" s="6">
        <v>15.151645500197199</v>
      </c>
      <c r="P193" s="6">
        <v>3524.6027457700002</v>
      </c>
      <c r="Q193" s="6">
        <v>16.717716892739201</v>
      </c>
      <c r="R193" s="6">
        <v>50.695987704602601</v>
      </c>
      <c r="S193" s="6">
        <v>10.228144818822701</v>
      </c>
    </row>
    <row r="194" spans="1:19" x14ac:dyDescent="0.25">
      <c r="A194" s="6" t="s">
        <v>105</v>
      </c>
      <c r="B194" s="6" t="s">
        <v>106</v>
      </c>
      <c r="C194" s="6" t="s">
        <v>12</v>
      </c>
      <c r="D194" s="6">
        <v>28965.387079491</v>
      </c>
      <c r="E194" s="6">
        <v>5.6136723487844602</v>
      </c>
      <c r="F194" s="6">
        <v>11.0191962411762</v>
      </c>
      <c r="G194" s="6">
        <v>5.6927345618494503</v>
      </c>
      <c r="H194" s="6">
        <v>39536.542462322999</v>
      </c>
      <c r="I194" s="6">
        <v>5.1001382568859599</v>
      </c>
      <c r="J194" s="6">
        <v>15.040742210498699</v>
      </c>
      <c r="K194" s="6">
        <v>4.7186382214100302</v>
      </c>
      <c r="L194" s="6">
        <v>105089.439420742</v>
      </c>
      <c r="M194" s="6">
        <v>3.2930546000847798</v>
      </c>
      <c r="N194" s="6">
        <v>39.978790985061003</v>
      </c>
      <c r="O194" s="6">
        <v>2.3778065251907599</v>
      </c>
      <c r="P194" s="6">
        <v>89271.606208482001</v>
      </c>
      <c r="Q194" s="6">
        <v>3.2534509459960699</v>
      </c>
      <c r="R194" s="6">
        <v>33.961270563264101</v>
      </c>
      <c r="S194" s="6">
        <v>2.75746511133524</v>
      </c>
    </row>
    <row r="195" spans="1:19" x14ac:dyDescent="0.25">
      <c r="A195" s="6" t="s">
        <v>107</v>
      </c>
      <c r="B195" s="6" t="s">
        <v>108</v>
      </c>
      <c r="C195" s="6" t="s">
        <v>11</v>
      </c>
      <c r="D195" s="6">
        <v>1558.09731876</v>
      </c>
      <c r="E195" s="6">
        <v>19.076388069294101</v>
      </c>
      <c r="F195" s="6">
        <v>25.273356539977499</v>
      </c>
      <c r="G195" s="6">
        <v>16.219619636723301</v>
      </c>
      <c r="H195" s="6">
        <v>1226.9426312200001</v>
      </c>
      <c r="I195" s="6">
        <v>20.429882309543199</v>
      </c>
      <c r="J195" s="6">
        <v>19.901811138215301</v>
      </c>
      <c r="K195" s="6">
        <v>17.692147640636101</v>
      </c>
      <c r="L195" s="6">
        <v>2179.7514389540002</v>
      </c>
      <c r="M195" s="6">
        <v>14.7636897480734</v>
      </c>
      <c r="N195" s="6">
        <v>35.3569925459188</v>
      </c>
      <c r="O195" s="6">
        <v>10.946157065681099</v>
      </c>
      <c r="P195" s="6">
        <v>1200.1883845100001</v>
      </c>
      <c r="Q195" s="6">
        <v>23.245584671753701</v>
      </c>
      <c r="R195" s="6">
        <v>19.467839775888301</v>
      </c>
      <c r="S195" s="6">
        <v>18.316232468467199</v>
      </c>
    </row>
    <row r="196" spans="1:19" x14ac:dyDescent="0.25">
      <c r="A196" s="6" t="s">
        <v>107</v>
      </c>
      <c r="B196" s="6" t="s">
        <v>108</v>
      </c>
      <c r="C196" s="6" t="s">
        <v>12</v>
      </c>
      <c r="D196" s="6">
        <v>65723.395981485999</v>
      </c>
      <c r="E196" s="6">
        <v>3.1518667729977201</v>
      </c>
      <c r="F196" s="6">
        <v>16.236696079842499</v>
      </c>
      <c r="G196" s="6">
        <v>2.8372446276298202</v>
      </c>
      <c r="H196" s="6">
        <v>93644.041302395999</v>
      </c>
      <c r="I196" s="6">
        <v>2.3986588607077501</v>
      </c>
      <c r="J196" s="6">
        <v>23.134377273254898</v>
      </c>
      <c r="K196" s="6">
        <v>2.0780910075704799</v>
      </c>
      <c r="L196" s="6">
        <v>175686.46501937299</v>
      </c>
      <c r="M196" s="6">
        <v>1.7507524409051101</v>
      </c>
      <c r="N196" s="6">
        <v>43.402622388304401</v>
      </c>
      <c r="O196" s="6">
        <v>1.3744719990083301</v>
      </c>
      <c r="P196" s="6">
        <v>69729.162294968002</v>
      </c>
      <c r="Q196" s="6">
        <v>3.23694446676389</v>
      </c>
      <c r="R196" s="6">
        <v>17.226304258598201</v>
      </c>
      <c r="S196" s="6">
        <v>2.9330255493736699</v>
      </c>
    </row>
    <row r="197" spans="1:19" x14ac:dyDescent="0.25">
      <c r="A197" s="6" t="s">
        <v>109</v>
      </c>
      <c r="B197" s="6" t="s">
        <v>110</v>
      </c>
      <c r="C197" s="6" t="s">
        <v>11</v>
      </c>
      <c r="D197" s="6">
        <v>536.68753822999997</v>
      </c>
      <c r="E197" s="6">
        <v>23.9157992060738</v>
      </c>
      <c r="F197" s="6">
        <v>17.610026426133</v>
      </c>
      <c r="G197" s="6">
        <v>22.621048985928301</v>
      </c>
      <c r="H197" s="6">
        <v>832.10438566699997</v>
      </c>
      <c r="I197" s="6">
        <v>19.684961187883601</v>
      </c>
      <c r="J197" s="6">
        <v>27.303373335673101</v>
      </c>
      <c r="K197" s="6">
        <v>15.8330339156241</v>
      </c>
      <c r="L197" s="6">
        <v>1175.334602309</v>
      </c>
      <c r="M197" s="6">
        <v>20.429948040228201</v>
      </c>
      <c r="N197" s="6">
        <v>38.565593444690499</v>
      </c>
      <c r="O197" s="6">
        <v>14.3839666634476</v>
      </c>
      <c r="P197" s="6">
        <v>503.49830548400001</v>
      </c>
      <c r="Q197" s="6">
        <v>24.4630107952866</v>
      </c>
      <c r="R197" s="6">
        <v>16.5210067935033</v>
      </c>
      <c r="S197" s="6">
        <v>20.8899254753115</v>
      </c>
    </row>
    <row r="198" spans="1:19" x14ac:dyDescent="0.25">
      <c r="A198" s="6" t="s">
        <v>109</v>
      </c>
      <c r="B198" s="6" t="s">
        <v>110</v>
      </c>
      <c r="C198" s="6" t="s">
        <v>12</v>
      </c>
      <c r="D198" s="6">
        <v>28236.564627110001</v>
      </c>
      <c r="E198" s="6">
        <v>3.9921683151374001</v>
      </c>
      <c r="F198" s="6">
        <v>18.251087847922999</v>
      </c>
      <c r="G198" s="6">
        <v>3.3834719352435898</v>
      </c>
      <c r="H198" s="6">
        <v>42929.839440591997</v>
      </c>
      <c r="I198" s="6">
        <v>2.7447397766725001</v>
      </c>
      <c r="J198" s="6">
        <v>27.748285999891699</v>
      </c>
      <c r="K198" s="6">
        <v>2.3016747955993</v>
      </c>
      <c r="L198" s="6">
        <v>63759.471290592002</v>
      </c>
      <c r="M198" s="6">
        <v>2.4456425089210199</v>
      </c>
      <c r="N198" s="6">
        <v>41.211802038569097</v>
      </c>
      <c r="O198" s="6">
        <v>2.0732813538149002</v>
      </c>
      <c r="P198" s="6">
        <v>19785.804637939</v>
      </c>
      <c r="Q198" s="6">
        <v>4.5617367324877698</v>
      </c>
      <c r="R198" s="6">
        <v>12.788824113616201</v>
      </c>
      <c r="S198" s="6">
        <v>4.2379104507168401</v>
      </c>
    </row>
    <row r="199" spans="1:19" x14ac:dyDescent="0.25">
      <c r="A199" s="6" t="s">
        <v>111</v>
      </c>
      <c r="B199" s="6" t="s">
        <v>112</v>
      </c>
      <c r="C199" s="6" t="s">
        <v>11</v>
      </c>
      <c r="D199" s="6">
        <v>1379.9166627100001</v>
      </c>
      <c r="E199" s="6">
        <v>21.0751591165705</v>
      </c>
      <c r="F199" s="6">
        <v>19.687307000373199</v>
      </c>
      <c r="G199" s="6">
        <v>18.8601939457625</v>
      </c>
      <c r="H199" s="6">
        <v>1733.7875613599999</v>
      </c>
      <c r="I199" s="6">
        <v>18.236765157942099</v>
      </c>
      <c r="J199" s="6">
        <v>24.735992336586602</v>
      </c>
      <c r="K199" s="6">
        <v>15.3317556432158</v>
      </c>
      <c r="L199" s="6">
        <v>2602.2048707499998</v>
      </c>
      <c r="M199" s="6">
        <v>15.1309980937421</v>
      </c>
      <c r="N199" s="6">
        <v>37.125724728702799</v>
      </c>
      <c r="O199" s="6">
        <v>10.452106003524101</v>
      </c>
      <c r="P199" s="6">
        <v>1293.26012616</v>
      </c>
      <c r="Q199" s="6">
        <v>20.518563794419901</v>
      </c>
      <c r="R199" s="6">
        <v>18.450975934337301</v>
      </c>
      <c r="S199" s="6">
        <v>18.347976690353999</v>
      </c>
    </row>
    <row r="200" spans="1:19" x14ac:dyDescent="0.25">
      <c r="A200" s="6" t="s">
        <v>111</v>
      </c>
      <c r="B200" s="6" t="s">
        <v>112</v>
      </c>
      <c r="C200" s="6" t="s">
        <v>12</v>
      </c>
      <c r="D200" s="6">
        <v>43772.528857810001</v>
      </c>
      <c r="E200" s="6">
        <v>4.4296208696451398</v>
      </c>
      <c r="F200" s="6">
        <v>13.5306860669678</v>
      </c>
      <c r="G200" s="6">
        <v>4.0407372828845398</v>
      </c>
      <c r="H200" s="6">
        <v>77001.684271930004</v>
      </c>
      <c r="I200" s="6">
        <v>3.26143188698259</v>
      </c>
      <c r="J200" s="6">
        <v>23.802271509048602</v>
      </c>
      <c r="K200" s="6">
        <v>2.78459784531083</v>
      </c>
      <c r="L200" s="6">
        <v>156975.01602616001</v>
      </c>
      <c r="M200" s="6">
        <v>2.3057907958218702</v>
      </c>
      <c r="N200" s="6">
        <v>48.523119811211103</v>
      </c>
      <c r="O200" s="6">
        <v>1.6382055220101599</v>
      </c>
      <c r="P200" s="6">
        <v>45756.383502359997</v>
      </c>
      <c r="Q200" s="6">
        <v>3.9435169913784098</v>
      </c>
      <c r="R200" s="6">
        <v>14.143922612772499</v>
      </c>
      <c r="S200" s="6">
        <v>3.6594904046684298</v>
      </c>
    </row>
    <row r="201" spans="1:19" x14ac:dyDescent="0.25">
      <c r="A201" s="6" t="s">
        <v>113</v>
      </c>
      <c r="B201" s="6" t="s">
        <v>114</v>
      </c>
      <c r="C201" s="6" t="s">
        <v>11</v>
      </c>
      <c r="D201" s="6">
        <v>629.88148403000002</v>
      </c>
      <c r="E201" s="6">
        <v>31.371939235036599</v>
      </c>
      <c r="F201" s="6">
        <v>8.7697816642154898</v>
      </c>
      <c r="G201" s="6">
        <v>30.003028691413601</v>
      </c>
      <c r="H201" s="6">
        <v>1899.6542080300001</v>
      </c>
      <c r="I201" s="6">
        <v>22.137871844978498</v>
      </c>
      <c r="J201" s="6">
        <v>26.448709899111499</v>
      </c>
      <c r="K201" s="6">
        <v>18.157028422541</v>
      </c>
      <c r="L201" s="6">
        <v>3039.6968309499998</v>
      </c>
      <c r="M201" s="6">
        <v>15.2572510982711</v>
      </c>
      <c r="N201" s="6">
        <v>42.321417931328803</v>
      </c>
      <c r="O201" s="6">
        <v>11.90855168403</v>
      </c>
      <c r="P201" s="6">
        <v>1613.1752967899999</v>
      </c>
      <c r="Q201" s="6">
        <v>23.707436006270498</v>
      </c>
      <c r="R201" s="6">
        <v>22.460090505344201</v>
      </c>
      <c r="S201" s="6">
        <v>20.838632460552098</v>
      </c>
    </row>
    <row r="202" spans="1:19" x14ac:dyDescent="0.25">
      <c r="A202" s="6" t="s">
        <v>113</v>
      </c>
      <c r="B202" s="6" t="s">
        <v>114</v>
      </c>
      <c r="C202" s="6" t="s">
        <v>12</v>
      </c>
      <c r="D202" s="6">
        <v>65525.738718879998</v>
      </c>
      <c r="E202" s="6">
        <v>4.0597244906468104</v>
      </c>
      <c r="F202" s="6">
        <v>13.1722796245593</v>
      </c>
      <c r="G202" s="6">
        <v>3.7991830645146201</v>
      </c>
      <c r="H202" s="6">
        <v>111446.69718880999</v>
      </c>
      <c r="I202" s="6">
        <v>2.9539567101535802</v>
      </c>
      <c r="J202" s="6">
        <v>22.403517874138998</v>
      </c>
      <c r="K202" s="6">
        <v>2.4343232050899499</v>
      </c>
      <c r="L202" s="6">
        <v>231298.01210267999</v>
      </c>
      <c r="M202" s="6">
        <v>2.2649915154124201</v>
      </c>
      <c r="N202" s="6">
        <v>46.4965699218182</v>
      </c>
      <c r="O202" s="6">
        <v>1.55897074861027</v>
      </c>
      <c r="P202" s="6">
        <v>89181.326371260002</v>
      </c>
      <c r="Q202" s="6">
        <v>3.7701987134248101</v>
      </c>
      <c r="R202" s="6">
        <v>17.9276325794835</v>
      </c>
      <c r="S202" s="6">
        <v>3.4021636774925801</v>
      </c>
    </row>
    <row r="203" spans="1:19" x14ac:dyDescent="0.25">
      <c r="A203" s="6" t="s">
        <v>115</v>
      </c>
      <c r="B203" s="6" t="s">
        <v>116</v>
      </c>
      <c r="C203" s="6" t="s">
        <v>11</v>
      </c>
      <c r="D203" s="6">
        <v>226.86291281999999</v>
      </c>
      <c r="E203" s="6">
        <v>36.106516720727697</v>
      </c>
      <c r="F203" s="6">
        <v>24.6447980063624</v>
      </c>
      <c r="G203" s="6">
        <v>27.717807894711399</v>
      </c>
      <c r="H203" s="6">
        <v>428.09531535100001</v>
      </c>
      <c r="I203" s="6">
        <v>25.3674172960047</v>
      </c>
      <c r="J203" s="6">
        <v>46.505276879109701</v>
      </c>
      <c r="K203" s="6">
        <v>14.8349735761483</v>
      </c>
      <c r="L203" s="6">
        <v>218.35954867000001</v>
      </c>
      <c r="M203" s="6">
        <v>34.845773140450902</v>
      </c>
      <c r="N203" s="6">
        <v>23.721052078716799</v>
      </c>
      <c r="O203" s="6">
        <v>29.444011385161399</v>
      </c>
      <c r="P203" s="6">
        <v>47.212846949999999</v>
      </c>
      <c r="Q203" s="6">
        <v>70.830244338284999</v>
      </c>
      <c r="R203" s="6">
        <v>5.1288730358110701</v>
      </c>
      <c r="S203" s="6">
        <v>61.048801112734402</v>
      </c>
    </row>
    <row r="204" spans="1:19" x14ac:dyDescent="0.25">
      <c r="A204" s="6" t="s">
        <v>115</v>
      </c>
      <c r="B204" s="6" t="s">
        <v>116</v>
      </c>
      <c r="C204" s="6" t="s">
        <v>12</v>
      </c>
      <c r="D204" s="6">
        <v>13070.674612049001</v>
      </c>
      <c r="E204" s="6">
        <v>6.5812716456563702</v>
      </c>
      <c r="F204" s="6">
        <v>23.358335225485501</v>
      </c>
      <c r="G204" s="6">
        <v>5.6832924713092998</v>
      </c>
      <c r="H204" s="6">
        <v>22260.362428236</v>
      </c>
      <c r="I204" s="6">
        <v>4.5317307664472999</v>
      </c>
      <c r="J204" s="6">
        <v>39.781038337548203</v>
      </c>
      <c r="K204" s="6">
        <v>3.2524651896868999</v>
      </c>
      <c r="L204" s="6">
        <v>18078.218785531</v>
      </c>
      <c r="M204" s="6">
        <v>5.0048879542260396</v>
      </c>
      <c r="N204" s="6">
        <v>32.307214983596403</v>
      </c>
      <c r="O204" s="6">
        <v>4.4650137380082997</v>
      </c>
      <c r="P204" s="6">
        <v>2547.9623829030002</v>
      </c>
      <c r="Q204" s="6">
        <v>13.059037842769399</v>
      </c>
      <c r="R204" s="6">
        <v>4.5534114533699004</v>
      </c>
      <c r="S204" s="6">
        <v>12.4056976225762</v>
      </c>
    </row>
    <row r="205" spans="1:19" x14ac:dyDescent="0.25">
      <c r="A205" s="6" t="s">
        <v>117</v>
      </c>
      <c r="B205" s="6" t="s">
        <v>118</v>
      </c>
      <c r="C205" s="6" t="s">
        <v>11</v>
      </c>
      <c r="D205" s="6">
        <v>396.62183594099997</v>
      </c>
      <c r="E205" s="6">
        <v>23.413813420508902</v>
      </c>
      <c r="F205" s="6">
        <v>32.945618362140898</v>
      </c>
      <c r="G205" s="6">
        <v>17.238076241044901</v>
      </c>
      <c r="H205" s="6">
        <v>485.59016776700003</v>
      </c>
      <c r="I205" s="6">
        <v>17.801653785803101</v>
      </c>
      <c r="J205" s="6">
        <v>40.3358234417516</v>
      </c>
      <c r="K205" s="6">
        <v>13.5478741475942</v>
      </c>
      <c r="L205" s="6">
        <v>282.81411701500002</v>
      </c>
      <c r="M205" s="6">
        <v>26.400327812005699</v>
      </c>
      <c r="N205" s="6">
        <v>23.4921154668551</v>
      </c>
      <c r="O205" s="6">
        <v>22.820302384581701</v>
      </c>
      <c r="P205" s="6">
        <v>38.8421193</v>
      </c>
      <c r="Q205" s="6">
        <v>58.458530857471203</v>
      </c>
      <c r="R205" s="6">
        <v>3.2264427292523199</v>
      </c>
      <c r="S205" s="6">
        <v>57.7860688899097</v>
      </c>
    </row>
    <row r="206" spans="1:19" x14ac:dyDescent="0.25">
      <c r="A206" s="6" t="s">
        <v>117</v>
      </c>
      <c r="B206" s="6" t="s">
        <v>118</v>
      </c>
      <c r="C206" s="6" t="s">
        <v>12</v>
      </c>
      <c r="D206" s="6">
        <v>18162.223084316</v>
      </c>
      <c r="E206" s="6">
        <v>3.5627820481804502</v>
      </c>
      <c r="F206" s="6">
        <v>28.445710431498501</v>
      </c>
      <c r="G206" s="6">
        <v>2.82735579857883</v>
      </c>
      <c r="H206" s="6">
        <v>27721.142331673</v>
      </c>
      <c r="I206" s="6">
        <v>3.2813071851823898</v>
      </c>
      <c r="J206" s="6">
        <v>43.416909038964299</v>
      </c>
      <c r="K206" s="6">
        <v>2.1633261153768402</v>
      </c>
      <c r="L206" s="6">
        <v>15550.64227857</v>
      </c>
      <c r="M206" s="6">
        <v>3.4735895049793402</v>
      </c>
      <c r="N206" s="6">
        <v>24.3554473054574</v>
      </c>
      <c r="O206" s="6">
        <v>3.2936494580026601</v>
      </c>
      <c r="P206" s="6">
        <v>2414.7160982720002</v>
      </c>
      <c r="Q206" s="6">
        <v>9.4001443530544506</v>
      </c>
      <c r="R206" s="6">
        <v>3.7819332240797698</v>
      </c>
      <c r="S206" s="6">
        <v>9.2471465926984209</v>
      </c>
    </row>
    <row r="207" spans="1:19" x14ac:dyDescent="0.25">
      <c r="A207" s="6" t="s">
        <v>119</v>
      </c>
      <c r="B207" s="6" t="s">
        <v>120</v>
      </c>
      <c r="C207" s="6" t="s">
        <v>11</v>
      </c>
      <c r="D207" s="6">
        <v>96.396311710000006</v>
      </c>
      <c r="E207" s="6">
        <v>38.788061153167597</v>
      </c>
      <c r="F207" s="6">
        <v>28.482006013103099</v>
      </c>
      <c r="G207" s="6">
        <v>32.119917555824102</v>
      </c>
      <c r="H207" s="6">
        <v>157.26426174299999</v>
      </c>
      <c r="I207" s="6">
        <v>35.414554119575399</v>
      </c>
      <c r="J207" s="6">
        <v>46.466525214010701</v>
      </c>
      <c r="K207" s="6">
        <v>24.308005694158702</v>
      </c>
      <c r="L207" s="6">
        <v>62.213936230000002</v>
      </c>
      <c r="M207" s="6">
        <v>51.4086555679716</v>
      </c>
      <c r="N207" s="6">
        <v>18.382214779467098</v>
      </c>
      <c r="O207" s="6">
        <v>42.034030007430097</v>
      </c>
      <c r="P207" s="6">
        <v>22.571847170000002</v>
      </c>
      <c r="Q207" s="6">
        <v>99.999999999999801</v>
      </c>
      <c r="R207" s="6">
        <v>6.6692539934190496</v>
      </c>
      <c r="S207" s="6">
        <v>94.019523556103806</v>
      </c>
    </row>
    <row r="208" spans="1:19" x14ac:dyDescent="0.25">
      <c r="A208" s="6" t="s">
        <v>119</v>
      </c>
      <c r="B208" s="6" t="s">
        <v>120</v>
      </c>
      <c r="C208" s="6" t="s">
        <v>12</v>
      </c>
      <c r="D208" s="6">
        <v>11129.554366016</v>
      </c>
      <c r="E208" s="6">
        <v>6.0676644204862704</v>
      </c>
      <c r="F208" s="6">
        <v>37.950231214597103</v>
      </c>
      <c r="G208" s="6">
        <v>4.6886876662862003</v>
      </c>
      <c r="H208" s="6">
        <v>8824.2139020880004</v>
      </c>
      <c r="I208" s="6">
        <v>5.4320909472877004</v>
      </c>
      <c r="J208" s="6">
        <v>30.089341123473702</v>
      </c>
      <c r="K208" s="6">
        <v>4.8765198638171103</v>
      </c>
      <c r="L208" s="6">
        <v>7955.6167698429999</v>
      </c>
      <c r="M208" s="6">
        <v>6.1512329431892798</v>
      </c>
      <c r="N208" s="6">
        <v>27.127545806521301</v>
      </c>
      <c r="O208" s="6">
        <v>5.3316670392964598</v>
      </c>
      <c r="P208" s="6">
        <v>1417.3252608170001</v>
      </c>
      <c r="Q208" s="6">
        <v>13.2522302783588</v>
      </c>
      <c r="R208" s="6">
        <v>4.8328818554078801</v>
      </c>
      <c r="S208" s="6">
        <v>12.9185273864958</v>
      </c>
    </row>
    <row r="209" spans="1:19" x14ac:dyDescent="0.25">
      <c r="A209" s="6" t="s">
        <v>121</v>
      </c>
      <c r="B209" s="6" t="s">
        <v>122</v>
      </c>
      <c r="C209" s="6" t="s">
        <v>11</v>
      </c>
      <c r="D209" s="6">
        <v>379.12303981500003</v>
      </c>
      <c r="E209" s="6">
        <v>21.844294793425998</v>
      </c>
      <c r="F209" s="6">
        <v>19.253287540075299</v>
      </c>
      <c r="G209" s="6">
        <v>19.802291183437202</v>
      </c>
      <c r="H209" s="6">
        <v>740.04733504599994</v>
      </c>
      <c r="I209" s="6">
        <v>17.918608323601401</v>
      </c>
      <c r="J209" s="6">
        <v>37.582374687277898</v>
      </c>
      <c r="K209" s="6">
        <v>13.996426657781999</v>
      </c>
      <c r="L209" s="6">
        <v>687.68921892699996</v>
      </c>
      <c r="M209" s="6">
        <v>25.4329044926371</v>
      </c>
      <c r="N209" s="6">
        <v>34.923433502411697</v>
      </c>
      <c r="O209" s="6">
        <v>17.439695219926602</v>
      </c>
      <c r="P209" s="6">
        <v>162.27445163600001</v>
      </c>
      <c r="Q209" s="6">
        <v>34.2376155688019</v>
      </c>
      <c r="R209" s="6">
        <v>8.2409042702351201</v>
      </c>
      <c r="S209" s="6">
        <v>28.916268053689201</v>
      </c>
    </row>
    <row r="210" spans="1:19" x14ac:dyDescent="0.25">
      <c r="A210" s="6" t="s">
        <v>121</v>
      </c>
      <c r="B210" s="6" t="s">
        <v>122</v>
      </c>
      <c r="C210" s="6" t="s">
        <v>12</v>
      </c>
      <c r="D210" s="6">
        <v>5955.562519264</v>
      </c>
      <c r="E210" s="6">
        <v>6.7654877745386504</v>
      </c>
      <c r="F210" s="6">
        <v>19.943532011247399</v>
      </c>
      <c r="G210" s="6">
        <v>5.9666003733050896</v>
      </c>
      <c r="H210" s="6">
        <v>9096.5380319510004</v>
      </c>
      <c r="I210" s="6">
        <v>4.4782102545806799</v>
      </c>
      <c r="J210" s="6">
        <v>30.4617904429563</v>
      </c>
      <c r="K210" s="6">
        <v>3.6949456890477799</v>
      </c>
      <c r="L210" s="6">
        <v>12417.854781268001</v>
      </c>
      <c r="M210" s="6">
        <v>4.4734899190406399</v>
      </c>
      <c r="N210" s="6">
        <v>41.583961807162098</v>
      </c>
      <c r="O210" s="6">
        <v>3.51156280609578</v>
      </c>
      <c r="P210" s="6">
        <v>2392.169971627</v>
      </c>
      <c r="Q210" s="6">
        <v>10.3850686887672</v>
      </c>
      <c r="R210" s="6">
        <v>8.0107157386341807</v>
      </c>
      <c r="S210" s="6">
        <v>9.9105995153575908</v>
      </c>
    </row>
    <row r="211" spans="1:19" x14ac:dyDescent="0.25">
      <c r="A211" s="6" t="s">
        <v>123</v>
      </c>
      <c r="B211" s="6" t="s">
        <v>124</v>
      </c>
      <c r="C211" s="6" t="s">
        <v>11</v>
      </c>
      <c r="D211" s="6">
        <v>763.37571450500002</v>
      </c>
      <c r="E211" s="6">
        <v>20.788058362471499</v>
      </c>
      <c r="F211" s="6">
        <v>33.190961085332702</v>
      </c>
      <c r="G211" s="6">
        <v>16.760796614313001</v>
      </c>
      <c r="H211" s="6">
        <v>665.53298582900004</v>
      </c>
      <c r="I211" s="6">
        <v>19.852039535090299</v>
      </c>
      <c r="J211" s="6">
        <v>28.936838065354699</v>
      </c>
      <c r="K211" s="6">
        <v>16.427033033047898</v>
      </c>
      <c r="L211" s="6">
        <v>618.62744855300002</v>
      </c>
      <c r="M211" s="6">
        <v>22.108909866549901</v>
      </c>
      <c r="N211" s="6">
        <v>26.8974230920557</v>
      </c>
      <c r="O211" s="6">
        <v>18.474460813736599</v>
      </c>
      <c r="P211" s="6">
        <v>252.41446882</v>
      </c>
      <c r="Q211" s="6">
        <v>35.719621771854897</v>
      </c>
      <c r="R211" s="6">
        <v>10.9747777572569</v>
      </c>
      <c r="S211" s="6">
        <v>33.847635804015098</v>
      </c>
    </row>
    <row r="212" spans="1:19" x14ac:dyDescent="0.25">
      <c r="A212" s="6" t="s">
        <v>123</v>
      </c>
      <c r="B212" s="6" t="s">
        <v>124</v>
      </c>
      <c r="C212" s="6" t="s">
        <v>12</v>
      </c>
      <c r="D212" s="6">
        <v>21668.529281872001</v>
      </c>
      <c r="E212" s="6">
        <v>4.2654008771175498</v>
      </c>
      <c r="F212" s="6">
        <v>22.545422904778999</v>
      </c>
      <c r="G212" s="6">
        <v>3.9643878728390001</v>
      </c>
      <c r="H212" s="6">
        <v>26585.728571170999</v>
      </c>
      <c r="I212" s="6">
        <v>3.7494161929623799</v>
      </c>
      <c r="J212" s="6">
        <v>27.661614042728999</v>
      </c>
      <c r="K212" s="6">
        <v>3.21010377686925</v>
      </c>
      <c r="L212" s="6">
        <v>39009.857188034002</v>
      </c>
      <c r="M212" s="6">
        <v>3.0960990161899899</v>
      </c>
      <c r="N212" s="6">
        <v>40.588528936066098</v>
      </c>
      <c r="O212" s="6">
        <v>2.4672298462567901</v>
      </c>
      <c r="P212" s="6">
        <v>8846.4319794399999</v>
      </c>
      <c r="Q212" s="6">
        <v>6.6276082752164296</v>
      </c>
      <c r="R212" s="6">
        <v>9.2044341164258796</v>
      </c>
      <c r="S212" s="6">
        <v>6.3136613110642701</v>
      </c>
    </row>
    <row r="213" spans="1:19" x14ac:dyDescent="0.25">
      <c r="A213" s="6" t="s">
        <v>125</v>
      </c>
      <c r="B213" s="6" t="s">
        <v>126</v>
      </c>
      <c r="C213" s="6" t="s">
        <v>11</v>
      </c>
      <c r="D213" s="6">
        <v>34.140342994999997</v>
      </c>
      <c r="E213" s="6">
        <v>49.501134989238999</v>
      </c>
      <c r="F213" s="6">
        <v>25.497606387015701</v>
      </c>
      <c r="G213" s="6">
        <v>44.1346305800433</v>
      </c>
      <c r="H213" s="6">
        <v>60.196921733000003</v>
      </c>
      <c r="I213" s="6">
        <v>45.404477027961804</v>
      </c>
      <c r="J213" s="6">
        <v>44.957879195379398</v>
      </c>
      <c r="K213" s="6">
        <v>34.075558693377303</v>
      </c>
      <c r="L213" s="6">
        <v>18.670744848999998</v>
      </c>
      <c r="M213" s="6">
        <v>80.229573586335704</v>
      </c>
      <c r="N213" s="6">
        <v>13.9441863012895</v>
      </c>
      <c r="O213" s="6">
        <v>72.165549326183196</v>
      </c>
      <c r="P213" s="6">
        <v>20.888256906999999</v>
      </c>
      <c r="Q213" s="6">
        <v>76.755181318923704</v>
      </c>
      <c r="R213" s="6">
        <v>15.600328116315399</v>
      </c>
      <c r="S213" s="6">
        <v>71.210869861935805</v>
      </c>
    </row>
    <row r="214" spans="1:19" x14ac:dyDescent="0.25">
      <c r="A214" s="6" t="s">
        <v>125</v>
      </c>
      <c r="B214" s="6" t="s">
        <v>126</v>
      </c>
      <c r="C214" s="6" t="s">
        <v>12</v>
      </c>
      <c r="D214" s="6">
        <v>2429.166310346</v>
      </c>
      <c r="E214" s="6">
        <v>7.6642921889726896</v>
      </c>
      <c r="F214" s="6">
        <v>33.852440543645798</v>
      </c>
      <c r="G214" s="6">
        <v>6.6603087685096796</v>
      </c>
      <c r="H214" s="6">
        <v>2363.7987932219999</v>
      </c>
      <c r="I214" s="6">
        <v>8.5986039731425503</v>
      </c>
      <c r="J214" s="6">
        <v>32.941490158115897</v>
      </c>
      <c r="K214" s="6">
        <v>6.8587159459098599</v>
      </c>
      <c r="L214" s="6">
        <v>1990.930973363</v>
      </c>
      <c r="M214" s="6">
        <v>8.5355135063368905</v>
      </c>
      <c r="N214" s="6">
        <v>27.745268866615401</v>
      </c>
      <c r="O214" s="6">
        <v>7.4876354597773096</v>
      </c>
      <c r="P214" s="6">
        <v>391.85335600600001</v>
      </c>
      <c r="Q214" s="6">
        <v>19.597375115576099</v>
      </c>
      <c r="R214" s="6">
        <v>5.4608004316228804</v>
      </c>
      <c r="S214" s="6">
        <v>18.972015485759101</v>
      </c>
    </row>
    <row r="215" spans="1:19" x14ac:dyDescent="0.25">
      <c r="A215" s="6" t="s">
        <v>127</v>
      </c>
      <c r="B215" s="6" t="s">
        <v>128</v>
      </c>
      <c r="C215" s="6" t="s">
        <v>11</v>
      </c>
      <c r="D215" s="6">
        <v>524.90610631000004</v>
      </c>
      <c r="E215" s="6">
        <v>30.101556831158799</v>
      </c>
      <c r="F215" s="6">
        <v>18.785052938934999</v>
      </c>
      <c r="G215" s="6">
        <v>24.835597099236001</v>
      </c>
      <c r="H215" s="6">
        <v>639.45847947000004</v>
      </c>
      <c r="I215" s="6">
        <v>24.2846204750883</v>
      </c>
      <c r="J215" s="6">
        <v>22.8845906814439</v>
      </c>
      <c r="K215" s="6">
        <v>21.457682629487401</v>
      </c>
      <c r="L215" s="6">
        <v>1070.5947730600001</v>
      </c>
      <c r="M215" s="6">
        <v>19.149773771464599</v>
      </c>
      <c r="N215" s="6">
        <v>38.313860795899998</v>
      </c>
      <c r="O215" s="6">
        <v>13.9079348463101</v>
      </c>
      <c r="P215" s="6">
        <v>559.31600475000005</v>
      </c>
      <c r="Q215" s="6">
        <v>23.6337485954461</v>
      </c>
      <c r="R215" s="6">
        <v>20.016495583721099</v>
      </c>
      <c r="S215" s="6">
        <v>21.800982958617301</v>
      </c>
    </row>
    <row r="216" spans="1:19" x14ac:dyDescent="0.25">
      <c r="A216" s="6" t="s">
        <v>127</v>
      </c>
      <c r="B216" s="6" t="s">
        <v>128</v>
      </c>
      <c r="C216" s="6" t="s">
        <v>12</v>
      </c>
      <c r="D216" s="6">
        <v>20784.153725650001</v>
      </c>
      <c r="E216" s="6">
        <v>5.8147599337528</v>
      </c>
      <c r="F216" s="6">
        <v>14.879374029991601</v>
      </c>
      <c r="G216" s="6">
        <v>5.2165902928485899</v>
      </c>
      <c r="H216" s="6">
        <v>30581.141211769998</v>
      </c>
      <c r="I216" s="6">
        <v>4.7479689906810902</v>
      </c>
      <c r="J216" s="6">
        <v>21.893036606650998</v>
      </c>
      <c r="K216" s="6">
        <v>3.9644108252080699</v>
      </c>
      <c r="L216" s="6">
        <v>60234.26060075</v>
      </c>
      <c r="M216" s="6">
        <v>3.4424345887079699</v>
      </c>
      <c r="N216" s="6">
        <v>43.121702462798702</v>
      </c>
      <c r="O216" s="6">
        <v>2.3065541044834799</v>
      </c>
      <c r="P216" s="6">
        <v>28084.7731423</v>
      </c>
      <c r="Q216" s="6">
        <v>4.67131076257846</v>
      </c>
      <c r="R216" s="6">
        <v>20.105886900558701</v>
      </c>
      <c r="S216" s="6">
        <v>4.3889380804962199</v>
      </c>
    </row>
    <row r="217" spans="1:19" x14ac:dyDescent="0.25">
      <c r="A217" s="6" t="s">
        <v>129</v>
      </c>
      <c r="B217" s="6" t="s">
        <v>130</v>
      </c>
      <c r="C217" s="6" t="s">
        <v>11</v>
      </c>
      <c r="D217" s="6">
        <v>892.53059670000005</v>
      </c>
      <c r="E217" s="6">
        <v>20.227320310084998</v>
      </c>
      <c r="F217" s="6">
        <v>15.780441319861399</v>
      </c>
      <c r="G217" s="6">
        <v>18.9538288706453</v>
      </c>
      <c r="H217" s="6">
        <v>919.25627654000004</v>
      </c>
      <c r="I217" s="6">
        <v>21.603765341664801</v>
      </c>
      <c r="J217" s="6">
        <v>16.252966322374299</v>
      </c>
      <c r="K217" s="6">
        <v>19.5163456650703</v>
      </c>
      <c r="L217" s="6">
        <v>1913.4692440700001</v>
      </c>
      <c r="M217" s="6">
        <v>15.4665841293663</v>
      </c>
      <c r="N217" s="6">
        <v>33.831208963646901</v>
      </c>
      <c r="O217" s="6">
        <v>12.482174665443001</v>
      </c>
      <c r="P217" s="6">
        <v>1930.67313466</v>
      </c>
      <c r="Q217" s="6">
        <v>16.530085035021202</v>
      </c>
      <c r="R217" s="6">
        <v>34.135383394117497</v>
      </c>
      <c r="S217" s="6">
        <v>12.3762756355141</v>
      </c>
    </row>
    <row r="218" spans="1:19" x14ac:dyDescent="0.25">
      <c r="A218" s="6" t="s">
        <v>129</v>
      </c>
      <c r="B218" s="6" t="s">
        <v>130</v>
      </c>
      <c r="C218" s="6" t="s">
        <v>12</v>
      </c>
      <c r="D218" s="6">
        <v>30441.669401200001</v>
      </c>
      <c r="E218" s="6">
        <v>5.1406713732835403</v>
      </c>
      <c r="F218" s="6">
        <v>13.4847870041327</v>
      </c>
      <c r="G218" s="6">
        <v>4.63214264760596</v>
      </c>
      <c r="H218" s="6">
        <v>36535.55724573</v>
      </c>
      <c r="I218" s="6">
        <v>4.26261551691411</v>
      </c>
      <c r="J218" s="6">
        <v>16.184204651948001</v>
      </c>
      <c r="K218" s="6">
        <v>3.9100009479854099</v>
      </c>
      <c r="L218" s="6">
        <v>91994.621270670003</v>
      </c>
      <c r="M218" s="6">
        <v>2.6807448833359602</v>
      </c>
      <c r="N218" s="6">
        <v>40.750980408187999</v>
      </c>
      <c r="O218" s="6">
        <v>2.0088007576276401</v>
      </c>
      <c r="P218" s="6">
        <v>66776.392613529999</v>
      </c>
      <c r="Q218" s="6">
        <v>3.5177494796105702</v>
      </c>
      <c r="R218" s="6">
        <v>29.580027935731199</v>
      </c>
      <c r="S218" s="6">
        <v>2.8345380081776899</v>
      </c>
    </row>
    <row r="219" spans="1:19" x14ac:dyDescent="0.25">
      <c r="A219" t="s">
        <v>966</v>
      </c>
    </row>
    <row r="220" spans="1:19" x14ac:dyDescent="0.25">
      <c r="A220" t="s">
        <v>967</v>
      </c>
    </row>
    <row r="221" spans="1:19" x14ac:dyDescent="0.25">
      <c r="A221" t="s">
        <v>968</v>
      </c>
    </row>
    <row r="222" spans="1:19" x14ac:dyDescent="0.25">
      <c r="A222" t="s">
        <v>971</v>
      </c>
    </row>
    <row r="223" spans="1:19" x14ac:dyDescent="0.25">
      <c r="A223" t="s">
        <v>972</v>
      </c>
    </row>
    <row r="226" spans="1:19" x14ac:dyDescent="0.25">
      <c r="L226" s="7" t="str">
        <f>HYPERLINK("#'Indice'!A1", "Ir al índice")</f>
        <v>Ir al índice</v>
      </c>
    </row>
    <row r="227" spans="1:19" ht="17.25" x14ac:dyDescent="0.3">
      <c r="A227" s="4" t="s">
        <v>869</v>
      </c>
    </row>
    <row r="228" spans="1:19" x14ac:dyDescent="0.25">
      <c r="A228" s="5" t="s">
        <v>14</v>
      </c>
      <c r="B228" s="5" t="s">
        <v>135</v>
      </c>
      <c r="C228" s="5" t="s">
        <v>7</v>
      </c>
      <c r="D228" s="5" t="s">
        <v>833</v>
      </c>
      <c r="E228" s="5" t="s">
        <v>834</v>
      </c>
      <c r="F228" s="5" t="s">
        <v>835</v>
      </c>
      <c r="G228" s="5" t="s">
        <v>836</v>
      </c>
      <c r="H228" s="5" t="s">
        <v>837</v>
      </c>
      <c r="I228" s="5" t="s">
        <v>838</v>
      </c>
      <c r="J228" s="5" t="s">
        <v>839</v>
      </c>
      <c r="K228" s="5" t="s">
        <v>840</v>
      </c>
      <c r="L228" s="5" t="s">
        <v>841</v>
      </c>
      <c r="M228" s="5" t="s">
        <v>842</v>
      </c>
      <c r="N228" s="5" t="s">
        <v>843</v>
      </c>
      <c r="O228" s="5" t="s">
        <v>844</v>
      </c>
      <c r="P228" s="5" t="s">
        <v>845</v>
      </c>
      <c r="Q228" s="5" t="s">
        <v>846</v>
      </c>
      <c r="R228" s="5" t="s">
        <v>847</v>
      </c>
      <c r="S228" s="5" t="s">
        <v>848</v>
      </c>
    </row>
    <row r="229" spans="1:19" x14ac:dyDescent="0.25">
      <c r="A229" s="6" t="s">
        <v>113</v>
      </c>
      <c r="B229" s="6" t="s">
        <v>136</v>
      </c>
      <c r="C229" s="6" t="s">
        <v>11</v>
      </c>
      <c r="D229" s="6">
        <v>119.58679282</v>
      </c>
      <c r="E229" s="6">
        <v>40.729994094039903</v>
      </c>
      <c r="F229" s="6">
        <v>9.1659210747230606</v>
      </c>
      <c r="G229" s="6">
        <v>37.146856906282402</v>
      </c>
      <c r="H229" s="6">
        <v>325.61927068</v>
      </c>
      <c r="I229" s="6">
        <v>28.0395995330245</v>
      </c>
      <c r="J229" s="6">
        <v>24.957609992552701</v>
      </c>
      <c r="K229" s="6">
        <v>22.729568494028999</v>
      </c>
      <c r="L229" s="6">
        <v>555.04296321000004</v>
      </c>
      <c r="M229" s="6">
        <v>26.0702181232889</v>
      </c>
      <c r="N229" s="6">
        <v>42.542155984740397</v>
      </c>
      <c r="O229" s="6">
        <v>18.096243354642699</v>
      </c>
      <c r="P229" s="6">
        <v>304.44028759999998</v>
      </c>
      <c r="Q229" s="6">
        <v>30.222892985013701</v>
      </c>
      <c r="R229" s="6">
        <v>23.334312947983801</v>
      </c>
      <c r="S229" s="6">
        <v>24.286744145006899</v>
      </c>
    </row>
    <row r="230" spans="1:19" x14ac:dyDescent="0.25">
      <c r="A230" s="6" t="s">
        <v>113</v>
      </c>
      <c r="B230" s="6" t="s">
        <v>136</v>
      </c>
      <c r="C230" s="6" t="s">
        <v>12</v>
      </c>
      <c r="D230" s="6">
        <v>5859.7531220000001</v>
      </c>
      <c r="E230" s="6">
        <v>10.256266221298601</v>
      </c>
      <c r="F230" s="6">
        <v>21.9406250067005</v>
      </c>
      <c r="G230" s="6">
        <v>9.0301196100256007</v>
      </c>
      <c r="H230" s="6">
        <v>6230.9374046399998</v>
      </c>
      <c r="I230" s="6">
        <v>6.5575078006421998</v>
      </c>
      <c r="J230" s="6">
        <v>23.330447237130201</v>
      </c>
      <c r="K230" s="6">
        <v>5.3074156968820496</v>
      </c>
      <c r="L230" s="6">
        <v>10044.66428395</v>
      </c>
      <c r="M230" s="6">
        <v>6.3896570503438204</v>
      </c>
      <c r="N230" s="6">
        <v>37.610153155586303</v>
      </c>
      <c r="O230" s="6">
        <v>4.9009998462460898</v>
      </c>
      <c r="P230" s="6">
        <v>4571.96606204</v>
      </c>
      <c r="Q230" s="6">
        <v>10.114889430885199</v>
      </c>
      <c r="R230" s="6">
        <v>17.118774600583102</v>
      </c>
      <c r="S230" s="6">
        <v>8.9386950072857196</v>
      </c>
    </row>
    <row r="231" spans="1:19" x14ac:dyDescent="0.25">
      <c r="A231" s="6" t="s">
        <v>115</v>
      </c>
      <c r="B231" s="6" t="s">
        <v>137</v>
      </c>
      <c r="C231" s="6" t="s">
        <v>11</v>
      </c>
      <c r="D231" s="6">
        <v>84.701842080000006</v>
      </c>
      <c r="E231" s="6">
        <v>49.868264278498899</v>
      </c>
      <c r="F231" s="6">
        <v>19.647955251779798</v>
      </c>
      <c r="G231" s="6">
        <v>46.314754410426303</v>
      </c>
      <c r="H231" s="6">
        <v>73.894347339999996</v>
      </c>
      <c r="I231" s="6">
        <v>49.657593357708798</v>
      </c>
      <c r="J231" s="6">
        <v>17.140982937827001</v>
      </c>
      <c r="K231" s="6">
        <v>44.607580483241897</v>
      </c>
      <c r="L231" s="6">
        <v>169.5064644</v>
      </c>
      <c r="M231" s="6">
        <v>34.7350523868446</v>
      </c>
      <c r="N231" s="6">
        <v>39.319752034117798</v>
      </c>
      <c r="O231" s="6">
        <v>25.746039420347898</v>
      </c>
      <c r="P231" s="6">
        <v>102.99483696</v>
      </c>
      <c r="Q231" s="6">
        <v>44.135690478854102</v>
      </c>
      <c r="R231" s="6">
        <v>23.891309776275399</v>
      </c>
      <c r="S231" s="6">
        <v>39.101059166027703</v>
      </c>
    </row>
    <row r="232" spans="1:19" x14ac:dyDescent="0.25">
      <c r="A232" s="6" t="s">
        <v>115</v>
      </c>
      <c r="B232" s="6" t="s">
        <v>137</v>
      </c>
      <c r="C232" s="6" t="s">
        <v>12</v>
      </c>
      <c r="D232" s="6">
        <v>4679.1737372099997</v>
      </c>
      <c r="E232" s="6">
        <v>9.7027700893913096</v>
      </c>
      <c r="F232" s="6">
        <v>19.497417500854699</v>
      </c>
      <c r="G232" s="6">
        <v>8.4176043008338794</v>
      </c>
      <c r="H232" s="6">
        <v>5344.3052819499999</v>
      </c>
      <c r="I232" s="6">
        <v>8.6230738669890297</v>
      </c>
      <c r="J232" s="6">
        <v>22.2689212211924</v>
      </c>
      <c r="K232" s="6">
        <v>7.0066963920987</v>
      </c>
      <c r="L232" s="6">
        <v>9990.18865147</v>
      </c>
      <c r="M232" s="6">
        <v>4.4654819728075799</v>
      </c>
      <c r="N232" s="6">
        <v>41.627622736263703</v>
      </c>
      <c r="O232" s="6">
        <v>4.0482255840161301</v>
      </c>
      <c r="P232" s="6">
        <v>3985.2734045399998</v>
      </c>
      <c r="Q232" s="6">
        <v>8.11561635873516</v>
      </c>
      <c r="R232" s="6">
        <v>16.606038541689198</v>
      </c>
      <c r="S232" s="6">
        <v>7.4709683479292499</v>
      </c>
    </row>
    <row r="233" spans="1:19" x14ac:dyDescent="0.25">
      <c r="A233" s="6" t="s">
        <v>117</v>
      </c>
      <c r="B233" s="6" t="s">
        <v>138</v>
      </c>
      <c r="C233" s="6" t="s">
        <v>11</v>
      </c>
      <c r="D233" s="6">
        <v>108.85912447</v>
      </c>
      <c r="E233" s="6">
        <v>70.391045776057297</v>
      </c>
      <c r="F233" s="6">
        <v>15.404546023908001</v>
      </c>
      <c r="G233" s="6">
        <v>65.858575855913699</v>
      </c>
      <c r="H233" s="6">
        <v>54.262465589999998</v>
      </c>
      <c r="I233" s="6">
        <v>100</v>
      </c>
      <c r="J233" s="6">
        <v>7.6786273325414696</v>
      </c>
      <c r="K233" s="6">
        <v>96.8909898852597</v>
      </c>
      <c r="L233" s="6">
        <v>503.04936843000002</v>
      </c>
      <c r="M233" s="6">
        <v>33.931632126851099</v>
      </c>
      <c r="N233" s="6">
        <v>71.186013905644998</v>
      </c>
      <c r="O233" s="6">
        <v>17.773896303807302</v>
      </c>
      <c r="P233" s="6">
        <v>40.497867069999998</v>
      </c>
      <c r="Q233" s="6">
        <v>100</v>
      </c>
      <c r="R233" s="6">
        <v>5.7308127379055502</v>
      </c>
      <c r="S233" s="6">
        <v>98.899453799044593</v>
      </c>
    </row>
    <row r="234" spans="1:19" x14ac:dyDescent="0.25">
      <c r="A234" s="6" t="s">
        <v>117</v>
      </c>
      <c r="B234" s="6" t="s">
        <v>138</v>
      </c>
      <c r="C234" s="6" t="s">
        <v>12</v>
      </c>
      <c r="D234" s="6">
        <v>7253.7942966099999</v>
      </c>
      <c r="E234" s="6">
        <v>9.7034578381344208</v>
      </c>
      <c r="F234" s="6">
        <v>14.2097491668044</v>
      </c>
      <c r="G234" s="6">
        <v>9.1670549867655104</v>
      </c>
      <c r="H234" s="6">
        <v>12029.51359766</v>
      </c>
      <c r="I234" s="6">
        <v>8.0778972922249093</v>
      </c>
      <c r="J234" s="6">
        <v>23.5650976346679</v>
      </c>
      <c r="K234" s="6">
        <v>6.4729122617326098</v>
      </c>
      <c r="L234" s="6">
        <v>23342.741999710001</v>
      </c>
      <c r="M234" s="6">
        <v>4.8604355217227404</v>
      </c>
      <c r="N234" s="6">
        <v>45.7270354132216</v>
      </c>
      <c r="O234" s="6">
        <v>3.8510037931337502</v>
      </c>
      <c r="P234" s="6">
        <v>8421.9609572999998</v>
      </c>
      <c r="Q234" s="6">
        <v>8.7822763219171502</v>
      </c>
      <c r="R234" s="6">
        <v>16.4981177853061</v>
      </c>
      <c r="S234" s="6">
        <v>7.7882567724802803</v>
      </c>
    </row>
    <row r="235" spans="1:19" x14ac:dyDescent="0.25">
      <c r="A235" s="6" t="s">
        <v>127</v>
      </c>
      <c r="B235" s="6" t="s">
        <v>139</v>
      </c>
      <c r="C235" s="6" t="s">
        <v>11</v>
      </c>
      <c r="D235" s="6">
        <v>156.54403676000001</v>
      </c>
      <c r="E235" s="6">
        <v>52.673369347930397</v>
      </c>
      <c r="F235" s="6">
        <v>16.988098786628601</v>
      </c>
      <c r="G235" s="6">
        <v>48.6700453162222</v>
      </c>
      <c r="H235" s="6">
        <v>154.87707824</v>
      </c>
      <c r="I235" s="6">
        <v>50.1825766303485</v>
      </c>
      <c r="J235" s="6">
        <v>16.807201087827099</v>
      </c>
      <c r="K235" s="6">
        <v>45.736069001704102</v>
      </c>
      <c r="L235" s="6">
        <v>427.07760531000002</v>
      </c>
      <c r="M235" s="6">
        <v>29.108794652208701</v>
      </c>
      <c r="N235" s="6">
        <v>46.346297813222698</v>
      </c>
      <c r="O235" s="6">
        <v>22.207731016201699</v>
      </c>
      <c r="P235" s="6">
        <v>182.99366519</v>
      </c>
      <c r="Q235" s="6">
        <v>44.913683423243597</v>
      </c>
      <c r="R235" s="6">
        <v>19.858402312321701</v>
      </c>
      <c r="S235" s="6">
        <v>41.795179029245297</v>
      </c>
    </row>
    <row r="236" spans="1:19" x14ac:dyDescent="0.25">
      <c r="A236" s="6" t="s">
        <v>127</v>
      </c>
      <c r="B236" s="6" t="s">
        <v>139</v>
      </c>
      <c r="C236" s="6" t="s">
        <v>12</v>
      </c>
      <c r="D236" s="6">
        <v>4805.4781916100001</v>
      </c>
      <c r="E236" s="6">
        <v>11.0791179457488</v>
      </c>
      <c r="F236" s="6">
        <v>13.2727575115011</v>
      </c>
      <c r="G236" s="6">
        <v>10.151734226860899</v>
      </c>
      <c r="H236" s="6">
        <v>7076.6396493599996</v>
      </c>
      <c r="I236" s="6">
        <v>7.0547530739010904</v>
      </c>
      <c r="J236" s="6">
        <v>19.5457180986105</v>
      </c>
      <c r="K236" s="6">
        <v>6.3396057767967697</v>
      </c>
      <c r="L236" s="6">
        <v>18107.785134450001</v>
      </c>
      <c r="M236" s="6">
        <v>4.5080821635272104</v>
      </c>
      <c r="N236" s="6">
        <v>50.013803325449601</v>
      </c>
      <c r="O236" s="6">
        <v>3.6128164320393799</v>
      </c>
      <c r="P236" s="6">
        <v>6215.6721467500001</v>
      </c>
      <c r="Q236" s="6">
        <v>7.1524161511348101</v>
      </c>
      <c r="R236" s="6">
        <v>17.167721064438801</v>
      </c>
      <c r="S236" s="6">
        <v>6.78072589102426</v>
      </c>
    </row>
    <row r="237" spans="1:19" x14ac:dyDescent="0.25">
      <c r="A237" s="6" t="s">
        <v>129</v>
      </c>
      <c r="B237" s="6" t="s">
        <v>140</v>
      </c>
      <c r="C237" s="6" t="s">
        <v>11</v>
      </c>
      <c r="D237" s="6">
        <v>133.94137040999999</v>
      </c>
      <c r="E237" s="6">
        <v>60.320047590550203</v>
      </c>
      <c r="F237" s="6">
        <v>17.9902717583774</v>
      </c>
      <c r="G237" s="6">
        <v>55.0859112657987</v>
      </c>
      <c r="H237" s="6">
        <v>144.33540350000001</v>
      </c>
      <c r="I237" s="6">
        <v>49.466900195214201</v>
      </c>
      <c r="J237" s="6">
        <v>19.3863413922946</v>
      </c>
      <c r="K237" s="6">
        <v>44.111656119255798</v>
      </c>
      <c r="L237" s="6">
        <v>276.23422527000002</v>
      </c>
      <c r="M237" s="6">
        <v>34.660784088274198</v>
      </c>
      <c r="N237" s="6">
        <v>37.102269197039</v>
      </c>
      <c r="O237" s="6">
        <v>29.033607704426899</v>
      </c>
      <c r="P237" s="6">
        <v>190.01010761000001</v>
      </c>
      <c r="Q237" s="6">
        <v>53.651124943971098</v>
      </c>
      <c r="R237" s="6">
        <v>25.521117652289</v>
      </c>
      <c r="S237" s="6">
        <v>45.814373979115501</v>
      </c>
    </row>
    <row r="238" spans="1:19" x14ac:dyDescent="0.25">
      <c r="A238" s="6" t="s">
        <v>129</v>
      </c>
      <c r="B238" s="6" t="s">
        <v>140</v>
      </c>
      <c r="C238" s="6" t="s">
        <v>12</v>
      </c>
      <c r="D238" s="6">
        <v>4707.7238587800002</v>
      </c>
      <c r="E238" s="6">
        <v>11.115365747614799</v>
      </c>
      <c r="F238" s="6">
        <v>11.533236054403501</v>
      </c>
      <c r="G238" s="6">
        <v>10.272155667199801</v>
      </c>
      <c r="H238" s="6">
        <v>9734.4709867199999</v>
      </c>
      <c r="I238" s="6">
        <v>6.6877181151734799</v>
      </c>
      <c r="J238" s="6">
        <v>23.848032535977602</v>
      </c>
      <c r="K238" s="6">
        <v>5.8640588372003402</v>
      </c>
      <c r="L238" s="6">
        <v>21645.411353110001</v>
      </c>
      <c r="M238" s="6">
        <v>5.6875974360201402</v>
      </c>
      <c r="N238" s="6">
        <v>53.028097254365498</v>
      </c>
      <c r="O238" s="6">
        <v>3.3320797874373498</v>
      </c>
      <c r="P238" s="6">
        <v>4731.1530513799999</v>
      </c>
      <c r="Q238" s="6">
        <v>10.291626507214801</v>
      </c>
      <c r="R238" s="6">
        <v>11.590634155253399</v>
      </c>
      <c r="S238" s="6">
        <v>10.1388084676123</v>
      </c>
    </row>
    <row r="239" spans="1:19" x14ac:dyDescent="0.25">
      <c r="A239" s="6" t="s">
        <v>141</v>
      </c>
      <c r="B239" s="6" t="s">
        <v>142</v>
      </c>
      <c r="C239" s="6" t="s">
        <v>11</v>
      </c>
      <c r="D239" s="6"/>
      <c r="E239" s="6"/>
      <c r="F239" s="6"/>
      <c r="G239" s="6"/>
      <c r="H239" s="6">
        <v>38.974921881</v>
      </c>
      <c r="I239" s="6">
        <v>61.015828337604802</v>
      </c>
      <c r="J239" s="6">
        <v>41.886795420347802</v>
      </c>
      <c r="K239" s="6">
        <v>47.846211515706202</v>
      </c>
      <c r="L239" s="6">
        <v>54.073308449999999</v>
      </c>
      <c r="M239" s="6">
        <v>51.948156640794302</v>
      </c>
      <c r="N239" s="6">
        <v>58.113204579652198</v>
      </c>
      <c r="O239" s="6">
        <v>34.486559257804302</v>
      </c>
      <c r="P239" s="6"/>
      <c r="Q239" s="6"/>
      <c r="R239" s="6"/>
      <c r="S239" s="6"/>
    </row>
    <row r="240" spans="1:19" x14ac:dyDescent="0.25">
      <c r="A240" s="6" t="s">
        <v>141</v>
      </c>
      <c r="B240" s="6" t="s">
        <v>142</v>
      </c>
      <c r="C240" s="6" t="s">
        <v>12</v>
      </c>
      <c r="D240" s="6">
        <v>2833.9153407459999</v>
      </c>
      <c r="E240" s="6">
        <v>10.8124029483568</v>
      </c>
      <c r="F240" s="6">
        <v>25.0251532738016</v>
      </c>
      <c r="G240" s="6">
        <v>9.5437335387361095</v>
      </c>
      <c r="H240" s="6">
        <v>4421.1387926500001</v>
      </c>
      <c r="I240" s="6">
        <v>8.5976363762180892</v>
      </c>
      <c r="J240" s="6">
        <v>39.041277747447303</v>
      </c>
      <c r="K240" s="6">
        <v>5.0885355826643304</v>
      </c>
      <c r="L240" s="6">
        <v>3476.2077533360002</v>
      </c>
      <c r="M240" s="6">
        <v>9.8364430005913892</v>
      </c>
      <c r="N240" s="6">
        <v>30.696976225094598</v>
      </c>
      <c r="O240" s="6">
        <v>8.1413341178088103</v>
      </c>
      <c r="P240" s="6">
        <v>593.00578004299996</v>
      </c>
      <c r="Q240" s="6">
        <v>22.115081502026101</v>
      </c>
      <c r="R240" s="6">
        <v>5.23659275365645</v>
      </c>
      <c r="S240" s="6">
        <v>20.615772815237701</v>
      </c>
    </row>
    <row r="241" spans="1:19" x14ac:dyDescent="0.25">
      <c r="A241" s="6" t="s">
        <v>143</v>
      </c>
      <c r="B241" s="6" t="s">
        <v>144</v>
      </c>
      <c r="C241" s="6" t="s">
        <v>11</v>
      </c>
      <c r="D241" s="6"/>
      <c r="E241" s="6"/>
      <c r="F241" s="6"/>
      <c r="G241" s="6"/>
      <c r="H241" s="6">
        <v>128.39438899999999</v>
      </c>
      <c r="I241" s="6">
        <v>36.643404831219101</v>
      </c>
      <c r="J241" s="6">
        <v>47.492679084365399</v>
      </c>
      <c r="K241" s="6">
        <v>29.0315038525174</v>
      </c>
      <c r="L241" s="6">
        <v>125.09852926000001</v>
      </c>
      <c r="M241" s="6">
        <v>41.997442087777699</v>
      </c>
      <c r="N241" s="6">
        <v>46.273550973253798</v>
      </c>
      <c r="O241" s="6">
        <v>30.161540290214798</v>
      </c>
      <c r="P241" s="6">
        <v>16.85272548</v>
      </c>
      <c r="Q241" s="6">
        <v>100</v>
      </c>
      <c r="R241" s="6">
        <v>6.2337699423807997</v>
      </c>
      <c r="S241" s="6">
        <v>98.094397995172599</v>
      </c>
    </row>
    <row r="242" spans="1:19" x14ac:dyDescent="0.25">
      <c r="A242" s="6" t="s">
        <v>143</v>
      </c>
      <c r="B242" s="6" t="s">
        <v>144</v>
      </c>
      <c r="C242" s="6" t="s">
        <v>12</v>
      </c>
      <c r="D242" s="6">
        <v>2532.8501899100002</v>
      </c>
      <c r="E242" s="6">
        <v>9.7390594101510199</v>
      </c>
      <c r="F242" s="6">
        <v>11.476093895531999</v>
      </c>
      <c r="G242" s="6">
        <v>9.4822300962495003</v>
      </c>
      <c r="H242" s="6">
        <v>4486.9725025799999</v>
      </c>
      <c r="I242" s="6">
        <v>6.5635694422256101</v>
      </c>
      <c r="J242" s="6">
        <v>20.330028973449899</v>
      </c>
      <c r="K242" s="6">
        <v>6.3745436665532296</v>
      </c>
      <c r="L242" s="6">
        <v>10745.08416015</v>
      </c>
      <c r="M242" s="6">
        <v>4.2130284656228101</v>
      </c>
      <c r="N242" s="6">
        <v>48.684914421115799</v>
      </c>
      <c r="O242" s="6">
        <v>3.23787008093753</v>
      </c>
      <c r="P242" s="6">
        <v>4305.7577216199998</v>
      </c>
      <c r="Q242" s="6">
        <v>6.90374234087842</v>
      </c>
      <c r="R242" s="6">
        <v>19.508962709902299</v>
      </c>
      <c r="S242" s="6">
        <v>6.2190344410286498</v>
      </c>
    </row>
    <row r="243" spans="1:19" x14ac:dyDescent="0.25">
      <c r="A243" s="6" t="s">
        <v>145</v>
      </c>
      <c r="B243" s="6" t="s">
        <v>146</v>
      </c>
      <c r="C243" s="6" t="s">
        <v>11</v>
      </c>
      <c r="D243" s="6">
        <v>65.998273729999994</v>
      </c>
      <c r="E243" s="6">
        <v>70.613261379094197</v>
      </c>
      <c r="F243" s="6">
        <v>17.1968452442316</v>
      </c>
      <c r="G243" s="6">
        <v>59.377745689113297</v>
      </c>
      <c r="H243" s="6">
        <v>120.63592056</v>
      </c>
      <c r="I243" s="6">
        <v>50.589708043369399</v>
      </c>
      <c r="J243" s="6">
        <v>31.433507871020701</v>
      </c>
      <c r="K243" s="6">
        <v>44.647097027510199</v>
      </c>
      <c r="L243" s="6">
        <v>167.08009389</v>
      </c>
      <c r="M243" s="6">
        <v>43.870722867027901</v>
      </c>
      <c r="N243" s="6">
        <v>43.535237448369102</v>
      </c>
      <c r="O243" s="6">
        <v>30.6892354761763</v>
      </c>
      <c r="P243" s="6">
        <v>30.066997239999999</v>
      </c>
      <c r="Q243" s="6">
        <v>100</v>
      </c>
      <c r="R243" s="6">
        <v>7.83440943637871</v>
      </c>
      <c r="S243" s="6">
        <v>97.608567327084202</v>
      </c>
    </row>
    <row r="244" spans="1:19" x14ac:dyDescent="0.25">
      <c r="A244" s="6" t="s">
        <v>145</v>
      </c>
      <c r="B244" s="6" t="s">
        <v>146</v>
      </c>
      <c r="C244" s="6" t="s">
        <v>12</v>
      </c>
      <c r="D244" s="6">
        <v>5160.86362869</v>
      </c>
      <c r="E244" s="6">
        <v>11.150218337623199</v>
      </c>
      <c r="F244" s="6">
        <v>16.044547940981701</v>
      </c>
      <c r="G244" s="6">
        <v>9.1793967600752193</v>
      </c>
      <c r="H244" s="6">
        <v>8503.5128615100002</v>
      </c>
      <c r="I244" s="6">
        <v>9.2451696107074106</v>
      </c>
      <c r="J244" s="6">
        <v>26.436470635416399</v>
      </c>
      <c r="K244" s="6">
        <v>7.0775433209381502</v>
      </c>
      <c r="L244" s="6">
        <v>14662.528337379999</v>
      </c>
      <c r="M244" s="6">
        <v>6.1126866822355899</v>
      </c>
      <c r="N244" s="6">
        <v>45.584161057324998</v>
      </c>
      <c r="O244" s="6">
        <v>4.4299275724642602</v>
      </c>
      <c r="P244" s="6">
        <v>3838.9352302000002</v>
      </c>
      <c r="Q244" s="6">
        <v>10.6012148693907</v>
      </c>
      <c r="R244" s="6">
        <v>11.934820366277</v>
      </c>
      <c r="S244" s="6">
        <v>9.8638621922708705</v>
      </c>
    </row>
    <row r="245" spans="1:19" x14ac:dyDescent="0.25">
      <c r="A245" s="6" t="s">
        <v>147</v>
      </c>
      <c r="B245" s="6" t="s">
        <v>148</v>
      </c>
      <c r="C245" s="6" t="s">
        <v>11</v>
      </c>
      <c r="D245" s="6">
        <v>330.65296675000002</v>
      </c>
      <c r="E245" s="6">
        <v>51.779767803102899</v>
      </c>
      <c r="F245" s="6">
        <v>35.612422198561902</v>
      </c>
      <c r="G245" s="6">
        <v>38.993495425307103</v>
      </c>
      <c r="H245" s="6">
        <v>457.87366302999999</v>
      </c>
      <c r="I245" s="6">
        <v>31.697366077327199</v>
      </c>
      <c r="J245" s="6">
        <v>49.314513526669899</v>
      </c>
      <c r="K245" s="6">
        <v>23.828093838517599</v>
      </c>
      <c r="L245" s="6">
        <v>139.94985774</v>
      </c>
      <c r="M245" s="6">
        <v>59.6871104796205</v>
      </c>
      <c r="N245" s="6">
        <v>15.0730642747682</v>
      </c>
      <c r="O245" s="6">
        <v>53.1838813092143</v>
      </c>
      <c r="P245" s="6"/>
      <c r="Q245" s="6"/>
      <c r="R245" s="6"/>
      <c r="S245" s="6"/>
    </row>
    <row r="246" spans="1:19" x14ac:dyDescent="0.25">
      <c r="A246" s="6" t="s">
        <v>147</v>
      </c>
      <c r="B246" s="6" t="s">
        <v>148</v>
      </c>
      <c r="C246" s="6" t="s">
        <v>12</v>
      </c>
      <c r="D246" s="6">
        <v>8606.8261432899999</v>
      </c>
      <c r="E246" s="6">
        <v>10.770973492964201</v>
      </c>
      <c r="F246" s="6">
        <v>21.8619894262829</v>
      </c>
      <c r="G246" s="6">
        <v>8.6772251123309108</v>
      </c>
      <c r="H246" s="6">
        <v>12747.56426951</v>
      </c>
      <c r="I246" s="6">
        <v>8.3804749578079694</v>
      </c>
      <c r="J246" s="6">
        <v>32.379777473274203</v>
      </c>
      <c r="K246" s="6">
        <v>6.07675993397143</v>
      </c>
      <c r="L246" s="6">
        <v>15738.12509938</v>
      </c>
      <c r="M246" s="6">
        <v>8.5417491412488697</v>
      </c>
      <c r="N246" s="6">
        <v>39.976028187859001</v>
      </c>
      <c r="O246" s="6">
        <v>5.7172741102583498</v>
      </c>
      <c r="P246" s="6">
        <v>2276.39083695</v>
      </c>
      <c r="Q246" s="6">
        <v>17.370240070067901</v>
      </c>
      <c r="R246" s="6">
        <v>5.7822049125840298</v>
      </c>
      <c r="S246" s="6">
        <v>16.4725176666369</v>
      </c>
    </row>
    <row r="247" spans="1:19" x14ac:dyDescent="0.25">
      <c r="A247" s="6" t="s">
        <v>149</v>
      </c>
      <c r="B247" s="6" t="s">
        <v>150</v>
      </c>
      <c r="C247" s="6" t="s">
        <v>11</v>
      </c>
      <c r="D247" s="6"/>
      <c r="E247" s="6"/>
      <c r="F247" s="6"/>
      <c r="G247" s="6"/>
      <c r="H247" s="6"/>
      <c r="I247" s="6"/>
      <c r="J247" s="6"/>
      <c r="K247" s="6"/>
      <c r="L247" s="6">
        <v>193.19187024999999</v>
      </c>
      <c r="M247" s="6">
        <v>56.982944879985901</v>
      </c>
      <c r="N247" s="6">
        <v>78.445359531115599</v>
      </c>
      <c r="O247" s="6">
        <v>25.0637268633727</v>
      </c>
      <c r="P247" s="6">
        <v>53.083844980000002</v>
      </c>
      <c r="Q247" s="6">
        <v>100</v>
      </c>
      <c r="R247" s="6">
        <v>21.554640468884401</v>
      </c>
      <c r="S247" s="6">
        <v>91.216231039677993</v>
      </c>
    </row>
    <row r="248" spans="1:19" x14ac:dyDescent="0.25">
      <c r="A248" s="6" t="s">
        <v>149</v>
      </c>
      <c r="B248" s="6" t="s">
        <v>150</v>
      </c>
      <c r="C248" s="6" t="s">
        <v>12</v>
      </c>
      <c r="D248" s="6">
        <v>7735.85783911</v>
      </c>
      <c r="E248" s="6">
        <v>13.3755472863996</v>
      </c>
      <c r="F248" s="6">
        <v>11.268066691862201</v>
      </c>
      <c r="G248" s="6">
        <v>11.7063504983218</v>
      </c>
      <c r="H248" s="6">
        <v>13632.206280840001</v>
      </c>
      <c r="I248" s="6">
        <v>8.4548619199165795</v>
      </c>
      <c r="J248" s="6">
        <v>19.856700152002801</v>
      </c>
      <c r="K248" s="6">
        <v>6.79986164232837</v>
      </c>
      <c r="L248" s="6">
        <v>35024.39296053</v>
      </c>
      <c r="M248" s="6">
        <v>5.1722478783619499</v>
      </c>
      <c r="N248" s="6">
        <v>51.016603966787002</v>
      </c>
      <c r="O248" s="6">
        <v>3.98757912796412</v>
      </c>
      <c r="P248" s="6">
        <v>12260.47203909</v>
      </c>
      <c r="Q248" s="6">
        <v>8.5974789960916205</v>
      </c>
      <c r="R248" s="6">
        <v>17.8586291893481</v>
      </c>
      <c r="S248" s="6">
        <v>8.1850137990675709</v>
      </c>
    </row>
    <row r="249" spans="1:19" x14ac:dyDescent="0.25">
      <c r="A249" s="6" t="s">
        <v>151</v>
      </c>
      <c r="B249" s="6" t="s">
        <v>152</v>
      </c>
      <c r="C249" s="6" t="s">
        <v>11</v>
      </c>
      <c r="D249" s="6">
        <v>197.50190187999999</v>
      </c>
      <c r="E249" s="6">
        <v>72.297763626450504</v>
      </c>
      <c r="F249" s="6">
        <v>8.2257040421276297</v>
      </c>
      <c r="G249" s="6">
        <v>67.702193499340297</v>
      </c>
      <c r="H249" s="6">
        <v>824.99915337000004</v>
      </c>
      <c r="I249" s="6">
        <v>39.3349458874427</v>
      </c>
      <c r="J249" s="6">
        <v>34.360169730166497</v>
      </c>
      <c r="K249" s="6">
        <v>28.868995755255099</v>
      </c>
      <c r="L249" s="6">
        <v>1024.70136774</v>
      </c>
      <c r="M249" s="6">
        <v>30.009824706998302</v>
      </c>
      <c r="N249" s="6">
        <v>42.6775140004167</v>
      </c>
      <c r="O249" s="6">
        <v>22.489493242924102</v>
      </c>
      <c r="P249" s="6">
        <v>353.83098239999998</v>
      </c>
      <c r="Q249" s="6">
        <v>57.157952604578803</v>
      </c>
      <c r="R249" s="6">
        <v>14.7366122272892</v>
      </c>
      <c r="S249" s="6">
        <v>51.711643350598798</v>
      </c>
    </row>
    <row r="250" spans="1:19" x14ac:dyDescent="0.25">
      <c r="A250" s="6" t="s">
        <v>151</v>
      </c>
      <c r="B250" s="6" t="s">
        <v>152</v>
      </c>
      <c r="C250" s="6" t="s">
        <v>12</v>
      </c>
      <c r="D250" s="6">
        <v>18943.252235889999</v>
      </c>
      <c r="E250" s="6">
        <v>8.7440812490695095</v>
      </c>
      <c r="F250" s="6">
        <v>15.672899729384801</v>
      </c>
      <c r="G250" s="6">
        <v>8.2786638966158392</v>
      </c>
      <c r="H250" s="6">
        <v>25180.330862980001</v>
      </c>
      <c r="I250" s="6">
        <v>8.0213367290551005</v>
      </c>
      <c r="J250" s="6">
        <v>20.833212579016099</v>
      </c>
      <c r="K250" s="6">
        <v>5.87814475205424</v>
      </c>
      <c r="L250" s="6">
        <v>55686.236515769997</v>
      </c>
      <c r="M250" s="6">
        <v>6.0434231498606499</v>
      </c>
      <c r="N250" s="6">
        <v>46.0725956847538</v>
      </c>
      <c r="O250" s="6">
        <v>3.71670509768806</v>
      </c>
      <c r="P250" s="6">
        <v>21056.469093719999</v>
      </c>
      <c r="Q250" s="6">
        <v>9.2208784331508102</v>
      </c>
      <c r="R250" s="6">
        <v>17.421292006845199</v>
      </c>
      <c r="S250" s="6">
        <v>8.3415415073984907</v>
      </c>
    </row>
    <row r="251" spans="1:19" x14ac:dyDescent="0.25">
      <c r="A251" s="6" t="s">
        <v>153</v>
      </c>
      <c r="B251" s="6" t="s">
        <v>154</v>
      </c>
      <c r="C251" s="6" t="s">
        <v>11</v>
      </c>
      <c r="D251" s="6">
        <v>79.044305949999995</v>
      </c>
      <c r="E251" s="6">
        <v>71.693794943193893</v>
      </c>
      <c r="F251" s="6">
        <v>8.0433966460840907</v>
      </c>
      <c r="G251" s="6">
        <v>68.6807936525326</v>
      </c>
      <c r="H251" s="6">
        <v>164.28128753999999</v>
      </c>
      <c r="I251" s="6">
        <v>49.825568726971099</v>
      </c>
      <c r="J251" s="6">
        <v>16.716948062640501</v>
      </c>
      <c r="K251" s="6">
        <v>46.435163890091196</v>
      </c>
      <c r="L251" s="6">
        <v>553.75510876999999</v>
      </c>
      <c r="M251" s="6">
        <v>33.313103448094097</v>
      </c>
      <c r="N251" s="6">
        <v>56.349055521469197</v>
      </c>
      <c r="O251" s="6">
        <v>18.885725289011098</v>
      </c>
      <c r="P251" s="6">
        <v>185.64226203000001</v>
      </c>
      <c r="Q251" s="6">
        <v>49.860120965827598</v>
      </c>
      <c r="R251" s="6">
        <v>18.8905997698063</v>
      </c>
      <c r="S251" s="6">
        <v>46.777811003740702</v>
      </c>
    </row>
    <row r="252" spans="1:19" x14ac:dyDescent="0.25">
      <c r="A252" s="6" t="s">
        <v>153</v>
      </c>
      <c r="B252" s="6" t="s">
        <v>154</v>
      </c>
      <c r="C252" s="6" t="s">
        <v>12</v>
      </c>
      <c r="D252" s="6">
        <v>6486.9678409999997</v>
      </c>
      <c r="E252" s="6">
        <v>10.999615983166301</v>
      </c>
      <c r="F252" s="6">
        <v>15.029617772563</v>
      </c>
      <c r="G252" s="6">
        <v>10.134969963264099</v>
      </c>
      <c r="H252" s="6">
        <v>10130.59081172</v>
      </c>
      <c r="I252" s="6">
        <v>7.55252661060889</v>
      </c>
      <c r="J252" s="6">
        <v>23.471506479199501</v>
      </c>
      <c r="K252" s="6">
        <v>6.7122050586661102</v>
      </c>
      <c r="L252" s="6">
        <v>21602.095085770001</v>
      </c>
      <c r="M252" s="6">
        <v>5.8584511576650398</v>
      </c>
      <c r="N252" s="6">
        <v>50.049767500563803</v>
      </c>
      <c r="O252" s="6">
        <v>3.6808756341967701</v>
      </c>
      <c r="P252" s="6">
        <v>4941.5759026400001</v>
      </c>
      <c r="Q252" s="6">
        <v>11.4507543133981</v>
      </c>
      <c r="R252" s="6">
        <v>11.449108247673699</v>
      </c>
      <c r="S252" s="6">
        <v>10.386636801038</v>
      </c>
    </row>
    <row r="253" spans="1:19" x14ac:dyDescent="0.25">
      <c r="A253" s="6" t="s">
        <v>155</v>
      </c>
      <c r="B253" s="6" t="s">
        <v>156</v>
      </c>
      <c r="C253" s="6" t="s">
        <v>11</v>
      </c>
      <c r="D253" s="6">
        <v>166.48586736999999</v>
      </c>
      <c r="E253" s="6">
        <v>49.529656864996603</v>
      </c>
      <c r="F253" s="6">
        <v>10.883408259407799</v>
      </c>
      <c r="G253" s="6">
        <v>42.990210486025603</v>
      </c>
      <c r="H253" s="6">
        <v>395.04334488000001</v>
      </c>
      <c r="I253" s="6">
        <v>34.475190898521099</v>
      </c>
      <c r="J253" s="6">
        <v>25.8245223478098</v>
      </c>
      <c r="K253" s="6">
        <v>23.807682521294701</v>
      </c>
      <c r="L253" s="6">
        <v>760.33329031000005</v>
      </c>
      <c r="M253" s="6">
        <v>28.245427973209399</v>
      </c>
      <c r="N253" s="6">
        <v>49.704024385878</v>
      </c>
      <c r="O253" s="6">
        <v>12.467816793537599</v>
      </c>
      <c r="P253" s="6">
        <v>207.85928497</v>
      </c>
      <c r="Q253" s="6">
        <v>44.2316663565054</v>
      </c>
      <c r="R253" s="6">
        <v>13.588045006904499</v>
      </c>
      <c r="S253" s="6">
        <v>37.598714583856598</v>
      </c>
    </row>
    <row r="254" spans="1:19" x14ac:dyDescent="0.25">
      <c r="A254" s="6" t="s">
        <v>155</v>
      </c>
      <c r="B254" s="6" t="s">
        <v>156</v>
      </c>
      <c r="C254" s="6" t="s">
        <v>12</v>
      </c>
      <c r="D254" s="6">
        <v>7454.2119449100001</v>
      </c>
      <c r="E254" s="6">
        <v>11.096482458020599</v>
      </c>
      <c r="F254" s="6">
        <v>15.407426180386199</v>
      </c>
      <c r="G254" s="6">
        <v>11.0355577234428</v>
      </c>
      <c r="H254" s="6">
        <v>14678.43226804</v>
      </c>
      <c r="I254" s="6">
        <v>7.0404238926485796</v>
      </c>
      <c r="J254" s="6">
        <v>30.339472942951801</v>
      </c>
      <c r="K254" s="6">
        <v>4.9343155088593198</v>
      </c>
      <c r="L254" s="6">
        <v>22539.36424427</v>
      </c>
      <c r="M254" s="6">
        <v>5.47974067437743</v>
      </c>
      <c r="N254" s="6">
        <v>46.587565971149601</v>
      </c>
      <c r="O254" s="6">
        <v>4.2264653029581103</v>
      </c>
      <c r="P254" s="6">
        <v>3708.6351209999998</v>
      </c>
      <c r="Q254" s="6">
        <v>13.704176760336599</v>
      </c>
      <c r="R254" s="6">
        <v>7.66553490551241</v>
      </c>
      <c r="S254" s="6">
        <v>12.435466871024699</v>
      </c>
    </row>
    <row r="255" spans="1:19" x14ac:dyDescent="0.25">
      <c r="A255" s="6" t="s">
        <v>157</v>
      </c>
      <c r="B255" s="6" t="s">
        <v>158</v>
      </c>
      <c r="C255" s="6" t="s">
        <v>11</v>
      </c>
      <c r="D255" s="6">
        <v>169.79916012000001</v>
      </c>
      <c r="E255" s="6">
        <v>46.859980472317503</v>
      </c>
      <c r="F255" s="6">
        <v>23.652108705304698</v>
      </c>
      <c r="G255" s="6">
        <v>42.592699808284301</v>
      </c>
      <c r="H255" s="6">
        <v>137.59890005</v>
      </c>
      <c r="I255" s="6">
        <v>50.808307151541896</v>
      </c>
      <c r="J255" s="6">
        <v>19.166785862856699</v>
      </c>
      <c r="K255" s="6">
        <v>45.493548852766203</v>
      </c>
      <c r="L255" s="6">
        <v>303.17592553999998</v>
      </c>
      <c r="M255" s="6">
        <v>35.500666084123502</v>
      </c>
      <c r="N255" s="6">
        <v>42.230773948680003</v>
      </c>
      <c r="O255" s="6">
        <v>26.661870825132201</v>
      </c>
      <c r="P255" s="6">
        <v>107.32885431</v>
      </c>
      <c r="Q255" s="6">
        <v>50.520493820832698</v>
      </c>
      <c r="R255" s="6">
        <v>14.9503314831586</v>
      </c>
      <c r="S255" s="6">
        <v>49.716865442206398</v>
      </c>
    </row>
    <row r="256" spans="1:19" x14ac:dyDescent="0.25">
      <c r="A256" s="6" t="s">
        <v>157</v>
      </c>
      <c r="B256" s="6" t="s">
        <v>158</v>
      </c>
      <c r="C256" s="6" t="s">
        <v>12</v>
      </c>
      <c r="D256" s="6">
        <v>4029.1959941800001</v>
      </c>
      <c r="E256" s="6">
        <v>10.4167700998859</v>
      </c>
      <c r="F256" s="6">
        <v>11.091514049426999</v>
      </c>
      <c r="G256" s="6">
        <v>10.275890128261601</v>
      </c>
      <c r="H256" s="6">
        <v>6394.6690277899997</v>
      </c>
      <c r="I256" s="6">
        <v>9.0981334951234007</v>
      </c>
      <c r="J256" s="6">
        <v>17.603154938508499</v>
      </c>
      <c r="K256" s="6">
        <v>7.4307012303724704</v>
      </c>
      <c r="L256" s="6">
        <v>18564.653543439999</v>
      </c>
      <c r="M256" s="6">
        <v>6.0451313393067201</v>
      </c>
      <c r="N256" s="6">
        <v>51.104517103967503</v>
      </c>
      <c r="O256" s="6">
        <v>3.8885855250508699</v>
      </c>
      <c r="P256" s="6">
        <v>7338.3163123599998</v>
      </c>
      <c r="Q256" s="6">
        <v>10.554745170466701</v>
      </c>
      <c r="R256" s="6">
        <v>20.200813908097</v>
      </c>
      <c r="S256" s="6">
        <v>9.0699642131917404</v>
      </c>
    </row>
    <row r="257" spans="1:19" x14ac:dyDescent="0.25">
      <c r="A257" s="6" t="s">
        <v>159</v>
      </c>
      <c r="B257" s="6" t="s">
        <v>160</v>
      </c>
      <c r="C257" s="6" t="s">
        <v>11</v>
      </c>
      <c r="D257" s="6">
        <v>34.872670909999997</v>
      </c>
      <c r="E257" s="6">
        <v>70.419255247853599</v>
      </c>
      <c r="F257" s="6">
        <v>20.334925480327598</v>
      </c>
      <c r="G257" s="6">
        <v>62.959418344619799</v>
      </c>
      <c r="H257" s="6">
        <v>74.154693870000003</v>
      </c>
      <c r="I257" s="6">
        <v>44.469047914813103</v>
      </c>
      <c r="J257" s="6">
        <v>43.241028992434998</v>
      </c>
      <c r="K257" s="6">
        <v>35.097493284599103</v>
      </c>
      <c r="L257" s="6">
        <v>33.452659750000002</v>
      </c>
      <c r="M257" s="6">
        <v>71.436948008977595</v>
      </c>
      <c r="N257" s="6">
        <v>19.506889646927899</v>
      </c>
      <c r="O257" s="6">
        <v>64.312707145151194</v>
      </c>
      <c r="P257" s="6">
        <v>29.011486189999999</v>
      </c>
      <c r="Q257" s="6">
        <v>70.378428719436002</v>
      </c>
      <c r="R257" s="6">
        <v>16.917155880309501</v>
      </c>
      <c r="S257" s="6">
        <v>65.632271016354494</v>
      </c>
    </row>
    <row r="258" spans="1:19" x14ac:dyDescent="0.25">
      <c r="A258" s="6" t="s">
        <v>159</v>
      </c>
      <c r="B258" s="6" t="s">
        <v>160</v>
      </c>
      <c r="C258" s="6" t="s">
        <v>12</v>
      </c>
      <c r="D258" s="6">
        <v>2401.9705886370002</v>
      </c>
      <c r="E258" s="6">
        <v>9.8231667828132991</v>
      </c>
      <c r="F258" s="6">
        <v>14.6035822282534</v>
      </c>
      <c r="G258" s="6">
        <v>9.3136033672335401</v>
      </c>
      <c r="H258" s="6">
        <v>5347.8484278710002</v>
      </c>
      <c r="I258" s="6">
        <v>7.8213915536327798</v>
      </c>
      <c r="J258" s="6">
        <v>32.514030200913702</v>
      </c>
      <c r="K258" s="6">
        <v>6.8507476904782898</v>
      </c>
      <c r="L258" s="6">
        <v>7036.1571083939998</v>
      </c>
      <c r="M258" s="6">
        <v>5.9431651872693401</v>
      </c>
      <c r="N258" s="6">
        <v>42.7786665621284</v>
      </c>
      <c r="O258" s="6">
        <v>4.3200809339184696</v>
      </c>
      <c r="P258" s="6">
        <v>1661.8416166239999</v>
      </c>
      <c r="Q258" s="6">
        <v>13.409193732710801</v>
      </c>
      <c r="R258" s="6">
        <v>10.1037210087046</v>
      </c>
      <c r="S258" s="6">
        <v>13.845454976861101</v>
      </c>
    </row>
    <row r="259" spans="1:19" x14ac:dyDescent="0.25">
      <c r="A259" s="6" t="s">
        <v>161</v>
      </c>
      <c r="B259" s="6" t="s">
        <v>162</v>
      </c>
      <c r="C259" s="6" t="s">
        <v>11</v>
      </c>
      <c r="D259" s="6">
        <v>148.67953668999999</v>
      </c>
      <c r="E259" s="6">
        <v>42.0770167690102</v>
      </c>
      <c r="F259" s="6">
        <v>28.516171522144301</v>
      </c>
      <c r="G259" s="6">
        <v>37.046965016465698</v>
      </c>
      <c r="H259" s="6">
        <v>223.92417785000001</v>
      </c>
      <c r="I259" s="6">
        <v>44.419727869500903</v>
      </c>
      <c r="J259" s="6">
        <v>42.947808458937899</v>
      </c>
      <c r="K259" s="6">
        <v>32.713506321802903</v>
      </c>
      <c r="L259" s="6">
        <v>64.690753229999999</v>
      </c>
      <c r="M259" s="6">
        <v>74.493977272976394</v>
      </c>
      <c r="N259" s="6">
        <v>12.4074412395412</v>
      </c>
      <c r="O259" s="6">
        <v>67.409061343489398</v>
      </c>
      <c r="P259" s="6">
        <v>84.092270889999995</v>
      </c>
      <c r="Q259" s="6">
        <v>57.079885160252303</v>
      </c>
      <c r="R259" s="6">
        <v>16.1285787793765</v>
      </c>
      <c r="S259" s="6">
        <v>55.336432949071501</v>
      </c>
    </row>
    <row r="260" spans="1:19" x14ac:dyDescent="0.25">
      <c r="A260" s="6" t="s">
        <v>161</v>
      </c>
      <c r="B260" s="6" t="s">
        <v>162</v>
      </c>
      <c r="C260" s="6" t="s">
        <v>12</v>
      </c>
      <c r="D260" s="6">
        <v>3820.4336955600002</v>
      </c>
      <c r="E260" s="6">
        <v>9.4978851788755492</v>
      </c>
      <c r="F260" s="6">
        <v>12.8408632394368</v>
      </c>
      <c r="G260" s="6">
        <v>9.3792158651825197</v>
      </c>
      <c r="H260" s="6">
        <v>7246.3124015100002</v>
      </c>
      <c r="I260" s="6">
        <v>7.5416440908178997</v>
      </c>
      <c r="J260" s="6">
        <v>24.3555873371559</v>
      </c>
      <c r="K260" s="6">
        <v>6.6115104866390197</v>
      </c>
      <c r="L260" s="6">
        <v>13612.66828258</v>
      </c>
      <c r="M260" s="6">
        <v>4.9458324070134703</v>
      </c>
      <c r="N260" s="6">
        <v>45.753551996877903</v>
      </c>
      <c r="O260" s="6">
        <v>3.9151863016689599</v>
      </c>
      <c r="P260" s="6">
        <v>5072.7418759100001</v>
      </c>
      <c r="Q260" s="6">
        <v>9.5545877968221404</v>
      </c>
      <c r="R260" s="6">
        <v>17.049997426529401</v>
      </c>
      <c r="S260" s="6">
        <v>8.4863160713689005</v>
      </c>
    </row>
    <row r="261" spans="1:19" x14ac:dyDescent="0.25">
      <c r="A261" s="6" t="s">
        <v>163</v>
      </c>
      <c r="B261" s="6" t="s">
        <v>164</v>
      </c>
      <c r="C261" s="6" t="s">
        <v>11</v>
      </c>
      <c r="D261" s="6">
        <v>224.00170270500001</v>
      </c>
      <c r="E261" s="6">
        <v>22.695629866368701</v>
      </c>
      <c r="F261" s="6">
        <v>24.1534955869631</v>
      </c>
      <c r="G261" s="6">
        <v>17.804803829077901</v>
      </c>
      <c r="H261" s="6">
        <v>351.29632953599997</v>
      </c>
      <c r="I261" s="6">
        <v>21.1863270244828</v>
      </c>
      <c r="J261" s="6">
        <v>37.879329677857399</v>
      </c>
      <c r="K261" s="6">
        <v>15.800590687261</v>
      </c>
      <c r="L261" s="6">
        <v>273.06340318700001</v>
      </c>
      <c r="M261" s="6">
        <v>20.550520146657799</v>
      </c>
      <c r="N261" s="6">
        <v>29.443685580034298</v>
      </c>
      <c r="O261" s="6">
        <v>16.4866113282703</v>
      </c>
      <c r="P261" s="6">
        <v>79.047609355999995</v>
      </c>
      <c r="Q261" s="6">
        <v>34.638320743238801</v>
      </c>
      <c r="R261" s="6">
        <v>8.5234891551452101</v>
      </c>
      <c r="S261" s="6">
        <v>29.3226856462516</v>
      </c>
    </row>
    <row r="262" spans="1:19" x14ac:dyDescent="0.25">
      <c r="A262" s="6" t="s">
        <v>163</v>
      </c>
      <c r="B262" s="6" t="s">
        <v>164</v>
      </c>
      <c r="C262" s="6" t="s">
        <v>12</v>
      </c>
      <c r="D262" s="6">
        <v>2572.0371829340002</v>
      </c>
      <c r="E262" s="6">
        <v>7.2825208617287602</v>
      </c>
      <c r="F262" s="6">
        <v>27.093636439778599</v>
      </c>
      <c r="G262" s="6">
        <v>6.2461534248605597</v>
      </c>
      <c r="H262" s="6">
        <v>2722.042669811</v>
      </c>
      <c r="I262" s="6">
        <v>5.9046941652665703</v>
      </c>
      <c r="J262" s="6">
        <v>28.673782384940001</v>
      </c>
      <c r="K262" s="6">
        <v>4.7718061829481204</v>
      </c>
      <c r="L262" s="6">
        <v>3261.6132324280002</v>
      </c>
      <c r="M262" s="6">
        <v>5.8293733005072097</v>
      </c>
      <c r="N262" s="6">
        <v>34.357576054079502</v>
      </c>
      <c r="O262" s="6">
        <v>3.9356679275880202</v>
      </c>
      <c r="P262" s="6">
        <v>937.44818676700004</v>
      </c>
      <c r="Q262" s="6">
        <v>10.9028325048531</v>
      </c>
      <c r="R262" s="6">
        <v>9.8750051212018395</v>
      </c>
      <c r="S262" s="6">
        <v>10.207513659842</v>
      </c>
    </row>
    <row r="263" spans="1:19" x14ac:dyDescent="0.25">
      <c r="A263" s="6" t="s">
        <v>165</v>
      </c>
      <c r="B263" s="6" t="s">
        <v>166</v>
      </c>
      <c r="C263" s="6" t="s">
        <v>11</v>
      </c>
      <c r="D263" s="6">
        <v>9.1411552569999994</v>
      </c>
      <c r="E263" s="6">
        <v>100</v>
      </c>
      <c r="F263" s="6">
        <v>7.6015892561316303</v>
      </c>
      <c r="G263" s="6">
        <v>102.70395070344701</v>
      </c>
      <c r="H263" s="6">
        <v>89.035902910000004</v>
      </c>
      <c r="I263" s="6">
        <v>52.167480089670299</v>
      </c>
      <c r="J263" s="6">
        <v>74.040353100047398</v>
      </c>
      <c r="K263" s="6">
        <v>24.325490615273999</v>
      </c>
      <c r="L263" s="6">
        <v>22.07615401</v>
      </c>
      <c r="M263" s="6">
        <v>99.999999999999801</v>
      </c>
      <c r="N263" s="6">
        <v>18.358057643820999</v>
      </c>
      <c r="O263" s="6">
        <v>91.485388161278493</v>
      </c>
      <c r="P263" s="6"/>
      <c r="Q263" s="6"/>
      <c r="R263" s="6"/>
      <c r="S263" s="6"/>
    </row>
    <row r="264" spans="1:19" x14ac:dyDescent="0.25">
      <c r="A264" s="6" t="s">
        <v>165</v>
      </c>
      <c r="B264" s="6" t="s">
        <v>166</v>
      </c>
      <c r="C264" s="6" t="s">
        <v>12</v>
      </c>
      <c r="D264" s="6">
        <v>5044.7754088060001</v>
      </c>
      <c r="E264" s="6">
        <v>8.2032318111032705</v>
      </c>
      <c r="F264" s="6">
        <v>34.993044217196598</v>
      </c>
      <c r="G264" s="6">
        <v>6.2961346000477398</v>
      </c>
      <c r="H264" s="6">
        <v>4069.7570208239999</v>
      </c>
      <c r="I264" s="6">
        <v>7.1173008131984901</v>
      </c>
      <c r="J264" s="6">
        <v>28.229836978341702</v>
      </c>
      <c r="K264" s="6">
        <v>6.2296526979394899</v>
      </c>
      <c r="L264" s="6">
        <v>4443.2729602660002</v>
      </c>
      <c r="M264" s="6">
        <v>7.6864416213416096</v>
      </c>
      <c r="N264" s="6">
        <v>30.820727300615701</v>
      </c>
      <c r="O264" s="6">
        <v>6.6644866338846196</v>
      </c>
      <c r="P264" s="6">
        <v>858.70372401199995</v>
      </c>
      <c r="Q264" s="6">
        <v>18.064119863165701</v>
      </c>
      <c r="R264" s="6">
        <v>5.9563915038459996</v>
      </c>
      <c r="S264" s="6">
        <v>17.305848490252298</v>
      </c>
    </row>
    <row r="265" spans="1:19" x14ac:dyDescent="0.25">
      <c r="A265" s="6" t="s">
        <v>167</v>
      </c>
      <c r="B265" s="6" t="s">
        <v>168</v>
      </c>
      <c r="C265" s="6" t="s">
        <v>11</v>
      </c>
      <c r="D265" s="6">
        <v>155.12133711000001</v>
      </c>
      <c r="E265" s="6">
        <v>42.145222694671801</v>
      </c>
      <c r="F265" s="6">
        <v>14.890814467800899</v>
      </c>
      <c r="G265" s="6">
        <v>38.913380166248103</v>
      </c>
      <c r="H265" s="6">
        <v>388.75100551000003</v>
      </c>
      <c r="I265" s="6">
        <v>28.231427004622901</v>
      </c>
      <c r="J265" s="6">
        <v>37.318006697656699</v>
      </c>
      <c r="K265" s="6">
        <v>22.446406265492399</v>
      </c>
      <c r="L265" s="6">
        <v>414.62581574000001</v>
      </c>
      <c r="M265" s="6">
        <v>39.952309364090603</v>
      </c>
      <c r="N265" s="6">
        <v>39.801849383020297</v>
      </c>
      <c r="O265" s="6">
        <v>25.725816675661498</v>
      </c>
      <c r="P265" s="6">
        <v>83.22684228</v>
      </c>
      <c r="Q265" s="6">
        <v>58.086321821766496</v>
      </c>
      <c r="R265" s="6">
        <v>7.9893294515220701</v>
      </c>
      <c r="S265" s="6">
        <v>49.087751468979299</v>
      </c>
    </row>
    <row r="266" spans="1:19" x14ac:dyDescent="0.25">
      <c r="A266" s="6" t="s">
        <v>167</v>
      </c>
      <c r="B266" s="6" t="s">
        <v>168</v>
      </c>
      <c r="C266" s="6" t="s">
        <v>12</v>
      </c>
      <c r="D266" s="6">
        <v>3383.5253363299998</v>
      </c>
      <c r="E266" s="6">
        <v>10.5433865258004</v>
      </c>
      <c r="F266" s="6">
        <v>16.6111639686407</v>
      </c>
      <c r="G266" s="6">
        <v>9.4086636984638901</v>
      </c>
      <c r="H266" s="6">
        <v>6374.49536214</v>
      </c>
      <c r="I266" s="6">
        <v>5.8720428241376501</v>
      </c>
      <c r="J266" s="6">
        <v>31.2951070709878</v>
      </c>
      <c r="K266" s="6">
        <v>4.8657438760171798</v>
      </c>
      <c r="L266" s="6">
        <v>9156.2415488400002</v>
      </c>
      <c r="M266" s="6">
        <v>5.7005999854152103</v>
      </c>
      <c r="N266" s="6">
        <v>44.951881421179301</v>
      </c>
      <c r="O266" s="6">
        <v>4.5609771743605902</v>
      </c>
      <c r="P266" s="6">
        <v>1454.7217848600001</v>
      </c>
      <c r="Q266" s="6">
        <v>15.565116971317099</v>
      </c>
      <c r="R266" s="6">
        <v>7.1418475391922698</v>
      </c>
      <c r="S266" s="6">
        <v>14.921173748526799</v>
      </c>
    </row>
    <row r="267" spans="1:19" x14ac:dyDescent="0.25">
      <c r="A267" s="6" t="s">
        <v>169</v>
      </c>
      <c r="B267" s="6" t="s">
        <v>170</v>
      </c>
      <c r="C267" s="6" t="s">
        <v>11</v>
      </c>
      <c r="D267" s="6">
        <v>172.00916703999999</v>
      </c>
      <c r="E267" s="6">
        <v>40.652757962950297</v>
      </c>
      <c r="F267" s="6">
        <v>30.317854346669499</v>
      </c>
      <c r="G267" s="6">
        <v>36.867515533826598</v>
      </c>
      <c r="H267" s="6">
        <v>163.52492894</v>
      </c>
      <c r="I267" s="6">
        <v>52.942960524566303</v>
      </c>
      <c r="J267" s="6">
        <v>28.822446285665201</v>
      </c>
      <c r="K267" s="6">
        <v>43.5818209070436</v>
      </c>
      <c r="L267" s="6">
        <v>177.67632004999999</v>
      </c>
      <c r="M267" s="6">
        <v>45.0709891963822</v>
      </c>
      <c r="N267" s="6">
        <v>31.316730874439202</v>
      </c>
      <c r="O267" s="6">
        <v>38.2801824968044</v>
      </c>
      <c r="P267" s="6">
        <v>54.142289980000001</v>
      </c>
      <c r="Q267" s="6">
        <v>70.426848350958807</v>
      </c>
      <c r="R267" s="6">
        <v>9.5429684932261001</v>
      </c>
      <c r="S267" s="6">
        <v>69.071215956724203</v>
      </c>
    </row>
    <row r="268" spans="1:19" x14ac:dyDescent="0.25">
      <c r="A268" s="6" t="s">
        <v>169</v>
      </c>
      <c r="B268" s="6" t="s">
        <v>170</v>
      </c>
      <c r="C268" s="6" t="s">
        <v>12</v>
      </c>
      <c r="D268" s="6">
        <v>5865.82188735</v>
      </c>
      <c r="E268" s="6">
        <v>9.4030688296059193</v>
      </c>
      <c r="F268" s="6">
        <v>19.309479690033999</v>
      </c>
      <c r="G268" s="6">
        <v>8.59450226177532</v>
      </c>
      <c r="H268" s="6">
        <v>7334.4596698900004</v>
      </c>
      <c r="I268" s="6">
        <v>6.7878385950719196</v>
      </c>
      <c r="J268" s="6">
        <v>24.144033479526001</v>
      </c>
      <c r="K268" s="6">
        <v>5.4442558369439897</v>
      </c>
      <c r="L268" s="6">
        <v>12767.93806151</v>
      </c>
      <c r="M268" s="6">
        <v>5.7093940519516497</v>
      </c>
      <c r="N268" s="6">
        <v>42.030297785553799</v>
      </c>
      <c r="O268" s="6">
        <v>4.2531281775485299</v>
      </c>
      <c r="P268" s="6">
        <v>4409.7189974700004</v>
      </c>
      <c r="Q268" s="6">
        <v>8.9810632959285996</v>
      </c>
      <c r="R268" s="6">
        <v>14.5161890448863</v>
      </c>
      <c r="S268" s="6">
        <v>7.1499775388199698</v>
      </c>
    </row>
    <row r="269" spans="1:19" x14ac:dyDescent="0.25">
      <c r="A269" s="6" t="s">
        <v>171</v>
      </c>
      <c r="B269" s="6" t="s">
        <v>172</v>
      </c>
      <c r="C269" s="6" t="s">
        <v>11</v>
      </c>
      <c r="D269" s="6">
        <v>312.44704813999999</v>
      </c>
      <c r="E269" s="6">
        <v>35.972732761674102</v>
      </c>
      <c r="F269" s="6">
        <v>30.521815289268002</v>
      </c>
      <c r="G269" s="6">
        <v>30.990964327180301</v>
      </c>
      <c r="H269" s="6">
        <v>303.48146150000002</v>
      </c>
      <c r="I269" s="6">
        <v>34.076395366963702</v>
      </c>
      <c r="J269" s="6">
        <v>29.645999751835198</v>
      </c>
      <c r="K269" s="6">
        <v>27.1776480257525</v>
      </c>
      <c r="L269" s="6">
        <v>277.72145023000002</v>
      </c>
      <c r="M269" s="6">
        <v>39.075964922610702</v>
      </c>
      <c r="N269" s="6">
        <v>27.129597979077602</v>
      </c>
      <c r="O269" s="6">
        <v>32.407638684816803</v>
      </c>
      <c r="P269" s="6">
        <v>130.03439566</v>
      </c>
      <c r="Q269" s="6">
        <v>57.457319331900798</v>
      </c>
      <c r="R269" s="6">
        <v>12.7025869798192</v>
      </c>
      <c r="S269" s="6">
        <v>55.278045278806403</v>
      </c>
    </row>
    <row r="270" spans="1:19" x14ac:dyDescent="0.25">
      <c r="A270" s="6" t="s">
        <v>171</v>
      </c>
      <c r="B270" s="6" t="s">
        <v>172</v>
      </c>
      <c r="C270" s="6" t="s">
        <v>12</v>
      </c>
      <c r="D270" s="6">
        <v>9347.2607679699995</v>
      </c>
      <c r="E270" s="6">
        <v>7.7026507071130697</v>
      </c>
      <c r="F270" s="6">
        <v>23.012482194689099</v>
      </c>
      <c r="G270" s="6">
        <v>7.0542321511585104</v>
      </c>
      <c r="H270" s="6">
        <v>12030.12007343</v>
      </c>
      <c r="I270" s="6">
        <v>6.3159318912790203</v>
      </c>
      <c r="J270" s="6">
        <v>29.617545809616299</v>
      </c>
      <c r="K270" s="6">
        <v>5.3729582262483904</v>
      </c>
      <c r="L270" s="6">
        <v>15386.96003489</v>
      </c>
      <c r="M270" s="6">
        <v>5.34503467231489</v>
      </c>
      <c r="N270" s="6">
        <v>37.881915635290397</v>
      </c>
      <c r="O270" s="6">
        <v>4.5055946410040599</v>
      </c>
      <c r="P270" s="6">
        <v>3853.8796567700001</v>
      </c>
      <c r="Q270" s="6">
        <v>11.364210791197999</v>
      </c>
      <c r="R270" s="6">
        <v>9.4880563604041903</v>
      </c>
      <c r="S270" s="6">
        <v>10.9724496302809</v>
      </c>
    </row>
    <row r="271" spans="1:19" x14ac:dyDescent="0.25">
      <c r="A271" s="6" t="s">
        <v>173</v>
      </c>
      <c r="B271" s="6" t="s">
        <v>174</v>
      </c>
      <c r="C271" s="6" t="s">
        <v>11</v>
      </c>
      <c r="D271" s="6">
        <v>95.243519280000001</v>
      </c>
      <c r="E271" s="6">
        <v>55.023644986108998</v>
      </c>
      <c r="F271" s="6">
        <v>18.496566844375099</v>
      </c>
      <c r="G271" s="6">
        <v>47.093932661039403</v>
      </c>
      <c r="H271" s="6">
        <v>172.73627436999999</v>
      </c>
      <c r="I271" s="6">
        <v>34.817951567321302</v>
      </c>
      <c r="J271" s="6">
        <v>33.545883956053601</v>
      </c>
      <c r="K271" s="6">
        <v>28.203416011680901</v>
      </c>
      <c r="L271" s="6">
        <v>145.26717224000001</v>
      </c>
      <c r="M271" s="6">
        <v>35.405047125715797</v>
      </c>
      <c r="N271" s="6">
        <v>28.211304894471098</v>
      </c>
      <c r="O271" s="6">
        <v>29.8491649822667</v>
      </c>
      <c r="P271" s="6">
        <v>101.67842584</v>
      </c>
      <c r="Q271" s="6">
        <v>45.265392614729301</v>
      </c>
      <c r="R271" s="6">
        <v>19.746244305100198</v>
      </c>
      <c r="S271" s="6">
        <v>39.952745022095201</v>
      </c>
    </row>
    <row r="272" spans="1:19" x14ac:dyDescent="0.25">
      <c r="A272" s="6" t="s">
        <v>173</v>
      </c>
      <c r="B272" s="6" t="s">
        <v>174</v>
      </c>
      <c r="C272" s="6" t="s">
        <v>12</v>
      </c>
      <c r="D272" s="6">
        <v>3727.4326523</v>
      </c>
      <c r="E272" s="6">
        <v>7.8787308860520104</v>
      </c>
      <c r="F272" s="6">
        <v>16.870663389092901</v>
      </c>
      <c r="G272" s="6">
        <v>7.5835612363390998</v>
      </c>
      <c r="H272" s="6">
        <v>4655.4581931800003</v>
      </c>
      <c r="I272" s="6">
        <v>8.1882917143974598</v>
      </c>
      <c r="J272" s="6">
        <v>21.070982476550199</v>
      </c>
      <c r="K272" s="6">
        <v>7.2131256175245602</v>
      </c>
      <c r="L272" s="6">
        <v>10989.977820329999</v>
      </c>
      <c r="M272" s="6">
        <v>5.3820046879088403</v>
      </c>
      <c r="N272" s="6">
        <v>49.741533585047797</v>
      </c>
      <c r="O272" s="6">
        <v>3.74121608487033</v>
      </c>
      <c r="P272" s="6">
        <v>2721.29898091</v>
      </c>
      <c r="Q272" s="6">
        <v>11.151019296925</v>
      </c>
      <c r="R272" s="6">
        <v>12.316820549309</v>
      </c>
      <c r="S272" s="6">
        <v>10.3256032705581</v>
      </c>
    </row>
    <row r="273" spans="1:19" x14ac:dyDescent="0.25">
      <c r="A273" s="6" t="s">
        <v>175</v>
      </c>
      <c r="B273" s="6" t="s">
        <v>176</v>
      </c>
      <c r="C273" s="6" t="s">
        <v>11</v>
      </c>
      <c r="D273" s="6">
        <v>148.22144193</v>
      </c>
      <c r="E273" s="6">
        <v>57.331850654878799</v>
      </c>
      <c r="F273" s="6">
        <v>26.8775333500983</v>
      </c>
      <c r="G273" s="6">
        <v>52.445124120615198</v>
      </c>
      <c r="H273" s="6">
        <v>102.8294156</v>
      </c>
      <c r="I273" s="6">
        <v>71.067637493647595</v>
      </c>
      <c r="J273" s="6">
        <v>18.646432062544399</v>
      </c>
      <c r="K273" s="6">
        <v>66.4615489989298</v>
      </c>
      <c r="L273" s="6">
        <v>184.36681303</v>
      </c>
      <c r="M273" s="6">
        <v>50.458880330937298</v>
      </c>
      <c r="N273" s="6">
        <v>33.431905002013103</v>
      </c>
      <c r="O273" s="6">
        <v>37.1267374860847</v>
      </c>
      <c r="P273" s="6">
        <v>116.05198999</v>
      </c>
      <c r="Q273" s="6">
        <v>70.332932643478202</v>
      </c>
      <c r="R273" s="6">
        <v>21.044129585344201</v>
      </c>
      <c r="S273" s="6">
        <v>55.032536995858997</v>
      </c>
    </row>
    <row r="274" spans="1:19" x14ac:dyDescent="0.25">
      <c r="A274" s="6" t="s">
        <v>175</v>
      </c>
      <c r="B274" s="6" t="s">
        <v>176</v>
      </c>
      <c r="C274" s="6" t="s">
        <v>12</v>
      </c>
      <c r="D274" s="6">
        <v>9226.4773912000001</v>
      </c>
      <c r="E274" s="6">
        <v>14.657728548728601</v>
      </c>
      <c r="F274" s="6">
        <v>19.894132637880102</v>
      </c>
      <c r="G274" s="6">
        <v>11.595776193543999</v>
      </c>
      <c r="H274" s="6">
        <v>9645.7617359699998</v>
      </c>
      <c r="I274" s="6">
        <v>7.5586655147854103</v>
      </c>
      <c r="J274" s="6">
        <v>20.798193636912799</v>
      </c>
      <c r="K274" s="6">
        <v>6.6753250966567501</v>
      </c>
      <c r="L274" s="6">
        <v>20794.706162539998</v>
      </c>
      <c r="M274" s="6">
        <v>6.2254810348629697</v>
      </c>
      <c r="N274" s="6">
        <v>44.837550131308397</v>
      </c>
      <c r="O274" s="6">
        <v>5.41965113661856</v>
      </c>
      <c r="P274" s="6">
        <v>6710.9368685299996</v>
      </c>
      <c r="Q274" s="6">
        <v>10.736781258073099</v>
      </c>
      <c r="R274" s="6">
        <v>14.4701235938987</v>
      </c>
      <c r="S274" s="6">
        <v>8.52767158053652</v>
      </c>
    </row>
    <row r="275" spans="1:19" x14ac:dyDescent="0.25">
      <c r="A275" s="6" t="s">
        <v>177</v>
      </c>
      <c r="B275" s="6" t="s">
        <v>178</v>
      </c>
      <c r="C275" s="6" t="s">
        <v>11</v>
      </c>
      <c r="D275" s="6">
        <v>169.87165236000001</v>
      </c>
      <c r="E275" s="6">
        <v>41.267634322693702</v>
      </c>
      <c r="F275" s="6">
        <v>37.876765278648897</v>
      </c>
      <c r="G275" s="6">
        <v>29.4799666293619</v>
      </c>
      <c r="H275" s="6">
        <v>102.17920045</v>
      </c>
      <c r="I275" s="6">
        <v>44.101084323682599</v>
      </c>
      <c r="J275" s="6">
        <v>22.783186823912899</v>
      </c>
      <c r="K275" s="6">
        <v>40.2313335422091</v>
      </c>
      <c r="L275" s="6">
        <v>155.73260970000001</v>
      </c>
      <c r="M275" s="6">
        <v>40.1925451669849</v>
      </c>
      <c r="N275" s="6">
        <v>34.724142738881802</v>
      </c>
      <c r="O275" s="6">
        <v>30.947040625899501</v>
      </c>
      <c r="P275" s="6">
        <v>20.701647319999999</v>
      </c>
      <c r="Q275" s="6">
        <v>100</v>
      </c>
      <c r="R275" s="6">
        <v>4.6159051585563304</v>
      </c>
      <c r="S275" s="6">
        <v>90.261922810908501</v>
      </c>
    </row>
    <row r="276" spans="1:19" x14ac:dyDescent="0.25">
      <c r="A276" s="6" t="s">
        <v>177</v>
      </c>
      <c r="B276" s="6" t="s">
        <v>178</v>
      </c>
      <c r="C276" s="6" t="s">
        <v>12</v>
      </c>
      <c r="D276" s="6">
        <v>6646.9172905599999</v>
      </c>
      <c r="E276" s="6">
        <v>6.77584954564683</v>
      </c>
      <c r="F276" s="6">
        <v>24.857005574634702</v>
      </c>
      <c r="G276" s="6">
        <v>6.3576478566935801</v>
      </c>
      <c r="H276" s="6">
        <v>7582.2502024900004</v>
      </c>
      <c r="I276" s="6">
        <v>5.9017430432654603</v>
      </c>
      <c r="J276" s="6">
        <v>28.354803785393599</v>
      </c>
      <c r="K276" s="6">
        <v>5.25347998621179</v>
      </c>
      <c r="L276" s="6">
        <v>10596.603018940001</v>
      </c>
      <c r="M276" s="6">
        <v>5.9090077610470297</v>
      </c>
      <c r="N276" s="6">
        <v>39.627365408633104</v>
      </c>
      <c r="O276" s="6">
        <v>4.5730686137582301</v>
      </c>
      <c r="P276" s="6">
        <v>1914.8490312700001</v>
      </c>
      <c r="Q276" s="6">
        <v>11.9400619375219</v>
      </c>
      <c r="R276" s="6">
        <v>7.1608252313385101</v>
      </c>
      <c r="S276" s="6">
        <v>11.420496233254701</v>
      </c>
    </row>
    <row r="277" spans="1:19" x14ac:dyDescent="0.25">
      <c r="A277" s="6" t="s">
        <v>179</v>
      </c>
      <c r="B277" s="6" t="s">
        <v>180</v>
      </c>
      <c r="C277" s="6" t="s">
        <v>11</v>
      </c>
      <c r="D277" s="6">
        <v>74.679185390000001</v>
      </c>
      <c r="E277" s="6">
        <v>58.545410645642598</v>
      </c>
      <c r="F277" s="6">
        <v>23.096630614723299</v>
      </c>
      <c r="G277" s="6">
        <v>53.481594786332103</v>
      </c>
      <c r="H277" s="6">
        <v>99.193628790000005</v>
      </c>
      <c r="I277" s="6">
        <v>57.4321188995455</v>
      </c>
      <c r="J277" s="6">
        <v>30.678409138129101</v>
      </c>
      <c r="K277" s="6">
        <v>47.6803316451727</v>
      </c>
      <c r="L277" s="6">
        <v>124.40891440999999</v>
      </c>
      <c r="M277" s="6">
        <v>49.809110042870103</v>
      </c>
      <c r="N277" s="6">
        <v>38.476942755876202</v>
      </c>
      <c r="O277" s="6">
        <v>39.4059222772133</v>
      </c>
      <c r="P277" s="6">
        <v>25.051949969999999</v>
      </c>
      <c r="Q277" s="6">
        <v>100</v>
      </c>
      <c r="R277" s="6">
        <v>7.7480174912713897</v>
      </c>
      <c r="S277" s="6">
        <v>97.474610492201407</v>
      </c>
    </row>
    <row r="278" spans="1:19" x14ac:dyDescent="0.25">
      <c r="A278" s="6" t="s">
        <v>179</v>
      </c>
      <c r="B278" s="6" t="s">
        <v>180</v>
      </c>
      <c r="C278" s="6" t="s">
        <v>12</v>
      </c>
      <c r="D278" s="6">
        <v>5950.2128135499997</v>
      </c>
      <c r="E278" s="6">
        <v>10.353463041266</v>
      </c>
      <c r="F278" s="6">
        <v>18.931675253319298</v>
      </c>
      <c r="G278" s="6">
        <v>9.3655744810011807</v>
      </c>
      <c r="H278" s="6">
        <v>8161.30055111</v>
      </c>
      <c r="I278" s="6">
        <v>7.9094243575004102</v>
      </c>
      <c r="J278" s="6">
        <v>25.966649684613401</v>
      </c>
      <c r="K278" s="6">
        <v>6.3579758579777597</v>
      </c>
      <c r="L278" s="6">
        <v>14715.51335279</v>
      </c>
      <c r="M278" s="6">
        <v>5.2049771923560701</v>
      </c>
      <c r="N278" s="6">
        <v>46.820059838278901</v>
      </c>
      <c r="O278" s="6">
        <v>3.5482612224841499</v>
      </c>
      <c r="P278" s="6">
        <v>2602.90610113</v>
      </c>
      <c r="Q278" s="6">
        <v>10.7858448089459</v>
      </c>
      <c r="R278" s="6">
        <v>8.2816152237884406</v>
      </c>
      <c r="S278" s="6">
        <v>10.7812447060282</v>
      </c>
    </row>
    <row r="279" spans="1:19" x14ac:dyDescent="0.25">
      <c r="A279" s="6" t="s">
        <v>181</v>
      </c>
      <c r="B279" s="6" t="s">
        <v>182</v>
      </c>
      <c r="C279" s="6" t="s">
        <v>11</v>
      </c>
      <c r="D279" s="6">
        <v>37.930359490000001</v>
      </c>
      <c r="E279" s="6">
        <v>99.999999999999901</v>
      </c>
      <c r="F279" s="6">
        <v>5.33404420516269</v>
      </c>
      <c r="G279" s="6">
        <v>98.907627379490705</v>
      </c>
      <c r="H279" s="6">
        <v>163.02101741999999</v>
      </c>
      <c r="I279" s="6">
        <v>49.418844307999301</v>
      </c>
      <c r="J279" s="6">
        <v>22.9252062195226</v>
      </c>
      <c r="K279" s="6">
        <v>44.044221715954102</v>
      </c>
      <c r="L279" s="6">
        <v>390.66510359</v>
      </c>
      <c r="M279" s="6">
        <v>31.666242606986799</v>
      </c>
      <c r="N279" s="6">
        <v>54.938180391169404</v>
      </c>
      <c r="O279" s="6">
        <v>18.095558356424799</v>
      </c>
      <c r="P279" s="6">
        <v>119.48297857999999</v>
      </c>
      <c r="Q279" s="6">
        <v>49.528067140347602</v>
      </c>
      <c r="R279" s="6">
        <v>16.802569184145302</v>
      </c>
      <c r="S279" s="6">
        <v>41.436930406085303</v>
      </c>
    </row>
    <row r="280" spans="1:19" x14ac:dyDescent="0.25">
      <c r="A280" s="6" t="s">
        <v>181</v>
      </c>
      <c r="B280" s="6" t="s">
        <v>182</v>
      </c>
      <c r="C280" s="6" t="s">
        <v>12</v>
      </c>
      <c r="D280" s="6">
        <v>5454.9139516499999</v>
      </c>
      <c r="E280" s="6">
        <v>10.5812513262695</v>
      </c>
      <c r="F280" s="6">
        <v>15.3754187275324</v>
      </c>
      <c r="G280" s="6">
        <v>9.7904691330173907</v>
      </c>
      <c r="H280" s="6">
        <v>8264.3146000899997</v>
      </c>
      <c r="I280" s="6">
        <v>7.8287161508019896</v>
      </c>
      <c r="J280" s="6">
        <v>23.2940975052426</v>
      </c>
      <c r="K280" s="6">
        <v>6.4407939131370098</v>
      </c>
      <c r="L280" s="6">
        <v>16361.57523386</v>
      </c>
      <c r="M280" s="6">
        <v>5.0681866823724402</v>
      </c>
      <c r="N280" s="6">
        <v>46.117330629299502</v>
      </c>
      <c r="O280" s="6">
        <v>3.7167567621691702</v>
      </c>
      <c r="P280" s="6">
        <v>5397.3451241399998</v>
      </c>
      <c r="Q280" s="6">
        <v>10.8724591973898</v>
      </c>
      <c r="R280" s="6">
        <v>15.213153137925501</v>
      </c>
      <c r="S280" s="6">
        <v>9.6865131176527495</v>
      </c>
    </row>
    <row r="281" spans="1:19" x14ac:dyDescent="0.25">
      <c r="A281" s="6" t="s">
        <v>183</v>
      </c>
      <c r="B281" s="6" t="s">
        <v>184</v>
      </c>
      <c r="C281" s="6" t="s">
        <v>11</v>
      </c>
      <c r="D281" s="6">
        <v>153.50436023</v>
      </c>
      <c r="E281" s="6">
        <v>44.647536444345697</v>
      </c>
      <c r="F281" s="6">
        <v>40.138529320633502</v>
      </c>
      <c r="G281" s="6">
        <v>33.778422381960098</v>
      </c>
      <c r="H281" s="6">
        <v>41.377221669999997</v>
      </c>
      <c r="I281" s="6">
        <v>100</v>
      </c>
      <c r="J281" s="6">
        <v>10.8193723143707</v>
      </c>
      <c r="K281" s="6">
        <v>94.350193125091295</v>
      </c>
      <c r="L281" s="6">
        <v>127.98820163000001</v>
      </c>
      <c r="M281" s="6">
        <v>49.917824192767398</v>
      </c>
      <c r="N281" s="6">
        <v>33.466529394497996</v>
      </c>
      <c r="O281" s="6">
        <v>39.2152450250966</v>
      </c>
      <c r="P281" s="6">
        <v>59.566650559999999</v>
      </c>
      <c r="Q281" s="6">
        <v>70.339438902013498</v>
      </c>
      <c r="R281" s="6">
        <v>15.575568970497701</v>
      </c>
      <c r="S281" s="6">
        <v>66.790971675531594</v>
      </c>
    </row>
    <row r="282" spans="1:19" x14ac:dyDescent="0.25">
      <c r="A282" s="6" t="s">
        <v>183</v>
      </c>
      <c r="B282" s="6" t="s">
        <v>184</v>
      </c>
      <c r="C282" s="6" t="s">
        <v>12</v>
      </c>
      <c r="D282" s="6">
        <v>7481.0293373000004</v>
      </c>
      <c r="E282" s="6">
        <v>9.3056880573081795</v>
      </c>
      <c r="F282" s="6">
        <v>21.258101598950802</v>
      </c>
      <c r="G282" s="6">
        <v>7.71524680036371</v>
      </c>
      <c r="H282" s="6">
        <v>8301.9239621899997</v>
      </c>
      <c r="I282" s="6">
        <v>7.0389975370417002</v>
      </c>
      <c r="J282" s="6">
        <v>23.5907567124572</v>
      </c>
      <c r="K282" s="6">
        <v>6.0423950678110501</v>
      </c>
      <c r="L282" s="6">
        <v>14143.56829913</v>
      </c>
      <c r="M282" s="6">
        <v>5.2162492223992896</v>
      </c>
      <c r="N282" s="6">
        <v>40.190380002321902</v>
      </c>
      <c r="O282" s="6">
        <v>3.9501036483887901</v>
      </c>
      <c r="P282" s="6">
        <v>5264.9055496499996</v>
      </c>
      <c r="Q282" s="6">
        <v>9.3692011733856795</v>
      </c>
      <c r="R282" s="6">
        <v>14.960761686270001</v>
      </c>
      <c r="S282" s="6">
        <v>9.4701628802524702</v>
      </c>
    </row>
    <row r="283" spans="1:19" x14ac:dyDescent="0.25">
      <c r="A283" s="6" t="s">
        <v>185</v>
      </c>
      <c r="B283" s="6" t="s">
        <v>186</v>
      </c>
      <c r="C283" s="6" t="s">
        <v>11</v>
      </c>
      <c r="D283" s="6"/>
      <c r="E283" s="6"/>
      <c r="F283" s="6"/>
      <c r="G283" s="6"/>
      <c r="H283" s="6">
        <v>164.81856156000001</v>
      </c>
      <c r="I283" s="6">
        <v>57.671297123809502</v>
      </c>
      <c r="J283" s="6">
        <v>27.331666487570399</v>
      </c>
      <c r="K283" s="6">
        <v>47.349029271587597</v>
      </c>
      <c r="L283" s="6">
        <v>240.66657301999999</v>
      </c>
      <c r="M283" s="6">
        <v>52.0665566430296</v>
      </c>
      <c r="N283" s="6">
        <v>39.909452225710503</v>
      </c>
      <c r="O283" s="6">
        <v>32.2672792539163</v>
      </c>
      <c r="P283" s="6">
        <v>197.54637700000001</v>
      </c>
      <c r="Q283" s="6">
        <v>49.536181244560098</v>
      </c>
      <c r="R283" s="6">
        <v>32.758881286719102</v>
      </c>
      <c r="S283" s="6">
        <v>41.311160520422099</v>
      </c>
    </row>
    <row r="284" spans="1:19" x14ac:dyDescent="0.25">
      <c r="A284" s="6" t="s">
        <v>185</v>
      </c>
      <c r="B284" s="6" t="s">
        <v>186</v>
      </c>
      <c r="C284" s="6" t="s">
        <v>12</v>
      </c>
      <c r="D284" s="6">
        <v>6702.7225386500004</v>
      </c>
      <c r="E284" s="6">
        <v>9.2490394348197</v>
      </c>
      <c r="F284" s="6">
        <v>13.218968864572901</v>
      </c>
      <c r="G284" s="6">
        <v>8.2297187463377703</v>
      </c>
      <c r="H284" s="6">
        <v>10419.284607469999</v>
      </c>
      <c r="I284" s="6">
        <v>7.0733432482675198</v>
      </c>
      <c r="J284" s="6">
        <v>20.548694656993899</v>
      </c>
      <c r="K284" s="6">
        <v>6.8673144277564599</v>
      </c>
      <c r="L284" s="6">
        <v>22506.941797529998</v>
      </c>
      <c r="M284" s="6">
        <v>4.9662553531729303</v>
      </c>
      <c r="N284" s="6">
        <v>44.387718743050897</v>
      </c>
      <c r="O284" s="6">
        <v>3.89005800595567</v>
      </c>
      <c r="P284" s="6">
        <v>11076.38675476</v>
      </c>
      <c r="Q284" s="6">
        <v>9.7361894129596998</v>
      </c>
      <c r="R284" s="6">
        <v>21.8446177353823</v>
      </c>
      <c r="S284" s="6">
        <v>7.9951985691754999</v>
      </c>
    </row>
    <row r="285" spans="1:19" x14ac:dyDescent="0.25">
      <c r="A285" s="6" t="s">
        <v>187</v>
      </c>
      <c r="B285" s="6" t="s">
        <v>188</v>
      </c>
      <c r="C285" s="6" t="s">
        <v>11</v>
      </c>
      <c r="D285" s="6">
        <v>37.222305820000003</v>
      </c>
      <c r="E285" s="6">
        <v>57.308549968979001</v>
      </c>
      <c r="F285" s="6">
        <v>13.752369438147101</v>
      </c>
      <c r="G285" s="6">
        <v>49.3914715197349</v>
      </c>
      <c r="H285" s="6">
        <v>64.299083640000006</v>
      </c>
      <c r="I285" s="6">
        <v>43.870094032098102</v>
      </c>
      <c r="J285" s="6">
        <v>23.756313137282199</v>
      </c>
      <c r="K285" s="6">
        <v>35.724713966949501</v>
      </c>
      <c r="L285" s="6">
        <v>111.78844744</v>
      </c>
      <c r="M285" s="6">
        <v>31.987383112480899</v>
      </c>
      <c r="N285" s="6">
        <v>41.302009487164298</v>
      </c>
      <c r="O285" s="6">
        <v>26.5066155910947</v>
      </c>
      <c r="P285" s="6">
        <v>57.351200730000002</v>
      </c>
      <c r="Q285" s="6">
        <v>43.832628591841001</v>
      </c>
      <c r="R285" s="6">
        <v>21.189307937406401</v>
      </c>
      <c r="S285" s="6">
        <v>39.419172776566299</v>
      </c>
    </row>
    <row r="286" spans="1:19" x14ac:dyDescent="0.25">
      <c r="A286" s="6" t="s">
        <v>187</v>
      </c>
      <c r="B286" s="6" t="s">
        <v>188</v>
      </c>
      <c r="C286" s="6" t="s">
        <v>12</v>
      </c>
      <c r="D286" s="6">
        <v>2105.0739316710001</v>
      </c>
      <c r="E286" s="6">
        <v>11.113657770206601</v>
      </c>
      <c r="F286" s="6">
        <v>15.244289958710199</v>
      </c>
      <c r="G286" s="6">
        <v>9.8443923629112202</v>
      </c>
      <c r="H286" s="6">
        <v>2725.3575054829998</v>
      </c>
      <c r="I286" s="6">
        <v>7.7828182695598302</v>
      </c>
      <c r="J286" s="6">
        <v>19.7361904632731</v>
      </c>
      <c r="K286" s="6">
        <v>7.1983708048302297</v>
      </c>
      <c r="L286" s="6">
        <v>6668.7537668020004</v>
      </c>
      <c r="M286" s="6">
        <v>4.5555821019940597</v>
      </c>
      <c r="N286" s="6">
        <v>48.293038336982796</v>
      </c>
      <c r="O286" s="6">
        <v>3.6070912060197902</v>
      </c>
      <c r="P286" s="6">
        <v>2309.7487468720001</v>
      </c>
      <c r="Q286" s="6">
        <v>8.41941885821225</v>
      </c>
      <c r="R286" s="6">
        <v>16.726481241033799</v>
      </c>
      <c r="S286" s="6">
        <v>7.37713589062691</v>
      </c>
    </row>
    <row r="287" spans="1:19" x14ac:dyDescent="0.25">
      <c r="A287" s="6" t="s">
        <v>189</v>
      </c>
      <c r="B287" s="6" t="s">
        <v>190</v>
      </c>
      <c r="C287" s="6" t="s">
        <v>11</v>
      </c>
      <c r="D287" s="6">
        <v>322.24157962999999</v>
      </c>
      <c r="E287" s="6">
        <v>35.690347291352197</v>
      </c>
      <c r="F287" s="6">
        <v>33.269649186376</v>
      </c>
      <c r="G287" s="6">
        <v>22.713164005639999</v>
      </c>
      <c r="H287" s="6">
        <v>177.44789491</v>
      </c>
      <c r="I287" s="6">
        <v>44.368907108963199</v>
      </c>
      <c r="J287" s="6">
        <v>18.320507301680902</v>
      </c>
      <c r="K287" s="6">
        <v>38.3674038802775</v>
      </c>
      <c r="L287" s="6">
        <v>246.70725795000001</v>
      </c>
      <c r="M287" s="6">
        <v>37.044769421972703</v>
      </c>
      <c r="N287" s="6">
        <v>25.471150970503501</v>
      </c>
      <c r="O287" s="6">
        <v>30.053536378512899</v>
      </c>
      <c r="P287" s="6">
        <v>222.17849301000001</v>
      </c>
      <c r="Q287" s="6">
        <v>45.856952505811797</v>
      </c>
      <c r="R287" s="6">
        <v>22.9386925414396</v>
      </c>
      <c r="S287" s="6">
        <v>37.102231426479499</v>
      </c>
    </row>
    <row r="288" spans="1:19" x14ac:dyDescent="0.25">
      <c r="A288" s="6" t="s">
        <v>189</v>
      </c>
      <c r="B288" s="6" t="s">
        <v>190</v>
      </c>
      <c r="C288" s="6" t="s">
        <v>12</v>
      </c>
      <c r="D288" s="6">
        <v>4062.1319409799999</v>
      </c>
      <c r="E288" s="6">
        <v>13.796122009202399</v>
      </c>
      <c r="F288" s="6">
        <v>11.8088814358943</v>
      </c>
      <c r="G288" s="6">
        <v>12.7822060811552</v>
      </c>
      <c r="H288" s="6">
        <v>5672.7578921800005</v>
      </c>
      <c r="I288" s="6">
        <v>8.4869353799948293</v>
      </c>
      <c r="J288" s="6">
        <v>16.4910757052184</v>
      </c>
      <c r="K288" s="6">
        <v>9.1552985713164095</v>
      </c>
      <c r="L288" s="6">
        <v>14136.301160360001</v>
      </c>
      <c r="M288" s="6">
        <v>5.70788067365425</v>
      </c>
      <c r="N288" s="6">
        <v>41.095145792953403</v>
      </c>
      <c r="O288" s="6">
        <v>4.7698733506822899</v>
      </c>
      <c r="P288" s="6">
        <v>10527.765106020001</v>
      </c>
      <c r="Q288" s="6">
        <v>8.6936557380751207</v>
      </c>
      <c r="R288" s="6">
        <v>30.604897065933901</v>
      </c>
      <c r="S288" s="6">
        <v>6.7008034005635704</v>
      </c>
    </row>
    <row r="289" spans="1:19" x14ac:dyDescent="0.25">
      <c r="A289" s="6" t="s">
        <v>191</v>
      </c>
      <c r="B289" s="6" t="s">
        <v>192</v>
      </c>
      <c r="C289" s="6" t="s">
        <v>11</v>
      </c>
      <c r="D289" s="6">
        <v>27.057175829999998</v>
      </c>
      <c r="E289" s="6">
        <v>99.999999999999801</v>
      </c>
      <c r="F289" s="6">
        <v>5.2160012599707501</v>
      </c>
      <c r="G289" s="6">
        <v>97.403074550647304</v>
      </c>
      <c r="H289" s="6">
        <v>93.704171369999997</v>
      </c>
      <c r="I289" s="6">
        <v>71.293580020608104</v>
      </c>
      <c r="J289" s="6">
        <v>18.0640093039021</v>
      </c>
      <c r="K289" s="6">
        <v>51.699238025221902</v>
      </c>
      <c r="L289" s="6">
        <v>193.85617604999999</v>
      </c>
      <c r="M289" s="6">
        <v>41.137731094051702</v>
      </c>
      <c r="N289" s="6">
        <v>37.371012587676702</v>
      </c>
      <c r="O289" s="6">
        <v>30.166104168041201</v>
      </c>
      <c r="P289" s="6">
        <v>204.11655064000001</v>
      </c>
      <c r="Q289" s="6">
        <v>40.705773807553499</v>
      </c>
      <c r="R289" s="6">
        <v>39.348976848450498</v>
      </c>
      <c r="S289" s="6">
        <v>32.254857864958602</v>
      </c>
    </row>
    <row r="290" spans="1:19" x14ac:dyDescent="0.25">
      <c r="A290" s="6" t="s">
        <v>191</v>
      </c>
      <c r="B290" s="6" t="s">
        <v>192</v>
      </c>
      <c r="C290" s="6" t="s">
        <v>12</v>
      </c>
      <c r="D290" s="6">
        <v>3042.5362644800002</v>
      </c>
      <c r="E290" s="6">
        <v>14.677916951714099</v>
      </c>
      <c r="F290" s="6">
        <v>11.110722360437199</v>
      </c>
      <c r="G290" s="6">
        <v>14.056977475541601</v>
      </c>
      <c r="H290" s="6">
        <v>2834.8328994899998</v>
      </c>
      <c r="I290" s="6">
        <v>11.2056330678036</v>
      </c>
      <c r="J290" s="6">
        <v>10.352232002023401</v>
      </c>
      <c r="K290" s="6">
        <v>10.706210258332</v>
      </c>
      <c r="L290" s="6">
        <v>11555.226769819999</v>
      </c>
      <c r="M290" s="6">
        <v>5.927291742135</v>
      </c>
      <c r="N290" s="6">
        <v>42.197333175683497</v>
      </c>
      <c r="O290" s="6">
        <v>5.28421117998972</v>
      </c>
      <c r="P290" s="6">
        <v>9951.1885383499994</v>
      </c>
      <c r="Q290" s="6">
        <v>9.6716215807848904</v>
      </c>
      <c r="R290" s="6">
        <v>36.339712461855797</v>
      </c>
      <c r="S290" s="6">
        <v>7.3761187392759702</v>
      </c>
    </row>
    <row r="291" spans="1:19" x14ac:dyDescent="0.25">
      <c r="A291" s="6" t="s">
        <v>193</v>
      </c>
      <c r="B291" s="6" t="s">
        <v>194</v>
      </c>
      <c r="C291" s="6" t="s">
        <v>11</v>
      </c>
      <c r="D291" s="6">
        <v>6.8966815779999999</v>
      </c>
      <c r="E291" s="6">
        <v>99.999999999999801</v>
      </c>
      <c r="F291" s="6">
        <v>4.42769503720488</v>
      </c>
      <c r="G291" s="6">
        <v>100.55826749841999</v>
      </c>
      <c r="H291" s="6">
        <v>13.032797978</v>
      </c>
      <c r="I291" s="6">
        <v>70.842350452663496</v>
      </c>
      <c r="J291" s="6">
        <v>8.3671044219528294</v>
      </c>
      <c r="K291" s="6">
        <v>62.038549905117598</v>
      </c>
      <c r="L291" s="6">
        <v>45.907388599999997</v>
      </c>
      <c r="M291" s="6">
        <v>42.166863957506301</v>
      </c>
      <c r="N291" s="6">
        <v>29.472712981799202</v>
      </c>
      <c r="O291" s="6">
        <v>33.489270683793201</v>
      </c>
      <c r="P291" s="6">
        <v>89.925475908999999</v>
      </c>
      <c r="Q291" s="6">
        <v>31.7569861413882</v>
      </c>
      <c r="R291" s="6">
        <v>57.732487559043101</v>
      </c>
      <c r="S291" s="6">
        <v>15.1775476884388</v>
      </c>
    </row>
    <row r="292" spans="1:19" x14ac:dyDescent="0.25">
      <c r="A292" s="6" t="s">
        <v>193</v>
      </c>
      <c r="B292" s="6" t="s">
        <v>194</v>
      </c>
      <c r="C292" s="6" t="s">
        <v>12</v>
      </c>
      <c r="D292" s="6">
        <v>437.21109053399999</v>
      </c>
      <c r="E292" s="6">
        <v>16.732339444301601</v>
      </c>
      <c r="F292" s="6">
        <v>8.9671543943739103</v>
      </c>
      <c r="G292" s="6">
        <v>14.804913422921</v>
      </c>
      <c r="H292" s="6">
        <v>552.66273465999996</v>
      </c>
      <c r="I292" s="6">
        <v>12.301194845913599</v>
      </c>
      <c r="J292" s="6">
        <v>11.335055713386</v>
      </c>
      <c r="K292" s="6">
        <v>12.191870046940799</v>
      </c>
      <c r="L292" s="6">
        <v>1491.747428701</v>
      </c>
      <c r="M292" s="6">
        <v>8.9190375544174696</v>
      </c>
      <c r="N292" s="6">
        <v>30.595585977094299</v>
      </c>
      <c r="O292" s="6">
        <v>6.8304905325259897</v>
      </c>
      <c r="P292" s="6">
        <v>2394.0736578410001</v>
      </c>
      <c r="Q292" s="6">
        <v>9.8746703295125204</v>
      </c>
      <c r="R292" s="6">
        <v>49.1022039151458</v>
      </c>
      <c r="S292" s="6">
        <v>5.16101593061099</v>
      </c>
    </row>
    <row r="293" spans="1:19" x14ac:dyDescent="0.25">
      <c r="A293" s="6" t="s">
        <v>195</v>
      </c>
      <c r="B293" s="6" t="s">
        <v>196</v>
      </c>
      <c r="C293" s="6" t="s">
        <v>11</v>
      </c>
      <c r="D293" s="6">
        <v>223.36682139000001</v>
      </c>
      <c r="E293" s="6">
        <v>57.842105516104702</v>
      </c>
      <c r="F293" s="6">
        <v>34.726185376001403</v>
      </c>
      <c r="G293" s="6">
        <v>34.274201987098401</v>
      </c>
      <c r="H293" s="6">
        <v>42.099401139999998</v>
      </c>
      <c r="I293" s="6">
        <v>100</v>
      </c>
      <c r="J293" s="6">
        <v>6.5450705664728401</v>
      </c>
      <c r="K293" s="6">
        <v>91.164761884392803</v>
      </c>
      <c r="L293" s="6">
        <v>258.03098611000001</v>
      </c>
      <c r="M293" s="6">
        <v>46.093274445688699</v>
      </c>
      <c r="N293" s="6">
        <v>40.115321517528898</v>
      </c>
      <c r="O293" s="6">
        <v>32.6016645293195</v>
      </c>
      <c r="P293" s="6">
        <v>119.72582024</v>
      </c>
      <c r="Q293" s="6">
        <v>70.761990563641604</v>
      </c>
      <c r="R293" s="6">
        <v>18.613422539996801</v>
      </c>
      <c r="S293" s="6">
        <v>68.553160113959294</v>
      </c>
    </row>
    <row r="294" spans="1:19" x14ac:dyDescent="0.25">
      <c r="A294" s="6" t="s">
        <v>195</v>
      </c>
      <c r="B294" s="6" t="s">
        <v>196</v>
      </c>
      <c r="C294" s="6" t="s">
        <v>12</v>
      </c>
      <c r="D294" s="6">
        <v>6640.5120784600003</v>
      </c>
      <c r="E294" s="6">
        <v>11.365246656013399</v>
      </c>
      <c r="F294" s="6">
        <v>14.6380902136217</v>
      </c>
      <c r="G294" s="6">
        <v>9.9468333860312992</v>
      </c>
      <c r="H294" s="6">
        <v>8553.0195254400005</v>
      </c>
      <c r="I294" s="6">
        <v>9.5237291033117994</v>
      </c>
      <c r="J294" s="6">
        <v>18.853948299916901</v>
      </c>
      <c r="K294" s="6">
        <v>8.4470324074744099</v>
      </c>
      <c r="L294" s="6">
        <v>21799.906225499999</v>
      </c>
      <c r="M294" s="6">
        <v>5.9086757963031804</v>
      </c>
      <c r="N294" s="6">
        <v>48.054877426164801</v>
      </c>
      <c r="O294" s="6">
        <v>3.9282561558475999</v>
      </c>
      <c r="P294" s="6">
        <v>8371.1690390599997</v>
      </c>
      <c r="Q294" s="6">
        <v>10.8240700354763</v>
      </c>
      <c r="R294" s="6">
        <v>18.4530840602966</v>
      </c>
      <c r="S294" s="6">
        <v>10.108574004654299</v>
      </c>
    </row>
    <row r="295" spans="1:19" x14ac:dyDescent="0.25">
      <c r="A295" s="6" t="s">
        <v>197</v>
      </c>
      <c r="B295" s="6" t="s">
        <v>198</v>
      </c>
      <c r="C295" s="6" t="s">
        <v>11</v>
      </c>
      <c r="D295" s="6">
        <v>100.13562974</v>
      </c>
      <c r="E295" s="6">
        <v>50.123109257998202</v>
      </c>
      <c r="F295" s="6">
        <v>9.6897959407635899</v>
      </c>
      <c r="G295" s="6">
        <v>48.481880818775601</v>
      </c>
      <c r="H295" s="6">
        <v>53.588679499999998</v>
      </c>
      <c r="I295" s="6">
        <v>70.278331392398798</v>
      </c>
      <c r="J295" s="6">
        <v>5.1856004744588597</v>
      </c>
      <c r="K295" s="6">
        <v>66.941710117101096</v>
      </c>
      <c r="L295" s="6">
        <v>494.24099039999999</v>
      </c>
      <c r="M295" s="6">
        <v>25.9874637467226</v>
      </c>
      <c r="N295" s="6">
        <v>47.826077041425499</v>
      </c>
      <c r="O295" s="6">
        <v>16.033152639496599</v>
      </c>
      <c r="P295" s="6">
        <v>385.44789452999999</v>
      </c>
      <c r="Q295" s="6">
        <v>24.395491522649301</v>
      </c>
      <c r="R295" s="6">
        <v>37.298526543352096</v>
      </c>
      <c r="S295" s="6">
        <v>18.129398447884999</v>
      </c>
    </row>
    <row r="296" spans="1:19" x14ac:dyDescent="0.25">
      <c r="A296" s="6" t="s">
        <v>197</v>
      </c>
      <c r="B296" s="6" t="s">
        <v>198</v>
      </c>
      <c r="C296" s="6" t="s">
        <v>12</v>
      </c>
      <c r="D296" s="6">
        <v>2981.0075049799998</v>
      </c>
      <c r="E296" s="6">
        <v>12.035485502659901</v>
      </c>
      <c r="F296" s="6">
        <v>11.0394674790063</v>
      </c>
      <c r="G296" s="6">
        <v>10.585319243019001</v>
      </c>
      <c r="H296" s="6">
        <v>3949.2872661900001</v>
      </c>
      <c r="I296" s="6">
        <v>10.1969008912838</v>
      </c>
      <c r="J296" s="6">
        <v>14.625266212018699</v>
      </c>
      <c r="K296" s="6">
        <v>8.3183054194027193</v>
      </c>
      <c r="L296" s="6">
        <v>11234.76038734</v>
      </c>
      <c r="M296" s="6">
        <v>8.1968407410964303</v>
      </c>
      <c r="N296" s="6">
        <v>41.605320256079203</v>
      </c>
      <c r="O296" s="6">
        <v>5.3264602778991401</v>
      </c>
      <c r="P296" s="6">
        <v>8838.1269302000001</v>
      </c>
      <c r="Q296" s="6">
        <v>6.6646069497986602</v>
      </c>
      <c r="R296" s="6">
        <v>32.729946052895798</v>
      </c>
      <c r="S296" s="6">
        <v>5.3527313171411102</v>
      </c>
    </row>
    <row r="297" spans="1:19" x14ac:dyDescent="0.25">
      <c r="A297" s="6" t="s">
        <v>199</v>
      </c>
      <c r="B297" s="6" t="s">
        <v>200</v>
      </c>
      <c r="C297" s="6" t="s">
        <v>11</v>
      </c>
      <c r="D297" s="6">
        <v>108.84921706</v>
      </c>
      <c r="E297" s="6">
        <v>57.779478218550601</v>
      </c>
      <c r="F297" s="6">
        <v>12.121078822704099</v>
      </c>
      <c r="G297" s="6">
        <v>53.5967529012147</v>
      </c>
      <c r="H297" s="6">
        <v>40.929169080000001</v>
      </c>
      <c r="I297" s="6">
        <v>100</v>
      </c>
      <c r="J297" s="6">
        <v>4.5577331465140398</v>
      </c>
      <c r="K297" s="6">
        <v>95.005617022455596</v>
      </c>
      <c r="L297" s="6">
        <v>291.23606226999999</v>
      </c>
      <c r="M297" s="6">
        <v>41.733389000084799</v>
      </c>
      <c r="N297" s="6">
        <v>32.431057954627001</v>
      </c>
      <c r="O297" s="6">
        <v>34.135249347625098</v>
      </c>
      <c r="P297" s="6">
        <v>457.00146792999999</v>
      </c>
      <c r="Q297" s="6">
        <v>30.003914156249099</v>
      </c>
      <c r="R297" s="6">
        <v>50.890130076154897</v>
      </c>
      <c r="S297" s="6">
        <v>22.606633504805401</v>
      </c>
    </row>
    <row r="298" spans="1:19" x14ac:dyDescent="0.25">
      <c r="A298" s="6" t="s">
        <v>199</v>
      </c>
      <c r="B298" s="6" t="s">
        <v>200</v>
      </c>
      <c r="C298" s="6" t="s">
        <v>12</v>
      </c>
      <c r="D298" s="6">
        <v>6308.6648512199999</v>
      </c>
      <c r="E298" s="6">
        <v>9.3567921003122407</v>
      </c>
      <c r="F298" s="6">
        <v>15.917502878944401</v>
      </c>
      <c r="G298" s="6">
        <v>9.3135922292042892</v>
      </c>
      <c r="H298" s="6">
        <v>4982.4588138099998</v>
      </c>
      <c r="I298" s="6">
        <v>11.233170315002701</v>
      </c>
      <c r="J298" s="6">
        <v>12.571329177156301</v>
      </c>
      <c r="K298" s="6">
        <v>10.3349165589423</v>
      </c>
      <c r="L298" s="6">
        <v>16726.540367149999</v>
      </c>
      <c r="M298" s="6">
        <v>7.8794961791469103</v>
      </c>
      <c r="N298" s="6">
        <v>42.203027221742801</v>
      </c>
      <c r="O298" s="6">
        <v>5.2979562232141104</v>
      </c>
      <c r="P298" s="6">
        <v>11615.84443456</v>
      </c>
      <c r="Q298" s="6">
        <v>9.7048164966721302</v>
      </c>
      <c r="R298" s="6">
        <v>29.308140722156601</v>
      </c>
      <c r="S298" s="6">
        <v>8.8711646097714407</v>
      </c>
    </row>
    <row r="299" spans="1:19" x14ac:dyDescent="0.25">
      <c r="A299" s="6" t="s">
        <v>201</v>
      </c>
      <c r="B299" s="6" t="s">
        <v>202</v>
      </c>
      <c r="C299" s="6" t="s">
        <v>11</v>
      </c>
      <c r="D299" s="6">
        <v>53.468783760000001</v>
      </c>
      <c r="E299" s="6">
        <v>70.601446133116497</v>
      </c>
      <c r="F299" s="6">
        <v>10.6821903049367</v>
      </c>
      <c r="G299" s="6">
        <v>64.187169015175996</v>
      </c>
      <c r="H299" s="6">
        <v>84.632856950000004</v>
      </c>
      <c r="I299" s="6">
        <v>70.107276678683704</v>
      </c>
      <c r="J299" s="6">
        <v>16.908263484136199</v>
      </c>
      <c r="K299" s="6">
        <v>64.890204701670001</v>
      </c>
      <c r="L299" s="6">
        <v>67.361079169999996</v>
      </c>
      <c r="M299" s="6">
        <v>74.861644769180998</v>
      </c>
      <c r="N299" s="6">
        <v>13.457644184870199</v>
      </c>
      <c r="O299" s="6">
        <v>71.174222354494503</v>
      </c>
      <c r="P299" s="6">
        <v>295.07866941999998</v>
      </c>
      <c r="Q299" s="6">
        <v>33.429827176839296</v>
      </c>
      <c r="R299" s="6">
        <v>58.951902026056899</v>
      </c>
      <c r="S299" s="6">
        <v>21.656057405582199</v>
      </c>
    </row>
    <row r="300" spans="1:19" x14ac:dyDescent="0.25">
      <c r="A300" s="6" t="s">
        <v>201</v>
      </c>
      <c r="B300" s="6" t="s">
        <v>202</v>
      </c>
      <c r="C300" s="6" t="s">
        <v>12</v>
      </c>
      <c r="D300" s="6">
        <v>5114.2916464800001</v>
      </c>
      <c r="E300" s="6">
        <v>11.3048679477969</v>
      </c>
      <c r="F300" s="6">
        <v>18.3207714389107</v>
      </c>
      <c r="G300" s="6">
        <v>9.1850001102383203</v>
      </c>
      <c r="H300" s="6">
        <v>4288.5427777699997</v>
      </c>
      <c r="I300" s="6">
        <v>10.208157073282599</v>
      </c>
      <c r="J300" s="6">
        <v>15.362716377661499</v>
      </c>
      <c r="K300" s="6">
        <v>8.8932034000339399</v>
      </c>
      <c r="L300" s="6">
        <v>10490.2021074</v>
      </c>
      <c r="M300" s="6">
        <v>6.5079397093088396</v>
      </c>
      <c r="N300" s="6">
        <v>37.578732000927701</v>
      </c>
      <c r="O300" s="6">
        <v>5.8044678888568404</v>
      </c>
      <c r="P300" s="6">
        <v>8022.2270997599999</v>
      </c>
      <c r="Q300" s="6">
        <v>9.7254147323970397</v>
      </c>
      <c r="R300" s="6">
        <v>28.737780182500099</v>
      </c>
      <c r="S300" s="6">
        <v>8.2030806376073606</v>
      </c>
    </row>
    <row r="301" spans="1:19" x14ac:dyDescent="0.25">
      <c r="A301" s="6" t="s">
        <v>203</v>
      </c>
      <c r="B301" s="6" t="s">
        <v>204</v>
      </c>
      <c r="C301" s="6" t="s">
        <v>11</v>
      </c>
      <c r="D301" s="6">
        <v>64.509479099999993</v>
      </c>
      <c r="E301" s="6">
        <v>51.388804376701003</v>
      </c>
      <c r="F301" s="6">
        <v>28.813712339140299</v>
      </c>
      <c r="G301" s="6">
        <v>43.711420693587797</v>
      </c>
      <c r="H301" s="6">
        <v>61.779005820000002</v>
      </c>
      <c r="I301" s="6">
        <v>50.387105540817601</v>
      </c>
      <c r="J301" s="6">
        <v>27.594123020837699</v>
      </c>
      <c r="K301" s="6">
        <v>43.9585722309956</v>
      </c>
      <c r="L301" s="6">
        <v>43.29701274</v>
      </c>
      <c r="M301" s="6">
        <v>58.727911712872903</v>
      </c>
      <c r="N301" s="6">
        <v>19.3389822339219</v>
      </c>
      <c r="O301" s="6">
        <v>54.125014974658299</v>
      </c>
      <c r="P301" s="6">
        <v>54.299152608999997</v>
      </c>
      <c r="Q301" s="6">
        <v>53.495274951683903</v>
      </c>
      <c r="R301" s="6">
        <v>24.253182406100201</v>
      </c>
      <c r="S301" s="6">
        <v>47.710741945764703</v>
      </c>
    </row>
    <row r="302" spans="1:19" x14ac:dyDescent="0.25">
      <c r="A302" s="6" t="s">
        <v>203</v>
      </c>
      <c r="B302" s="6" t="s">
        <v>204</v>
      </c>
      <c r="C302" s="6" t="s">
        <v>12</v>
      </c>
      <c r="D302" s="6">
        <v>3862.5551627230002</v>
      </c>
      <c r="E302" s="6">
        <v>6.8365442987969303</v>
      </c>
      <c r="F302" s="6">
        <v>24.5697459941136</v>
      </c>
      <c r="G302" s="6">
        <v>6.5923160675064301</v>
      </c>
      <c r="H302" s="6">
        <v>3430.7732070100001</v>
      </c>
      <c r="I302" s="6">
        <v>7.5163044177760696</v>
      </c>
      <c r="J302" s="6">
        <v>21.8231773291288</v>
      </c>
      <c r="K302" s="6">
        <v>6.7003135917044103</v>
      </c>
      <c r="L302" s="6">
        <v>5924.8736691459999</v>
      </c>
      <c r="M302" s="6">
        <v>6.6963054028486697</v>
      </c>
      <c r="N302" s="6">
        <v>37.688171421609901</v>
      </c>
      <c r="O302" s="6">
        <v>4.5113492489243798</v>
      </c>
      <c r="P302" s="6">
        <v>2502.5757162039999</v>
      </c>
      <c r="Q302" s="6">
        <v>9.4631624830684409</v>
      </c>
      <c r="R302" s="6">
        <v>15.918905255147701</v>
      </c>
      <c r="S302" s="6">
        <v>8.83093216085968</v>
      </c>
    </row>
    <row r="303" spans="1:19" x14ac:dyDescent="0.25">
      <c r="A303" s="6" t="s">
        <v>205</v>
      </c>
      <c r="B303" s="6" t="s">
        <v>206</v>
      </c>
      <c r="C303" s="6" t="s">
        <v>11</v>
      </c>
      <c r="D303" s="6">
        <v>91.486429240000007</v>
      </c>
      <c r="E303" s="6">
        <v>73.890985259458901</v>
      </c>
      <c r="F303" s="6">
        <v>16.829277601302302</v>
      </c>
      <c r="G303" s="6">
        <v>66.799314383177204</v>
      </c>
      <c r="H303" s="6">
        <v>157.83128153999999</v>
      </c>
      <c r="I303" s="6">
        <v>43.702024756681801</v>
      </c>
      <c r="J303" s="6">
        <v>29.033666230844702</v>
      </c>
      <c r="K303" s="6">
        <v>40.092494744611997</v>
      </c>
      <c r="L303" s="6">
        <v>157.10843518999999</v>
      </c>
      <c r="M303" s="6">
        <v>43.766818634923297</v>
      </c>
      <c r="N303" s="6">
        <v>28.900695887720701</v>
      </c>
      <c r="O303" s="6">
        <v>40.190087504727302</v>
      </c>
      <c r="P303" s="6">
        <v>137.18856767</v>
      </c>
      <c r="Q303" s="6">
        <v>61.116856987040997</v>
      </c>
      <c r="R303" s="6">
        <v>25.236360280132299</v>
      </c>
      <c r="S303" s="6">
        <v>51.642339804475199</v>
      </c>
    </row>
    <row r="304" spans="1:19" x14ac:dyDescent="0.25">
      <c r="A304" s="6" t="s">
        <v>205</v>
      </c>
      <c r="B304" s="6" t="s">
        <v>206</v>
      </c>
      <c r="C304" s="6" t="s">
        <v>12</v>
      </c>
      <c r="D304" s="6">
        <v>4015.7114261500001</v>
      </c>
      <c r="E304" s="6">
        <v>14.963231069354901</v>
      </c>
      <c r="F304" s="6">
        <v>12.3609895408425</v>
      </c>
      <c r="G304" s="6">
        <v>13.4458834247526</v>
      </c>
      <c r="H304" s="6">
        <v>6689.6261778300004</v>
      </c>
      <c r="I304" s="6">
        <v>8.4753295320816804</v>
      </c>
      <c r="J304" s="6">
        <v>20.5917184879942</v>
      </c>
      <c r="K304" s="6">
        <v>7.6999409911143601</v>
      </c>
      <c r="L304" s="6">
        <v>14736.81969701</v>
      </c>
      <c r="M304" s="6">
        <v>6.5681270633497997</v>
      </c>
      <c r="N304" s="6">
        <v>45.362242155598899</v>
      </c>
      <c r="O304" s="6">
        <v>5.0388056032002702</v>
      </c>
      <c r="P304" s="6">
        <v>7044.8164391099999</v>
      </c>
      <c r="Q304" s="6">
        <v>8.8226292454190407</v>
      </c>
      <c r="R304" s="6">
        <v>21.685049815564401</v>
      </c>
      <c r="S304" s="6">
        <v>7.4235488516963004</v>
      </c>
    </row>
    <row r="305" spans="1:19" x14ac:dyDescent="0.25">
      <c r="A305" s="6" t="s">
        <v>207</v>
      </c>
      <c r="B305" s="6" t="s">
        <v>208</v>
      </c>
      <c r="C305" s="6" t="s">
        <v>11</v>
      </c>
      <c r="D305" s="6">
        <v>115.63393610999999</v>
      </c>
      <c r="E305" s="6">
        <v>49.181360455905399</v>
      </c>
      <c r="F305" s="6">
        <v>18.159928032993101</v>
      </c>
      <c r="G305" s="6">
        <v>40.760785117855796</v>
      </c>
      <c r="H305" s="6">
        <v>50.74502725</v>
      </c>
      <c r="I305" s="6">
        <v>72.013520404255701</v>
      </c>
      <c r="J305" s="6">
        <v>7.9693390529891301</v>
      </c>
      <c r="K305" s="6">
        <v>69.389808367076995</v>
      </c>
      <c r="L305" s="6">
        <v>248.85370243</v>
      </c>
      <c r="M305" s="6">
        <v>31.808494912184901</v>
      </c>
      <c r="N305" s="6">
        <v>39.081652660977397</v>
      </c>
      <c r="O305" s="6">
        <v>22.9766458307131</v>
      </c>
      <c r="P305" s="6">
        <v>221.52060713</v>
      </c>
      <c r="Q305" s="6">
        <v>31.878953535763401</v>
      </c>
      <c r="R305" s="6">
        <v>34.789080253040403</v>
      </c>
      <c r="S305" s="6">
        <v>25.505194050464301</v>
      </c>
    </row>
    <row r="306" spans="1:19" x14ac:dyDescent="0.25">
      <c r="A306" s="6" t="s">
        <v>207</v>
      </c>
      <c r="B306" s="6" t="s">
        <v>208</v>
      </c>
      <c r="C306" s="6" t="s">
        <v>12</v>
      </c>
      <c r="D306" s="6">
        <v>3652.1723703799998</v>
      </c>
      <c r="E306" s="6">
        <v>10.5867158362346</v>
      </c>
      <c r="F306" s="6">
        <v>13.909668786562699</v>
      </c>
      <c r="G306" s="6">
        <v>9.8780769128147501</v>
      </c>
      <c r="H306" s="6">
        <v>3761.1824867999999</v>
      </c>
      <c r="I306" s="6">
        <v>9.3426955483409504</v>
      </c>
      <c r="J306" s="6">
        <v>14.3248448680873</v>
      </c>
      <c r="K306" s="6">
        <v>8.9263023935252992</v>
      </c>
      <c r="L306" s="6">
        <v>10590.62402431</v>
      </c>
      <c r="M306" s="6">
        <v>6.0595688774375098</v>
      </c>
      <c r="N306" s="6">
        <v>40.335465438570701</v>
      </c>
      <c r="O306" s="6">
        <v>4.6251649059510003</v>
      </c>
      <c r="P306" s="6">
        <v>8252.3786667799995</v>
      </c>
      <c r="Q306" s="6">
        <v>6.9779638935243904</v>
      </c>
      <c r="R306" s="6">
        <v>31.430020906779401</v>
      </c>
      <c r="S306" s="6">
        <v>6.23096068554739</v>
      </c>
    </row>
    <row r="307" spans="1:19" x14ac:dyDescent="0.25">
      <c r="A307" s="6" t="s">
        <v>209</v>
      </c>
      <c r="B307" s="6" t="s">
        <v>210</v>
      </c>
      <c r="C307" s="6" t="s">
        <v>11</v>
      </c>
      <c r="D307" s="6">
        <v>125.72550173</v>
      </c>
      <c r="E307" s="6">
        <v>49.224674009931903</v>
      </c>
      <c r="F307" s="6">
        <v>13.2358624054987</v>
      </c>
      <c r="G307" s="6">
        <v>47.778194242781403</v>
      </c>
      <c r="H307" s="6">
        <v>30.18115997</v>
      </c>
      <c r="I307" s="6">
        <v>99.999999999999901</v>
      </c>
      <c r="J307" s="6">
        <v>3.1773480726221299</v>
      </c>
      <c r="K307" s="6">
        <v>102.283886686473</v>
      </c>
      <c r="L307" s="6">
        <v>399.71526513999999</v>
      </c>
      <c r="M307" s="6">
        <v>39.409601245863101</v>
      </c>
      <c r="N307" s="6">
        <v>42.080374927691103</v>
      </c>
      <c r="O307" s="6">
        <v>22.5833638396116</v>
      </c>
      <c r="P307" s="6">
        <v>394.26330072000002</v>
      </c>
      <c r="Q307" s="6">
        <v>37.776813095379502</v>
      </c>
      <c r="R307" s="6">
        <v>41.506414594188001</v>
      </c>
      <c r="S307" s="6">
        <v>22.5171156946049</v>
      </c>
    </row>
    <row r="308" spans="1:19" x14ac:dyDescent="0.25">
      <c r="A308" s="6" t="s">
        <v>209</v>
      </c>
      <c r="B308" s="6" t="s">
        <v>210</v>
      </c>
      <c r="C308" s="6" t="s">
        <v>12</v>
      </c>
      <c r="D308" s="6">
        <v>8813.4119629899997</v>
      </c>
      <c r="E308" s="6">
        <v>11.8426782188356</v>
      </c>
      <c r="F308" s="6">
        <v>16.690128632642001</v>
      </c>
      <c r="G308" s="6">
        <v>9.9910478050065592</v>
      </c>
      <c r="H308" s="6">
        <v>7231.7086991400001</v>
      </c>
      <c r="I308" s="6">
        <v>12.3692835319046</v>
      </c>
      <c r="J308" s="6">
        <v>13.694826581270499</v>
      </c>
      <c r="K308" s="6">
        <v>11.4533387291361</v>
      </c>
      <c r="L308" s="6">
        <v>18603.323712829999</v>
      </c>
      <c r="M308" s="6">
        <v>7.5860591524633696</v>
      </c>
      <c r="N308" s="6">
        <v>35.229473791269001</v>
      </c>
      <c r="O308" s="6">
        <v>5.0431080335288296</v>
      </c>
      <c r="P308" s="6">
        <v>18157.691257530001</v>
      </c>
      <c r="Q308" s="6">
        <v>9.1226211396529298</v>
      </c>
      <c r="R308" s="6">
        <v>34.385570994818501</v>
      </c>
      <c r="S308" s="6">
        <v>6.2126200105447102</v>
      </c>
    </row>
    <row r="309" spans="1:19" x14ac:dyDescent="0.25">
      <c r="A309" s="6" t="s">
        <v>211</v>
      </c>
      <c r="B309" s="6" t="s">
        <v>212</v>
      </c>
      <c r="C309" s="6" t="s">
        <v>11</v>
      </c>
      <c r="D309" s="6">
        <v>252.01998748</v>
      </c>
      <c r="E309" s="6">
        <v>43.886538567608703</v>
      </c>
      <c r="F309" s="6">
        <v>15.4642257027093</v>
      </c>
      <c r="G309" s="6">
        <v>40.809020497778398</v>
      </c>
      <c r="H309" s="6">
        <v>329.83160771000001</v>
      </c>
      <c r="I309" s="6">
        <v>44.385195262126402</v>
      </c>
      <c r="J309" s="6">
        <v>20.2388329454214</v>
      </c>
      <c r="K309" s="6">
        <v>37.273741650938703</v>
      </c>
      <c r="L309" s="6">
        <v>565.90334242999995</v>
      </c>
      <c r="M309" s="6">
        <v>29.883990666716699</v>
      </c>
      <c r="N309" s="6">
        <v>34.724456186037997</v>
      </c>
      <c r="O309" s="6">
        <v>26.772325861953501</v>
      </c>
      <c r="P309" s="6">
        <v>481.94183688999999</v>
      </c>
      <c r="Q309" s="6">
        <v>43.962554157233903</v>
      </c>
      <c r="R309" s="6">
        <v>29.5724851658312</v>
      </c>
      <c r="S309" s="6">
        <v>34.825614658679299</v>
      </c>
    </row>
    <row r="310" spans="1:19" x14ac:dyDescent="0.25">
      <c r="A310" s="6" t="s">
        <v>211</v>
      </c>
      <c r="B310" s="6" t="s">
        <v>212</v>
      </c>
      <c r="C310" s="6" t="s">
        <v>12</v>
      </c>
      <c r="D310" s="6">
        <v>7211.56512828</v>
      </c>
      <c r="E310" s="6">
        <v>10.8683372667849</v>
      </c>
      <c r="F310" s="6">
        <v>12.085590882679901</v>
      </c>
      <c r="G310" s="6">
        <v>10.285628727622999</v>
      </c>
      <c r="H310" s="6">
        <v>10261.795546859999</v>
      </c>
      <c r="I310" s="6">
        <v>8.7642651302732606</v>
      </c>
      <c r="J310" s="6">
        <v>17.197357369028701</v>
      </c>
      <c r="K310" s="6">
        <v>8.0583272397848997</v>
      </c>
      <c r="L310" s="6">
        <v>26393.72410756</v>
      </c>
      <c r="M310" s="6">
        <v>5.2753554466027204</v>
      </c>
      <c r="N310" s="6">
        <v>44.232249970732198</v>
      </c>
      <c r="O310" s="6">
        <v>4.1927252350261801</v>
      </c>
      <c r="P310" s="6">
        <v>15803.685130710001</v>
      </c>
      <c r="Q310" s="6">
        <v>7.6344581804285001</v>
      </c>
      <c r="R310" s="6">
        <v>26.484801777559099</v>
      </c>
      <c r="S310" s="6">
        <v>6.9762497436986797</v>
      </c>
    </row>
    <row r="311" spans="1:19" x14ac:dyDescent="0.25">
      <c r="A311" s="6" t="s">
        <v>213</v>
      </c>
      <c r="B311" s="6" t="s">
        <v>214</v>
      </c>
      <c r="C311" s="6" t="s">
        <v>11</v>
      </c>
      <c r="D311" s="6">
        <v>198.68977142</v>
      </c>
      <c r="E311" s="6">
        <v>40.109014915135504</v>
      </c>
      <c r="F311" s="6">
        <v>15.1069345016768</v>
      </c>
      <c r="G311" s="6">
        <v>38.7206017453436</v>
      </c>
      <c r="H311" s="6">
        <v>288.44085952</v>
      </c>
      <c r="I311" s="6">
        <v>34.199160833286498</v>
      </c>
      <c r="J311" s="6">
        <v>21.930958706298899</v>
      </c>
      <c r="K311" s="6">
        <v>29.162918873922699</v>
      </c>
      <c r="L311" s="6">
        <v>308.65314009000002</v>
      </c>
      <c r="M311" s="6">
        <v>42.686327983654898</v>
      </c>
      <c r="N311" s="6">
        <v>23.467754468447399</v>
      </c>
      <c r="O311" s="6">
        <v>38.302448022469498</v>
      </c>
      <c r="P311" s="6">
        <v>519.43852902000003</v>
      </c>
      <c r="Q311" s="6">
        <v>26.542326172514802</v>
      </c>
      <c r="R311" s="6">
        <v>39.494352323576997</v>
      </c>
      <c r="S311" s="6">
        <v>19.4427982863855</v>
      </c>
    </row>
    <row r="312" spans="1:19" x14ac:dyDescent="0.25">
      <c r="A312" s="6" t="s">
        <v>213</v>
      </c>
      <c r="B312" s="6" t="s">
        <v>214</v>
      </c>
      <c r="C312" s="6" t="s">
        <v>12</v>
      </c>
      <c r="D312" s="6">
        <v>5188.4197940800004</v>
      </c>
      <c r="E312" s="6">
        <v>8.3497932902135705</v>
      </c>
      <c r="F312" s="6">
        <v>14.3079549840503</v>
      </c>
      <c r="G312" s="6">
        <v>8.4378194449054398</v>
      </c>
      <c r="H312" s="6">
        <v>5996.3157532100004</v>
      </c>
      <c r="I312" s="6">
        <v>9.1662895715841994</v>
      </c>
      <c r="J312" s="6">
        <v>16.5358662699138</v>
      </c>
      <c r="K312" s="6">
        <v>7.8389352808354698</v>
      </c>
      <c r="L312" s="6">
        <v>13806.27711193</v>
      </c>
      <c r="M312" s="6">
        <v>5.2734123637378296</v>
      </c>
      <c r="N312" s="6">
        <v>38.073170494070602</v>
      </c>
      <c r="O312" s="6">
        <v>4.0872931199040101</v>
      </c>
      <c r="P312" s="6">
        <v>11271.47069262</v>
      </c>
      <c r="Q312" s="6">
        <v>5.7862656532999699</v>
      </c>
      <c r="R312" s="6">
        <v>31.083008251965399</v>
      </c>
      <c r="S312" s="6">
        <v>5.33420383780539</v>
      </c>
    </row>
    <row r="313" spans="1:19" x14ac:dyDescent="0.25">
      <c r="A313" s="6" t="s">
        <v>215</v>
      </c>
      <c r="B313" s="6" t="s">
        <v>216</v>
      </c>
      <c r="C313" s="6" t="s">
        <v>11</v>
      </c>
      <c r="D313" s="6"/>
      <c r="E313" s="6"/>
      <c r="F313" s="6"/>
      <c r="G313" s="6"/>
      <c r="H313" s="6">
        <v>381.16949899999997</v>
      </c>
      <c r="I313" s="6">
        <v>57.324422964938996</v>
      </c>
      <c r="J313" s="6">
        <v>23.002331856041501</v>
      </c>
      <c r="K313" s="6">
        <v>51.062816994335499</v>
      </c>
      <c r="L313" s="6">
        <v>578.87179549999996</v>
      </c>
      <c r="M313" s="6">
        <v>43.642857510610597</v>
      </c>
      <c r="N313" s="6">
        <v>34.933018452752897</v>
      </c>
      <c r="O313" s="6">
        <v>37.053337792163099</v>
      </c>
      <c r="P313" s="6">
        <v>697.04939259000002</v>
      </c>
      <c r="Q313" s="6">
        <v>41.1325165085997</v>
      </c>
      <c r="R313" s="6">
        <v>42.064649691205602</v>
      </c>
      <c r="S313" s="6">
        <v>32.359330739117901</v>
      </c>
    </row>
    <row r="314" spans="1:19" x14ac:dyDescent="0.25">
      <c r="A314" s="6" t="s">
        <v>215</v>
      </c>
      <c r="B314" s="6" t="s">
        <v>216</v>
      </c>
      <c r="C314" s="6" t="s">
        <v>12</v>
      </c>
      <c r="D314" s="6">
        <v>12942.97112296</v>
      </c>
      <c r="E314" s="6">
        <v>9.9582913120990799</v>
      </c>
      <c r="F314" s="6">
        <v>11.0924010130101</v>
      </c>
      <c r="G314" s="6">
        <v>9.8253886121985996</v>
      </c>
      <c r="H314" s="6">
        <v>22775.022239760001</v>
      </c>
      <c r="I314" s="6">
        <v>7.2052411745639304</v>
      </c>
      <c r="J314" s="6">
        <v>19.518677540390499</v>
      </c>
      <c r="K314" s="6">
        <v>6.8616319530609804</v>
      </c>
      <c r="L314" s="6">
        <v>49639.490714599997</v>
      </c>
      <c r="M314" s="6">
        <v>5.7916849715700902</v>
      </c>
      <c r="N314" s="6">
        <v>42.542097317297497</v>
      </c>
      <c r="O314" s="6">
        <v>4.3051306660344997</v>
      </c>
      <c r="P314" s="6">
        <v>31325.739940449999</v>
      </c>
      <c r="Q314" s="6">
        <v>7.4560688761809004</v>
      </c>
      <c r="R314" s="6">
        <v>26.846824129301801</v>
      </c>
      <c r="S314" s="6">
        <v>6.25157265421681</v>
      </c>
    </row>
    <row r="315" spans="1:19" x14ac:dyDescent="0.25">
      <c r="A315" s="6" t="s">
        <v>217</v>
      </c>
      <c r="B315" s="6" t="s">
        <v>218</v>
      </c>
      <c r="C315" s="6" t="s">
        <v>11</v>
      </c>
      <c r="D315" s="6">
        <v>26.09777137</v>
      </c>
      <c r="E315" s="6">
        <v>99.999999999999702</v>
      </c>
      <c r="F315" s="6">
        <v>9.27314634105098</v>
      </c>
      <c r="G315" s="6">
        <v>98.138424364450003</v>
      </c>
      <c r="H315" s="6"/>
      <c r="I315" s="6"/>
      <c r="J315" s="6"/>
      <c r="K315" s="6"/>
      <c r="L315" s="6">
        <v>159.47846852999999</v>
      </c>
      <c r="M315" s="6">
        <v>52.469229396070297</v>
      </c>
      <c r="N315" s="6">
        <v>56.6664162988789</v>
      </c>
      <c r="O315" s="6">
        <v>31.887349244595299</v>
      </c>
      <c r="P315" s="6">
        <v>95.857595070000002</v>
      </c>
      <c r="Q315" s="6">
        <v>57.251886468993902</v>
      </c>
      <c r="R315" s="6">
        <v>34.060437360070097</v>
      </c>
      <c r="S315" s="6">
        <v>49.773494136181903</v>
      </c>
    </row>
    <row r="316" spans="1:19" x14ac:dyDescent="0.25">
      <c r="A316" s="6" t="s">
        <v>217</v>
      </c>
      <c r="B316" s="6" t="s">
        <v>218</v>
      </c>
      <c r="C316" s="6" t="s">
        <v>12</v>
      </c>
      <c r="D316" s="6">
        <v>2412.3138985700002</v>
      </c>
      <c r="E316" s="6">
        <v>12.4845431434207</v>
      </c>
      <c r="F316" s="6">
        <v>6.3097578623667401</v>
      </c>
      <c r="G316" s="6">
        <v>11.781223227599</v>
      </c>
      <c r="H316" s="6">
        <v>6073.3662675599999</v>
      </c>
      <c r="I316" s="6">
        <v>8.3774714741975007</v>
      </c>
      <c r="J316" s="6">
        <v>15.885772817744099</v>
      </c>
      <c r="K316" s="6">
        <v>8.3066067799919292</v>
      </c>
      <c r="L316" s="6">
        <v>19479.176731849999</v>
      </c>
      <c r="M316" s="6">
        <v>4.3091672448327696</v>
      </c>
      <c r="N316" s="6">
        <v>50.950619904433402</v>
      </c>
      <c r="O316" s="6">
        <v>3.42401605671696</v>
      </c>
      <c r="P316" s="6">
        <v>10266.62442332</v>
      </c>
      <c r="Q316" s="6">
        <v>7.6671823303964297</v>
      </c>
      <c r="R316" s="6">
        <v>26.853849415455802</v>
      </c>
      <c r="S316" s="6">
        <v>6.6719993082970097</v>
      </c>
    </row>
    <row r="317" spans="1:19" x14ac:dyDescent="0.25">
      <c r="A317" s="6" t="s">
        <v>219</v>
      </c>
      <c r="B317" s="6" t="s">
        <v>220</v>
      </c>
      <c r="C317" s="6" t="s">
        <v>11</v>
      </c>
      <c r="D317" s="6">
        <v>276.27784162</v>
      </c>
      <c r="E317" s="6">
        <v>49.644925400467002</v>
      </c>
      <c r="F317" s="6">
        <v>17.130093674692102</v>
      </c>
      <c r="G317" s="6">
        <v>46.6184207028613</v>
      </c>
      <c r="H317" s="6">
        <v>429.34393104999998</v>
      </c>
      <c r="I317" s="6">
        <v>45.034043420610303</v>
      </c>
      <c r="J317" s="6">
        <v>26.620671836805801</v>
      </c>
      <c r="K317" s="6">
        <v>38.406799988436198</v>
      </c>
      <c r="L317" s="6">
        <v>490.72172587</v>
      </c>
      <c r="M317" s="6">
        <v>36.499480317627203</v>
      </c>
      <c r="N317" s="6">
        <v>30.4262878378848</v>
      </c>
      <c r="O317" s="6">
        <v>25.400112981651699</v>
      </c>
      <c r="P317" s="6">
        <v>416.47804737000001</v>
      </c>
      <c r="Q317" s="6">
        <v>44.196442133577399</v>
      </c>
      <c r="R317" s="6">
        <v>25.8229466506173</v>
      </c>
      <c r="S317" s="6">
        <v>36.924534242753701</v>
      </c>
    </row>
    <row r="318" spans="1:19" x14ac:dyDescent="0.25">
      <c r="A318" s="6" t="s">
        <v>219</v>
      </c>
      <c r="B318" s="6" t="s">
        <v>220</v>
      </c>
      <c r="C318" s="6" t="s">
        <v>12</v>
      </c>
      <c r="D318" s="6">
        <v>8067.4723991299998</v>
      </c>
      <c r="E318" s="6">
        <v>11.3053509209831</v>
      </c>
      <c r="F318" s="6">
        <v>11.466855490428999</v>
      </c>
      <c r="G318" s="6">
        <v>9.8412441643109396</v>
      </c>
      <c r="H318" s="6">
        <v>14407.99781771</v>
      </c>
      <c r="I318" s="6">
        <v>9.2557471395050595</v>
      </c>
      <c r="J318" s="6">
        <v>20.479082010855599</v>
      </c>
      <c r="K318" s="6">
        <v>8.5389950259952805</v>
      </c>
      <c r="L318" s="6">
        <v>35274.949247830002</v>
      </c>
      <c r="M318" s="6">
        <v>5.9939383610602599</v>
      </c>
      <c r="N318" s="6">
        <v>50.138720710182398</v>
      </c>
      <c r="O318" s="6">
        <v>3.91642938719751</v>
      </c>
      <c r="P318" s="6">
        <v>12604.285937029999</v>
      </c>
      <c r="Q318" s="6">
        <v>7.7060604753190098</v>
      </c>
      <c r="R318" s="6">
        <v>17.915341788532899</v>
      </c>
      <c r="S318" s="6">
        <v>7.3382121203617503</v>
      </c>
    </row>
    <row r="319" spans="1:19" x14ac:dyDescent="0.25">
      <c r="A319" s="6" t="s">
        <v>221</v>
      </c>
      <c r="B319" s="6" t="s">
        <v>222</v>
      </c>
      <c r="C319" s="6" t="s">
        <v>11</v>
      </c>
      <c r="D319" s="6">
        <v>323.46447612999998</v>
      </c>
      <c r="E319" s="6">
        <v>41.608905779883898</v>
      </c>
      <c r="F319" s="6">
        <v>28.405647606629302</v>
      </c>
      <c r="G319" s="6">
        <v>34.960847873635799</v>
      </c>
      <c r="H319" s="6">
        <v>287.24533486000001</v>
      </c>
      <c r="I319" s="6">
        <v>44.415877722366702</v>
      </c>
      <c r="J319" s="6">
        <v>25.224994893727199</v>
      </c>
      <c r="K319" s="6">
        <v>40.064586821305397</v>
      </c>
      <c r="L319" s="6">
        <v>196.64995944</v>
      </c>
      <c r="M319" s="6">
        <v>57.016711853927099</v>
      </c>
      <c r="N319" s="6">
        <v>17.2691898552272</v>
      </c>
      <c r="O319" s="6">
        <v>52.714504247627701</v>
      </c>
      <c r="P319" s="6">
        <v>331.37320482000001</v>
      </c>
      <c r="Q319" s="6">
        <v>36.897755516262599</v>
      </c>
      <c r="R319" s="6">
        <v>29.100167644416299</v>
      </c>
      <c r="S319" s="6">
        <v>32.327002475019903</v>
      </c>
    </row>
    <row r="320" spans="1:19" x14ac:dyDescent="0.25">
      <c r="A320" s="6" t="s">
        <v>221</v>
      </c>
      <c r="B320" s="6" t="s">
        <v>222</v>
      </c>
      <c r="C320" s="6" t="s">
        <v>12</v>
      </c>
      <c r="D320" s="6">
        <v>7240.1407802800004</v>
      </c>
      <c r="E320" s="6">
        <v>9.9407298354361693</v>
      </c>
      <c r="F320" s="6">
        <v>13.350148144618901</v>
      </c>
      <c r="G320" s="6">
        <v>9.2940766965933701</v>
      </c>
      <c r="H320" s="6">
        <v>11673.215348969999</v>
      </c>
      <c r="I320" s="6">
        <v>8.4867842483196991</v>
      </c>
      <c r="J320" s="6">
        <v>21.524326523767201</v>
      </c>
      <c r="K320" s="6">
        <v>6.9466534258138202</v>
      </c>
      <c r="L320" s="6">
        <v>25571.887477970002</v>
      </c>
      <c r="M320" s="6">
        <v>5.2501806941501998</v>
      </c>
      <c r="N320" s="6">
        <v>47.152188959953101</v>
      </c>
      <c r="O320" s="6">
        <v>4.0659694438296503</v>
      </c>
      <c r="P320" s="6">
        <v>9747.4188460299993</v>
      </c>
      <c r="Q320" s="6">
        <v>9.0472067034363093</v>
      </c>
      <c r="R320" s="6">
        <v>17.9733363716608</v>
      </c>
      <c r="S320" s="6">
        <v>8.0510710910082501</v>
      </c>
    </row>
    <row r="321" spans="1:19" x14ac:dyDescent="0.25">
      <c r="A321" s="6" t="s">
        <v>223</v>
      </c>
      <c r="B321" s="6" t="s">
        <v>224</v>
      </c>
      <c r="C321" s="6" t="s">
        <v>11</v>
      </c>
      <c r="D321" s="6">
        <v>302.95554163000003</v>
      </c>
      <c r="E321" s="6">
        <v>37.143789248578003</v>
      </c>
      <c r="F321" s="6">
        <v>16.983808161597398</v>
      </c>
      <c r="G321" s="6">
        <v>35.771219870651002</v>
      </c>
      <c r="H321" s="6">
        <v>437.80524621000001</v>
      </c>
      <c r="I321" s="6">
        <v>33.2179710413305</v>
      </c>
      <c r="J321" s="6">
        <v>24.5435362355995</v>
      </c>
      <c r="K321" s="6">
        <v>26.649663820536901</v>
      </c>
      <c r="L321" s="6">
        <v>805.54151797999998</v>
      </c>
      <c r="M321" s="6">
        <v>27.9913697657462</v>
      </c>
      <c r="N321" s="6">
        <v>45.158977894793303</v>
      </c>
      <c r="O321" s="6">
        <v>19.109354010308898</v>
      </c>
      <c r="P321" s="6">
        <v>237.48810648</v>
      </c>
      <c r="Q321" s="6">
        <v>44.328686418372499</v>
      </c>
      <c r="R321" s="6">
        <v>13.313677708009701</v>
      </c>
      <c r="S321" s="6">
        <v>37.2675951417813</v>
      </c>
    </row>
    <row r="322" spans="1:19" x14ac:dyDescent="0.25">
      <c r="A322" s="6" t="s">
        <v>223</v>
      </c>
      <c r="B322" s="6" t="s">
        <v>224</v>
      </c>
      <c r="C322" s="6" t="s">
        <v>12</v>
      </c>
      <c r="D322" s="6">
        <v>13055.954335279999</v>
      </c>
      <c r="E322" s="6">
        <v>7.3566664055901496</v>
      </c>
      <c r="F322" s="6">
        <v>24.797740920524699</v>
      </c>
      <c r="G322" s="6">
        <v>5.8761290982346503</v>
      </c>
      <c r="H322" s="6">
        <v>11868.838630349999</v>
      </c>
      <c r="I322" s="6">
        <v>7.4178080443385497</v>
      </c>
      <c r="J322" s="6">
        <v>22.5430005210433</v>
      </c>
      <c r="K322" s="6">
        <v>6.3345959269278396</v>
      </c>
      <c r="L322" s="6">
        <v>21046.283118380001</v>
      </c>
      <c r="M322" s="6">
        <v>6.0046696002049202</v>
      </c>
      <c r="N322" s="6">
        <v>39.974119295080101</v>
      </c>
      <c r="O322" s="6">
        <v>5.0257267963657402</v>
      </c>
      <c r="P322" s="6">
        <v>6678.6970430000001</v>
      </c>
      <c r="Q322" s="6">
        <v>10.1288645790278</v>
      </c>
      <c r="R322" s="6">
        <v>12.6851392633518</v>
      </c>
      <c r="S322" s="6">
        <v>9.04639556038072</v>
      </c>
    </row>
    <row r="323" spans="1:19" x14ac:dyDescent="0.25">
      <c r="A323" s="6" t="s">
        <v>225</v>
      </c>
      <c r="B323" s="6" t="s">
        <v>226</v>
      </c>
      <c r="C323" s="6" t="s">
        <v>11</v>
      </c>
      <c r="D323" s="6">
        <v>29.711919951999999</v>
      </c>
      <c r="E323" s="6">
        <v>57.449686665913397</v>
      </c>
      <c r="F323" s="6">
        <v>20.179706517616101</v>
      </c>
      <c r="G323" s="6">
        <v>56.236654039312597</v>
      </c>
      <c r="H323" s="6">
        <v>44.71161231</v>
      </c>
      <c r="I323" s="6">
        <v>49.16468012384</v>
      </c>
      <c r="J323" s="6">
        <v>30.367179764985099</v>
      </c>
      <c r="K323" s="6">
        <v>33.439168904304999</v>
      </c>
      <c r="L323" s="6">
        <v>42.928387671999999</v>
      </c>
      <c r="M323" s="6">
        <v>59.122000830403898</v>
      </c>
      <c r="N323" s="6">
        <v>29.156051372476099</v>
      </c>
      <c r="O323" s="6">
        <v>44.089517200186101</v>
      </c>
      <c r="P323" s="6">
        <v>29.884710718000001</v>
      </c>
      <c r="Q323" s="6">
        <v>57.482876555415203</v>
      </c>
      <c r="R323" s="6">
        <v>20.297062344922701</v>
      </c>
      <c r="S323" s="6">
        <v>51.427551573163498</v>
      </c>
    </row>
    <row r="324" spans="1:19" x14ac:dyDescent="0.25">
      <c r="A324" s="6" t="s">
        <v>225</v>
      </c>
      <c r="B324" s="6" t="s">
        <v>226</v>
      </c>
      <c r="C324" s="6" t="s">
        <v>12</v>
      </c>
      <c r="D324" s="6">
        <v>3017.3643165590001</v>
      </c>
      <c r="E324" s="6">
        <v>8.3620598030232003</v>
      </c>
      <c r="F324" s="6">
        <v>21.941945770297401</v>
      </c>
      <c r="G324" s="6">
        <v>7.6969657057674699</v>
      </c>
      <c r="H324" s="6">
        <v>3955.1766859710001</v>
      </c>
      <c r="I324" s="6">
        <v>4.9180731696374096</v>
      </c>
      <c r="J324" s="6">
        <v>28.7616155196297</v>
      </c>
      <c r="K324" s="6">
        <v>4.1850273633752</v>
      </c>
      <c r="L324" s="6">
        <v>4823.4309063609999</v>
      </c>
      <c r="M324" s="6">
        <v>6.27293070002648</v>
      </c>
      <c r="N324" s="6">
        <v>35.075465959922298</v>
      </c>
      <c r="O324" s="6">
        <v>5.5077709227847302</v>
      </c>
      <c r="P324" s="6">
        <v>1955.608503105</v>
      </c>
      <c r="Q324" s="6">
        <v>9.7871911066880095</v>
      </c>
      <c r="R324" s="6">
        <v>14.220972750150599</v>
      </c>
      <c r="S324" s="6">
        <v>9.4077145021028805</v>
      </c>
    </row>
    <row r="325" spans="1:19" x14ac:dyDescent="0.25">
      <c r="A325" s="6" t="s">
        <v>227</v>
      </c>
      <c r="B325" s="6" t="s">
        <v>228</v>
      </c>
      <c r="C325" s="6" t="s">
        <v>11</v>
      </c>
      <c r="D325" s="6">
        <v>53.386754420000003</v>
      </c>
      <c r="E325" s="6">
        <v>57.513674455047102</v>
      </c>
      <c r="F325" s="6">
        <v>15.013433228599499</v>
      </c>
      <c r="G325" s="6">
        <v>52.297081269162099</v>
      </c>
      <c r="H325" s="6">
        <v>77.040373189999997</v>
      </c>
      <c r="I325" s="6">
        <v>49.792150812234098</v>
      </c>
      <c r="J325" s="6">
        <v>21.6653083964427</v>
      </c>
      <c r="K325" s="6">
        <v>34.337548001588502</v>
      </c>
      <c r="L325" s="6">
        <v>111.23206261999999</v>
      </c>
      <c r="M325" s="6">
        <v>45.389499791868097</v>
      </c>
      <c r="N325" s="6">
        <v>31.2807017989307</v>
      </c>
      <c r="O325" s="6">
        <v>33.882697663375197</v>
      </c>
      <c r="P325" s="6">
        <v>113.93405488000001</v>
      </c>
      <c r="Q325" s="6">
        <v>39.885145841497703</v>
      </c>
      <c r="R325" s="6">
        <v>32.040556576027001</v>
      </c>
      <c r="S325" s="6">
        <v>35.124478405282701</v>
      </c>
    </row>
    <row r="326" spans="1:19" x14ac:dyDescent="0.25">
      <c r="A326" s="6" t="s">
        <v>227</v>
      </c>
      <c r="B326" s="6" t="s">
        <v>228</v>
      </c>
      <c r="C326" s="6" t="s">
        <v>12</v>
      </c>
      <c r="D326" s="6">
        <v>3785.11410974</v>
      </c>
      <c r="E326" s="6">
        <v>8.2377087072513593</v>
      </c>
      <c r="F326" s="6">
        <v>14.882627322481801</v>
      </c>
      <c r="G326" s="6">
        <v>7.1947429828124001</v>
      </c>
      <c r="H326" s="6">
        <v>6518.0178826800002</v>
      </c>
      <c r="I326" s="6">
        <v>6.0559849951741596</v>
      </c>
      <c r="J326" s="6">
        <v>25.628086291924799</v>
      </c>
      <c r="K326" s="6">
        <v>5.2684968320872398</v>
      </c>
      <c r="L326" s="6">
        <v>9793.1413939899994</v>
      </c>
      <c r="M326" s="6">
        <v>4.9413561091250804</v>
      </c>
      <c r="N326" s="6">
        <v>38.505490047996197</v>
      </c>
      <c r="O326" s="6">
        <v>4.6511974763744099</v>
      </c>
      <c r="P326" s="6">
        <v>5336.8307807700003</v>
      </c>
      <c r="Q326" s="6">
        <v>8.4481114043621499</v>
      </c>
      <c r="R326" s="6">
        <v>20.983796337597202</v>
      </c>
      <c r="S326" s="6">
        <v>7.87841974047788</v>
      </c>
    </row>
    <row r="327" spans="1:19" x14ac:dyDescent="0.25">
      <c r="A327" s="6" t="s">
        <v>229</v>
      </c>
      <c r="B327" s="6" t="s">
        <v>230</v>
      </c>
      <c r="C327" s="6" t="s">
        <v>11</v>
      </c>
      <c r="D327" s="6"/>
      <c r="E327" s="6"/>
      <c r="F327" s="6"/>
      <c r="G327" s="6"/>
      <c r="H327" s="6">
        <v>38.887197239999999</v>
      </c>
      <c r="I327" s="6">
        <v>71.118563245809398</v>
      </c>
      <c r="J327" s="6">
        <v>32.5680566418769</v>
      </c>
      <c r="K327" s="6">
        <v>62.251038160030298</v>
      </c>
      <c r="L327" s="6">
        <v>61.711378664000001</v>
      </c>
      <c r="M327" s="6">
        <v>53.0016463210819</v>
      </c>
      <c r="N327" s="6">
        <v>51.683325578170802</v>
      </c>
      <c r="O327" s="6">
        <v>33.432317293315599</v>
      </c>
      <c r="P327" s="6">
        <v>18.804303019999999</v>
      </c>
      <c r="Q327" s="6">
        <v>100</v>
      </c>
      <c r="R327" s="6">
        <v>15.7486177799523</v>
      </c>
      <c r="S327" s="6">
        <v>79.591096325995906</v>
      </c>
    </row>
    <row r="328" spans="1:19" x14ac:dyDescent="0.25">
      <c r="A328" s="6" t="s">
        <v>229</v>
      </c>
      <c r="B328" s="6" t="s">
        <v>230</v>
      </c>
      <c r="C328" s="6" t="s">
        <v>12</v>
      </c>
      <c r="D328" s="6">
        <v>697.01763658000004</v>
      </c>
      <c r="E328" s="6">
        <v>17.451825694935302</v>
      </c>
      <c r="F328" s="6">
        <v>6.1729014747297697</v>
      </c>
      <c r="G328" s="6">
        <v>16.230407255036301</v>
      </c>
      <c r="H328" s="6">
        <v>1739.6086037699999</v>
      </c>
      <c r="I328" s="6">
        <v>10.542084014157901</v>
      </c>
      <c r="J328" s="6">
        <v>15.4062565308302</v>
      </c>
      <c r="K328" s="6">
        <v>9.9956385385308408</v>
      </c>
      <c r="L328" s="6">
        <v>5928.9182453080002</v>
      </c>
      <c r="M328" s="6">
        <v>6.2652103559887404</v>
      </c>
      <c r="N328" s="6">
        <v>52.507463598180301</v>
      </c>
      <c r="O328" s="6">
        <v>4.6881469823844704</v>
      </c>
      <c r="P328" s="6">
        <v>2926.0278719019998</v>
      </c>
      <c r="Q328" s="6">
        <v>10.328246635631</v>
      </c>
      <c r="R328" s="6">
        <v>25.913378396259802</v>
      </c>
      <c r="S328" s="6">
        <v>8.5618913701954202</v>
      </c>
    </row>
    <row r="329" spans="1:19" x14ac:dyDescent="0.25">
      <c r="A329" s="6" t="s">
        <v>231</v>
      </c>
      <c r="B329" s="6" t="s">
        <v>232</v>
      </c>
      <c r="C329" s="6" t="s">
        <v>11</v>
      </c>
      <c r="D329" s="6">
        <v>56.766248189999999</v>
      </c>
      <c r="E329" s="6">
        <v>100</v>
      </c>
      <c r="F329" s="6">
        <v>8.3223974771673692</v>
      </c>
      <c r="G329" s="6">
        <v>97.400955260131894</v>
      </c>
      <c r="H329" s="6">
        <v>220.05664863999999</v>
      </c>
      <c r="I329" s="6">
        <v>49.092841327083399</v>
      </c>
      <c r="J329" s="6">
        <v>32.262109191110198</v>
      </c>
      <c r="K329" s="6">
        <v>38.281352917055898</v>
      </c>
      <c r="L329" s="6">
        <v>248.91776454000001</v>
      </c>
      <c r="M329" s="6">
        <v>43.607880882645702</v>
      </c>
      <c r="N329" s="6">
        <v>36.493385447917802</v>
      </c>
      <c r="O329" s="6">
        <v>30.606781086747901</v>
      </c>
      <c r="P329" s="6">
        <v>156.34942559999999</v>
      </c>
      <c r="Q329" s="6">
        <v>57.2405126190706</v>
      </c>
      <c r="R329" s="6">
        <v>22.9221078838046</v>
      </c>
      <c r="S329" s="6">
        <v>50.171827843664303</v>
      </c>
    </row>
    <row r="330" spans="1:19" x14ac:dyDescent="0.25">
      <c r="A330" s="6" t="s">
        <v>231</v>
      </c>
      <c r="B330" s="6" t="s">
        <v>232</v>
      </c>
      <c r="C330" s="6" t="s">
        <v>12</v>
      </c>
      <c r="D330" s="6">
        <v>4813.3526105800001</v>
      </c>
      <c r="E330" s="6">
        <v>11.306215980764099</v>
      </c>
      <c r="F330" s="6">
        <v>10.2447540399252</v>
      </c>
      <c r="G330" s="6">
        <v>11.622050186915001</v>
      </c>
      <c r="H330" s="6">
        <v>10767.840579739999</v>
      </c>
      <c r="I330" s="6">
        <v>8.1163521035294206</v>
      </c>
      <c r="J330" s="6">
        <v>22.918303977582401</v>
      </c>
      <c r="K330" s="6">
        <v>7.30638235151355</v>
      </c>
      <c r="L330" s="6">
        <v>20916.944690420001</v>
      </c>
      <c r="M330" s="6">
        <v>5.3637280317268496</v>
      </c>
      <c r="N330" s="6">
        <v>44.519687410611503</v>
      </c>
      <c r="O330" s="6">
        <v>4.1508893556577702</v>
      </c>
      <c r="P330" s="6">
        <v>10485.44602788</v>
      </c>
      <c r="Q330" s="6">
        <v>9.6711696553406004</v>
      </c>
      <c r="R330" s="6">
        <v>22.317254571880898</v>
      </c>
      <c r="S330" s="6">
        <v>8.4389633069011705</v>
      </c>
    </row>
    <row r="331" spans="1:19" x14ac:dyDescent="0.25">
      <c r="A331" s="6" t="s">
        <v>233</v>
      </c>
      <c r="B331" s="6" t="s">
        <v>234</v>
      </c>
      <c r="C331" s="6" t="s">
        <v>11</v>
      </c>
      <c r="D331" s="6">
        <v>118.60654255999999</v>
      </c>
      <c r="E331" s="6">
        <v>51.584780747992802</v>
      </c>
      <c r="F331" s="6">
        <v>51.2163145116754</v>
      </c>
      <c r="G331" s="6">
        <v>32.845175309979297</v>
      </c>
      <c r="H331" s="6"/>
      <c r="I331" s="6"/>
      <c r="J331" s="6"/>
      <c r="K331" s="6"/>
      <c r="L331" s="6">
        <v>53.279458400000003</v>
      </c>
      <c r="M331" s="6">
        <v>57.850257038696498</v>
      </c>
      <c r="N331" s="6">
        <v>23.006972798703</v>
      </c>
      <c r="O331" s="6">
        <v>55.013675657230998</v>
      </c>
      <c r="P331" s="6">
        <v>59.693611300000001</v>
      </c>
      <c r="Q331" s="6">
        <v>57.554037141876201</v>
      </c>
      <c r="R331" s="6">
        <v>25.776712689621601</v>
      </c>
      <c r="S331" s="6">
        <v>53.076078574190099</v>
      </c>
    </row>
    <row r="332" spans="1:19" x14ac:dyDescent="0.25">
      <c r="A332" s="6" t="s">
        <v>233</v>
      </c>
      <c r="B332" s="6" t="s">
        <v>234</v>
      </c>
      <c r="C332" s="6" t="s">
        <v>12</v>
      </c>
      <c r="D332" s="6">
        <v>5320.95584194</v>
      </c>
      <c r="E332" s="6">
        <v>8.3892453547819894</v>
      </c>
      <c r="F332" s="6">
        <v>24.430337302585102</v>
      </c>
      <c r="G332" s="6">
        <v>7.10292323439739</v>
      </c>
      <c r="H332" s="6">
        <v>5871.4599438799996</v>
      </c>
      <c r="I332" s="6">
        <v>7.7346194889308899</v>
      </c>
      <c r="J332" s="6">
        <v>26.957890865583199</v>
      </c>
      <c r="K332" s="6">
        <v>6.4864345902331797</v>
      </c>
      <c r="L332" s="6">
        <v>7461.2731694399999</v>
      </c>
      <c r="M332" s="6">
        <v>7.2815829940368904</v>
      </c>
      <c r="N332" s="6">
        <v>34.257269868582199</v>
      </c>
      <c r="O332" s="6">
        <v>5.5284719821497204</v>
      </c>
      <c r="P332" s="6">
        <v>3126.4272012900001</v>
      </c>
      <c r="Q332" s="6">
        <v>10.721132274764001</v>
      </c>
      <c r="R332" s="6">
        <v>14.354501963249501</v>
      </c>
      <c r="S332" s="6">
        <v>10.456441970452801</v>
      </c>
    </row>
    <row r="333" spans="1:19" x14ac:dyDescent="0.25">
      <c r="A333" s="6" t="s">
        <v>235</v>
      </c>
      <c r="B333" s="6" t="s">
        <v>236</v>
      </c>
      <c r="C333" s="6" t="s">
        <v>11</v>
      </c>
      <c r="D333" s="6">
        <v>79.312920469999995</v>
      </c>
      <c r="E333" s="6">
        <v>61.114165285013897</v>
      </c>
      <c r="F333" s="6">
        <v>23.931772918173198</v>
      </c>
      <c r="G333" s="6">
        <v>54.410331232352902</v>
      </c>
      <c r="H333" s="6">
        <v>17.60975346</v>
      </c>
      <c r="I333" s="6">
        <v>100</v>
      </c>
      <c r="J333" s="6">
        <v>5.31354309553058</v>
      </c>
      <c r="K333" s="6">
        <v>92.001662382662701</v>
      </c>
      <c r="L333" s="6">
        <v>187.95516677000001</v>
      </c>
      <c r="M333" s="6">
        <v>34.036614085514302</v>
      </c>
      <c r="N333" s="6">
        <v>56.713336783991103</v>
      </c>
      <c r="O333" s="6">
        <v>21.174447779249</v>
      </c>
      <c r="P333" s="6">
        <v>46.534799479999997</v>
      </c>
      <c r="Q333" s="6">
        <v>70.303207943639407</v>
      </c>
      <c r="R333" s="6">
        <v>14.041347202305101</v>
      </c>
      <c r="S333" s="6">
        <v>62.050749284929203</v>
      </c>
    </row>
    <row r="334" spans="1:19" x14ac:dyDescent="0.25">
      <c r="A334" s="6" t="s">
        <v>235</v>
      </c>
      <c r="B334" s="6" t="s">
        <v>236</v>
      </c>
      <c r="C334" s="6" t="s">
        <v>12</v>
      </c>
      <c r="D334" s="6">
        <v>3726.6612496299999</v>
      </c>
      <c r="E334" s="6">
        <v>9.3627097555840706</v>
      </c>
      <c r="F334" s="6">
        <v>15.263302338806501</v>
      </c>
      <c r="G334" s="6">
        <v>8.3282450297694393</v>
      </c>
      <c r="H334" s="6">
        <v>5561.7429113600001</v>
      </c>
      <c r="I334" s="6">
        <v>7.4343359862436103</v>
      </c>
      <c r="J334" s="6">
        <v>22.779254109889798</v>
      </c>
      <c r="K334" s="6">
        <v>6.1297794818038502</v>
      </c>
      <c r="L334" s="6">
        <v>9863.0619145100009</v>
      </c>
      <c r="M334" s="6">
        <v>6.0864257054495496</v>
      </c>
      <c r="N334" s="6">
        <v>40.396184655227302</v>
      </c>
      <c r="O334" s="6">
        <v>4.4256317823834799</v>
      </c>
      <c r="P334" s="6">
        <v>5264.3593265500003</v>
      </c>
      <c r="Q334" s="6">
        <v>7.1183941340598498</v>
      </c>
      <c r="R334" s="6">
        <v>21.561258896076499</v>
      </c>
      <c r="S334" s="6">
        <v>6.6689151837156997</v>
      </c>
    </row>
    <row r="335" spans="1:19" x14ac:dyDescent="0.25">
      <c r="A335" s="6" t="s">
        <v>237</v>
      </c>
      <c r="B335" s="6" t="s">
        <v>238</v>
      </c>
      <c r="C335" s="6" t="s">
        <v>11</v>
      </c>
      <c r="D335" s="6">
        <v>260.52576979999998</v>
      </c>
      <c r="E335" s="6">
        <v>39.779386233403898</v>
      </c>
      <c r="F335" s="6">
        <v>42.996654238913997</v>
      </c>
      <c r="G335" s="6">
        <v>29.053115604863802</v>
      </c>
      <c r="H335" s="6">
        <v>93.124116860000001</v>
      </c>
      <c r="I335" s="6">
        <v>70.279062774868507</v>
      </c>
      <c r="J335" s="6">
        <v>15.369018799973</v>
      </c>
      <c r="K335" s="6">
        <v>65.818943090489896</v>
      </c>
      <c r="L335" s="6">
        <v>213.96887791</v>
      </c>
      <c r="M335" s="6">
        <v>43.984940677060997</v>
      </c>
      <c r="N335" s="6">
        <v>35.3129975144005</v>
      </c>
      <c r="O335" s="6">
        <v>34.077989454345499</v>
      </c>
      <c r="P335" s="6">
        <v>38.302264430000001</v>
      </c>
      <c r="Q335" s="6">
        <v>100</v>
      </c>
      <c r="R335" s="6">
        <v>6.3213294467124399</v>
      </c>
      <c r="S335" s="6">
        <v>98.330997195978298</v>
      </c>
    </row>
    <row r="336" spans="1:19" x14ac:dyDescent="0.25">
      <c r="A336" s="6" t="s">
        <v>237</v>
      </c>
      <c r="B336" s="6" t="s">
        <v>238</v>
      </c>
      <c r="C336" s="6" t="s">
        <v>12</v>
      </c>
      <c r="D336" s="6">
        <v>10166.426844080001</v>
      </c>
      <c r="E336" s="6">
        <v>7.4898957484005004</v>
      </c>
      <c r="F336" s="6">
        <v>17.196043674972799</v>
      </c>
      <c r="G336" s="6">
        <v>6.9401812414751696</v>
      </c>
      <c r="H336" s="6">
        <v>12882.429330139999</v>
      </c>
      <c r="I336" s="6">
        <v>5.8030914693944498</v>
      </c>
      <c r="J336" s="6">
        <v>21.7900370305458</v>
      </c>
      <c r="K336" s="6">
        <v>5.3516586300964004</v>
      </c>
      <c r="L336" s="6">
        <v>26583.303557719999</v>
      </c>
      <c r="M336" s="6">
        <v>4.9692489730958398</v>
      </c>
      <c r="N336" s="6">
        <v>44.964435982717198</v>
      </c>
      <c r="O336" s="6">
        <v>3.96159469912629</v>
      </c>
      <c r="P336" s="6">
        <v>9488.5719679699996</v>
      </c>
      <c r="Q336" s="6">
        <v>8.7429286974084501</v>
      </c>
      <c r="R336" s="6">
        <v>16.049483311764298</v>
      </c>
      <c r="S336" s="6">
        <v>7.9378291119779503</v>
      </c>
    </row>
    <row r="337" spans="1:19" x14ac:dyDescent="0.25">
      <c r="A337" s="6" t="s">
        <v>239</v>
      </c>
      <c r="B337" s="6" t="s">
        <v>240</v>
      </c>
      <c r="C337" s="6" t="s">
        <v>11</v>
      </c>
      <c r="D337" s="6"/>
      <c r="E337" s="6"/>
      <c r="F337" s="6"/>
      <c r="G337" s="6"/>
      <c r="H337" s="6">
        <v>27.39102368</v>
      </c>
      <c r="I337" s="6">
        <v>70.205073238836604</v>
      </c>
      <c r="J337" s="6">
        <v>100</v>
      </c>
      <c r="K337" s="6">
        <v>0</v>
      </c>
      <c r="L337" s="6"/>
      <c r="M337" s="6"/>
      <c r="N337" s="6"/>
      <c r="O337" s="6"/>
      <c r="P337" s="6"/>
      <c r="Q337" s="6"/>
      <c r="R337" s="6"/>
      <c r="S337" s="6"/>
    </row>
    <row r="338" spans="1:19" x14ac:dyDescent="0.25">
      <c r="A338" s="6" t="s">
        <v>239</v>
      </c>
      <c r="B338" s="6" t="s">
        <v>240</v>
      </c>
      <c r="C338" s="6" t="s">
        <v>12</v>
      </c>
      <c r="D338" s="6">
        <v>921.86313809599994</v>
      </c>
      <c r="E338" s="6">
        <v>13.099114983284901</v>
      </c>
      <c r="F338" s="6">
        <v>7.9835492263422401</v>
      </c>
      <c r="G338" s="6">
        <v>12.5657453960411</v>
      </c>
      <c r="H338" s="6">
        <v>2035.7211878959999</v>
      </c>
      <c r="I338" s="6">
        <v>9.4599950420897994</v>
      </c>
      <c r="J338" s="6">
        <v>17.629819051277799</v>
      </c>
      <c r="K338" s="6">
        <v>8.2052599949323195</v>
      </c>
      <c r="L338" s="6">
        <v>5697.9345467049998</v>
      </c>
      <c r="M338" s="6">
        <v>5.6478147499708697</v>
      </c>
      <c r="N338" s="6">
        <v>49.345438668964597</v>
      </c>
      <c r="O338" s="6">
        <v>4.4556780984111404</v>
      </c>
      <c r="P338" s="6">
        <v>2891.5150587060002</v>
      </c>
      <c r="Q338" s="6">
        <v>9.1245963405780994</v>
      </c>
      <c r="R338" s="6">
        <v>25.041193053415299</v>
      </c>
      <c r="S338" s="6">
        <v>8.6596803404615592</v>
      </c>
    </row>
    <row r="339" spans="1:19" x14ac:dyDescent="0.25">
      <c r="A339" s="6" t="s">
        <v>241</v>
      </c>
      <c r="B339" s="6" t="s">
        <v>242</v>
      </c>
      <c r="C339" s="6" t="s">
        <v>11</v>
      </c>
      <c r="D339" s="6"/>
      <c r="E339" s="6"/>
      <c r="F339" s="6"/>
      <c r="G339" s="6"/>
      <c r="H339" s="6">
        <v>494.40246831000002</v>
      </c>
      <c r="I339" s="6">
        <v>36.451801557591999</v>
      </c>
      <c r="J339" s="6">
        <v>29.018373447580199</v>
      </c>
      <c r="K339" s="6">
        <v>30.337458557399401</v>
      </c>
      <c r="L339" s="6">
        <v>528.95243958000003</v>
      </c>
      <c r="M339" s="6">
        <v>36.320992899320501</v>
      </c>
      <c r="N339" s="6">
        <v>31.046243519392601</v>
      </c>
      <c r="O339" s="6">
        <v>29.673333505661802</v>
      </c>
      <c r="P339" s="6">
        <v>680.40174547000004</v>
      </c>
      <c r="Q339" s="6">
        <v>33.593457540871803</v>
      </c>
      <c r="R339" s="6">
        <v>39.935383033027101</v>
      </c>
      <c r="S339" s="6">
        <v>25.428668563281398</v>
      </c>
    </row>
    <row r="340" spans="1:19" x14ac:dyDescent="0.25">
      <c r="A340" s="6" t="s">
        <v>241</v>
      </c>
      <c r="B340" s="6" t="s">
        <v>242</v>
      </c>
      <c r="C340" s="6" t="s">
        <v>12</v>
      </c>
      <c r="D340" s="6">
        <v>9527.86252685</v>
      </c>
      <c r="E340" s="6">
        <v>10.4937918058584</v>
      </c>
      <c r="F340" s="6">
        <v>12.4671660661426</v>
      </c>
      <c r="G340" s="6">
        <v>10.993222383866801</v>
      </c>
      <c r="H340" s="6">
        <v>12552.752838169999</v>
      </c>
      <c r="I340" s="6">
        <v>9.1477401404699297</v>
      </c>
      <c r="J340" s="6">
        <v>16.425221688462798</v>
      </c>
      <c r="K340" s="6">
        <v>9.0266714652884694</v>
      </c>
      <c r="L340" s="6">
        <v>29441.711828790001</v>
      </c>
      <c r="M340" s="6">
        <v>6.9624117509093697</v>
      </c>
      <c r="N340" s="6">
        <v>38.524349990006897</v>
      </c>
      <c r="O340" s="6">
        <v>5.1477426859647704</v>
      </c>
      <c r="P340" s="6">
        <v>24901.316128990002</v>
      </c>
      <c r="Q340" s="6">
        <v>6.7065462626946299</v>
      </c>
      <c r="R340" s="6">
        <v>32.583262255387702</v>
      </c>
      <c r="S340" s="6">
        <v>6.1156146194526997</v>
      </c>
    </row>
    <row r="341" spans="1:19" x14ac:dyDescent="0.25">
      <c r="A341" s="6" t="s">
        <v>243</v>
      </c>
      <c r="B341" s="6" t="s">
        <v>244</v>
      </c>
      <c r="C341" s="6" t="s">
        <v>11</v>
      </c>
      <c r="D341" s="6">
        <v>159.25389401999999</v>
      </c>
      <c r="E341" s="6">
        <v>70.264464053392203</v>
      </c>
      <c r="F341" s="6">
        <v>13.4909984255483</v>
      </c>
      <c r="G341" s="6">
        <v>68.212172083536103</v>
      </c>
      <c r="H341" s="6">
        <v>73.588430560000006</v>
      </c>
      <c r="I341" s="6">
        <v>100</v>
      </c>
      <c r="J341" s="6">
        <v>6.2339536934578996</v>
      </c>
      <c r="K341" s="6">
        <v>90.705601796824794</v>
      </c>
      <c r="L341" s="6">
        <v>541.79337549000002</v>
      </c>
      <c r="M341" s="6">
        <v>40.028836802812897</v>
      </c>
      <c r="N341" s="6">
        <v>45.897361698359198</v>
      </c>
      <c r="O341" s="6">
        <v>29.6838702045692</v>
      </c>
      <c r="P341" s="6">
        <v>405.80987554000001</v>
      </c>
      <c r="Q341" s="6">
        <v>54.075188496405197</v>
      </c>
      <c r="R341" s="6">
        <v>34.377686182634598</v>
      </c>
      <c r="S341" s="6">
        <v>43.6885213483583</v>
      </c>
    </row>
    <row r="342" spans="1:19" x14ac:dyDescent="0.25">
      <c r="A342" s="6" t="s">
        <v>243</v>
      </c>
      <c r="B342" s="6" t="s">
        <v>244</v>
      </c>
      <c r="C342" s="6" t="s">
        <v>12</v>
      </c>
      <c r="D342" s="6">
        <v>9511.6220576600008</v>
      </c>
      <c r="E342" s="6">
        <v>10.7835322509659</v>
      </c>
      <c r="F342" s="6">
        <v>10.883824813132</v>
      </c>
      <c r="G342" s="6">
        <v>10.9622234916098</v>
      </c>
      <c r="H342" s="6">
        <v>14047.83373575</v>
      </c>
      <c r="I342" s="6">
        <v>10.383434377305299</v>
      </c>
      <c r="J342" s="6">
        <v>16.074457170086902</v>
      </c>
      <c r="K342" s="6">
        <v>9.0878428557250892</v>
      </c>
      <c r="L342" s="6">
        <v>39183.039058180002</v>
      </c>
      <c r="M342" s="6">
        <v>6.1831766854950496</v>
      </c>
      <c r="N342" s="6">
        <v>44.835815612742898</v>
      </c>
      <c r="O342" s="6">
        <v>4.2346988213393004</v>
      </c>
      <c r="P342" s="6">
        <v>24649.779656390001</v>
      </c>
      <c r="Q342" s="6">
        <v>6.9361796084576497</v>
      </c>
      <c r="R342" s="6">
        <v>28.205902404038198</v>
      </c>
      <c r="S342" s="6">
        <v>6.09552406607314</v>
      </c>
    </row>
    <row r="343" spans="1:19" x14ac:dyDescent="0.25">
      <c r="A343" s="6" t="s">
        <v>245</v>
      </c>
      <c r="B343" s="6" t="s">
        <v>246</v>
      </c>
      <c r="C343" s="6" t="s">
        <v>11</v>
      </c>
      <c r="D343" s="6">
        <v>67.779959509999998</v>
      </c>
      <c r="E343" s="6">
        <v>100</v>
      </c>
      <c r="F343" s="6">
        <v>4.3311200645444297</v>
      </c>
      <c r="G343" s="6">
        <v>99.269103119135195</v>
      </c>
      <c r="H343" s="6">
        <v>50.42181807</v>
      </c>
      <c r="I343" s="6">
        <v>100</v>
      </c>
      <c r="J343" s="6">
        <v>3.2219397815008501</v>
      </c>
      <c r="K343" s="6">
        <v>96.026970937110093</v>
      </c>
      <c r="L343" s="6">
        <v>286.23799778</v>
      </c>
      <c r="M343" s="6">
        <v>43.484762700008503</v>
      </c>
      <c r="N343" s="6">
        <v>18.290526350005798</v>
      </c>
      <c r="O343" s="6">
        <v>38.171458811935501</v>
      </c>
      <c r="P343" s="6">
        <v>1160.5124425399999</v>
      </c>
      <c r="Q343" s="6">
        <v>23.2795224855649</v>
      </c>
      <c r="R343" s="6">
        <v>74.156413803948894</v>
      </c>
      <c r="S343" s="6">
        <v>12.5264428121476</v>
      </c>
    </row>
    <row r="344" spans="1:19" x14ac:dyDescent="0.25">
      <c r="A344" s="6" t="s">
        <v>245</v>
      </c>
      <c r="B344" s="6" t="s">
        <v>246</v>
      </c>
      <c r="C344" s="6" t="s">
        <v>12</v>
      </c>
      <c r="D344" s="6">
        <v>4874.9851325899999</v>
      </c>
      <c r="E344" s="6">
        <v>12.3704372987272</v>
      </c>
      <c r="F344" s="6">
        <v>9.7385789828409592</v>
      </c>
      <c r="G344" s="6">
        <v>11.9693660082654</v>
      </c>
      <c r="H344" s="6">
        <v>6759.0870961000001</v>
      </c>
      <c r="I344" s="6">
        <v>9.1387577400594697</v>
      </c>
      <c r="J344" s="6">
        <v>13.5023803656812</v>
      </c>
      <c r="K344" s="6">
        <v>8.9917236490747694</v>
      </c>
      <c r="L344" s="6">
        <v>19449.569775690001</v>
      </c>
      <c r="M344" s="6">
        <v>5.7707375477446199</v>
      </c>
      <c r="N344" s="6">
        <v>38.853692122380401</v>
      </c>
      <c r="O344" s="6">
        <v>4.5046718618368304</v>
      </c>
      <c r="P344" s="6">
        <v>18974.84333706</v>
      </c>
      <c r="Q344" s="6">
        <v>6.7162478563545198</v>
      </c>
      <c r="R344" s="6">
        <v>37.905348529097502</v>
      </c>
      <c r="S344" s="6">
        <v>5.1753540592102603</v>
      </c>
    </row>
    <row r="345" spans="1:19" x14ac:dyDescent="0.25">
      <c r="A345" s="6" t="s">
        <v>247</v>
      </c>
      <c r="B345" s="6" t="s">
        <v>248</v>
      </c>
      <c r="C345" s="6" t="s">
        <v>11</v>
      </c>
      <c r="D345" s="6">
        <v>150.66840425999999</v>
      </c>
      <c r="E345" s="6">
        <v>56.652129799876299</v>
      </c>
      <c r="F345" s="6">
        <v>6.7485203904835496</v>
      </c>
      <c r="G345" s="6">
        <v>60.135612314565499</v>
      </c>
      <c r="H345" s="6">
        <v>147.40549098</v>
      </c>
      <c r="I345" s="6">
        <v>74.692121226782703</v>
      </c>
      <c r="J345" s="6">
        <v>6.60237271665234</v>
      </c>
      <c r="K345" s="6">
        <v>64.261071195242195</v>
      </c>
      <c r="L345" s="6">
        <v>714.01252294000005</v>
      </c>
      <c r="M345" s="6">
        <v>39.949746384150401</v>
      </c>
      <c r="N345" s="6">
        <v>31.981012168988901</v>
      </c>
      <c r="O345" s="6">
        <v>29.122454018612501</v>
      </c>
      <c r="P345" s="6">
        <v>1220.5274814899999</v>
      </c>
      <c r="Q345" s="6">
        <v>34.095526330178899</v>
      </c>
      <c r="R345" s="6">
        <v>54.6680947238752</v>
      </c>
      <c r="S345" s="6">
        <v>15.814952374352099</v>
      </c>
    </row>
    <row r="346" spans="1:19" x14ac:dyDescent="0.25">
      <c r="A346" s="6" t="s">
        <v>247</v>
      </c>
      <c r="B346" s="6" t="s">
        <v>248</v>
      </c>
      <c r="C346" s="6" t="s">
        <v>12</v>
      </c>
      <c r="D346" s="6">
        <v>2945.84343072</v>
      </c>
      <c r="E346" s="6">
        <v>14.153174372272501</v>
      </c>
      <c r="F346" s="6">
        <v>8.3737172812905403</v>
      </c>
      <c r="G346" s="6">
        <v>13.6161322587421</v>
      </c>
      <c r="H346" s="6">
        <v>3451.5112868199999</v>
      </c>
      <c r="I346" s="6">
        <v>12.733978849389</v>
      </c>
      <c r="J346" s="6">
        <v>9.8111051685968196</v>
      </c>
      <c r="K346" s="6">
        <v>11.1572926414576</v>
      </c>
      <c r="L346" s="6">
        <v>10346.364991279999</v>
      </c>
      <c r="M346" s="6">
        <v>7.18373972575354</v>
      </c>
      <c r="N346" s="6">
        <v>29.410095058869299</v>
      </c>
      <c r="O346" s="6">
        <v>5.06466228774062</v>
      </c>
      <c r="P346" s="6">
        <v>18435.918339169999</v>
      </c>
      <c r="Q346" s="6">
        <v>5.5884005991255901</v>
      </c>
      <c r="R346" s="6">
        <v>52.405082491243398</v>
      </c>
      <c r="S346" s="6">
        <v>2.7960534154382599</v>
      </c>
    </row>
    <row r="347" spans="1:19" x14ac:dyDescent="0.25">
      <c r="A347" s="6" t="s">
        <v>249</v>
      </c>
      <c r="B347" s="6" t="s">
        <v>250</v>
      </c>
      <c r="C347" s="6" t="s">
        <v>11</v>
      </c>
      <c r="D347" s="6">
        <v>12.924592968000001</v>
      </c>
      <c r="E347" s="6">
        <v>75.396519819426899</v>
      </c>
      <c r="F347" s="6">
        <v>15.496679298463899</v>
      </c>
      <c r="G347" s="6">
        <v>57.266436218497397</v>
      </c>
      <c r="H347" s="6">
        <v>21.087831492999999</v>
      </c>
      <c r="I347" s="6">
        <v>71.054229701376102</v>
      </c>
      <c r="J347" s="6">
        <v>25.2844606059294</v>
      </c>
      <c r="K347" s="6">
        <v>51.165852249879897</v>
      </c>
      <c r="L347" s="6">
        <v>22.05577933</v>
      </c>
      <c r="M347" s="6">
        <v>57.144482251342502</v>
      </c>
      <c r="N347" s="6">
        <v>26.445036977252599</v>
      </c>
      <c r="O347" s="6">
        <v>53.974939715659303</v>
      </c>
      <c r="P347" s="6">
        <v>27.334134987999999</v>
      </c>
      <c r="Q347" s="6">
        <v>49.765251165253297</v>
      </c>
      <c r="R347" s="6">
        <v>32.773823118354201</v>
      </c>
      <c r="S347" s="6">
        <v>47.014209917513</v>
      </c>
    </row>
    <row r="348" spans="1:19" x14ac:dyDescent="0.25">
      <c r="A348" s="6" t="s">
        <v>249</v>
      </c>
      <c r="B348" s="6" t="s">
        <v>250</v>
      </c>
      <c r="C348" s="6" t="s">
        <v>12</v>
      </c>
      <c r="D348" s="6">
        <v>776.30499728200004</v>
      </c>
      <c r="E348" s="6">
        <v>15.618947048630501</v>
      </c>
      <c r="F348" s="6">
        <v>11.706834167517099</v>
      </c>
      <c r="G348" s="6">
        <v>13.919064429253</v>
      </c>
      <c r="H348" s="6">
        <v>1211.2539232209999</v>
      </c>
      <c r="I348" s="6">
        <v>12.149972888534499</v>
      </c>
      <c r="J348" s="6">
        <v>18.265950706938099</v>
      </c>
      <c r="K348" s="6">
        <v>11.1443147068538</v>
      </c>
      <c r="L348" s="6">
        <v>3240.207876124</v>
      </c>
      <c r="M348" s="6">
        <v>6.7394136813499399</v>
      </c>
      <c r="N348" s="6">
        <v>48.8629809248634</v>
      </c>
      <c r="O348" s="6">
        <v>4.7540191798303999</v>
      </c>
      <c r="P348" s="6">
        <v>1403.4452473260001</v>
      </c>
      <c r="Q348" s="6">
        <v>8.9327614860553695</v>
      </c>
      <c r="R348" s="6">
        <v>21.1642342006813</v>
      </c>
      <c r="S348" s="6">
        <v>7.32658761798616</v>
      </c>
    </row>
    <row r="349" spans="1:19" x14ac:dyDescent="0.25">
      <c r="A349" s="6" t="s">
        <v>251</v>
      </c>
      <c r="B349" s="6" t="s">
        <v>252</v>
      </c>
      <c r="C349" s="6" t="s">
        <v>11</v>
      </c>
      <c r="D349" s="6">
        <v>45.871506971000002</v>
      </c>
      <c r="E349" s="6">
        <v>32.834299450717602</v>
      </c>
      <c r="F349" s="6">
        <v>42.143608926390598</v>
      </c>
      <c r="G349" s="6">
        <v>24.583372086427001</v>
      </c>
      <c r="H349" s="6">
        <v>30.844249946000001</v>
      </c>
      <c r="I349" s="6">
        <v>47.187216148368698</v>
      </c>
      <c r="J349" s="6">
        <v>28.337591092742102</v>
      </c>
      <c r="K349" s="6">
        <v>38.118308825307601</v>
      </c>
      <c r="L349" s="6">
        <v>32.129945051999997</v>
      </c>
      <c r="M349" s="6">
        <v>39.8036882069566</v>
      </c>
      <c r="N349" s="6">
        <v>29.5187999808673</v>
      </c>
      <c r="O349" s="6">
        <v>34.7208376187873</v>
      </c>
      <c r="P349" s="6"/>
      <c r="Q349" s="6"/>
      <c r="R349" s="6"/>
      <c r="S349" s="6"/>
    </row>
    <row r="350" spans="1:19" x14ac:dyDescent="0.25">
      <c r="A350" s="6" t="s">
        <v>251</v>
      </c>
      <c r="B350" s="6" t="s">
        <v>252</v>
      </c>
      <c r="C350" s="6" t="s">
        <v>12</v>
      </c>
      <c r="D350" s="6">
        <v>1909.455828787</v>
      </c>
      <c r="E350" s="6">
        <v>6.1755870641594104</v>
      </c>
      <c r="F350" s="6">
        <v>39.182196214021701</v>
      </c>
      <c r="G350" s="6">
        <v>4.49968880465509</v>
      </c>
      <c r="H350" s="6">
        <v>1729.6305453529999</v>
      </c>
      <c r="I350" s="6">
        <v>6.2155741869346803</v>
      </c>
      <c r="J350" s="6">
        <v>35.492166084218098</v>
      </c>
      <c r="K350" s="6">
        <v>4.2450443982506396</v>
      </c>
      <c r="L350" s="6">
        <v>1094.447155289</v>
      </c>
      <c r="M350" s="6">
        <v>7.7894215439100503</v>
      </c>
      <c r="N350" s="6">
        <v>22.4581488285347</v>
      </c>
      <c r="O350" s="6">
        <v>7.2927714383991802</v>
      </c>
      <c r="P350" s="6">
        <v>139.74059322900001</v>
      </c>
      <c r="Q350" s="6">
        <v>19.821548306830302</v>
      </c>
      <c r="R350" s="6">
        <v>2.8674888732255899</v>
      </c>
      <c r="S350" s="6">
        <v>19.468264114799499</v>
      </c>
    </row>
    <row r="351" spans="1:19" x14ac:dyDescent="0.25">
      <c r="A351" s="6" t="s">
        <v>253</v>
      </c>
      <c r="B351" s="6" t="s">
        <v>254</v>
      </c>
      <c r="C351" s="6" t="s">
        <v>11</v>
      </c>
      <c r="D351" s="6">
        <v>34.140342994999997</v>
      </c>
      <c r="E351" s="6">
        <v>49.501134989238999</v>
      </c>
      <c r="F351" s="6">
        <v>25.497606387015701</v>
      </c>
      <c r="G351" s="6">
        <v>44.1346305800433</v>
      </c>
      <c r="H351" s="6">
        <v>60.196921733000003</v>
      </c>
      <c r="I351" s="6">
        <v>45.404477027961804</v>
      </c>
      <c r="J351" s="6">
        <v>44.957879195379398</v>
      </c>
      <c r="K351" s="6">
        <v>34.075558693377303</v>
      </c>
      <c r="L351" s="6">
        <v>18.670744848999998</v>
      </c>
      <c r="M351" s="6">
        <v>80.229573586335704</v>
      </c>
      <c r="N351" s="6">
        <v>13.9441863012895</v>
      </c>
      <c r="O351" s="6">
        <v>72.165549326183196</v>
      </c>
      <c r="P351" s="6">
        <v>20.888256906999999</v>
      </c>
      <c r="Q351" s="6">
        <v>76.755181318923704</v>
      </c>
      <c r="R351" s="6">
        <v>15.600328116315399</v>
      </c>
      <c r="S351" s="6">
        <v>71.210869861935805</v>
      </c>
    </row>
    <row r="352" spans="1:19" x14ac:dyDescent="0.25">
      <c r="A352" s="6" t="s">
        <v>253</v>
      </c>
      <c r="B352" s="6" t="s">
        <v>254</v>
      </c>
      <c r="C352" s="6" t="s">
        <v>12</v>
      </c>
      <c r="D352" s="6">
        <v>2429.166310346</v>
      </c>
      <c r="E352" s="6">
        <v>7.6642921889726896</v>
      </c>
      <c r="F352" s="6">
        <v>33.852440543645798</v>
      </c>
      <c r="G352" s="6">
        <v>6.6603087685096796</v>
      </c>
      <c r="H352" s="6">
        <v>2363.7987932219999</v>
      </c>
      <c r="I352" s="6">
        <v>8.5986039731425503</v>
      </c>
      <c r="J352" s="6">
        <v>32.941490158115897</v>
      </c>
      <c r="K352" s="6">
        <v>6.8587159459098599</v>
      </c>
      <c r="L352" s="6">
        <v>1990.930973363</v>
      </c>
      <c r="M352" s="6">
        <v>8.5355135063368905</v>
      </c>
      <c r="N352" s="6">
        <v>27.745268866615401</v>
      </c>
      <c r="O352" s="6">
        <v>7.4876354597773096</v>
      </c>
      <c r="P352" s="6">
        <v>391.85335600600001</v>
      </c>
      <c r="Q352" s="6">
        <v>19.597375115576099</v>
      </c>
      <c r="R352" s="6">
        <v>5.4608004316228804</v>
      </c>
      <c r="S352" s="6">
        <v>18.972015485759101</v>
      </c>
    </row>
    <row r="353" spans="1:19" x14ac:dyDescent="0.25">
      <c r="A353" s="6" t="s">
        <v>255</v>
      </c>
      <c r="B353" s="6" t="s">
        <v>256</v>
      </c>
      <c r="C353" s="6" t="s">
        <v>11</v>
      </c>
      <c r="D353" s="6">
        <v>37.543216131999998</v>
      </c>
      <c r="E353" s="6">
        <v>52.019817450555202</v>
      </c>
      <c r="F353" s="6">
        <v>22.790225507553298</v>
      </c>
      <c r="G353" s="6">
        <v>43.592028188928502</v>
      </c>
      <c r="H353" s="6">
        <v>75.390808699000004</v>
      </c>
      <c r="I353" s="6">
        <v>36.058207558410999</v>
      </c>
      <c r="J353" s="6">
        <v>45.765219617999897</v>
      </c>
      <c r="K353" s="6">
        <v>23.851499412425401</v>
      </c>
      <c r="L353" s="6">
        <v>47.151963205999998</v>
      </c>
      <c r="M353" s="6">
        <v>37.678205073474501</v>
      </c>
      <c r="N353" s="6">
        <v>28.623117178089998</v>
      </c>
      <c r="O353" s="6">
        <v>30.2208452856337</v>
      </c>
      <c r="P353" s="6">
        <v>4.6478629710000003</v>
      </c>
      <c r="Q353" s="6">
        <v>99.999999999999901</v>
      </c>
      <c r="R353" s="6">
        <v>2.8214376963568299</v>
      </c>
      <c r="S353" s="6">
        <v>101.55551256245801</v>
      </c>
    </row>
    <row r="354" spans="1:19" x14ac:dyDescent="0.25">
      <c r="A354" s="6" t="s">
        <v>255</v>
      </c>
      <c r="B354" s="6" t="s">
        <v>256</v>
      </c>
      <c r="C354" s="6" t="s">
        <v>12</v>
      </c>
      <c r="D354" s="6">
        <v>2639.8009685020002</v>
      </c>
      <c r="E354" s="6">
        <v>7.8189867684998697</v>
      </c>
      <c r="F354" s="6">
        <v>31.293729571202</v>
      </c>
      <c r="G354" s="6">
        <v>6.7382925178570803</v>
      </c>
      <c r="H354" s="6">
        <v>2911.5897050240001</v>
      </c>
      <c r="I354" s="6">
        <v>6.9202968623328598</v>
      </c>
      <c r="J354" s="6">
        <v>34.5156706655128</v>
      </c>
      <c r="K354" s="6">
        <v>4.4272309343152196</v>
      </c>
      <c r="L354" s="6">
        <v>2458.7767286940002</v>
      </c>
      <c r="M354" s="6">
        <v>7.7843722041001504</v>
      </c>
      <c r="N354" s="6">
        <v>29.147763388911098</v>
      </c>
      <c r="O354" s="6">
        <v>6.9333050529565199</v>
      </c>
      <c r="P354" s="6">
        <v>425.39142912900002</v>
      </c>
      <c r="Q354" s="6">
        <v>16.980705010103701</v>
      </c>
      <c r="R354" s="6">
        <v>5.0428363743741702</v>
      </c>
      <c r="S354" s="6">
        <v>15.6430201174984</v>
      </c>
    </row>
    <row r="355" spans="1:19" x14ac:dyDescent="0.25">
      <c r="A355" s="6" t="s">
        <v>257</v>
      </c>
      <c r="B355" s="6" t="s">
        <v>258</v>
      </c>
      <c r="C355" s="6" t="s">
        <v>11</v>
      </c>
      <c r="D355" s="6">
        <v>51.427403589999997</v>
      </c>
      <c r="E355" s="6">
        <v>58.6379150118238</v>
      </c>
      <c r="F355" s="6">
        <v>19.228892851346998</v>
      </c>
      <c r="G355" s="6">
        <v>55.430969121157297</v>
      </c>
      <c r="H355" s="6">
        <v>15.45300188</v>
      </c>
      <c r="I355" s="6">
        <v>100</v>
      </c>
      <c r="J355" s="6">
        <v>5.7779334875844803</v>
      </c>
      <c r="K355" s="6">
        <v>99.180664669620597</v>
      </c>
      <c r="L355" s="6">
        <v>112.21485515000001</v>
      </c>
      <c r="M355" s="6">
        <v>46.280896175024097</v>
      </c>
      <c r="N355" s="6">
        <v>41.957541609748802</v>
      </c>
      <c r="O355" s="6">
        <v>32.4699715271651</v>
      </c>
      <c r="P355" s="6">
        <v>88.353333469999995</v>
      </c>
      <c r="Q355" s="6">
        <v>44.423830905224101</v>
      </c>
      <c r="R355" s="6">
        <v>33.035632051319702</v>
      </c>
      <c r="S355" s="6">
        <v>36.781378124900201</v>
      </c>
    </row>
    <row r="356" spans="1:19" x14ac:dyDescent="0.25">
      <c r="A356" s="6" t="s">
        <v>257</v>
      </c>
      <c r="B356" s="6" t="s">
        <v>258</v>
      </c>
      <c r="C356" s="6" t="s">
        <v>12</v>
      </c>
      <c r="D356" s="6">
        <v>2447.5768397649999</v>
      </c>
      <c r="E356" s="6">
        <v>8.9005230335766807</v>
      </c>
      <c r="F356" s="6">
        <v>15.4855103991537</v>
      </c>
      <c r="G356" s="6">
        <v>7.9349103166688399</v>
      </c>
      <c r="H356" s="6">
        <v>4466.2362780699996</v>
      </c>
      <c r="I356" s="6">
        <v>8.0747732259517804</v>
      </c>
      <c r="J356" s="6">
        <v>28.257314420319101</v>
      </c>
      <c r="K356" s="6">
        <v>6.3906990778060599</v>
      </c>
      <c r="L356" s="6">
        <v>6486.0897980999998</v>
      </c>
      <c r="M356" s="6">
        <v>7.0898099794814504</v>
      </c>
      <c r="N356" s="6">
        <v>41.036673246166998</v>
      </c>
      <c r="O356" s="6">
        <v>5.0791732695407701</v>
      </c>
      <c r="P356" s="6">
        <v>2405.6906788279998</v>
      </c>
      <c r="Q356" s="6">
        <v>11.8793139952448</v>
      </c>
      <c r="R356" s="6">
        <v>15.220501934360099</v>
      </c>
      <c r="S356" s="6">
        <v>11.185424142113099</v>
      </c>
    </row>
    <row r="357" spans="1:19" x14ac:dyDescent="0.25">
      <c r="A357" s="6" t="s">
        <v>259</v>
      </c>
      <c r="B357" s="6" t="s">
        <v>260</v>
      </c>
      <c r="C357" s="6" t="s">
        <v>11</v>
      </c>
      <c r="D357" s="6">
        <v>113.13229904000001</v>
      </c>
      <c r="E357" s="6">
        <v>51.054900635971002</v>
      </c>
      <c r="F357" s="6">
        <v>30.233742458603199</v>
      </c>
      <c r="G357" s="6">
        <v>30.724092717324901</v>
      </c>
      <c r="H357" s="6">
        <v>146.45744274</v>
      </c>
      <c r="I357" s="6">
        <v>42.213298389170497</v>
      </c>
      <c r="J357" s="6">
        <v>39.139632470309898</v>
      </c>
      <c r="K357" s="6">
        <v>24.9084048785781</v>
      </c>
      <c r="L357" s="6">
        <v>89.622632409999994</v>
      </c>
      <c r="M357" s="6">
        <v>52.4851831173223</v>
      </c>
      <c r="N357" s="6">
        <v>23.950963692410799</v>
      </c>
      <c r="O357" s="6">
        <v>53.690568303861198</v>
      </c>
      <c r="P357" s="6">
        <v>24.979802629999998</v>
      </c>
      <c r="Q357" s="6">
        <v>100</v>
      </c>
      <c r="R357" s="6">
        <v>6.6756613786760699</v>
      </c>
      <c r="S357" s="6">
        <v>76.247379225301003</v>
      </c>
    </row>
    <row r="358" spans="1:19" x14ac:dyDescent="0.25">
      <c r="A358" s="6" t="s">
        <v>259</v>
      </c>
      <c r="B358" s="6" t="s">
        <v>260</v>
      </c>
      <c r="C358" s="6" t="s">
        <v>12</v>
      </c>
      <c r="D358" s="6">
        <v>3886.8522595230002</v>
      </c>
      <c r="E358" s="6">
        <v>13.2802781884259</v>
      </c>
      <c r="F358" s="6">
        <v>24.145046833606798</v>
      </c>
      <c r="G358" s="6">
        <v>11.533964118835</v>
      </c>
      <c r="H358" s="6">
        <v>6394.6344381660001</v>
      </c>
      <c r="I358" s="6">
        <v>9.34122145056193</v>
      </c>
      <c r="J358" s="6">
        <v>39.723338497116302</v>
      </c>
      <c r="K358" s="6">
        <v>6.2487738862615601</v>
      </c>
      <c r="L358" s="6">
        <v>5353.5500442450002</v>
      </c>
      <c r="M358" s="6">
        <v>11.587373425342999</v>
      </c>
      <c r="N358" s="6">
        <v>33.256143509868501</v>
      </c>
      <c r="O358" s="6">
        <v>10.4216326236967</v>
      </c>
      <c r="P358" s="6">
        <v>462.89127746000003</v>
      </c>
      <c r="Q358" s="6">
        <v>40.739176019472602</v>
      </c>
      <c r="R358" s="6">
        <v>2.8754711594084101</v>
      </c>
      <c r="S358" s="6">
        <v>38.603541260595698</v>
      </c>
    </row>
    <row r="359" spans="1:19" x14ac:dyDescent="0.25">
      <c r="A359" s="6" t="s">
        <v>261</v>
      </c>
      <c r="B359" s="6" t="s">
        <v>262</v>
      </c>
      <c r="C359" s="6" t="s">
        <v>11</v>
      </c>
      <c r="D359" s="6">
        <v>65.319035270000001</v>
      </c>
      <c r="E359" s="6">
        <v>62.114270446029998</v>
      </c>
      <c r="F359" s="6">
        <v>31.549101459639498</v>
      </c>
      <c r="G359" s="6">
        <v>50.471205987835702</v>
      </c>
      <c r="H359" s="6">
        <v>52.272565632999999</v>
      </c>
      <c r="I359" s="6">
        <v>50.394373347151401</v>
      </c>
      <c r="J359" s="6">
        <v>25.247655142093201</v>
      </c>
      <c r="K359" s="6">
        <v>48.932330699899701</v>
      </c>
      <c r="L359" s="6">
        <v>73.485138289999995</v>
      </c>
      <c r="M359" s="6">
        <v>59.556004196596199</v>
      </c>
      <c r="N359" s="6">
        <v>35.493330146467301</v>
      </c>
      <c r="O359" s="6">
        <v>46.305517737866403</v>
      </c>
      <c r="P359" s="6">
        <v>15.962549559999999</v>
      </c>
      <c r="Q359" s="6">
        <v>100</v>
      </c>
      <c r="R359" s="6">
        <v>7.70991325179999</v>
      </c>
      <c r="S359" s="6">
        <v>98.147278838656504</v>
      </c>
    </row>
    <row r="360" spans="1:19" x14ac:dyDescent="0.25">
      <c r="A360" s="6" t="s">
        <v>261</v>
      </c>
      <c r="B360" s="6" t="s">
        <v>262</v>
      </c>
      <c r="C360" s="6" t="s">
        <v>12</v>
      </c>
      <c r="D360" s="6">
        <v>4674.1154116139996</v>
      </c>
      <c r="E360" s="6">
        <v>7.9483988568928803</v>
      </c>
      <c r="F360" s="6">
        <v>29.6477413395023</v>
      </c>
      <c r="G360" s="6">
        <v>6.4670744157297504</v>
      </c>
      <c r="H360" s="6">
        <v>7115.9661001730001</v>
      </c>
      <c r="I360" s="6">
        <v>7.0161941882757199</v>
      </c>
      <c r="J360" s="6">
        <v>45.136310026573703</v>
      </c>
      <c r="K360" s="6">
        <v>4.2892018831784497</v>
      </c>
      <c r="L360" s="6">
        <v>3491.4348713949998</v>
      </c>
      <c r="M360" s="6">
        <v>7.0911287939979903</v>
      </c>
      <c r="N360" s="6">
        <v>22.146042374913002</v>
      </c>
      <c r="O360" s="6">
        <v>6.1156291447204199</v>
      </c>
      <c r="P360" s="6">
        <v>483.98614900000001</v>
      </c>
      <c r="Q360" s="6">
        <v>23.004197282047301</v>
      </c>
      <c r="R360" s="6">
        <v>3.06990625901105</v>
      </c>
      <c r="S360" s="6">
        <v>22.611407984427998</v>
      </c>
    </row>
    <row r="361" spans="1:19" x14ac:dyDescent="0.25">
      <c r="A361" s="6" t="s">
        <v>263</v>
      </c>
      <c r="B361" s="6" t="s">
        <v>264</v>
      </c>
      <c r="C361" s="6" t="s">
        <v>11</v>
      </c>
      <c r="D361" s="6">
        <v>28.852070085000001</v>
      </c>
      <c r="E361" s="6">
        <v>57.324977219929401</v>
      </c>
      <c r="F361" s="6">
        <v>40.756665615073501</v>
      </c>
      <c r="G361" s="6">
        <v>45.848321533639101</v>
      </c>
      <c r="H361" s="6">
        <v>41.938976359999998</v>
      </c>
      <c r="I361" s="6">
        <v>50.259756568886502</v>
      </c>
      <c r="J361" s="6">
        <v>59.243334384926499</v>
      </c>
      <c r="K361" s="6">
        <v>31.541518200473501</v>
      </c>
      <c r="L361" s="6"/>
      <c r="M361" s="6"/>
      <c r="N361" s="6"/>
      <c r="O361" s="6"/>
      <c r="P361" s="6"/>
      <c r="Q361" s="6"/>
      <c r="R361" s="6"/>
      <c r="S361" s="6"/>
    </row>
    <row r="362" spans="1:19" x14ac:dyDescent="0.25">
      <c r="A362" s="6" t="s">
        <v>263</v>
      </c>
      <c r="B362" s="6" t="s">
        <v>264</v>
      </c>
      <c r="C362" s="6" t="s">
        <v>12</v>
      </c>
      <c r="D362" s="6">
        <v>3925.1523186300001</v>
      </c>
      <c r="E362" s="6">
        <v>6.5041324533209401</v>
      </c>
      <c r="F362" s="6">
        <v>34.355166651848499</v>
      </c>
      <c r="G362" s="6">
        <v>5.3020397101556398</v>
      </c>
      <c r="H362" s="6">
        <v>5195.4575075610001</v>
      </c>
      <c r="I362" s="6">
        <v>5.5558256162819202</v>
      </c>
      <c r="J362" s="6">
        <v>45.473600516770396</v>
      </c>
      <c r="K362" s="6">
        <v>4.3411535736587696</v>
      </c>
      <c r="L362" s="6">
        <v>2023.9169505489999</v>
      </c>
      <c r="M362" s="6">
        <v>8.4364550949838097</v>
      </c>
      <c r="N362" s="6">
        <v>17.714472836020001</v>
      </c>
      <c r="O362" s="6">
        <v>7.7334554346201498</v>
      </c>
      <c r="P362" s="6">
        <v>280.69015906200002</v>
      </c>
      <c r="Q362" s="6">
        <v>24.243279264075301</v>
      </c>
      <c r="R362" s="6">
        <v>2.4567599953610602</v>
      </c>
      <c r="S362" s="6">
        <v>23.870766651078899</v>
      </c>
    </row>
    <row r="363" spans="1:19" x14ac:dyDescent="0.25">
      <c r="A363" s="6" t="s">
        <v>265</v>
      </c>
      <c r="B363" s="6" t="s">
        <v>266</v>
      </c>
      <c r="C363" s="6" t="s">
        <v>11</v>
      </c>
      <c r="D363" s="6">
        <v>87.255156452999998</v>
      </c>
      <c r="E363" s="6">
        <v>41.551277230740602</v>
      </c>
      <c r="F363" s="6">
        <v>39.9898707095345</v>
      </c>
      <c r="G363" s="6">
        <v>30.083684822586498</v>
      </c>
      <c r="H363" s="6">
        <v>68.228358833000001</v>
      </c>
      <c r="I363" s="6">
        <v>45.043273324032803</v>
      </c>
      <c r="J363" s="6">
        <v>31.2697078243745</v>
      </c>
      <c r="K363" s="6">
        <v>33.979244648477398</v>
      </c>
      <c r="L363" s="6">
        <v>40.137782219999998</v>
      </c>
      <c r="M363" s="6">
        <v>57.657789269314499</v>
      </c>
      <c r="N363" s="6">
        <v>18.395528548617602</v>
      </c>
      <c r="O363" s="6">
        <v>41.3833612980089</v>
      </c>
      <c r="P363" s="6">
        <v>22.571847170000002</v>
      </c>
      <c r="Q363" s="6">
        <v>99.999999999999801</v>
      </c>
      <c r="R363" s="6">
        <v>10.3448929174734</v>
      </c>
      <c r="S363" s="6">
        <v>90.693891033899504</v>
      </c>
    </row>
    <row r="364" spans="1:19" x14ac:dyDescent="0.25">
      <c r="A364" s="6" t="s">
        <v>265</v>
      </c>
      <c r="B364" s="6" t="s">
        <v>266</v>
      </c>
      <c r="C364" s="6" t="s">
        <v>12</v>
      </c>
      <c r="D364" s="6">
        <v>6084.77895721</v>
      </c>
      <c r="E364" s="6">
        <v>8.7701536360241796</v>
      </c>
      <c r="F364" s="6">
        <v>40.809502714089398</v>
      </c>
      <c r="G364" s="6">
        <v>6.78003384010416</v>
      </c>
      <c r="H364" s="6">
        <v>4754.456881264</v>
      </c>
      <c r="I364" s="6">
        <v>8.0329447576329702</v>
      </c>
      <c r="J364" s="6">
        <v>31.887275177031199</v>
      </c>
      <c r="K364" s="6">
        <v>7.3230473463819896</v>
      </c>
      <c r="L364" s="6">
        <v>3512.3438095769998</v>
      </c>
      <c r="M364" s="6">
        <v>9.9786382551484998</v>
      </c>
      <c r="N364" s="6">
        <v>23.5566493438359</v>
      </c>
      <c r="O364" s="6">
        <v>8.6629159352571801</v>
      </c>
      <c r="P364" s="6">
        <v>558.62153680500001</v>
      </c>
      <c r="Q364" s="6">
        <v>18.959814671180499</v>
      </c>
      <c r="R364" s="6">
        <v>3.7465727650434499</v>
      </c>
      <c r="S364" s="6">
        <v>18.834106096603399</v>
      </c>
    </row>
    <row r="365" spans="1:19" x14ac:dyDescent="0.25">
      <c r="A365" s="6" t="s">
        <v>267</v>
      </c>
      <c r="B365" s="6" t="s">
        <v>268</v>
      </c>
      <c r="C365" s="6" t="s">
        <v>11</v>
      </c>
      <c r="D365" s="6">
        <v>215.95408307599999</v>
      </c>
      <c r="E365" s="6">
        <v>32.987925452992997</v>
      </c>
      <c r="F365" s="6">
        <v>34.521871786858</v>
      </c>
      <c r="G365" s="6">
        <v>21.9488819973907</v>
      </c>
      <c r="H365" s="6">
        <v>280.212086494</v>
      </c>
      <c r="I365" s="6">
        <v>23.164743635646001</v>
      </c>
      <c r="J365" s="6">
        <v>44.793993173398299</v>
      </c>
      <c r="K365" s="6">
        <v>15.835344173879401</v>
      </c>
      <c r="L365" s="6">
        <v>106.511543358</v>
      </c>
      <c r="M365" s="6">
        <v>35.005722659421203</v>
      </c>
      <c r="N365" s="6">
        <v>17.026665072737799</v>
      </c>
      <c r="O365" s="6">
        <v>30.8189421352204</v>
      </c>
      <c r="P365" s="6">
        <v>22.879569740000001</v>
      </c>
      <c r="Q365" s="6">
        <v>70.581730506722494</v>
      </c>
      <c r="R365" s="6">
        <v>3.6574699670058499</v>
      </c>
      <c r="S365" s="6">
        <v>69.547041010688403</v>
      </c>
    </row>
    <row r="366" spans="1:19" x14ac:dyDescent="0.25">
      <c r="A366" s="6" t="s">
        <v>267</v>
      </c>
      <c r="B366" s="6" t="s">
        <v>268</v>
      </c>
      <c r="C366" s="6" t="s">
        <v>12</v>
      </c>
      <c r="D366" s="6">
        <v>3200.4294660619998</v>
      </c>
      <c r="E366" s="6">
        <v>8.9776543970223397</v>
      </c>
      <c r="F366" s="6">
        <v>30.951626764215298</v>
      </c>
      <c r="G366" s="6">
        <v>6.4291910910527399</v>
      </c>
      <c r="H366" s="6">
        <v>4033.6594144340002</v>
      </c>
      <c r="I366" s="6">
        <v>6.7626388763676699</v>
      </c>
      <c r="J366" s="6">
        <v>39.009864773912703</v>
      </c>
      <c r="K366" s="6">
        <v>4.5364703180500499</v>
      </c>
      <c r="L366" s="6">
        <v>2596.8030108889998</v>
      </c>
      <c r="M366" s="6">
        <v>8.1594952366500006</v>
      </c>
      <c r="N366" s="6">
        <v>25.113903751212899</v>
      </c>
      <c r="O366" s="6">
        <v>6.9127365937939196</v>
      </c>
      <c r="P366" s="6">
        <v>509.209100535</v>
      </c>
      <c r="Q366" s="6">
        <v>19.280892177133602</v>
      </c>
      <c r="R366" s="6">
        <v>4.9246047106590902</v>
      </c>
      <c r="S366" s="6">
        <v>19.3059666412849</v>
      </c>
    </row>
    <row r="367" spans="1:19" x14ac:dyDescent="0.25">
      <c r="A367" s="6" t="s">
        <v>269</v>
      </c>
      <c r="B367" s="6" t="s">
        <v>270</v>
      </c>
      <c r="C367" s="6" t="s">
        <v>11</v>
      </c>
      <c r="D367" s="6">
        <v>20.698578739999999</v>
      </c>
      <c r="E367" s="6">
        <v>70.302209403742495</v>
      </c>
      <c r="F367" s="6">
        <v>51.538631790640501</v>
      </c>
      <c r="G367" s="6">
        <v>49.068558223428099</v>
      </c>
      <c r="H367" s="6">
        <v>11.2718721</v>
      </c>
      <c r="I367" s="6">
        <v>99.999999999999801</v>
      </c>
      <c r="J367" s="6">
        <v>28.066509930483001</v>
      </c>
      <c r="K367" s="6">
        <v>83.688477061598206</v>
      </c>
      <c r="L367" s="6">
        <v>8.1908379270000005</v>
      </c>
      <c r="M367" s="6">
        <v>99.999999999999801</v>
      </c>
      <c r="N367" s="6">
        <v>20.394858278876502</v>
      </c>
      <c r="O367" s="6">
        <v>92.502988431199697</v>
      </c>
      <c r="P367" s="6"/>
      <c r="Q367" s="6"/>
      <c r="R367" s="6"/>
      <c r="S367" s="6"/>
    </row>
    <row r="368" spans="1:19" x14ac:dyDescent="0.25">
      <c r="A368" s="6" t="s">
        <v>269</v>
      </c>
      <c r="B368" s="6" t="s">
        <v>270</v>
      </c>
      <c r="C368" s="6" t="s">
        <v>12</v>
      </c>
      <c r="D368" s="6">
        <v>2639.3417672300002</v>
      </c>
      <c r="E368" s="6">
        <v>6.27528855229128</v>
      </c>
      <c r="F368" s="6">
        <v>25.323349062120599</v>
      </c>
      <c r="G368" s="6">
        <v>5.67729222097016</v>
      </c>
      <c r="H368" s="6">
        <v>4497.8175331550001</v>
      </c>
      <c r="I368" s="6">
        <v>5.26354033629715</v>
      </c>
      <c r="J368" s="6">
        <v>43.1546246961978</v>
      </c>
      <c r="K368" s="6">
        <v>4.0956282506219397</v>
      </c>
      <c r="L368" s="6">
        <v>2856.7890020569998</v>
      </c>
      <c r="M368" s="6">
        <v>6.5256187503809597</v>
      </c>
      <c r="N368" s="6">
        <v>27.409661755113</v>
      </c>
      <c r="O368" s="6">
        <v>6.1399831319736196</v>
      </c>
      <c r="P368" s="6">
        <v>428.61374002500003</v>
      </c>
      <c r="Q368" s="6">
        <v>15.1539931995051</v>
      </c>
      <c r="R368" s="6">
        <v>4.1123644865686799</v>
      </c>
      <c r="S368" s="6">
        <v>15.058520328444599</v>
      </c>
    </row>
    <row r="369" spans="1:19" x14ac:dyDescent="0.25">
      <c r="A369" s="6" t="s">
        <v>271</v>
      </c>
      <c r="B369" s="6" t="s">
        <v>272</v>
      </c>
      <c r="C369" s="6" t="s">
        <v>11</v>
      </c>
      <c r="D369" s="6">
        <v>63.142217960000004</v>
      </c>
      <c r="E369" s="6">
        <v>59.476139767655503</v>
      </c>
      <c r="F369" s="6">
        <v>28.131561201933</v>
      </c>
      <c r="G369" s="6">
        <v>39.817161703784201</v>
      </c>
      <c r="H369" s="6">
        <v>92.713542509999996</v>
      </c>
      <c r="I369" s="6">
        <v>41.334617311854601</v>
      </c>
      <c r="J369" s="6">
        <v>41.306383900235097</v>
      </c>
      <c r="K369" s="6">
        <v>39.2810868646241</v>
      </c>
      <c r="L369" s="6">
        <v>29.443268209999999</v>
      </c>
      <c r="M369" s="6">
        <v>99.999999999999801</v>
      </c>
      <c r="N369" s="6">
        <v>13.117770144838</v>
      </c>
      <c r="O369" s="6">
        <v>77.667991044398505</v>
      </c>
      <c r="P369" s="6">
        <v>39.154273099999997</v>
      </c>
      <c r="Q369" s="6">
        <v>57.912230447222598</v>
      </c>
      <c r="R369" s="6">
        <v>17.444284752993902</v>
      </c>
      <c r="S369" s="6">
        <v>59.014281174813902</v>
      </c>
    </row>
    <row r="370" spans="1:19" x14ac:dyDescent="0.25">
      <c r="A370" s="6" t="s">
        <v>271</v>
      </c>
      <c r="B370" s="6" t="s">
        <v>272</v>
      </c>
      <c r="C370" s="6" t="s">
        <v>12</v>
      </c>
      <c r="D370" s="6">
        <v>2306.6889891300002</v>
      </c>
      <c r="E370" s="6">
        <v>11.6796645981746</v>
      </c>
      <c r="F370" s="6">
        <v>12.2497320386064</v>
      </c>
      <c r="G370" s="6">
        <v>10.5873534892966</v>
      </c>
      <c r="H370" s="6">
        <v>6906.65660063</v>
      </c>
      <c r="I370" s="6">
        <v>6.3178101099280797</v>
      </c>
      <c r="J370" s="6">
        <v>36.677980013378097</v>
      </c>
      <c r="K370" s="6">
        <v>4.4213803329556898</v>
      </c>
      <c r="L370" s="6">
        <v>8524.8001049400009</v>
      </c>
      <c r="M370" s="6">
        <v>5.6805594680735503</v>
      </c>
      <c r="N370" s="6">
        <v>45.271173296571902</v>
      </c>
      <c r="O370" s="6">
        <v>4.5806845506590603</v>
      </c>
      <c r="P370" s="6">
        <v>1092.38040873</v>
      </c>
      <c r="Q370" s="6">
        <v>15.821557149699901</v>
      </c>
      <c r="R370" s="6">
        <v>5.80111465144366</v>
      </c>
      <c r="S370" s="6">
        <v>16.2304515042924</v>
      </c>
    </row>
    <row r="371" spans="1:19" x14ac:dyDescent="0.25">
      <c r="A371" s="6" t="s">
        <v>273</v>
      </c>
      <c r="B371" s="6" t="s">
        <v>274</v>
      </c>
      <c r="C371" s="6" t="s">
        <v>11</v>
      </c>
      <c r="D371" s="6">
        <v>19.054050010000001</v>
      </c>
      <c r="E371" s="6">
        <v>100</v>
      </c>
      <c r="F371" s="6">
        <v>9.1186849996008998</v>
      </c>
      <c r="G371" s="6">
        <v>95.144245569719203</v>
      </c>
      <c r="H371" s="6">
        <v>46.661243859999999</v>
      </c>
      <c r="I371" s="6">
        <v>57.472555825786898</v>
      </c>
      <c r="J371" s="6">
        <v>22.330642788572298</v>
      </c>
      <c r="K371" s="6">
        <v>51.717450507962397</v>
      </c>
      <c r="L371" s="6">
        <v>76.361270660000002</v>
      </c>
      <c r="M371" s="6">
        <v>43.868445839799598</v>
      </c>
      <c r="N371" s="6">
        <v>36.544166355833298</v>
      </c>
      <c r="O371" s="6">
        <v>36.511888286150899</v>
      </c>
      <c r="P371" s="6">
        <v>66.879551520000007</v>
      </c>
      <c r="Q371" s="6">
        <v>49.179264283578298</v>
      </c>
      <c r="R371" s="6">
        <v>32.006505855993602</v>
      </c>
      <c r="S371" s="6">
        <v>41.1786832271968</v>
      </c>
    </row>
    <row r="372" spans="1:19" x14ac:dyDescent="0.25">
      <c r="A372" s="6" t="s">
        <v>273</v>
      </c>
      <c r="B372" s="6" t="s">
        <v>274</v>
      </c>
      <c r="C372" s="6" t="s">
        <v>12</v>
      </c>
      <c r="D372" s="6">
        <v>2152.06530449</v>
      </c>
      <c r="E372" s="6">
        <v>9.3699309340621593</v>
      </c>
      <c r="F372" s="6">
        <v>11.168433941888701</v>
      </c>
      <c r="G372" s="6">
        <v>8.8830937696995402</v>
      </c>
      <c r="H372" s="6">
        <v>6112.52256132</v>
      </c>
      <c r="I372" s="6">
        <v>5.9610820286486899</v>
      </c>
      <c r="J372" s="6">
        <v>31.721762486470901</v>
      </c>
      <c r="K372" s="6">
        <v>4.5868348916802102</v>
      </c>
      <c r="L372" s="6">
        <v>9085.5446666600001</v>
      </c>
      <c r="M372" s="6">
        <v>4.0357583558429004</v>
      </c>
      <c r="N372" s="6">
        <v>47.150662772158697</v>
      </c>
      <c r="O372" s="6">
        <v>3.5162688363083601</v>
      </c>
      <c r="P372" s="6">
        <v>1919.0444684199999</v>
      </c>
      <c r="Q372" s="6">
        <v>10.503811858715199</v>
      </c>
      <c r="R372" s="6">
        <v>9.9591407994817995</v>
      </c>
      <c r="S372" s="6">
        <v>10.4158496945302</v>
      </c>
    </row>
    <row r="373" spans="1:19" x14ac:dyDescent="0.25">
      <c r="A373" s="6" t="s">
        <v>275</v>
      </c>
      <c r="B373" s="6" t="s">
        <v>276</v>
      </c>
      <c r="C373" s="6" t="s">
        <v>11</v>
      </c>
      <c r="D373" s="6">
        <v>52.017267230000002</v>
      </c>
      <c r="E373" s="6">
        <v>49.523571969818803</v>
      </c>
      <c r="F373" s="6">
        <v>25.638615380176098</v>
      </c>
      <c r="G373" s="6">
        <v>44.079626111570398</v>
      </c>
      <c r="H373" s="6">
        <v>73.786544414999995</v>
      </c>
      <c r="I373" s="6">
        <v>40.304524664766902</v>
      </c>
      <c r="J373" s="6">
        <v>36.368400979692701</v>
      </c>
      <c r="K373" s="6">
        <v>34.240694813208897</v>
      </c>
      <c r="L373" s="6">
        <v>77.082601909999994</v>
      </c>
      <c r="M373" s="6">
        <v>45.6231414780002</v>
      </c>
      <c r="N373" s="6">
        <v>37.9929836401312</v>
      </c>
      <c r="O373" s="6">
        <v>35.0227213199259</v>
      </c>
      <c r="P373" s="6"/>
      <c r="Q373" s="6"/>
      <c r="R373" s="6"/>
      <c r="S373" s="6"/>
    </row>
    <row r="374" spans="1:19" x14ac:dyDescent="0.25">
      <c r="A374" s="6" t="s">
        <v>275</v>
      </c>
      <c r="B374" s="6" t="s">
        <v>276</v>
      </c>
      <c r="C374" s="6" t="s">
        <v>12</v>
      </c>
      <c r="D374" s="6">
        <v>2208.9483204409999</v>
      </c>
      <c r="E374" s="6">
        <v>8.8286798995521405</v>
      </c>
      <c r="F374" s="6">
        <v>13.3182758439119</v>
      </c>
      <c r="G374" s="6">
        <v>8.3544618707127096</v>
      </c>
      <c r="H374" s="6">
        <v>5254.7173880560003</v>
      </c>
      <c r="I374" s="6">
        <v>5.1832336574953501</v>
      </c>
      <c r="J374" s="6">
        <v>31.681943397371299</v>
      </c>
      <c r="K374" s="6">
        <v>4.2515708267652998</v>
      </c>
      <c r="L374" s="6">
        <v>7393.044076313</v>
      </c>
      <c r="M374" s="6">
        <v>4.4157967435451297</v>
      </c>
      <c r="N374" s="6">
        <v>44.574424590828897</v>
      </c>
      <c r="O374" s="6">
        <v>3.31301641327302</v>
      </c>
      <c r="P374" s="6">
        <v>1729.1332051500001</v>
      </c>
      <c r="Q374" s="6">
        <v>10.781636808105301</v>
      </c>
      <c r="R374" s="6">
        <v>10.4253561678879</v>
      </c>
      <c r="S374" s="6">
        <v>10.265327438375801</v>
      </c>
    </row>
    <row r="375" spans="1:19" x14ac:dyDescent="0.25">
      <c r="A375" s="6" t="s">
        <v>277</v>
      </c>
      <c r="B375" s="6" t="s">
        <v>278</v>
      </c>
      <c r="C375" s="6" t="s">
        <v>11</v>
      </c>
      <c r="D375" s="6">
        <v>29.39448814</v>
      </c>
      <c r="E375" s="6">
        <v>100</v>
      </c>
      <c r="F375" s="6">
        <v>5.34167050021974</v>
      </c>
      <c r="G375" s="6">
        <v>93.961335348466903</v>
      </c>
      <c r="H375" s="6">
        <v>380.24546988999998</v>
      </c>
      <c r="I375" s="6">
        <v>30.476051645662</v>
      </c>
      <c r="J375" s="6">
        <v>69.099553619701297</v>
      </c>
      <c r="K375" s="6">
        <v>18.305116281334801</v>
      </c>
      <c r="L375" s="6">
        <v>140.64647650000001</v>
      </c>
      <c r="M375" s="6">
        <v>50.156391596339702</v>
      </c>
      <c r="N375" s="6">
        <v>25.558775880078901</v>
      </c>
      <c r="O375" s="6">
        <v>40.787956741263997</v>
      </c>
      <c r="P375" s="6"/>
      <c r="Q375" s="6"/>
      <c r="R375" s="6"/>
      <c r="S375" s="6"/>
    </row>
    <row r="376" spans="1:19" x14ac:dyDescent="0.25">
      <c r="A376" s="6" t="s">
        <v>277</v>
      </c>
      <c r="B376" s="6" t="s">
        <v>278</v>
      </c>
      <c r="C376" s="6" t="s">
        <v>12</v>
      </c>
      <c r="D376" s="6">
        <v>5296.8122548600004</v>
      </c>
      <c r="E376" s="6">
        <v>12.7774253792781</v>
      </c>
      <c r="F376" s="6">
        <v>14.3395041937437</v>
      </c>
      <c r="G376" s="6">
        <v>11.682544976945699</v>
      </c>
      <c r="H376" s="6">
        <v>10744.374750249999</v>
      </c>
      <c r="I376" s="6">
        <v>9.4673414050599192</v>
      </c>
      <c r="J376" s="6">
        <v>29.087118700308999</v>
      </c>
      <c r="K376" s="6">
        <v>7.31530617680699</v>
      </c>
      <c r="L376" s="6">
        <v>14431.655926400001</v>
      </c>
      <c r="M376" s="6">
        <v>7.7807755601793103</v>
      </c>
      <c r="N376" s="6">
        <v>39.069308240895701</v>
      </c>
      <c r="O376" s="6">
        <v>5.15510792006702</v>
      </c>
      <c r="P376" s="6">
        <v>6465.7581755700003</v>
      </c>
      <c r="Q376" s="6">
        <v>9.7366822488339402</v>
      </c>
      <c r="R376" s="6">
        <v>17.5040688650516</v>
      </c>
      <c r="S376" s="6">
        <v>10.4974643743219</v>
      </c>
    </row>
    <row r="377" spans="1:19" x14ac:dyDescent="0.25">
      <c r="A377" s="6" t="s">
        <v>279</v>
      </c>
      <c r="B377" s="6" t="s">
        <v>280</v>
      </c>
      <c r="C377" s="6" t="s">
        <v>11</v>
      </c>
      <c r="D377" s="6">
        <v>776.77193263000004</v>
      </c>
      <c r="E377" s="6">
        <v>31.5977243491146</v>
      </c>
      <c r="F377" s="6">
        <v>36.174668383631698</v>
      </c>
      <c r="G377" s="6">
        <v>25.630299709461699</v>
      </c>
      <c r="H377" s="6">
        <v>361.46346190000003</v>
      </c>
      <c r="I377" s="6">
        <v>43.698873162818202</v>
      </c>
      <c r="J377" s="6">
        <v>16.8335393154073</v>
      </c>
      <c r="K377" s="6">
        <v>37.279123010503397</v>
      </c>
      <c r="L377" s="6">
        <v>530.19000001999996</v>
      </c>
      <c r="M377" s="6">
        <v>36.710465937204397</v>
      </c>
      <c r="N377" s="6">
        <v>24.691220968944201</v>
      </c>
      <c r="O377" s="6">
        <v>27.465186374334301</v>
      </c>
      <c r="P377" s="6">
        <v>478.85602456999999</v>
      </c>
      <c r="Q377" s="6">
        <v>46.833165647650098</v>
      </c>
      <c r="R377" s="6">
        <v>22.300571332016901</v>
      </c>
      <c r="S377" s="6">
        <v>32.9629450080308</v>
      </c>
    </row>
    <row r="378" spans="1:19" x14ac:dyDescent="0.25">
      <c r="A378" s="6" t="s">
        <v>279</v>
      </c>
      <c r="B378" s="6" t="s">
        <v>280</v>
      </c>
      <c r="C378" s="6" t="s">
        <v>12</v>
      </c>
      <c r="D378" s="6">
        <v>14488.240019430001</v>
      </c>
      <c r="E378" s="6">
        <v>8.4058097843601693</v>
      </c>
      <c r="F378" s="6">
        <v>18.855233394325101</v>
      </c>
      <c r="G378" s="6">
        <v>7.1440384337137202</v>
      </c>
      <c r="H378" s="6">
        <v>19638.41502475</v>
      </c>
      <c r="I378" s="6">
        <v>6.3495660220755497</v>
      </c>
      <c r="J378" s="6">
        <v>25.557755689420802</v>
      </c>
      <c r="K378" s="6">
        <v>5.1319727141373503</v>
      </c>
      <c r="L378" s="6">
        <v>31507.43021196</v>
      </c>
      <c r="M378" s="6">
        <v>5.0102465952875601</v>
      </c>
      <c r="N378" s="6">
        <v>41.004286890968203</v>
      </c>
      <c r="O378" s="6">
        <v>4.1621377916387097</v>
      </c>
      <c r="P378" s="6">
        <v>11205.27131099</v>
      </c>
      <c r="Q378" s="6">
        <v>9.5065872685945791</v>
      </c>
      <c r="R378" s="6">
        <v>14.5827240252859</v>
      </c>
      <c r="S378" s="6">
        <v>8.8005659212032992</v>
      </c>
    </row>
    <row r="379" spans="1:19" x14ac:dyDescent="0.25">
      <c r="A379" s="6" t="s">
        <v>281</v>
      </c>
      <c r="B379" s="6" t="s">
        <v>282</v>
      </c>
      <c r="C379" s="6" t="s">
        <v>11</v>
      </c>
      <c r="D379" s="6">
        <v>143.22537381999999</v>
      </c>
      <c r="E379" s="6">
        <v>71.125135908228799</v>
      </c>
      <c r="F379" s="6">
        <v>12.798855613945401</v>
      </c>
      <c r="G379" s="6">
        <v>69.223705945707394</v>
      </c>
      <c r="H379" s="6">
        <v>80.985629259999996</v>
      </c>
      <c r="I379" s="6">
        <v>99.999999999999901</v>
      </c>
      <c r="J379" s="6">
        <v>7.2370093933628699</v>
      </c>
      <c r="K379" s="6">
        <v>97.958693990128594</v>
      </c>
      <c r="L379" s="6">
        <v>759.51939141000003</v>
      </c>
      <c r="M379" s="6">
        <v>37.576720056383401</v>
      </c>
      <c r="N379" s="6">
        <v>67.871905426933495</v>
      </c>
      <c r="O379" s="6">
        <v>19.299701026260799</v>
      </c>
      <c r="P379" s="6">
        <v>135.31788717000001</v>
      </c>
      <c r="Q379" s="6">
        <v>70.357129282469103</v>
      </c>
      <c r="R379" s="6">
        <v>12.092229565758201</v>
      </c>
      <c r="S379" s="6">
        <v>69.159020829854995</v>
      </c>
    </row>
    <row r="380" spans="1:19" x14ac:dyDescent="0.25">
      <c r="A380" s="6" t="s">
        <v>281</v>
      </c>
      <c r="B380" s="6" t="s">
        <v>282</v>
      </c>
      <c r="C380" s="6" t="s">
        <v>12</v>
      </c>
      <c r="D380" s="6">
        <v>16934.082558540002</v>
      </c>
      <c r="E380" s="6">
        <v>8.6722499569613891</v>
      </c>
      <c r="F380" s="6">
        <v>29.426150732193701</v>
      </c>
      <c r="G380" s="6">
        <v>7.4820456444982604</v>
      </c>
      <c r="H380" s="6">
        <v>17408.038611439999</v>
      </c>
      <c r="I380" s="6">
        <v>8.6954180126996601</v>
      </c>
      <c r="J380" s="6">
        <v>30.249738440878701</v>
      </c>
      <c r="K380" s="6">
        <v>7.1664040862471801</v>
      </c>
      <c r="L380" s="6">
        <v>18682.137993420001</v>
      </c>
      <c r="M380" s="6">
        <v>10.105653250440501</v>
      </c>
      <c r="N380" s="6">
        <v>32.4637255483781</v>
      </c>
      <c r="O380" s="6">
        <v>7.6812286851039202</v>
      </c>
      <c r="P380" s="6">
        <v>4523.4735069600001</v>
      </c>
      <c r="Q380" s="6">
        <v>14.365521138123899</v>
      </c>
      <c r="R380" s="6">
        <v>7.8603852785494999</v>
      </c>
      <c r="S380" s="6">
        <v>14.3654400673491</v>
      </c>
    </row>
    <row r="381" spans="1:19" x14ac:dyDescent="0.25">
      <c r="A381" s="6" t="s">
        <v>283</v>
      </c>
      <c r="B381" s="6" t="s">
        <v>284</v>
      </c>
      <c r="C381" s="6" t="s">
        <v>11</v>
      </c>
      <c r="D381" s="6">
        <v>177.32349288</v>
      </c>
      <c r="E381" s="6">
        <v>58.784457775306898</v>
      </c>
      <c r="F381" s="6">
        <v>12.84630137561</v>
      </c>
      <c r="G381" s="6">
        <v>56.726922955120202</v>
      </c>
      <c r="H381" s="6">
        <v>638.32632293999995</v>
      </c>
      <c r="I381" s="6">
        <v>36.829639479814603</v>
      </c>
      <c r="J381" s="6">
        <v>46.243913805721498</v>
      </c>
      <c r="K381" s="6">
        <v>20.331120670380901</v>
      </c>
      <c r="L381" s="6">
        <v>424.33855535999999</v>
      </c>
      <c r="M381" s="6">
        <v>43.192997031818699</v>
      </c>
      <c r="N381" s="6">
        <v>30.741448179878201</v>
      </c>
      <c r="O381" s="6">
        <v>26.820076227382401</v>
      </c>
      <c r="P381" s="6">
        <v>140.35829588999999</v>
      </c>
      <c r="Q381" s="6">
        <v>70.249981827713896</v>
      </c>
      <c r="R381" s="6">
        <v>10.168336638790301</v>
      </c>
      <c r="S381" s="6">
        <v>66.862713817416804</v>
      </c>
    </row>
    <row r="382" spans="1:19" x14ac:dyDescent="0.25">
      <c r="A382" s="6" t="s">
        <v>283</v>
      </c>
      <c r="B382" s="6" t="s">
        <v>284</v>
      </c>
      <c r="C382" s="6" t="s">
        <v>12</v>
      </c>
      <c r="D382" s="6">
        <v>11796.220355560001</v>
      </c>
      <c r="E382" s="6">
        <v>11.633082275647601</v>
      </c>
      <c r="F382" s="6">
        <v>16.849205916922799</v>
      </c>
      <c r="G382" s="6">
        <v>9.3714702777198298</v>
      </c>
      <c r="H382" s="6">
        <v>16859.934561869999</v>
      </c>
      <c r="I382" s="6">
        <v>7.0428299087134301</v>
      </c>
      <c r="J382" s="6">
        <v>24.081994114741601</v>
      </c>
      <c r="K382" s="6">
        <v>6.2468504126921296</v>
      </c>
      <c r="L382" s="6">
        <v>29561.740791979999</v>
      </c>
      <c r="M382" s="6">
        <v>5.1242606566715097</v>
      </c>
      <c r="N382" s="6">
        <v>42.224699340411902</v>
      </c>
      <c r="O382" s="6">
        <v>4.1994000373780498</v>
      </c>
      <c r="P382" s="6">
        <v>11792.64611507</v>
      </c>
      <c r="Q382" s="6">
        <v>9.3097264636803505</v>
      </c>
      <c r="R382" s="6">
        <v>16.844100627923702</v>
      </c>
      <c r="S382" s="6">
        <v>7.9955375657700296</v>
      </c>
    </row>
    <row r="383" spans="1:19" x14ac:dyDescent="0.25">
      <c r="A383" s="6" t="s">
        <v>285</v>
      </c>
      <c r="B383" s="6" t="s">
        <v>286</v>
      </c>
      <c r="C383" s="6" t="s">
        <v>11</v>
      </c>
      <c r="D383" s="6">
        <v>49.792436770000002</v>
      </c>
      <c r="E383" s="6">
        <v>99.999999999999801</v>
      </c>
      <c r="F383" s="6">
        <v>16.5364785746733</v>
      </c>
      <c r="G383" s="6">
        <v>92.295020172563</v>
      </c>
      <c r="H383" s="6">
        <v>109.76298958</v>
      </c>
      <c r="I383" s="6">
        <v>71.064994117280406</v>
      </c>
      <c r="J383" s="6">
        <v>36.453193360790799</v>
      </c>
      <c r="K383" s="6">
        <v>55.986643832909699</v>
      </c>
      <c r="L383" s="6">
        <v>141.55122428999999</v>
      </c>
      <c r="M383" s="6">
        <v>57.249848842037103</v>
      </c>
      <c r="N383" s="6">
        <v>47.010328064535898</v>
      </c>
      <c r="O383" s="6">
        <v>43.939452047951001</v>
      </c>
      <c r="P383" s="6"/>
      <c r="Q383" s="6"/>
      <c r="R383" s="6"/>
      <c r="S383" s="6"/>
    </row>
    <row r="384" spans="1:19" x14ac:dyDescent="0.25">
      <c r="A384" s="6" t="s">
        <v>285</v>
      </c>
      <c r="B384" s="6" t="s">
        <v>286</v>
      </c>
      <c r="C384" s="6" t="s">
        <v>12</v>
      </c>
      <c r="D384" s="6">
        <v>5894.72433224</v>
      </c>
      <c r="E384" s="6">
        <v>10.6522022556707</v>
      </c>
      <c r="F384" s="6">
        <v>15.337076584017501</v>
      </c>
      <c r="G384" s="6">
        <v>10.6331179680187</v>
      </c>
      <c r="H384" s="6">
        <v>15216.80273248</v>
      </c>
      <c r="I384" s="6">
        <v>7.1939939606944501</v>
      </c>
      <c r="J384" s="6">
        <v>39.591549276613499</v>
      </c>
      <c r="K384" s="6">
        <v>5.1490349644783704</v>
      </c>
      <c r="L384" s="6">
        <v>15132.45784327</v>
      </c>
      <c r="M384" s="6">
        <v>6.91258778305391</v>
      </c>
      <c r="N384" s="6">
        <v>39.372098128031503</v>
      </c>
      <c r="O384" s="6">
        <v>5.0501153333717896</v>
      </c>
      <c r="P384" s="6">
        <v>2190.48661563</v>
      </c>
      <c r="Q384" s="6">
        <v>16.7297996461844</v>
      </c>
      <c r="R384" s="6">
        <v>5.6992760113374601</v>
      </c>
      <c r="S384" s="6">
        <v>16.235222308522602</v>
      </c>
    </row>
    <row r="385" spans="1:19" x14ac:dyDescent="0.25">
      <c r="A385" s="6" t="s">
        <v>287</v>
      </c>
      <c r="B385" s="6" t="s">
        <v>288</v>
      </c>
      <c r="C385" s="6" t="s">
        <v>11</v>
      </c>
      <c r="D385" s="6">
        <v>26.10346448</v>
      </c>
      <c r="E385" s="6">
        <v>100</v>
      </c>
      <c r="F385" s="6">
        <v>10.1664468435113</v>
      </c>
      <c r="G385" s="6">
        <v>97.577005703821399</v>
      </c>
      <c r="H385" s="6">
        <v>35.47977478</v>
      </c>
      <c r="I385" s="6">
        <v>71.481782213021702</v>
      </c>
      <c r="J385" s="6">
        <v>13.8182134634653</v>
      </c>
      <c r="K385" s="6">
        <v>72.402198864518695</v>
      </c>
      <c r="L385" s="6">
        <v>105.89011944000001</v>
      </c>
      <c r="M385" s="6">
        <v>68.474259898311502</v>
      </c>
      <c r="N385" s="6">
        <v>41.240743019557399</v>
      </c>
      <c r="O385" s="6">
        <v>45.272712430118901</v>
      </c>
      <c r="P385" s="6">
        <v>89.287581299999999</v>
      </c>
      <c r="Q385" s="6">
        <v>50.112463650300199</v>
      </c>
      <c r="R385" s="6">
        <v>34.774596673466</v>
      </c>
      <c r="S385" s="6">
        <v>44.337201654902302</v>
      </c>
    </row>
    <row r="386" spans="1:19" x14ac:dyDescent="0.25">
      <c r="A386" s="6" t="s">
        <v>287</v>
      </c>
      <c r="B386" s="6" t="s">
        <v>288</v>
      </c>
      <c r="C386" s="6" t="s">
        <v>12</v>
      </c>
      <c r="D386" s="6">
        <v>2802.01731969</v>
      </c>
      <c r="E386" s="6">
        <v>18.1040239212026</v>
      </c>
      <c r="F386" s="6">
        <v>12.999974290810799</v>
      </c>
      <c r="G386" s="6">
        <v>15.673137256235</v>
      </c>
      <c r="H386" s="6">
        <v>4840.7390725799996</v>
      </c>
      <c r="I386" s="6">
        <v>8.2819714761550092</v>
      </c>
      <c r="J386" s="6">
        <v>22.458634730718</v>
      </c>
      <c r="K386" s="6">
        <v>6.8870192484731696</v>
      </c>
      <c r="L386" s="6">
        <v>10654.62508342</v>
      </c>
      <c r="M386" s="6">
        <v>5.0429653712656304</v>
      </c>
      <c r="N386" s="6">
        <v>49.432189868837703</v>
      </c>
      <c r="O386" s="6">
        <v>3.9636766444981002</v>
      </c>
      <c r="P386" s="6">
        <v>3256.64053242</v>
      </c>
      <c r="Q386" s="6">
        <v>11.7290123423418</v>
      </c>
      <c r="R386" s="6">
        <v>15.109201109633499</v>
      </c>
      <c r="S386" s="6">
        <v>11.802644661999301</v>
      </c>
    </row>
    <row r="387" spans="1:19" x14ac:dyDescent="0.25">
      <c r="A387" s="6" t="s">
        <v>289</v>
      </c>
      <c r="B387" s="6" t="s">
        <v>290</v>
      </c>
      <c r="C387" s="6" t="s">
        <v>11</v>
      </c>
      <c r="D387" s="6">
        <v>113.73061378</v>
      </c>
      <c r="E387" s="6">
        <v>51.069318405262599</v>
      </c>
      <c r="F387" s="6">
        <v>25.0900217134675</v>
      </c>
      <c r="G387" s="6">
        <v>44.109953109518202</v>
      </c>
      <c r="H387" s="6">
        <v>242.66295073000001</v>
      </c>
      <c r="I387" s="6">
        <v>35.462732118882499</v>
      </c>
      <c r="J387" s="6">
        <v>53.533683680343202</v>
      </c>
      <c r="K387" s="6">
        <v>19.762283886565701</v>
      </c>
      <c r="L387" s="6">
        <v>74.663607810000002</v>
      </c>
      <c r="M387" s="6">
        <v>70.7174857783817</v>
      </c>
      <c r="N387" s="6">
        <v>16.471480095785399</v>
      </c>
      <c r="O387" s="6">
        <v>51.962116460871698</v>
      </c>
      <c r="P387" s="6">
        <v>22.233044320000001</v>
      </c>
      <c r="Q387" s="6">
        <v>100</v>
      </c>
      <c r="R387" s="6">
        <v>4.9048145104038996</v>
      </c>
      <c r="S387" s="6">
        <v>92.002243273186295</v>
      </c>
    </row>
    <row r="388" spans="1:19" x14ac:dyDescent="0.25">
      <c r="A388" s="6" t="s">
        <v>289</v>
      </c>
      <c r="B388" s="6" t="s">
        <v>290</v>
      </c>
      <c r="C388" s="6" t="s">
        <v>12</v>
      </c>
      <c r="D388" s="6">
        <v>6349.9070117800002</v>
      </c>
      <c r="E388" s="6">
        <v>9.7032314869886598</v>
      </c>
      <c r="F388" s="6">
        <v>22.253029612161502</v>
      </c>
      <c r="G388" s="6">
        <v>8.3327575752379595</v>
      </c>
      <c r="H388" s="6">
        <v>11444.58919742</v>
      </c>
      <c r="I388" s="6">
        <v>6.2786629544560002</v>
      </c>
      <c r="J388" s="6">
        <v>40.107167213117997</v>
      </c>
      <c r="K388" s="6">
        <v>4.8978225454937396</v>
      </c>
      <c r="L388" s="6">
        <v>9248.4609879500003</v>
      </c>
      <c r="M388" s="6">
        <v>6.0870002755264903</v>
      </c>
      <c r="N388" s="6">
        <v>32.410911821223699</v>
      </c>
      <c r="O388" s="6">
        <v>5.5253477534353301</v>
      </c>
      <c r="P388" s="6">
        <v>1492.0653253999999</v>
      </c>
      <c r="Q388" s="6">
        <v>16.1345948812233</v>
      </c>
      <c r="R388" s="6">
        <v>5.22889135349687</v>
      </c>
      <c r="S388" s="6">
        <v>15.5776182409017</v>
      </c>
    </row>
    <row r="389" spans="1:19" x14ac:dyDescent="0.25">
      <c r="A389" s="6" t="s">
        <v>291</v>
      </c>
      <c r="B389" s="6" t="s">
        <v>292</v>
      </c>
      <c r="C389" s="6" t="s">
        <v>11</v>
      </c>
      <c r="D389" s="6">
        <v>65.79806877</v>
      </c>
      <c r="E389" s="6">
        <v>57.217868043101198</v>
      </c>
      <c r="F389" s="6">
        <v>25.2759055246289</v>
      </c>
      <c r="G389" s="6">
        <v>47.816068039756601</v>
      </c>
      <c r="H389" s="6">
        <v>99.894667179999999</v>
      </c>
      <c r="I389" s="6">
        <v>44.698686222287897</v>
      </c>
      <c r="J389" s="6">
        <v>38.373894815696197</v>
      </c>
      <c r="K389" s="6">
        <v>34.9647640748504</v>
      </c>
      <c r="L389" s="6">
        <v>94.626597439999998</v>
      </c>
      <c r="M389" s="6">
        <v>49.590840032591103</v>
      </c>
      <c r="N389" s="6">
        <v>36.350199659674999</v>
      </c>
      <c r="O389" s="6">
        <v>40.9975338104109</v>
      </c>
      <c r="P389" s="6"/>
      <c r="Q389" s="6"/>
      <c r="R389" s="6"/>
      <c r="S389" s="6"/>
    </row>
    <row r="390" spans="1:19" x14ac:dyDescent="0.25">
      <c r="A390" s="6" t="s">
        <v>291</v>
      </c>
      <c r="B390" s="6" t="s">
        <v>292</v>
      </c>
      <c r="C390" s="6" t="s">
        <v>12</v>
      </c>
      <c r="D390" s="6">
        <v>3723.1841207799998</v>
      </c>
      <c r="E390" s="6">
        <v>8.7249322822845503</v>
      </c>
      <c r="F390" s="6">
        <v>23.423115318792</v>
      </c>
      <c r="G390" s="6">
        <v>6.6830159607621198</v>
      </c>
      <c r="H390" s="6">
        <v>6878.2417763499998</v>
      </c>
      <c r="I390" s="6">
        <v>8.77574506524779</v>
      </c>
      <c r="J390" s="6">
        <v>43.272060981025597</v>
      </c>
      <c r="K390" s="6">
        <v>5.5586534918572497</v>
      </c>
      <c r="L390" s="6">
        <v>4581.6984436800003</v>
      </c>
      <c r="M390" s="6">
        <v>7.6134174105336401</v>
      </c>
      <c r="N390" s="6">
        <v>28.824158978139199</v>
      </c>
      <c r="O390" s="6">
        <v>8.0649540632238708</v>
      </c>
      <c r="P390" s="6">
        <v>712.21694964999995</v>
      </c>
      <c r="Q390" s="6">
        <v>20.170897485432398</v>
      </c>
      <c r="R390" s="6">
        <v>4.4806647220431497</v>
      </c>
      <c r="S390" s="6">
        <v>19.682653537492602</v>
      </c>
    </row>
    <row r="391" spans="1:19" x14ac:dyDescent="0.25">
      <c r="A391" s="6" t="s">
        <v>293</v>
      </c>
      <c r="B391" s="6" t="s">
        <v>294</v>
      </c>
      <c r="C391" s="6" t="s">
        <v>11</v>
      </c>
      <c r="D391" s="6">
        <v>185.813494725</v>
      </c>
      <c r="E391" s="6">
        <v>37.631023052347103</v>
      </c>
      <c r="F391" s="6">
        <v>59.392703640344401</v>
      </c>
      <c r="G391" s="6">
        <v>19.020430861961099</v>
      </c>
      <c r="H391" s="6">
        <v>87.136049509000003</v>
      </c>
      <c r="I391" s="6">
        <v>38.2973476113727</v>
      </c>
      <c r="J391" s="6">
        <v>27.851828375208498</v>
      </c>
      <c r="K391" s="6">
        <v>34.492810162380003</v>
      </c>
      <c r="L391" s="6">
        <v>39.906216383</v>
      </c>
      <c r="M391" s="6">
        <v>47.960589658727798</v>
      </c>
      <c r="N391" s="6">
        <v>12.755467984447099</v>
      </c>
      <c r="O391" s="6">
        <v>50.502056675195803</v>
      </c>
      <c r="P391" s="6"/>
      <c r="Q391" s="6"/>
      <c r="R391" s="6"/>
      <c r="S391" s="6"/>
    </row>
    <row r="392" spans="1:19" x14ac:dyDescent="0.25">
      <c r="A392" s="6" t="s">
        <v>293</v>
      </c>
      <c r="B392" s="6" t="s">
        <v>294</v>
      </c>
      <c r="C392" s="6" t="s">
        <v>12</v>
      </c>
      <c r="D392" s="6">
        <v>1946.9185710419999</v>
      </c>
      <c r="E392" s="6">
        <v>11.1073991603884</v>
      </c>
      <c r="F392" s="6">
        <v>29.243816431993402</v>
      </c>
      <c r="G392" s="6">
        <v>10.4886488026974</v>
      </c>
      <c r="H392" s="6">
        <v>2317.9001020710002</v>
      </c>
      <c r="I392" s="6">
        <v>11.4757177092471</v>
      </c>
      <c r="J392" s="6">
        <v>34.8161685346628</v>
      </c>
      <c r="K392" s="6">
        <v>7.6641981165195299</v>
      </c>
      <c r="L392" s="6">
        <v>2036.3163138739999</v>
      </c>
      <c r="M392" s="6">
        <v>9.8728432439372895</v>
      </c>
      <c r="N392" s="6">
        <v>30.586621015450898</v>
      </c>
      <c r="O392" s="6">
        <v>8.0627752071782393</v>
      </c>
      <c r="P392" s="6">
        <v>356.40431049</v>
      </c>
      <c r="Q392" s="6">
        <v>24.439634346071902</v>
      </c>
      <c r="R392" s="6">
        <v>5.3533940178928603</v>
      </c>
      <c r="S392" s="6">
        <v>20.9877800079752</v>
      </c>
    </row>
    <row r="393" spans="1:19" x14ac:dyDescent="0.25">
      <c r="A393" s="6" t="s">
        <v>295</v>
      </c>
      <c r="B393" s="6" t="s">
        <v>296</v>
      </c>
      <c r="C393" s="6" t="s">
        <v>11</v>
      </c>
      <c r="D393" s="6">
        <v>177.89343352</v>
      </c>
      <c r="E393" s="6">
        <v>49.1466279677892</v>
      </c>
      <c r="F393" s="6">
        <v>33.234980753592502</v>
      </c>
      <c r="G393" s="6">
        <v>43.727761139501901</v>
      </c>
      <c r="H393" s="6"/>
      <c r="I393" s="6"/>
      <c r="J393" s="6"/>
      <c r="K393" s="6"/>
      <c r="L393" s="6">
        <v>301.31646009000002</v>
      </c>
      <c r="M393" s="6">
        <v>42.302469479455503</v>
      </c>
      <c r="N393" s="6">
        <v>56.293515469787799</v>
      </c>
      <c r="O393" s="6">
        <v>24.897516914614599</v>
      </c>
      <c r="P393" s="6">
        <v>56.049731899999998</v>
      </c>
      <c r="Q393" s="6">
        <v>70.280648105227598</v>
      </c>
      <c r="R393" s="6">
        <v>10.4715037766197</v>
      </c>
      <c r="S393" s="6">
        <v>63.415615874727003</v>
      </c>
    </row>
    <row r="394" spans="1:19" x14ac:dyDescent="0.25">
      <c r="A394" s="6" t="s">
        <v>295</v>
      </c>
      <c r="B394" s="6" t="s">
        <v>296</v>
      </c>
      <c r="C394" s="6" t="s">
        <v>12</v>
      </c>
      <c r="D394" s="6">
        <v>3504.5958506299999</v>
      </c>
      <c r="E394" s="6">
        <v>14.724115844087899</v>
      </c>
      <c r="F394" s="6">
        <v>11.7698742073727</v>
      </c>
      <c r="G394" s="6">
        <v>14.693476304017199</v>
      </c>
      <c r="H394" s="6">
        <v>7290.5174884199996</v>
      </c>
      <c r="I394" s="6">
        <v>9.6362116140109109</v>
      </c>
      <c r="J394" s="6">
        <v>24.4845561093524</v>
      </c>
      <c r="K394" s="6">
        <v>9.3527249968219497</v>
      </c>
      <c r="L394" s="6">
        <v>16769.418139090001</v>
      </c>
      <c r="M394" s="6">
        <v>6.5025387120454399</v>
      </c>
      <c r="N394" s="6">
        <v>56.318602897518701</v>
      </c>
      <c r="O394" s="6">
        <v>5.14504145019961</v>
      </c>
      <c r="P394" s="6">
        <v>2211.4524353900001</v>
      </c>
      <c r="Q394" s="6">
        <v>19.202383189797398</v>
      </c>
      <c r="R394" s="6">
        <v>7.4269667857562602</v>
      </c>
      <c r="S394" s="6">
        <v>18.719702562865301</v>
      </c>
    </row>
    <row r="395" spans="1:19" x14ac:dyDescent="0.25">
      <c r="A395" s="6" t="s">
        <v>297</v>
      </c>
      <c r="B395" s="6" t="s">
        <v>298</v>
      </c>
      <c r="C395" s="6" t="s">
        <v>11</v>
      </c>
      <c r="D395" s="6"/>
      <c r="E395" s="6"/>
      <c r="F395" s="6"/>
      <c r="G395" s="6"/>
      <c r="H395" s="6"/>
      <c r="I395" s="6"/>
      <c r="J395" s="6"/>
      <c r="K395" s="6"/>
      <c r="L395" s="6">
        <v>52.9668943</v>
      </c>
      <c r="M395" s="6">
        <v>70.154673940456803</v>
      </c>
      <c r="N395" s="6">
        <v>43.551689990310201</v>
      </c>
      <c r="O395" s="6">
        <v>39.163048000177099</v>
      </c>
      <c r="P395" s="6">
        <v>68.65156485</v>
      </c>
      <c r="Q395" s="6">
        <v>100</v>
      </c>
      <c r="R395" s="6">
        <v>56.448310009689799</v>
      </c>
      <c r="S395" s="6">
        <v>30.215553402512199</v>
      </c>
    </row>
    <row r="396" spans="1:19" x14ac:dyDescent="0.25">
      <c r="A396" s="6" t="s">
        <v>297</v>
      </c>
      <c r="B396" s="6" t="s">
        <v>298</v>
      </c>
      <c r="C396" s="6" t="s">
        <v>12</v>
      </c>
      <c r="D396" s="6">
        <v>2020.6961629899999</v>
      </c>
      <c r="E396" s="6">
        <v>16.6635069011047</v>
      </c>
      <c r="F396" s="6">
        <v>10.392661818118301</v>
      </c>
      <c r="G396" s="6">
        <v>14.8249038757346</v>
      </c>
      <c r="H396" s="6">
        <v>2917.2069888400001</v>
      </c>
      <c r="I396" s="6">
        <v>13.523310574089001</v>
      </c>
      <c r="J396" s="6">
        <v>15.003515245758001</v>
      </c>
      <c r="K396" s="6">
        <v>12.2686792548137</v>
      </c>
      <c r="L396" s="6">
        <v>6075.2244578199998</v>
      </c>
      <c r="M396" s="6">
        <v>8.5935644537704405</v>
      </c>
      <c r="N396" s="6">
        <v>31.245545181745701</v>
      </c>
      <c r="O396" s="6">
        <v>7.5522339978078703</v>
      </c>
      <c r="P396" s="6">
        <v>8430.3624062300005</v>
      </c>
      <c r="Q396" s="6">
        <v>8.1632773116646309</v>
      </c>
      <c r="R396" s="6">
        <v>43.358277754378001</v>
      </c>
      <c r="S396" s="6">
        <v>6.4364128846339703</v>
      </c>
    </row>
    <row r="397" spans="1:19" x14ac:dyDescent="0.25">
      <c r="A397" s="6" t="s">
        <v>299</v>
      </c>
      <c r="B397" s="6" t="s">
        <v>300</v>
      </c>
      <c r="C397" s="6" t="s">
        <v>11</v>
      </c>
      <c r="D397" s="6">
        <v>95.021011630000004</v>
      </c>
      <c r="E397" s="6">
        <v>45.143069371212</v>
      </c>
      <c r="F397" s="6">
        <v>25.059965753710799</v>
      </c>
      <c r="G397" s="6">
        <v>39.173921167842899</v>
      </c>
      <c r="H397" s="6">
        <v>19.237790570000001</v>
      </c>
      <c r="I397" s="6">
        <v>99.999999999999801</v>
      </c>
      <c r="J397" s="6">
        <v>5.0735975611214403</v>
      </c>
      <c r="K397" s="6">
        <v>95.615505175111196</v>
      </c>
      <c r="L397" s="6">
        <v>108.18906045</v>
      </c>
      <c r="M397" s="6">
        <v>43.788935565676603</v>
      </c>
      <c r="N397" s="6">
        <v>28.5327855733664</v>
      </c>
      <c r="O397" s="6">
        <v>38.876241250315303</v>
      </c>
      <c r="P397" s="6">
        <v>156.72668436999999</v>
      </c>
      <c r="Q397" s="6">
        <v>45.63466466493</v>
      </c>
      <c r="R397" s="6">
        <v>41.333651111801402</v>
      </c>
      <c r="S397" s="6">
        <v>34.424552902126003</v>
      </c>
    </row>
    <row r="398" spans="1:19" x14ac:dyDescent="0.25">
      <c r="A398" s="6" t="s">
        <v>299</v>
      </c>
      <c r="B398" s="6" t="s">
        <v>300</v>
      </c>
      <c r="C398" s="6" t="s">
        <v>12</v>
      </c>
      <c r="D398" s="6">
        <v>2659.85791862</v>
      </c>
      <c r="E398" s="6">
        <v>9.4930676240533902</v>
      </c>
      <c r="F398" s="6">
        <v>14.019113456174299</v>
      </c>
      <c r="G398" s="6">
        <v>8.2598367179752703</v>
      </c>
      <c r="H398" s="6">
        <v>2233.9266675700001</v>
      </c>
      <c r="I398" s="6">
        <v>9.0306750181189503</v>
      </c>
      <c r="J398" s="6">
        <v>11.774189585918</v>
      </c>
      <c r="K398" s="6">
        <v>8.5766314786367008</v>
      </c>
      <c r="L398" s="6">
        <v>6986.5502098300003</v>
      </c>
      <c r="M398" s="6">
        <v>6.0367439810462802</v>
      </c>
      <c r="N398" s="6">
        <v>36.823485710725897</v>
      </c>
      <c r="O398" s="6">
        <v>5.5879032623896103</v>
      </c>
      <c r="P398" s="6">
        <v>7092.7473959110002</v>
      </c>
      <c r="Q398" s="6">
        <v>6.6257067626681696</v>
      </c>
      <c r="R398" s="6">
        <v>37.383211247181798</v>
      </c>
      <c r="S398" s="6">
        <v>4.2908427850832904</v>
      </c>
    </row>
    <row r="399" spans="1:19" x14ac:dyDescent="0.25">
      <c r="A399" s="6" t="s">
        <v>301</v>
      </c>
      <c r="B399" s="6" t="s">
        <v>302</v>
      </c>
      <c r="C399" s="6" t="s">
        <v>11</v>
      </c>
      <c r="D399" s="6">
        <v>16.419787027999998</v>
      </c>
      <c r="E399" s="6">
        <v>72.200607005690699</v>
      </c>
      <c r="F399" s="6">
        <v>13.166511571385101</v>
      </c>
      <c r="G399" s="6">
        <v>69.640470455709803</v>
      </c>
      <c r="H399" s="6">
        <v>59.385823172000002</v>
      </c>
      <c r="I399" s="6">
        <v>43.043686832978203</v>
      </c>
      <c r="J399" s="6">
        <v>47.619626651491899</v>
      </c>
      <c r="K399" s="6">
        <v>31.542811549332001</v>
      </c>
      <c r="L399" s="6">
        <v>32.745493257</v>
      </c>
      <c r="M399" s="6">
        <v>60.816127409168502</v>
      </c>
      <c r="N399" s="6">
        <v>26.257582704562001</v>
      </c>
      <c r="O399" s="6">
        <v>52.218634879796802</v>
      </c>
      <c r="P399" s="6">
        <v>16.157608786000001</v>
      </c>
      <c r="Q399" s="6">
        <v>71.116572705211794</v>
      </c>
      <c r="R399" s="6">
        <v>12.9562790725609</v>
      </c>
      <c r="S399" s="6">
        <v>68.972736818281504</v>
      </c>
    </row>
    <row r="400" spans="1:19" x14ac:dyDescent="0.25">
      <c r="A400" s="6" t="s">
        <v>301</v>
      </c>
      <c r="B400" s="6" t="s">
        <v>302</v>
      </c>
      <c r="C400" s="6" t="s">
        <v>12</v>
      </c>
      <c r="D400" s="6">
        <v>1710.4292514700001</v>
      </c>
      <c r="E400" s="6">
        <v>11.0934826465759</v>
      </c>
      <c r="F400" s="6">
        <v>20.880088648448499</v>
      </c>
      <c r="G400" s="6">
        <v>9.7096887558572806</v>
      </c>
      <c r="H400" s="6">
        <v>2313.909691585</v>
      </c>
      <c r="I400" s="6">
        <v>6.4540345621360702</v>
      </c>
      <c r="J400" s="6">
        <v>28.247084434083199</v>
      </c>
      <c r="K400" s="6">
        <v>5.6891292258934696</v>
      </c>
      <c r="L400" s="6">
        <v>3093.2270239479999</v>
      </c>
      <c r="M400" s="6">
        <v>5.8876277250167597</v>
      </c>
      <c r="N400" s="6">
        <v>37.760611503985103</v>
      </c>
      <c r="O400" s="6">
        <v>5.4992829804051002</v>
      </c>
      <c r="P400" s="6">
        <v>1074.1102287640001</v>
      </c>
      <c r="Q400" s="6">
        <v>10.1373654379136</v>
      </c>
      <c r="R400" s="6">
        <v>13.1122154134833</v>
      </c>
      <c r="S400" s="6">
        <v>10.305478707758301</v>
      </c>
    </row>
    <row r="401" spans="1:19" x14ac:dyDescent="0.25">
      <c r="A401" s="6" t="s">
        <v>303</v>
      </c>
      <c r="B401" s="6" t="s">
        <v>304</v>
      </c>
      <c r="C401" s="6" t="s">
        <v>11</v>
      </c>
      <c r="D401" s="6">
        <v>245.45059909</v>
      </c>
      <c r="E401" s="6">
        <v>31.583925631716699</v>
      </c>
      <c r="F401" s="6">
        <v>66.087914510193997</v>
      </c>
      <c r="G401" s="6">
        <v>15.8991626742822</v>
      </c>
      <c r="H401" s="6">
        <v>114.78002823999999</v>
      </c>
      <c r="I401" s="6">
        <v>36.943324920386303</v>
      </c>
      <c r="J401" s="6">
        <v>30.9046819275489</v>
      </c>
      <c r="K401" s="6">
        <v>33.009209264616203</v>
      </c>
      <c r="L401" s="6">
        <v>11.169500680000001</v>
      </c>
      <c r="M401" s="6">
        <v>99.999999999999901</v>
      </c>
      <c r="N401" s="6">
        <v>3.0074035622570499</v>
      </c>
      <c r="O401" s="6">
        <v>101.25915984368299</v>
      </c>
      <c r="P401" s="6"/>
      <c r="Q401" s="6"/>
      <c r="R401" s="6"/>
      <c r="S401" s="6"/>
    </row>
    <row r="402" spans="1:19" x14ac:dyDescent="0.25">
      <c r="A402" s="6" t="s">
        <v>303</v>
      </c>
      <c r="B402" s="6" t="s">
        <v>304</v>
      </c>
      <c r="C402" s="6" t="s">
        <v>12</v>
      </c>
      <c r="D402" s="6">
        <v>5721.181342332</v>
      </c>
      <c r="E402" s="6">
        <v>7.7287766592267104</v>
      </c>
      <c r="F402" s="6">
        <v>43.832689435553498</v>
      </c>
      <c r="G402" s="6">
        <v>5.9397429937616799</v>
      </c>
      <c r="H402" s="6">
        <v>4269.5378712000002</v>
      </c>
      <c r="I402" s="6">
        <v>8.7926685264089102</v>
      </c>
      <c r="J402" s="6">
        <v>32.710958863849299</v>
      </c>
      <c r="K402" s="6">
        <v>6.4295675037089302</v>
      </c>
      <c r="L402" s="6">
        <v>2616.3736698299999</v>
      </c>
      <c r="M402" s="6">
        <v>10.027709325000799</v>
      </c>
      <c r="N402" s="6">
        <v>20.0452821987062</v>
      </c>
      <c r="O402" s="6">
        <v>9.0123954190412192</v>
      </c>
      <c r="P402" s="6">
        <v>445.22358638999998</v>
      </c>
      <c r="Q402" s="6">
        <v>21.164724506429401</v>
      </c>
      <c r="R402" s="6">
        <v>3.41106950189095</v>
      </c>
      <c r="S402" s="6">
        <v>20.933210096480401</v>
      </c>
    </row>
    <row r="403" spans="1:19" x14ac:dyDescent="0.25">
      <c r="A403" s="6" t="s">
        <v>305</v>
      </c>
      <c r="B403" s="6" t="s">
        <v>306</v>
      </c>
      <c r="C403" s="6" t="s">
        <v>11</v>
      </c>
      <c r="D403" s="6">
        <v>108.97497072</v>
      </c>
      <c r="E403" s="6">
        <v>44.7190282515147</v>
      </c>
      <c r="F403" s="6">
        <v>18.764298597928899</v>
      </c>
      <c r="G403" s="6">
        <v>42.9563818574279</v>
      </c>
      <c r="H403" s="6">
        <v>62.226340550000003</v>
      </c>
      <c r="I403" s="6">
        <v>57.338118732124997</v>
      </c>
      <c r="J403" s="6">
        <v>10.714695558273901</v>
      </c>
      <c r="K403" s="6">
        <v>54.681494427450197</v>
      </c>
      <c r="L403" s="6">
        <v>233.23535878999999</v>
      </c>
      <c r="M403" s="6">
        <v>32.704860137921003</v>
      </c>
      <c r="N403" s="6">
        <v>40.1605789569387</v>
      </c>
      <c r="O403" s="6">
        <v>23.490173845668298</v>
      </c>
      <c r="P403" s="6">
        <v>176.32029323</v>
      </c>
      <c r="Q403" s="6">
        <v>34.741784596099102</v>
      </c>
      <c r="R403" s="6">
        <v>30.360426886858502</v>
      </c>
      <c r="S403" s="6">
        <v>29.201680362496401</v>
      </c>
    </row>
    <row r="404" spans="1:19" x14ac:dyDescent="0.25">
      <c r="A404" s="6" t="s">
        <v>305</v>
      </c>
      <c r="B404" s="6" t="s">
        <v>306</v>
      </c>
      <c r="C404" s="6" t="s">
        <v>12</v>
      </c>
      <c r="D404" s="6">
        <v>1560.3887193200001</v>
      </c>
      <c r="E404" s="6">
        <v>13.8921706154036</v>
      </c>
      <c r="F404" s="6">
        <v>8.5428101135122194</v>
      </c>
      <c r="G404" s="6">
        <v>12.5472197890691</v>
      </c>
      <c r="H404" s="6">
        <v>2594.9285818899998</v>
      </c>
      <c r="I404" s="6">
        <v>10.148386334993299</v>
      </c>
      <c r="J404" s="6">
        <v>14.206704943927299</v>
      </c>
      <c r="K404" s="6">
        <v>8.8150999346696803</v>
      </c>
      <c r="L404" s="6">
        <v>7863.8526170300001</v>
      </c>
      <c r="M404" s="6">
        <v>6.6408276087368501</v>
      </c>
      <c r="N404" s="6">
        <v>43.052989832693399</v>
      </c>
      <c r="O404" s="6">
        <v>4.8824462354090201</v>
      </c>
      <c r="P404" s="6">
        <v>6246.3504267799999</v>
      </c>
      <c r="Q404" s="6">
        <v>6.6990470825169197</v>
      </c>
      <c r="R404" s="6">
        <v>34.197495109867099</v>
      </c>
      <c r="S404" s="6">
        <v>5.5906218551593696</v>
      </c>
    </row>
    <row r="405" spans="1:19" x14ac:dyDescent="0.25">
      <c r="A405" s="6" t="s">
        <v>307</v>
      </c>
      <c r="B405" s="6" t="s">
        <v>308</v>
      </c>
      <c r="C405" s="6" t="s">
        <v>11</v>
      </c>
      <c r="D405" s="6">
        <v>277.65545602999998</v>
      </c>
      <c r="E405" s="6">
        <v>43.146780822441301</v>
      </c>
      <c r="F405" s="6">
        <v>39.507691053244002</v>
      </c>
      <c r="G405" s="6">
        <v>31.312559345119201</v>
      </c>
      <c r="H405" s="6">
        <v>247.00972073</v>
      </c>
      <c r="I405" s="6">
        <v>65.064270021842702</v>
      </c>
      <c r="J405" s="6">
        <v>35.147098757873898</v>
      </c>
      <c r="K405" s="6">
        <v>39.587395677223299</v>
      </c>
      <c r="L405" s="6">
        <v>178.12318830999999</v>
      </c>
      <c r="M405" s="6">
        <v>49.610601431776999</v>
      </c>
      <c r="N405" s="6">
        <v>25.345210188882199</v>
      </c>
      <c r="O405" s="6">
        <v>50.043980273518997</v>
      </c>
      <c r="P405" s="6"/>
      <c r="Q405" s="6"/>
      <c r="R405" s="6"/>
      <c r="S405" s="6"/>
    </row>
    <row r="406" spans="1:19" x14ac:dyDescent="0.25">
      <c r="A406" s="6" t="s">
        <v>307</v>
      </c>
      <c r="B406" s="6" t="s">
        <v>308</v>
      </c>
      <c r="C406" s="6" t="s">
        <v>12</v>
      </c>
      <c r="D406" s="6">
        <v>13440.822816190001</v>
      </c>
      <c r="E406" s="6">
        <v>8.4680993419551491</v>
      </c>
      <c r="F406" s="6">
        <v>37.090037963385797</v>
      </c>
      <c r="G406" s="6">
        <v>6.8030814932511801</v>
      </c>
      <c r="H406" s="6">
        <v>15309.97310055</v>
      </c>
      <c r="I406" s="6">
        <v>9.9765533803497899</v>
      </c>
      <c r="J406" s="6">
        <v>42.247970327666202</v>
      </c>
      <c r="K406" s="6">
        <v>7.4496277507458997</v>
      </c>
      <c r="L406" s="6">
        <v>6792.4170966399997</v>
      </c>
      <c r="M406" s="6">
        <v>13.6935544325591</v>
      </c>
      <c r="N406" s="6">
        <v>18.743719147466699</v>
      </c>
      <c r="O406" s="6">
        <v>12.573219219992399</v>
      </c>
      <c r="P406" s="6">
        <v>695.15058565000004</v>
      </c>
      <c r="Q406" s="6">
        <v>35.625916773107697</v>
      </c>
      <c r="R406" s="6">
        <v>1.9182725614812499</v>
      </c>
      <c r="S406" s="6">
        <v>35.730049509528797</v>
      </c>
    </row>
    <row r="407" spans="1:19" x14ac:dyDescent="0.25">
      <c r="A407" s="6" t="s">
        <v>309</v>
      </c>
      <c r="B407" s="6" t="s">
        <v>310</v>
      </c>
      <c r="C407" s="6" t="s">
        <v>11</v>
      </c>
      <c r="D407" s="6">
        <v>808.54886015</v>
      </c>
      <c r="E407" s="6">
        <v>30.291777440763799</v>
      </c>
      <c r="F407" s="6">
        <v>36.900944834834597</v>
      </c>
      <c r="G407" s="6">
        <v>26.3023275580221</v>
      </c>
      <c r="H407" s="6">
        <v>492.09298818000002</v>
      </c>
      <c r="I407" s="6">
        <v>44.174064451609098</v>
      </c>
      <c r="J407" s="6">
        <v>22.458378343481101</v>
      </c>
      <c r="K407" s="6">
        <v>35.929079202331003</v>
      </c>
      <c r="L407" s="6">
        <v>737.53733948000001</v>
      </c>
      <c r="M407" s="6">
        <v>38.734484335858603</v>
      </c>
      <c r="N407" s="6">
        <v>33.660086630674598</v>
      </c>
      <c r="O407" s="6">
        <v>25.216001303358698</v>
      </c>
      <c r="P407" s="6">
        <v>152.95403051</v>
      </c>
      <c r="Q407" s="6">
        <v>80.1225430993629</v>
      </c>
      <c r="R407" s="6">
        <v>6.9805901910096502</v>
      </c>
      <c r="S407" s="6">
        <v>76.689421838084897</v>
      </c>
    </row>
    <row r="408" spans="1:19" x14ac:dyDescent="0.25">
      <c r="A408" s="6" t="s">
        <v>309</v>
      </c>
      <c r="B408" s="6" t="s">
        <v>310</v>
      </c>
      <c r="C408" s="6" t="s">
        <v>12</v>
      </c>
      <c r="D408" s="6">
        <v>12818.84643421</v>
      </c>
      <c r="E408" s="6">
        <v>9.3091503314199304</v>
      </c>
      <c r="F408" s="6">
        <v>43.025750712676803</v>
      </c>
      <c r="G408" s="6">
        <v>7.0037056661430199</v>
      </c>
      <c r="H408" s="6">
        <v>9346.4041053500005</v>
      </c>
      <c r="I408" s="6">
        <v>8.1473583102846003</v>
      </c>
      <c r="J408" s="6">
        <v>31.370689645172501</v>
      </c>
      <c r="K408" s="6">
        <v>6.4801106371470096</v>
      </c>
      <c r="L408" s="6">
        <v>6402.6882902099996</v>
      </c>
      <c r="M408" s="6">
        <v>12.244142609588801</v>
      </c>
      <c r="N408" s="6">
        <v>21.4902699458485</v>
      </c>
      <c r="O408" s="6">
        <v>11.580391971908201</v>
      </c>
      <c r="P408" s="6">
        <v>1225.4900398699999</v>
      </c>
      <c r="Q408" s="6">
        <v>24.8544895808764</v>
      </c>
      <c r="R408" s="6">
        <v>4.1132896963021102</v>
      </c>
      <c r="S408" s="6">
        <v>24.678739807286998</v>
      </c>
    </row>
    <row r="409" spans="1:19" x14ac:dyDescent="0.25">
      <c r="A409" t="s">
        <v>966</v>
      </c>
    </row>
    <row r="410" spans="1:19" x14ac:dyDescent="0.25">
      <c r="A410" t="s">
        <v>967</v>
      </c>
    </row>
    <row r="411" spans="1:19" x14ac:dyDescent="0.25">
      <c r="A411" t="s">
        <v>968</v>
      </c>
    </row>
    <row r="412" spans="1:19" x14ac:dyDescent="0.25">
      <c r="A412" t="s">
        <v>971</v>
      </c>
    </row>
    <row r="413" spans="1:19" x14ac:dyDescent="0.25">
      <c r="A413" t="s">
        <v>972</v>
      </c>
    </row>
    <row r="416" spans="1:19" x14ac:dyDescent="0.25">
      <c r="L416" s="7" t="str">
        <f>HYPERLINK("#'Indice'!A1", "Ir al índice")</f>
        <v>Ir al índice</v>
      </c>
    </row>
    <row r="417" spans="1:19" ht="17.25" x14ac:dyDescent="0.3">
      <c r="A417" s="4" t="s">
        <v>870</v>
      </c>
    </row>
    <row r="418" spans="1:19" x14ac:dyDescent="0.25">
      <c r="A418" s="5" t="s">
        <v>14</v>
      </c>
      <c r="B418" s="5" t="s">
        <v>92</v>
      </c>
      <c r="C418" s="5" t="s">
        <v>7</v>
      </c>
      <c r="D418" s="5" t="s">
        <v>833</v>
      </c>
      <c r="E418" s="5" t="s">
        <v>834</v>
      </c>
      <c r="F418" s="5" t="s">
        <v>835</v>
      </c>
      <c r="G418" s="5" t="s">
        <v>836</v>
      </c>
      <c r="H418" s="5" t="s">
        <v>837</v>
      </c>
      <c r="I418" s="5" t="s">
        <v>838</v>
      </c>
      <c r="J418" s="5" t="s">
        <v>839</v>
      </c>
      <c r="K418" s="5" t="s">
        <v>840</v>
      </c>
      <c r="L418" s="5" t="s">
        <v>841</v>
      </c>
      <c r="M418" s="5" t="s">
        <v>842</v>
      </c>
      <c r="N418" s="5" t="s">
        <v>843</v>
      </c>
      <c r="O418" s="5" t="s">
        <v>844</v>
      </c>
      <c r="P418" s="5" t="s">
        <v>845</v>
      </c>
      <c r="Q418" s="5" t="s">
        <v>846</v>
      </c>
      <c r="R418" s="5" t="s">
        <v>847</v>
      </c>
      <c r="S418" s="5" t="s">
        <v>848</v>
      </c>
    </row>
    <row r="419" spans="1:19" x14ac:dyDescent="0.25">
      <c r="A419" s="6" t="s">
        <v>93</v>
      </c>
      <c r="B419" s="6" t="s">
        <v>94</v>
      </c>
      <c r="C419" s="6" t="s">
        <v>11</v>
      </c>
      <c r="D419" s="6">
        <v>5.6102444550000001</v>
      </c>
      <c r="E419" s="6"/>
      <c r="F419" s="6">
        <v>83.3333333333333</v>
      </c>
      <c r="G419" s="6"/>
      <c r="H419" s="6"/>
      <c r="I419" s="6"/>
      <c r="J419" s="6"/>
      <c r="K419" s="6"/>
      <c r="L419" s="6"/>
      <c r="M419" s="6"/>
      <c r="N419" s="6"/>
      <c r="O419" s="6"/>
      <c r="P419" s="6">
        <v>1.1220488909999999</v>
      </c>
      <c r="Q419" s="6"/>
      <c r="R419" s="6">
        <v>16.6666666666667</v>
      </c>
      <c r="S419" s="6"/>
    </row>
    <row r="420" spans="1:19" x14ac:dyDescent="0.25">
      <c r="A420" s="6" t="s">
        <v>93</v>
      </c>
      <c r="B420" s="6" t="s">
        <v>94</v>
      </c>
      <c r="C420" s="6" t="s">
        <v>12</v>
      </c>
      <c r="D420" s="6">
        <v>59.917410787000001</v>
      </c>
      <c r="E420" s="6"/>
      <c r="F420" s="6">
        <v>43.203883497074301</v>
      </c>
      <c r="G420" s="6"/>
      <c r="H420" s="6">
        <v>13.464586691999999</v>
      </c>
      <c r="I420" s="6"/>
      <c r="J420" s="6">
        <v>9.7087378632796106</v>
      </c>
      <c r="K420" s="6"/>
      <c r="L420" s="6">
        <v>26.929173383999998</v>
      </c>
      <c r="M420" s="6"/>
      <c r="N420" s="6">
        <v>19.4174757265592</v>
      </c>
      <c r="O420" s="6"/>
      <c r="P420" s="6">
        <v>38.374072075999997</v>
      </c>
      <c r="Q420" s="6"/>
      <c r="R420" s="6">
        <v>27.669902913086901</v>
      </c>
      <c r="S420" s="6"/>
    </row>
    <row r="421" spans="1:19" x14ac:dyDescent="0.25">
      <c r="A421" s="6" t="s">
        <v>95</v>
      </c>
      <c r="B421" s="6" t="s">
        <v>96</v>
      </c>
      <c r="C421" s="6" t="s">
        <v>12</v>
      </c>
      <c r="D421" s="6">
        <v>48.098034177999999</v>
      </c>
      <c r="E421" s="6"/>
      <c r="F421" s="6">
        <v>14.5245035408873</v>
      </c>
      <c r="G421" s="6"/>
      <c r="H421" s="6">
        <v>99.460474383999994</v>
      </c>
      <c r="I421" s="6"/>
      <c r="J421" s="6">
        <v>30.034782856666201</v>
      </c>
      <c r="K421" s="6"/>
      <c r="L421" s="6">
        <v>115.480693135</v>
      </c>
      <c r="M421" s="6"/>
      <c r="N421" s="6">
        <v>34.872521611509498</v>
      </c>
      <c r="O421" s="6"/>
      <c r="P421" s="6">
        <v>68.111767026999999</v>
      </c>
      <c r="Q421" s="6"/>
      <c r="R421" s="6">
        <v>20.568191990936999</v>
      </c>
      <c r="S421" s="6"/>
    </row>
    <row r="422" spans="1:19" x14ac:dyDescent="0.25">
      <c r="A422" s="6" t="s">
        <v>97</v>
      </c>
      <c r="B422" s="6" t="s">
        <v>98</v>
      </c>
      <c r="C422" s="6" t="s">
        <v>11</v>
      </c>
      <c r="D422" s="6">
        <v>4.5448505399999997</v>
      </c>
      <c r="E422" s="6"/>
      <c r="F422" s="6">
        <v>41.429604787345497</v>
      </c>
      <c r="G422" s="6"/>
      <c r="H422" s="6">
        <v>2.7608348239999998</v>
      </c>
      <c r="I422" s="6"/>
      <c r="J422" s="6">
        <v>25.1670092635127</v>
      </c>
      <c r="K422" s="6"/>
      <c r="L422" s="6">
        <v>1.0740740740000001</v>
      </c>
      <c r="M422" s="6"/>
      <c r="N422" s="6">
        <v>9.7909632025334101</v>
      </c>
      <c r="O422" s="6"/>
      <c r="P422" s="6">
        <v>2.590295824</v>
      </c>
      <c r="Q422" s="6"/>
      <c r="R422" s="6">
        <v>23.612422746608399</v>
      </c>
      <c r="S422" s="6"/>
    </row>
    <row r="423" spans="1:19" x14ac:dyDescent="0.25">
      <c r="A423" s="6" t="s">
        <v>97</v>
      </c>
      <c r="B423" s="6" t="s">
        <v>98</v>
      </c>
      <c r="C423" s="6" t="s">
        <v>12</v>
      </c>
      <c r="D423" s="6">
        <v>93.830179173999994</v>
      </c>
      <c r="E423" s="6"/>
      <c r="F423" s="6">
        <v>34.095743060636401</v>
      </c>
      <c r="G423" s="6"/>
      <c r="H423" s="6">
        <v>62.227515769</v>
      </c>
      <c r="I423" s="6"/>
      <c r="J423" s="6">
        <v>22.612057310761699</v>
      </c>
      <c r="K423" s="6"/>
      <c r="L423" s="6">
        <v>71.097409893999995</v>
      </c>
      <c r="M423" s="6"/>
      <c r="N423" s="6">
        <v>25.835174155718601</v>
      </c>
      <c r="O423" s="6"/>
      <c r="P423" s="6">
        <v>48.041065568</v>
      </c>
      <c r="Q423" s="6"/>
      <c r="R423" s="6">
        <v>17.457025472883199</v>
      </c>
      <c r="S423" s="6"/>
    </row>
    <row r="424" spans="1:19" x14ac:dyDescent="0.25">
      <c r="A424" s="6" t="s">
        <v>99</v>
      </c>
      <c r="B424" s="6" t="s">
        <v>100</v>
      </c>
      <c r="C424" s="6" t="s">
        <v>11</v>
      </c>
      <c r="D424" s="6"/>
      <c r="E424" s="6"/>
      <c r="F424" s="6"/>
      <c r="G424" s="6"/>
      <c r="H424" s="6"/>
      <c r="I424" s="6"/>
      <c r="J424" s="6"/>
      <c r="K424" s="6"/>
      <c r="L424" s="6">
        <v>1</v>
      </c>
      <c r="M424" s="6"/>
      <c r="N424" s="6">
        <v>50</v>
      </c>
      <c r="O424" s="6"/>
      <c r="P424" s="6">
        <v>1</v>
      </c>
      <c r="Q424" s="6"/>
      <c r="R424" s="6">
        <v>50</v>
      </c>
      <c r="S424" s="6"/>
    </row>
    <row r="425" spans="1:19" x14ac:dyDescent="0.25">
      <c r="A425" s="6" t="s">
        <v>99</v>
      </c>
      <c r="B425" s="6" t="s">
        <v>100</v>
      </c>
      <c r="C425" s="6" t="s">
        <v>12</v>
      </c>
      <c r="D425" s="6">
        <v>3</v>
      </c>
      <c r="E425" s="6"/>
      <c r="F425" s="6">
        <v>7.5</v>
      </c>
      <c r="G425" s="6"/>
      <c r="H425" s="6">
        <v>9</v>
      </c>
      <c r="I425" s="6"/>
      <c r="J425" s="6">
        <v>22.5</v>
      </c>
      <c r="K425" s="6"/>
      <c r="L425" s="6">
        <v>22</v>
      </c>
      <c r="M425" s="6"/>
      <c r="N425" s="6">
        <v>55</v>
      </c>
      <c r="O425" s="6"/>
      <c r="P425" s="6">
        <v>6</v>
      </c>
      <c r="Q425" s="6"/>
      <c r="R425" s="6">
        <v>15</v>
      </c>
      <c r="S425" s="6"/>
    </row>
    <row r="426" spans="1:19" x14ac:dyDescent="0.25">
      <c r="A426" s="6" t="s">
        <v>101</v>
      </c>
      <c r="B426" s="6" t="s">
        <v>102</v>
      </c>
      <c r="C426" s="6" t="s">
        <v>11</v>
      </c>
      <c r="D426" s="6">
        <v>48.679519190999997</v>
      </c>
      <c r="E426" s="6"/>
      <c r="F426" s="6">
        <v>33.867830555864302</v>
      </c>
      <c r="G426" s="6"/>
      <c r="H426" s="6">
        <v>27.715452031000002</v>
      </c>
      <c r="I426" s="6"/>
      <c r="J426" s="6">
        <v>19.282487764148499</v>
      </c>
      <c r="K426" s="6"/>
      <c r="L426" s="6">
        <v>31.888105993</v>
      </c>
      <c r="M426" s="6"/>
      <c r="N426" s="6">
        <v>22.185530762555999</v>
      </c>
      <c r="O426" s="6"/>
      <c r="P426" s="6">
        <v>35.450720881999999</v>
      </c>
      <c r="Q426" s="6"/>
      <c r="R426" s="6">
        <v>24.664150917431201</v>
      </c>
      <c r="S426" s="6"/>
    </row>
    <row r="427" spans="1:19" x14ac:dyDescent="0.25">
      <c r="A427" s="6" t="s">
        <v>101</v>
      </c>
      <c r="B427" s="6" t="s">
        <v>102</v>
      </c>
      <c r="C427" s="6" t="s">
        <v>12</v>
      </c>
      <c r="D427" s="6">
        <v>750.122285003</v>
      </c>
      <c r="E427" s="6"/>
      <c r="F427" s="6">
        <v>34.060757738342403</v>
      </c>
      <c r="G427" s="6"/>
      <c r="H427" s="6">
        <v>574.46246052499998</v>
      </c>
      <c r="I427" s="6"/>
      <c r="J427" s="6">
        <v>26.084582592604701</v>
      </c>
      <c r="K427" s="6"/>
      <c r="L427" s="6">
        <v>415.637351572</v>
      </c>
      <c r="M427" s="6"/>
      <c r="N427" s="6">
        <v>18.872820368006401</v>
      </c>
      <c r="O427" s="6"/>
      <c r="P427" s="6">
        <v>462.08441283000002</v>
      </c>
      <c r="Q427" s="6"/>
      <c r="R427" s="6">
        <v>20.981839301046602</v>
      </c>
      <c r="S427" s="6"/>
    </row>
    <row r="428" spans="1:19" x14ac:dyDescent="0.25">
      <c r="A428" s="6" t="s">
        <v>113</v>
      </c>
      <c r="B428" s="6" t="s">
        <v>114</v>
      </c>
      <c r="C428" s="6" t="s">
        <v>11</v>
      </c>
      <c r="D428" s="6">
        <v>19.775119631999999</v>
      </c>
      <c r="E428" s="6"/>
      <c r="F428" s="6">
        <v>55.078109499191903</v>
      </c>
      <c r="G428" s="6"/>
      <c r="H428" s="6">
        <v>5.8632841539999996</v>
      </c>
      <c r="I428" s="6"/>
      <c r="J428" s="6">
        <v>16.330551352837901</v>
      </c>
      <c r="K428" s="6"/>
      <c r="L428" s="6">
        <v>3.093512107</v>
      </c>
      <c r="M428" s="6"/>
      <c r="N428" s="6">
        <v>8.6161197371825793</v>
      </c>
      <c r="O428" s="6"/>
      <c r="P428" s="6">
        <v>7.1718575150000001</v>
      </c>
      <c r="Q428" s="6"/>
      <c r="R428" s="6">
        <v>19.975219410787599</v>
      </c>
      <c r="S428" s="6"/>
    </row>
    <row r="429" spans="1:19" x14ac:dyDescent="0.25">
      <c r="A429" s="6" t="s">
        <v>113</v>
      </c>
      <c r="B429" s="6" t="s">
        <v>114</v>
      </c>
      <c r="C429" s="6" t="s">
        <v>12</v>
      </c>
      <c r="D429" s="6">
        <v>299.13477087199999</v>
      </c>
      <c r="E429" s="6"/>
      <c r="F429" s="6">
        <v>29.945513304460398</v>
      </c>
      <c r="G429" s="6"/>
      <c r="H429" s="6">
        <v>265.47425982599998</v>
      </c>
      <c r="I429" s="6"/>
      <c r="J429" s="6">
        <v>26.5758572847854</v>
      </c>
      <c r="K429" s="6"/>
      <c r="L429" s="6">
        <v>263.06492618099998</v>
      </c>
      <c r="M429" s="6"/>
      <c r="N429" s="6">
        <v>26.334665889646299</v>
      </c>
      <c r="O429" s="6"/>
      <c r="P429" s="6">
        <v>171.25622618599999</v>
      </c>
      <c r="Q429" s="6"/>
      <c r="R429" s="6">
        <v>17.143963521107899</v>
      </c>
      <c r="S429" s="6"/>
    </row>
    <row r="430" spans="1:19" x14ac:dyDescent="0.25">
      <c r="A430" s="6" t="s">
        <v>129</v>
      </c>
      <c r="B430" s="6" t="s">
        <v>130</v>
      </c>
      <c r="C430" s="6" t="s">
        <v>11</v>
      </c>
      <c r="D430" s="6">
        <v>17.511391977999999</v>
      </c>
      <c r="E430" s="6"/>
      <c r="F430" s="6">
        <v>35.029493867460303</v>
      </c>
      <c r="G430" s="6"/>
      <c r="H430" s="6">
        <v>8.4491351409999993</v>
      </c>
      <c r="I430" s="6"/>
      <c r="J430" s="6">
        <v>16.901507771560201</v>
      </c>
      <c r="K430" s="6"/>
      <c r="L430" s="6">
        <v>18.022421521999998</v>
      </c>
      <c r="M430" s="6"/>
      <c r="N430" s="6">
        <v>36.0517487687342</v>
      </c>
      <c r="O430" s="6"/>
      <c r="P430" s="6">
        <v>6.0074738419999996</v>
      </c>
      <c r="Q430" s="6"/>
      <c r="R430" s="6">
        <v>12.0172495922453</v>
      </c>
      <c r="S430" s="6"/>
    </row>
    <row r="431" spans="1:19" x14ac:dyDescent="0.25">
      <c r="A431" s="6" t="s">
        <v>129</v>
      </c>
      <c r="B431" s="6" t="s">
        <v>130</v>
      </c>
      <c r="C431" s="6" t="s">
        <v>12</v>
      </c>
      <c r="D431" s="6">
        <v>717.60121660599998</v>
      </c>
      <c r="E431" s="6"/>
      <c r="F431" s="6">
        <v>29.5259084101742</v>
      </c>
      <c r="G431" s="6"/>
      <c r="H431" s="6">
        <v>803.22288401599997</v>
      </c>
      <c r="I431" s="6"/>
      <c r="J431" s="6">
        <v>33.048836537067402</v>
      </c>
      <c r="K431" s="6"/>
      <c r="L431" s="6">
        <v>512.42673214199999</v>
      </c>
      <c r="M431" s="6"/>
      <c r="N431" s="6">
        <v>21.083945247067</v>
      </c>
      <c r="O431" s="6"/>
      <c r="P431" s="6">
        <v>397.16115198199998</v>
      </c>
      <c r="Q431" s="6"/>
      <c r="R431" s="6">
        <v>16.341309805691498</v>
      </c>
      <c r="S431" s="6"/>
    </row>
    <row r="432" spans="1:19" x14ac:dyDescent="0.25">
      <c r="A432" s="6" t="s">
        <v>131</v>
      </c>
      <c r="B432" s="6" t="s">
        <v>132</v>
      </c>
      <c r="C432" s="6" t="s">
        <v>11</v>
      </c>
      <c r="D432" s="6">
        <v>28.166290687</v>
      </c>
      <c r="E432" s="6"/>
      <c r="F432" s="6">
        <v>36.141719935602303</v>
      </c>
      <c r="G432" s="6"/>
      <c r="H432" s="6">
        <v>11.044054425000001</v>
      </c>
      <c r="I432" s="6"/>
      <c r="J432" s="6">
        <v>14.171234914014599</v>
      </c>
      <c r="K432" s="6"/>
      <c r="L432" s="6">
        <v>24.958972410000001</v>
      </c>
      <c r="M432" s="6"/>
      <c r="N432" s="6">
        <v>32.026233086452699</v>
      </c>
      <c r="O432" s="6"/>
      <c r="P432" s="6">
        <v>13.763583118</v>
      </c>
      <c r="Q432" s="6"/>
      <c r="R432" s="6">
        <v>17.6608120639304</v>
      </c>
      <c r="S432" s="6"/>
    </row>
    <row r="433" spans="1:19" x14ac:dyDescent="0.25">
      <c r="A433" s="6" t="s">
        <v>131</v>
      </c>
      <c r="B433" s="6" t="s">
        <v>132</v>
      </c>
      <c r="C433" s="6" t="s">
        <v>12</v>
      </c>
      <c r="D433" s="6">
        <v>384.304558697</v>
      </c>
      <c r="E433" s="6"/>
      <c r="F433" s="6">
        <v>40.0640499014917</v>
      </c>
      <c r="G433" s="6"/>
      <c r="H433" s="6">
        <v>255.55985545499999</v>
      </c>
      <c r="I433" s="6"/>
      <c r="J433" s="6">
        <v>26.6423142012212</v>
      </c>
      <c r="K433" s="6"/>
      <c r="L433" s="6">
        <v>240.761269476</v>
      </c>
      <c r="M433" s="6"/>
      <c r="N433" s="6">
        <v>25.099550073872901</v>
      </c>
      <c r="O433" s="6"/>
      <c r="P433" s="6">
        <v>78.599755741999999</v>
      </c>
      <c r="Q433" s="6"/>
      <c r="R433" s="6">
        <v>8.1940858234142304</v>
      </c>
      <c r="S433" s="6"/>
    </row>
    <row r="434" spans="1:19" x14ac:dyDescent="0.25">
      <c r="A434" t="s">
        <v>966</v>
      </c>
    </row>
    <row r="435" spans="1:19" x14ac:dyDescent="0.25">
      <c r="A435" t="s">
        <v>967</v>
      </c>
    </row>
    <row r="436" spans="1:19" x14ac:dyDescent="0.25">
      <c r="A436" t="s">
        <v>968</v>
      </c>
    </row>
    <row r="437" spans="1:19" x14ac:dyDescent="0.25">
      <c r="A437" t="s">
        <v>971</v>
      </c>
    </row>
    <row r="438" spans="1:19" x14ac:dyDescent="0.25">
      <c r="A438" t="s">
        <v>972</v>
      </c>
    </row>
    <row r="441" spans="1:19" x14ac:dyDescent="0.25">
      <c r="L441" s="7" t="str">
        <f>HYPERLINK("#'Indice'!A1", "Ir al índice")</f>
        <v>Ir al índice</v>
      </c>
    </row>
    <row r="442" spans="1:19" ht="17.25" x14ac:dyDescent="0.3">
      <c r="A442" s="8" t="s">
        <v>871</v>
      </c>
    </row>
    <row r="443" spans="1:19" x14ac:dyDescent="0.25">
      <c r="A443" s="5" t="s">
        <v>14</v>
      </c>
      <c r="B443" s="5" t="s">
        <v>6</v>
      </c>
      <c r="C443" s="5" t="s">
        <v>7</v>
      </c>
      <c r="D443" s="5" t="s">
        <v>833</v>
      </c>
      <c r="E443" s="5" t="s">
        <v>834</v>
      </c>
      <c r="F443" s="5" t="s">
        <v>835</v>
      </c>
      <c r="G443" s="5" t="s">
        <v>836</v>
      </c>
      <c r="H443" s="5" t="s">
        <v>837</v>
      </c>
      <c r="I443" s="5" t="s">
        <v>838</v>
      </c>
      <c r="J443" s="5" t="s">
        <v>839</v>
      </c>
      <c r="K443" s="5" t="s">
        <v>840</v>
      </c>
      <c r="L443" s="5" t="s">
        <v>841</v>
      </c>
      <c r="M443" s="5" t="s">
        <v>842</v>
      </c>
      <c r="N443" s="5" t="s">
        <v>843</v>
      </c>
      <c r="O443" s="5" t="s">
        <v>844</v>
      </c>
      <c r="P443" s="5" t="s">
        <v>845</v>
      </c>
      <c r="Q443" s="5" t="s">
        <v>846</v>
      </c>
      <c r="R443" s="5" t="s">
        <v>847</v>
      </c>
      <c r="S443" s="5" t="s">
        <v>848</v>
      </c>
    </row>
    <row r="444" spans="1:19" x14ac:dyDescent="0.25">
      <c r="A444" s="6" t="s">
        <v>10</v>
      </c>
      <c r="B444" s="6" t="s">
        <v>15</v>
      </c>
      <c r="C444" s="6" t="s">
        <v>11</v>
      </c>
      <c r="D444" s="6">
        <v>124.287416483</v>
      </c>
      <c r="E444" s="6"/>
      <c r="F444" s="6">
        <v>37.977811151059299</v>
      </c>
      <c r="G444" s="6"/>
      <c r="H444" s="6">
        <v>55.832760575000002</v>
      </c>
      <c r="I444" s="6"/>
      <c r="J444" s="6">
        <v>17.060504572075398</v>
      </c>
      <c r="K444" s="6"/>
      <c r="L444" s="6">
        <v>80.037086106000004</v>
      </c>
      <c r="M444" s="6"/>
      <c r="N444" s="6">
        <v>24.456485034673701</v>
      </c>
      <c r="O444" s="6"/>
      <c r="P444" s="6">
        <v>67.105980071999994</v>
      </c>
      <c r="Q444" s="6"/>
      <c r="R444" s="6">
        <v>20.505199242191601</v>
      </c>
      <c r="S444" s="6"/>
    </row>
    <row r="445" spans="1:19" x14ac:dyDescent="0.25">
      <c r="A445" s="6" t="s">
        <v>10</v>
      </c>
      <c r="B445" s="6" t="s">
        <v>15</v>
      </c>
      <c r="C445" s="6" t="s">
        <v>12</v>
      </c>
      <c r="D445" s="6">
        <v>2356.008455317</v>
      </c>
      <c r="E445" s="6"/>
      <c r="F445" s="6">
        <v>31.941951210732501</v>
      </c>
      <c r="G445" s="6"/>
      <c r="H445" s="6">
        <v>2082.872036667</v>
      </c>
      <c r="I445" s="6"/>
      <c r="J445" s="6">
        <v>28.2388617168458</v>
      </c>
      <c r="K445" s="6"/>
      <c r="L445" s="6">
        <v>1667.3975557839999</v>
      </c>
      <c r="M445" s="6"/>
      <c r="N445" s="6">
        <v>22.606001797468501</v>
      </c>
      <c r="O445" s="6"/>
      <c r="P445" s="6">
        <v>1269.628451411</v>
      </c>
      <c r="Q445" s="6"/>
      <c r="R445" s="6">
        <v>17.2131852749533</v>
      </c>
      <c r="S445" s="6"/>
    </row>
    <row r="446" spans="1:19" x14ac:dyDescent="0.25">
      <c r="A446" t="s">
        <v>966</v>
      </c>
    </row>
    <row r="447" spans="1:19" x14ac:dyDescent="0.25">
      <c r="A447" t="s">
        <v>967</v>
      </c>
    </row>
    <row r="448" spans="1:19" x14ac:dyDescent="0.25">
      <c r="A448" t="s">
        <v>968</v>
      </c>
    </row>
    <row r="449" spans="1:1" x14ac:dyDescent="0.25">
      <c r="A449" t="s">
        <v>971</v>
      </c>
    </row>
    <row r="450" spans="1:1" x14ac:dyDescent="0.25">
      <c r="A450" t="s">
        <v>972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46</vt:i4>
      </vt:variant>
    </vt:vector>
  </HeadingPairs>
  <TitlesOfParts>
    <vt:vector size="46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2023-08-02T15:53:05Z</dcterms:created>
  <dcterms:modified xsi:type="dcterms:W3CDTF">2023-08-09T15:07:42Z</dcterms:modified>
</cp:coreProperties>
</file>